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3803EB9D-0DCA-4D04-993C-E27CE91D927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<sst xmlns="http://schemas.openxmlformats.org/spreadsheetml/2006/main" count="40" uniqueCount="28">
  <si>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</si>
  <si>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</si>
  <si>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</si>
  <si>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</si>
  <si>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</si>
  <si>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</si>
  <si>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</si>
  <si>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</si>
  <si>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</si>
  <si>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</si>
  <si>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</si>
  <si>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</si>
  <si>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</si>
  <si>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</si>
  <si>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</si>
  <si>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</si>
  <si>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</si>
  <si>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</si>
  <si>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</si>
  <si>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</si>
  <si>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</si>
  <si>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</si>
  <si>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</si>
  <si>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</si>
  <si>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"ТЕХИНКОМ ПИТЕР"</t>
  </si>
  <si>
    <t>Тосно, Приобретение БКМ (21-1-10-3-05-04-2-0052)</t>
  </si>
  <si>
    <t>ООО "Комтрейд"</t>
  </si>
  <si>
    <t>ООО "Техцентры СОТРАНС"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</si>
</sst>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6" sqref="G16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26</v>
      </c>
      <c r="I7" s="21"/>
      <c r="J7" s="22"/>
      <c r="K7" s="23" t="s">
        <v>27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25</v>
      </c>
      <c r="C9" s="39"/>
      <c r="D9" s="9">
        <v>1</v>
      </c>
      <c r="E9" s="15">
        <v>12295.081969999999</v>
      </c>
      <c r="F9" s="15">
        <v>2704.9180299999998</v>
      </c>
      <c r="G9" s="15">
        <v>15000</v>
      </c>
      <c r="H9" s="15">
        <v>11065.573770000001</v>
      </c>
      <c r="I9" s="15">
        <v>2434.42623</v>
      </c>
      <c r="J9" s="15">
        <v>13500</v>
      </c>
      <c r="K9" s="15">
        <v>11229.5082</v>
      </c>
      <c r="L9" s="15">
        <v>2470.4917999999998</v>
      </c>
      <c r="M9" s="15">
        <v>13700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12799.180330769997</v>
      </c>
      <c r="F10" s="15">
        <f>IFERROR(F9*$E$11,"Не указан год КП и год поставки")</f>
        <v>2815.8196692299998</v>
      </c>
      <c r="G10" s="15">
        <f t="shared" ref="G10:M10" si="0">IFERROR(G9*$E$11,"Не указан год КП и год поставки")</f>
        <v>15614.999999999998</v>
      </c>
      <c r="H10" s="15">
        <f t="shared" si="0"/>
        <v>11519.26229457</v>
      </c>
      <c r="I10" s="15">
        <f t="shared" si="0"/>
        <v>2534.23770543</v>
      </c>
      <c r="J10" s="15">
        <f>IFERROR(J9*$E$11,"Не указан год КП и год поставки")</f>
        <v>14053.499999999998</v>
      </c>
      <c r="K10" s="15">
        <f>IFERROR(K9*$E$11,"Не указан год КП и год поставки")</f>
        <v>11689.918036199999</v>
      </c>
      <c r="L10" s="15">
        <f t="shared" si="0"/>
        <v>2571.7819637999996</v>
      </c>
      <c r="M10" s="15">
        <f t="shared" si="0"/>
        <v>14261.699999999999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2027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12002.78688718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14643.4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2026-02-11T10:52:51Z</dcterms:modified>
</cp:coreProperties>
</file>