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00D0765-49E2-4DDB-AD73-50588CDDA77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M9" i="1"/>
  <c r="L9" i="1"/>
  <c r="E15" i="1" l="1"/>
  <c r="J9" i="1"/>
  <c r="I9" i="1"/>
  <c r="G9" i="1"/>
  <c r="F9" i="1" s="1"/>
  <c r="H3" i="2" l="1"/>
  <c r="H11" i="2" s="1"/>
  <c r="G3" i="2" l="1"/>
  <c r="G10" i="2" s="1"/>
  <c r="F3" i="2"/>
  <c r="F9" i="2" s="1"/>
  <c r="G9" i="2" s="1"/>
  <c r="H9" i="2" s="1"/>
  <c r="E3" i="2"/>
  <c r="D3" i="2"/>
  <c r="C3" i="2"/>
  <c r="C6" i="2" s="1"/>
  <c r="H10" i="2" l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G10" i="1" l="1"/>
  <c r="J10" i="1"/>
  <c r="H10" i="1"/>
  <c r="F10" i="1"/>
  <c r="E10" i="1"/>
  <c r="I10" i="1"/>
  <c r="L10" i="1"/>
  <c r="K10" i="1"/>
  <c r="M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<sst xmlns="http://schemas.openxmlformats.org/spreadsheetml/2006/main" count="41" uniqueCount="28">
  <si>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</si>
  <si>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</si>
  <si>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</si>
  <si>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</si>
  <si>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</si>
  <si>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</si>
  <si>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</si>
  <si>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</si>
  <si>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</si>
  <si>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</si>
  <si>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</si>
  <si>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</si>
  <si>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</si>
  <si>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</si>
  <si>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</si>
  <si>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</si>
  <si>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</si>
  <si>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</si>
  <si>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</si>
  <si>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</si>
  <si>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</si>
  <si>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</si>
  <si>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</si>
  <si>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</si>
  <si>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Киров, Вертикальный сверлильный станок для РЭС г. Кировск (21-1-10-3-05-04-2-0142)</t>
  </si>
  <si>
    <t>ООО "НЭП"</t>
  </si>
  <si>
    <t>ООО "Энергоконсалт"</t>
  </si>
  <si>
    <t>ООО "Северо-Запад поставка"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</si>
</sst>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#,##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2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Protection="1"/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4" fontId="3" fillId="0" borderId="1" xfId="0" applyNumberFormat="1" applyFont="1" applyBorder="1" applyProtection="1">
      <protection locked="0"/>
    </xf>
    <xf numFmtId="4" fontId="8" fillId="0" borderId="1" xfId="0" applyNumberFormat="1" applyFont="1" applyBorder="1" applyProtection="1">
      <protection locked="0"/>
    </xf>
    <xf numFmtId="165" fontId="3" fillId="0" borderId="1" xfId="0" applyNumberFormat="1" applyFont="1" applyBorder="1" applyProtection="1">
      <protection locked="0"/>
    </xf>
    <xf numFmtId="165" fontId="3" fillId="0" borderId="1" xfId="0" applyNumberFormat="1" applyFont="1" applyBorder="1" applyProtection="1"/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0" fillId="0" borderId="1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>
      <selection activeCell="E14" sqref="E14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35" t="s">
        <v>0</v>
      </c>
      <c r="B6" s="36" t="s">
        <v>1</v>
      </c>
      <c r="C6" s="37"/>
      <c r="D6" s="35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35"/>
      <c r="B7" s="38"/>
      <c r="C7" s="39"/>
      <c r="D7" s="35"/>
      <c r="E7" s="30" t="s">
        <v>25</v>
      </c>
      <c r="F7" s="31"/>
      <c r="G7" s="32"/>
      <c r="H7" s="30" t="s">
        <v>26</v>
      </c>
      <c r="I7" s="31"/>
      <c r="J7" s="32"/>
      <c r="K7" s="30" t="s">
        <v>27</v>
      </c>
      <c r="L7" s="33"/>
      <c r="M7" s="34"/>
    </row>
    <row r="8" spans="1:13" x14ac:dyDescent="0.25">
      <c r="A8" s="35"/>
      <c r="B8" s="40"/>
      <c r="C8" s="41"/>
      <c r="D8" s="35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37.5" customHeight="1" x14ac:dyDescent="0.25">
      <c r="A9" s="11" t="s">
        <v>2</v>
      </c>
      <c r="B9" s="28" t="s">
        <v>24</v>
      </c>
      <c r="C9" s="29"/>
      <c r="D9" s="13">
        <v>1</v>
      </c>
      <c r="E9" s="19">
        <v>136.89599999999999</v>
      </c>
      <c r="F9" s="19">
        <f>G9-E9</f>
        <v>30.11712</v>
      </c>
      <c r="G9" s="20">
        <f>E9*1.22</f>
        <v>167.01311999999999</v>
      </c>
      <c r="H9" s="20">
        <v>150.92784</v>
      </c>
      <c r="I9" s="19">
        <f>J9-H9</f>
        <v>33.204124799999988</v>
      </c>
      <c r="J9" s="20">
        <f>H9*1.22</f>
        <v>184.13196479999999</v>
      </c>
      <c r="K9" s="19">
        <v>139.63391999999999</v>
      </c>
      <c r="L9" s="19">
        <f>M9-K9</f>
        <v>30.719462399999998</v>
      </c>
      <c r="M9" s="20">
        <f>K9*1.22</f>
        <v>170.35338239999999</v>
      </c>
    </row>
    <row r="10" spans="1:13" x14ac:dyDescent="0.25">
      <c r="A10" s="11" t="s">
        <v>17</v>
      </c>
      <c r="B10" s="26" t="s">
        <v>7</v>
      </c>
      <c r="C10" s="27"/>
      <c r="D10" s="12"/>
      <c r="E10" s="19">
        <f t="shared" ref="E10:J10" si="0">IFERROR(E9*$E$11,"Необходимо указать год по п.4-5 в диапазоне 2020-2024")</f>
        <v>148.395264</v>
      </c>
      <c r="F10" s="19">
        <f t="shared" si="0"/>
        <v>32.646958080000005</v>
      </c>
      <c r="G10" s="19">
        <f t="shared" si="0"/>
        <v>181.04222207999999</v>
      </c>
      <c r="H10" s="19">
        <f t="shared" si="0"/>
        <v>163.60577856</v>
      </c>
      <c r="I10" s="19">
        <f t="shared" si="0"/>
        <v>35.993271283199988</v>
      </c>
      <c r="J10" s="19">
        <f t="shared" si="0"/>
        <v>199.59904984319999</v>
      </c>
      <c r="K10" s="19">
        <f t="shared" ref="K10:M10" si="1">IFERROR(K9*$E$11,"Необходимо указать год по п.4-5 в диапазоне 2020-2024")</f>
        <v>151.36316927999999</v>
      </c>
      <c r="L10" s="19">
        <f t="shared" si="1"/>
        <v>33.2998972416</v>
      </c>
      <c r="M10" s="19">
        <f t="shared" si="1"/>
        <v>184.6630665216</v>
      </c>
    </row>
    <row r="11" spans="1:13" x14ac:dyDescent="0.25">
      <c r="A11" s="11" t="s">
        <v>18</v>
      </c>
      <c r="B11" s="26" t="s">
        <v>12</v>
      </c>
      <c r="C11" s="27"/>
      <c r="D11" s="13" t="s">
        <v>16</v>
      </c>
      <c r="E11" s="15">
        <v>1.0840000000000001</v>
      </c>
    </row>
    <row r="12" spans="1:13" x14ac:dyDescent="0.25">
      <c r="A12" s="11" t="s">
        <v>19</v>
      </c>
      <c r="B12" s="26" t="s">
        <v>14</v>
      </c>
      <c r="C12" s="27"/>
      <c r="D12" s="13" t="s">
        <v>16</v>
      </c>
      <c r="E12" s="12">
        <v>2026</v>
      </c>
    </row>
    <row r="13" spans="1:13" x14ac:dyDescent="0.25">
      <c r="A13" s="11" t="s">
        <v>20</v>
      </c>
      <c r="B13" s="26" t="s">
        <v>15</v>
      </c>
      <c r="C13" s="27"/>
      <c r="D13" s="13" t="s">
        <v>16</v>
      </c>
      <c r="E13" s="12">
        <v>2028</v>
      </c>
    </row>
    <row r="14" spans="1:13" ht="21.75" customHeight="1" x14ac:dyDescent="0.25">
      <c r="A14" s="24" t="s">
        <v>21</v>
      </c>
      <c r="B14" s="23" t="s">
        <v>23</v>
      </c>
      <c r="C14" s="14" t="s">
        <v>8</v>
      </c>
      <c r="D14" s="14" t="s">
        <v>16</v>
      </c>
      <c r="E14" s="21">
        <f>(E10+H10+K10)/3</f>
        <v>154.45473727999999</v>
      </c>
    </row>
    <row r="15" spans="1:13" ht="29.25" customHeight="1" x14ac:dyDescent="0.25">
      <c r="A15" s="25"/>
      <c r="B15" s="23"/>
      <c r="C15" s="13" t="s">
        <v>10</v>
      </c>
      <c r="D15" s="13" t="s">
        <v>16</v>
      </c>
      <c r="E15" s="22">
        <f>E14*1.22</f>
        <v>188.43477948159997</v>
      </c>
    </row>
  </sheetData>
  <mergeCells count="13">
    <mergeCell ref="E7:G7"/>
    <mergeCell ref="H7:J7"/>
    <mergeCell ref="K7:M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6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7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8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2026-02-11T06:13:32Z</dcterms:modified>
</cp:coreProperties>
</file>