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2-1-10-1-03-04-2-0074\"/>
    </mc:Choice>
  </mc:AlternateContent>
  <xr:revisionPtr revIDLastSave="0" documentId="13_ncr:1_{9B285D92-C0DA-4501-B269-9A9C871DFAF0}" xr6:coauthVersionLast="36" xr6:coauthVersionMax="36" xr10:uidLastSave="{00000000-0000-0000-0000-000000000000}"/>
  <bookViews>
    <workbookView xWindow="0" yWindow="0" windowWidth="23040" windowHeight="906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F59" i="2" l="1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G39" i="2"/>
  <c r="F39" i="2"/>
  <c r="E39" i="2"/>
  <c r="D39" i="2"/>
  <c r="H38" i="2"/>
  <c r="H39" i="2" s="1"/>
  <c r="G35" i="2"/>
  <c r="F35" i="2"/>
  <c r="E35" i="2"/>
  <c r="E36" i="2" s="1"/>
  <c r="E40" i="2" s="1"/>
  <c r="D35" i="2"/>
  <c r="H34" i="2"/>
  <c r="H35" i="2" s="1"/>
  <c r="G32" i="2"/>
  <c r="F32" i="2"/>
  <c r="F36" i="2" s="1"/>
  <c r="E32" i="2"/>
  <c r="D32" i="2"/>
  <c r="H31" i="2"/>
  <c r="H30" i="2"/>
  <c r="H29" i="2"/>
  <c r="H28" i="2"/>
  <c r="H27" i="2"/>
  <c r="H26" i="2"/>
  <c r="H25" i="2"/>
  <c r="H24" i="2"/>
  <c r="H32" i="2" s="1"/>
  <c r="G36" i="2" l="1"/>
  <c r="G40" i="2" s="1"/>
  <c r="G44" i="2" s="1"/>
  <c r="H36" i="2"/>
  <c r="H40" i="2" s="1"/>
  <c r="H44" i="2" s="1"/>
  <c r="D36" i="2"/>
  <c r="D40" i="2" s="1"/>
  <c r="H59" i="2"/>
  <c r="F40" i="2"/>
  <c r="D44" i="2"/>
  <c r="D51" i="2" s="1"/>
  <c r="D56" i="2" s="1"/>
  <c r="D60" i="2" s="1"/>
  <c r="F44" i="2"/>
  <c r="F51" i="2" s="1"/>
  <c r="F56" i="2" s="1"/>
  <c r="F60" i="2" s="1"/>
  <c r="E44" i="2"/>
  <c r="G54" i="2" l="1"/>
  <c r="H54" i="2" s="1"/>
  <c r="E51" i="2"/>
  <c r="E56" i="2" s="1"/>
  <c r="E60" i="2" s="1"/>
  <c r="E62" i="2" s="1"/>
  <c r="E63" i="2" s="1"/>
  <c r="D62" i="2"/>
  <c r="D63" i="2" s="1"/>
  <c r="F62" i="2"/>
  <c r="F63" i="2" s="1"/>
  <c r="G53" i="2"/>
  <c r="F64" i="2" l="1"/>
  <c r="G55" i="2"/>
  <c r="H55" i="2" s="1"/>
  <c r="H53" i="2"/>
  <c r="G49" i="2" s="1"/>
  <c r="E64" i="2"/>
  <c r="D64" i="2"/>
  <c r="H49" i="2" l="1"/>
  <c r="G50" i="2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G64" i="2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D6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<sst xmlns="http://schemas.openxmlformats.org/spreadsheetml/2006/main" count="218" uniqueCount="106">
  <si>
    <t>Форма № 1</t>
  </si>
  <si>
    <t xml:space="preserve">Заказчик </t>
  </si>
  <si>
    <t xml:space="preserve">АО "ЛОЭСК" </t>
  </si>
  <si>
    <t>(наименование организации)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</si>
  <si>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</si>
  <si>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</si>
  <si>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</si>
  <si>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</si>
  <si>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</si>
  <si>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</si>
  <si>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</si>
  <si>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</si>
  <si>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</si>
  <si>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</si>
  <si>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</si>
  <si>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</si>
  <si>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</si>
  <si>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</si>
  <si>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</si>
  <si>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</si>
  <si>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</si>
  <si>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</si>
  <si>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</si>
  <si>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</si>
  <si>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</si>
  <si>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</si>
  <si>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</si>
  <si>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</si>
  <si>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</si>
  <si>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</si>
  <si>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</si>
  <si>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</si>
  <si>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</si>
  <si>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</si>
  <si>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</si>
  <si>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</si>
  <si>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</si>
  <si>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</si>
  <si>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</si>
  <si>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</si>
  <si>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</si>
  <si>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</si>
  <si>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</si>
  <si>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</si>
  <si>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</si>
  <si>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</si>
  <si>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</si>
  <si>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</si>
  <si>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</si>
  <si>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</si>
  <si>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</si>
  <si>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</si>
  <si>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</si>
  <si>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</si>
  <si>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</si>
  <si>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</si>
  <si>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</si>
  <si>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</si>
  <si>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</si>
  <si>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</si>
  <si>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</si>
  <si>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</si>
  <si>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Утвержден</t>
  </si>
  <si>
    <t>Руководитель по оперативно-технологическому и ситуационному управлению</t>
  </si>
  <si>
    <t>Смирнов А.В</t>
  </si>
  <si>
    <t xml:space="preserve">Разработал </t>
  </si>
  <si>
    <t>начальник сектора  телемеханики  Линник А.В.</t>
  </si>
  <si>
    <t>Тосно, Создание ТМ РП-1 г. Никольское (22-1-10-1-03-04-2-0074)</t>
  </si>
  <si>
    <t>Составлен в базисном уровне цен 2  квартал  2000 г.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</si>
  <si>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</si>
  <si>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</si>
  <si>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</si>
  <si>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</si>
  <si>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</si>
  <si>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</si>
  <si>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</si>
  <si>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</si>
  <si>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</si>
  <si>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</si>
  <si>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</si>
  <si>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</si>
  <si>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</si>
  <si>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</si>
  <si>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</si>
  <si>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</si>
  <si>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</si>
  <si>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</si>
  <si>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</si>
  <si>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</si>
  <si>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</si>
  <si>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</si>
  <si>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</si>
  <si>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</si>
  <si>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</si>
  <si>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</si>
  <si>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</si>
  <si>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</si>
  <si>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</si>
  <si>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</si>
  <si>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</si>
  <si>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</si>
  <si>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</si>
  <si>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</si>
  <si>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</si>
  <si>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</si>
  <si>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J_22-1-10-1-03-04-2-0074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</si>
</sst>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" fontId="7" fillId="0" borderId="1" xfId="0" applyNumberFormat="1" applyFont="1" applyBorder="1"/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9" fillId="0" borderId="0" xfId="0" applyFont="1" applyFill="1"/>
    <xf numFmtId="0" fontId="8" fillId="0" borderId="0" xfId="0" applyFont="1" applyFill="1" applyAlignment="1" applyProtection="1">
      <alignment horizontal="right" vertical="top"/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8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/>
    <xf numFmtId="164" fontId="8" fillId="0" borderId="1" xfId="0" applyNumberFormat="1" applyFont="1" applyFill="1" applyBorder="1" applyAlignment="1" applyProtection="1">
      <alignment horizontal="left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/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Fill="1" applyAlignment="1">
      <alignment vertical="center"/>
    </xf>
    <xf numFmtId="167" fontId="9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0A826-81B9-405F-8F18-7C8BE7CB8767}">
  <dimension ref="A1:K38"/>
  <sheetViews>
    <sheetView tabSelected="1" zoomScale="70" zoomScaleNormal="70" workbookViewId="0">
      <selection activeCell="Q31" sqref="Q31"/>
    </sheetView>
  </sheetViews>
  <sheetFormatPr defaultRowHeight="15.75" x14ac:dyDescent="0.25"/>
  <cols>
    <col min="1" max="1" width="6" style="66" customWidth="1"/>
    <col min="2" max="2" width="81.5703125" style="49" customWidth="1"/>
    <col min="3" max="3" width="24.85546875" style="49" customWidth="1"/>
    <col min="4" max="4" width="13.42578125" style="49" customWidth="1"/>
    <col min="5" max="7" width="15.7109375" style="49" customWidth="1"/>
    <col min="8" max="11" width="13.85546875" style="49" customWidth="1"/>
  </cols>
  <sheetData>
    <row r="1" spans="1:11" x14ac:dyDescent="0.25">
      <c r="A1" s="48"/>
      <c r="E1" s="50"/>
      <c r="F1" s="50"/>
      <c r="G1" s="50"/>
      <c r="H1" s="51"/>
      <c r="I1" s="51"/>
      <c r="J1" s="51"/>
      <c r="K1" s="51"/>
    </row>
    <row r="2" spans="1:11" x14ac:dyDescent="0.25">
      <c r="A2" s="52"/>
      <c r="B2" s="53" t="s">
        <v>1</v>
      </c>
      <c r="C2" s="54" t="s">
        <v>2</v>
      </c>
      <c r="D2" s="54"/>
      <c r="E2" s="54"/>
      <c r="F2" s="54"/>
      <c r="G2" s="54"/>
      <c r="H2" s="54"/>
      <c r="I2" s="51"/>
      <c r="J2" s="51"/>
      <c r="K2" s="51"/>
    </row>
    <row r="3" spans="1:11" x14ac:dyDescent="0.25">
      <c r="A3" s="55"/>
      <c r="B3" s="56"/>
      <c r="C3" s="57"/>
      <c r="D3" s="57"/>
      <c r="E3" s="58" t="s">
        <v>3</v>
      </c>
      <c r="F3" s="59"/>
      <c r="G3" s="60"/>
      <c r="H3" s="60"/>
      <c r="I3" s="51"/>
      <c r="J3" s="51"/>
      <c r="K3" s="51"/>
    </row>
    <row r="4" spans="1:11" x14ac:dyDescent="0.25">
      <c r="A4" s="52"/>
      <c r="B4" s="61"/>
      <c r="C4" s="62"/>
      <c r="D4" s="62"/>
      <c r="E4" s="62"/>
      <c r="F4" s="62"/>
      <c r="G4" s="62"/>
      <c r="H4" s="51"/>
      <c r="I4" s="51"/>
      <c r="J4" s="51"/>
      <c r="K4" s="51"/>
    </row>
    <row r="5" spans="1:11" x14ac:dyDescent="0.25">
      <c r="A5" s="52"/>
      <c r="B5" s="61"/>
      <c r="C5" s="62"/>
      <c r="D5" s="62"/>
      <c r="E5" s="62"/>
      <c r="F5" s="62"/>
      <c r="G5" s="62"/>
      <c r="H5" s="51"/>
      <c r="I5" s="51"/>
      <c r="J5" s="51"/>
      <c r="K5" s="51"/>
    </row>
    <row r="6" spans="1:11" x14ac:dyDescent="0.25">
      <c r="A6" s="52"/>
      <c r="B6" s="61" t="s">
        <v>69</v>
      </c>
      <c r="C6" s="63">
        <f>C31</f>
        <v>8610.7671494511742</v>
      </c>
      <c r="D6" s="63"/>
      <c r="F6" s="63"/>
      <c r="G6" s="62" t="s">
        <v>70</v>
      </c>
      <c r="H6" s="51"/>
      <c r="I6" s="51"/>
      <c r="J6" s="51"/>
      <c r="K6" s="51"/>
    </row>
    <row r="7" spans="1:11" x14ac:dyDescent="0.25">
      <c r="A7" s="52"/>
      <c r="B7" s="61"/>
      <c r="C7" s="64"/>
      <c r="D7" s="64"/>
      <c r="E7" s="64"/>
      <c r="F7" s="64"/>
      <c r="G7" s="64"/>
      <c r="H7" s="51"/>
      <c r="I7" s="51"/>
      <c r="J7" s="51"/>
      <c r="K7" s="51"/>
    </row>
    <row r="8" spans="1:11" x14ac:dyDescent="0.25">
      <c r="A8" s="55"/>
      <c r="B8" s="65"/>
      <c r="C8" s="65"/>
      <c r="D8" s="65"/>
      <c r="E8" s="65"/>
      <c r="F8" s="65"/>
      <c r="G8" s="65"/>
      <c r="H8" s="51"/>
      <c r="I8" s="51"/>
      <c r="J8" s="51"/>
      <c r="K8" s="51"/>
    </row>
    <row r="9" spans="1:11" x14ac:dyDescent="0.25">
      <c r="B9" s="61" t="s">
        <v>71</v>
      </c>
      <c r="C9" s="67" t="s">
        <v>105</v>
      </c>
      <c r="D9" s="68"/>
      <c r="E9" s="69"/>
      <c r="F9" s="62"/>
      <c r="G9" s="62"/>
      <c r="H9" s="51"/>
      <c r="I9" s="51"/>
      <c r="J9" s="51"/>
      <c r="K9" s="51"/>
    </row>
    <row r="10" spans="1:11" x14ac:dyDescent="0.25">
      <c r="A10" s="52"/>
      <c r="B10" s="62"/>
      <c r="C10" s="62"/>
      <c r="D10" s="62"/>
      <c r="E10" s="62"/>
      <c r="F10" s="62"/>
      <c r="G10" s="62"/>
      <c r="H10" s="51"/>
      <c r="I10" s="51"/>
      <c r="J10" s="51"/>
      <c r="K10" s="51"/>
    </row>
    <row r="11" spans="1:11" x14ac:dyDescent="0.25">
      <c r="A11" s="52"/>
      <c r="E11" s="70" t="s">
        <v>72</v>
      </c>
      <c r="F11" s="62"/>
      <c r="G11" s="62"/>
      <c r="H11" s="51"/>
      <c r="I11" s="51"/>
      <c r="J11" s="51"/>
      <c r="K11" s="51"/>
    </row>
    <row r="12" spans="1:11" x14ac:dyDescent="0.25">
      <c r="A12" s="71"/>
      <c r="E12" s="51"/>
      <c r="F12" s="51"/>
      <c r="G12" s="51"/>
      <c r="H12" s="51"/>
      <c r="I12" s="51"/>
      <c r="J12" s="51"/>
      <c r="K12" s="51"/>
    </row>
    <row r="13" spans="1:11" x14ac:dyDescent="0.25">
      <c r="A13" s="52"/>
      <c r="B13" s="72" t="s">
        <v>67</v>
      </c>
      <c r="C13" s="72"/>
      <c r="D13" s="72"/>
      <c r="E13" s="72"/>
      <c r="F13" s="72"/>
      <c r="G13" s="72"/>
      <c r="H13" s="72"/>
      <c r="I13" s="72"/>
      <c r="J13" s="72"/>
      <c r="K13" s="73"/>
    </row>
    <row r="14" spans="1:11" x14ac:dyDescent="0.25">
      <c r="A14" s="55"/>
      <c r="B14" s="65"/>
      <c r="C14" s="74"/>
      <c r="D14" s="74"/>
      <c r="E14" s="65" t="s">
        <v>73</v>
      </c>
      <c r="F14" s="65"/>
      <c r="G14" s="51"/>
      <c r="H14" s="51"/>
      <c r="I14" s="51"/>
      <c r="J14" s="51"/>
      <c r="K14" s="51"/>
    </row>
    <row r="15" spans="1:11" x14ac:dyDescent="0.25">
      <c r="E15" s="75"/>
      <c r="F15" s="75"/>
      <c r="G15" s="75"/>
    </row>
    <row r="16" spans="1:11" x14ac:dyDescent="0.25">
      <c r="A16" s="76"/>
    </row>
    <row r="17" spans="1:11" ht="15.75" customHeight="1" x14ac:dyDescent="0.25">
      <c r="A17" s="77" t="s">
        <v>74</v>
      </c>
      <c r="B17" s="78" t="s">
        <v>75</v>
      </c>
      <c r="C17" s="78" t="s">
        <v>76</v>
      </c>
      <c r="D17" s="79" t="s">
        <v>77</v>
      </c>
      <c r="E17" s="80">
        <v>2025</v>
      </c>
      <c r="F17" s="80">
        <v>2026</v>
      </c>
      <c r="G17" s="80">
        <v>2027</v>
      </c>
      <c r="H17" s="80">
        <v>2028</v>
      </c>
      <c r="I17" s="80">
        <v>2029</v>
      </c>
      <c r="J17" s="80">
        <v>2030</v>
      </c>
      <c r="K17" s="80" t="s">
        <v>78</v>
      </c>
    </row>
    <row r="18" spans="1:11" x14ac:dyDescent="0.25">
      <c r="A18" s="77"/>
      <c r="B18" s="78"/>
      <c r="C18" s="78"/>
      <c r="D18" s="79" t="s">
        <v>79</v>
      </c>
      <c r="E18" s="79" t="s">
        <v>79</v>
      </c>
      <c r="F18" s="80" t="s">
        <v>80</v>
      </c>
      <c r="G18" s="80" t="s">
        <v>80</v>
      </c>
      <c r="H18" s="80" t="s">
        <v>80</v>
      </c>
      <c r="I18" s="80" t="s">
        <v>80</v>
      </c>
      <c r="J18" s="80" t="s">
        <v>80</v>
      </c>
      <c r="K18" s="80" t="s">
        <v>80</v>
      </c>
    </row>
    <row r="19" spans="1:11" ht="15.75" customHeight="1" x14ac:dyDescent="0.25">
      <c r="A19" s="77"/>
      <c r="B19" s="78"/>
      <c r="C19" s="81" t="s">
        <v>81</v>
      </c>
      <c r="D19" s="82" t="s">
        <v>82</v>
      </c>
      <c r="E19" s="82">
        <v>100</v>
      </c>
      <c r="F19" s="82">
        <v>105.5</v>
      </c>
      <c r="G19" s="82">
        <v>104.1</v>
      </c>
      <c r="H19" s="82">
        <v>104.1</v>
      </c>
      <c r="I19" s="82">
        <v>104.1</v>
      </c>
      <c r="J19" s="82">
        <v>104.1</v>
      </c>
      <c r="K19" s="82">
        <v>104.1</v>
      </c>
    </row>
    <row r="20" spans="1:11" x14ac:dyDescent="0.25">
      <c r="A20" s="77"/>
      <c r="B20" s="78"/>
      <c r="C20" s="83"/>
      <c r="D20" s="82" t="s">
        <v>82</v>
      </c>
      <c r="E20" s="82">
        <v>1</v>
      </c>
      <c r="F20" s="84">
        <v>1.0275000000000001</v>
      </c>
      <c r="G20" s="84">
        <v>1.0696275</v>
      </c>
      <c r="H20" s="84">
        <v>1.1134822274999998</v>
      </c>
      <c r="I20" s="84">
        <v>1.1591349988274997</v>
      </c>
      <c r="J20" s="84">
        <v>1.206659533779427</v>
      </c>
      <c r="K20" s="84">
        <v>1.2561325746643834</v>
      </c>
    </row>
    <row r="21" spans="1:11" x14ac:dyDescent="0.25">
      <c r="A21" s="85">
        <v>1</v>
      </c>
      <c r="B21" s="86">
        <v>2</v>
      </c>
      <c r="C21" s="86">
        <v>3</v>
      </c>
      <c r="D21" s="86">
        <v>4</v>
      </c>
      <c r="E21" s="86">
        <v>5</v>
      </c>
      <c r="F21" s="86">
        <v>7</v>
      </c>
      <c r="G21" s="86">
        <v>8</v>
      </c>
      <c r="H21" s="86">
        <v>9</v>
      </c>
      <c r="I21" s="86">
        <v>10</v>
      </c>
      <c r="J21" s="86">
        <v>11</v>
      </c>
      <c r="K21" s="86">
        <v>12</v>
      </c>
    </row>
    <row r="22" spans="1:11" x14ac:dyDescent="0.25">
      <c r="A22" s="85">
        <v>1</v>
      </c>
      <c r="B22" s="87" t="s">
        <v>83</v>
      </c>
      <c r="C22" s="88">
        <v>8043.7199999999993</v>
      </c>
      <c r="D22" s="88"/>
      <c r="E22" s="88"/>
      <c r="F22" s="88"/>
      <c r="G22" s="88"/>
      <c r="H22" s="88"/>
      <c r="I22" s="88"/>
      <c r="J22" s="88"/>
      <c r="K22" s="88"/>
    </row>
    <row r="23" spans="1:11" x14ac:dyDescent="0.25">
      <c r="A23" s="85" t="s">
        <v>84</v>
      </c>
      <c r="B23" s="89" t="s">
        <v>85</v>
      </c>
      <c r="C23" s="90">
        <v>67</v>
      </c>
      <c r="D23" s="91"/>
      <c r="E23" s="91"/>
      <c r="F23" s="91"/>
      <c r="G23" s="91"/>
      <c r="H23" s="91"/>
      <c r="I23" s="91"/>
      <c r="J23" s="91"/>
      <c r="K23" s="91"/>
    </row>
    <row r="24" spans="1:11" x14ac:dyDescent="0.25">
      <c r="A24" s="85" t="s">
        <v>86</v>
      </c>
      <c r="B24" s="89" t="s">
        <v>87</v>
      </c>
      <c r="C24" s="90">
        <v>223.3</v>
      </c>
      <c r="D24" s="92"/>
      <c r="E24" s="92"/>
      <c r="F24" s="92"/>
      <c r="G24" s="92"/>
      <c r="H24" s="92"/>
      <c r="I24" s="92"/>
      <c r="J24" s="92"/>
      <c r="K24" s="92"/>
    </row>
    <row r="25" spans="1:11" x14ac:dyDescent="0.25">
      <c r="A25" s="85" t="s">
        <v>88</v>
      </c>
      <c r="B25" s="89" t="s">
        <v>89</v>
      </c>
      <c r="C25" s="90">
        <v>2862.14</v>
      </c>
      <c r="D25" s="91"/>
      <c r="E25" s="91"/>
      <c r="F25" s="91"/>
      <c r="G25" s="91"/>
      <c r="H25" s="91"/>
      <c r="I25" s="91"/>
      <c r="J25" s="91"/>
      <c r="K25" s="91"/>
    </row>
    <row r="26" spans="1:11" x14ac:dyDescent="0.25">
      <c r="A26" s="85" t="s">
        <v>90</v>
      </c>
      <c r="B26" s="89" t="s">
        <v>36</v>
      </c>
      <c r="C26" s="90">
        <v>4891.28</v>
      </c>
      <c r="D26" s="93"/>
      <c r="E26" s="93"/>
      <c r="F26" s="93"/>
      <c r="G26" s="93"/>
      <c r="H26" s="93"/>
      <c r="I26" s="93"/>
      <c r="J26" s="93"/>
      <c r="K26" s="93"/>
    </row>
    <row r="27" spans="1:11" x14ac:dyDescent="0.25">
      <c r="A27" s="85">
        <v>2</v>
      </c>
      <c r="B27" s="87" t="s">
        <v>91</v>
      </c>
      <c r="C27" s="88">
        <v>12.417339999999999</v>
      </c>
      <c r="D27" s="88">
        <v>4.1886800000000006</v>
      </c>
      <c r="E27" s="88">
        <v>8.2286599999999996</v>
      </c>
      <c r="F27" s="88">
        <v>0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</row>
    <row r="28" spans="1:11" x14ac:dyDescent="0.25">
      <c r="A28" s="94" t="s">
        <v>92</v>
      </c>
      <c r="B28" s="89" t="s">
        <v>93</v>
      </c>
      <c r="C28" s="92">
        <v>2.7040300000000004</v>
      </c>
      <c r="D28" s="92">
        <v>2.7040300000000004</v>
      </c>
      <c r="E28" s="88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</row>
    <row r="29" spans="1:11" x14ac:dyDescent="0.25">
      <c r="A29" s="85" t="s">
        <v>94</v>
      </c>
      <c r="B29" s="89" t="s">
        <v>95</v>
      </c>
      <c r="C29" s="92">
        <v>9.7133099999999999</v>
      </c>
      <c r="D29" s="92">
        <v>1.48465</v>
      </c>
      <c r="E29" s="88">
        <v>8.2286599999999996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</row>
    <row r="30" spans="1:11" x14ac:dyDescent="0.25">
      <c r="A30" s="85">
        <v>3</v>
      </c>
      <c r="B30" s="87" t="s">
        <v>96</v>
      </c>
      <c r="C30" s="88">
        <v>8041.0159699999995</v>
      </c>
      <c r="D30" s="88" t="s">
        <v>82</v>
      </c>
      <c r="E30" s="88">
        <v>0</v>
      </c>
      <c r="F30" s="88">
        <v>60.34063260340632</v>
      </c>
      <c r="G30" s="88">
        <v>7980.675337396593</v>
      </c>
      <c r="H30" s="88">
        <v>0</v>
      </c>
      <c r="I30" s="88">
        <v>0</v>
      </c>
      <c r="J30" s="88">
        <v>0</v>
      </c>
      <c r="K30" s="88">
        <v>0</v>
      </c>
    </row>
    <row r="31" spans="1:11" x14ac:dyDescent="0.25">
      <c r="A31" s="85">
        <v>4</v>
      </c>
      <c r="B31" s="87" t="s">
        <v>97</v>
      </c>
      <c r="C31" s="88">
        <v>8610.7671494511742</v>
      </c>
      <c r="D31" s="88">
        <v>4.1886800000000006</v>
      </c>
      <c r="E31" s="88">
        <v>8.2286599999999996</v>
      </c>
      <c r="F31" s="88">
        <v>62</v>
      </c>
      <c r="G31" s="88">
        <v>8536.3498094511742</v>
      </c>
      <c r="H31" s="88">
        <v>0</v>
      </c>
      <c r="I31" s="88">
        <v>0</v>
      </c>
      <c r="J31" s="88">
        <v>0</v>
      </c>
      <c r="K31" s="88">
        <v>0</v>
      </c>
    </row>
    <row r="32" spans="1:11" x14ac:dyDescent="0.25">
      <c r="A32" s="85" t="s">
        <v>98</v>
      </c>
      <c r="B32" s="89" t="s">
        <v>99</v>
      </c>
      <c r="C32" s="88">
        <v>1550.9727684529439</v>
      </c>
      <c r="D32" s="92"/>
      <c r="E32" s="92"/>
      <c r="F32" s="92"/>
      <c r="G32" s="92"/>
      <c r="H32" s="92"/>
      <c r="I32" s="92"/>
      <c r="J32" s="92"/>
      <c r="K32" s="92"/>
    </row>
    <row r="33" spans="1:11" x14ac:dyDescent="0.25">
      <c r="A33" s="85">
        <v>5</v>
      </c>
      <c r="B33" s="87" t="s">
        <v>100</v>
      </c>
      <c r="C33" s="88">
        <v>7059.7943809982298</v>
      </c>
      <c r="D33" s="88"/>
      <c r="E33" s="88"/>
      <c r="F33" s="88"/>
      <c r="G33" s="88"/>
      <c r="H33" s="88"/>
      <c r="I33" s="88"/>
      <c r="J33" s="88"/>
      <c r="K33" s="88"/>
    </row>
    <row r="34" spans="1:11" x14ac:dyDescent="0.25">
      <c r="A34" s="94" t="s">
        <v>101</v>
      </c>
      <c r="B34" s="89" t="s">
        <v>85</v>
      </c>
      <c r="C34" s="95">
        <v>58.804411830208089</v>
      </c>
      <c r="D34" s="91"/>
      <c r="E34" s="91"/>
      <c r="F34" s="91"/>
      <c r="G34" s="91"/>
      <c r="H34" s="91"/>
      <c r="I34" s="91"/>
      <c r="J34" s="91"/>
      <c r="K34" s="91"/>
    </row>
    <row r="35" spans="1:11" x14ac:dyDescent="0.25">
      <c r="A35" s="85" t="s">
        <v>102</v>
      </c>
      <c r="B35" s="89" t="s">
        <v>87</v>
      </c>
      <c r="C35" s="95">
        <v>195.98545017440995</v>
      </c>
      <c r="D35" s="92"/>
      <c r="E35" s="92"/>
      <c r="F35" s="92"/>
      <c r="G35" s="92"/>
      <c r="H35" s="92"/>
      <c r="I35" s="92"/>
      <c r="J35" s="92"/>
      <c r="K35" s="92"/>
    </row>
    <row r="36" spans="1:11" x14ac:dyDescent="0.25">
      <c r="A36" s="85" t="s">
        <v>103</v>
      </c>
      <c r="B36" s="89" t="s">
        <v>89</v>
      </c>
      <c r="C36" s="95">
        <v>2512.0367056076384</v>
      </c>
      <c r="D36" s="91"/>
      <c r="E36" s="91"/>
      <c r="F36" s="91"/>
      <c r="G36" s="91"/>
      <c r="H36" s="91"/>
      <c r="I36" s="91"/>
      <c r="J36" s="91"/>
      <c r="K36" s="91"/>
    </row>
    <row r="37" spans="1:11" x14ac:dyDescent="0.25">
      <c r="A37" s="85" t="s">
        <v>104</v>
      </c>
      <c r="B37" s="89" t="s">
        <v>36</v>
      </c>
      <c r="C37" s="95">
        <v>4292.9678133859734</v>
      </c>
      <c r="D37" s="93"/>
      <c r="E37" s="93"/>
      <c r="F37" s="93"/>
      <c r="G37" s="93"/>
      <c r="H37" s="93"/>
      <c r="I37" s="93"/>
      <c r="J37" s="93"/>
      <c r="K37" s="93"/>
    </row>
    <row r="38" spans="1:11" x14ac:dyDescent="0.25">
      <c r="A38" s="96"/>
      <c r="G38" s="97"/>
      <c r="H38" s="97"/>
      <c r="I38" s="98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view="pageBreakPreview" topLeftCell="A49" zoomScale="145" zoomScaleNormal="75" zoomScaleSheetLayoutView="145" workbookViewId="0">
      <selection activeCell="G60" sqref="G60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62</v>
      </c>
      <c r="C4" s="9" t="s">
        <v>63</v>
      </c>
      <c r="D4" s="2"/>
      <c r="E4" s="10" t="s">
        <v>64</v>
      </c>
      <c r="F4" s="2"/>
      <c r="G4" s="2"/>
      <c r="H4" s="2"/>
    </row>
    <row r="5" spans="2:8" x14ac:dyDescent="0.2">
      <c r="B5" s="1" t="s">
        <v>65</v>
      </c>
      <c r="C5" s="1" t="s">
        <v>66</v>
      </c>
      <c r="D5" s="2"/>
      <c r="E5" s="10"/>
      <c r="F5" s="2"/>
      <c r="G5" s="2"/>
      <c r="H5" s="2"/>
    </row>
    <row r="6" spans="2:8" x14ac:dyDescent="0.2">
      <c r="B6" s="43" t="s">
        <v>53</v>
      </c>
      <c r="C6" s="43"/>
      <c r="D6" s="24">
        <f>H64</f>
        <v>8043.7182314904003</v>
      </c>
      <c r="E6" s="2" t="s">
        <v>29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9" t="s">
        <v>67</v>
      </c>
      <c r="D14" s="39"/>
      <c r="E14" s="39"/>
      <c r="F14" s="39"/>
      <c r="G14" s="39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61</v>
      </c>
      <c r="D17" s="13"/>
      <c r="E17" s="2"/>
      <c r="F17" s="2"/>
      <c r="G17" s="2"/>
      <c r="H17" s="2"/>
    </row>
    <row r="18" spans="1:8" ht="12.75" customHeight="1" x14ac:dyDescent="0.2">
      <c r="A18" s="40" t="s">
        <v>6</v>
      </c>
      <c r="B18" s="41" t="s">
        <v>51</v>
      </c>
      <c r="C18" s="41" t="s">
        <v>7</v>
      </c>
      <c r="D18" s="42" t="s">
        <v>8</v>
      </c>
      <c r="E18" s="42"/>
      <c r="F18" s="42"/>
      <c r="G18" s="42"/>
      <c r="H18" s="40" t="s">
        <v>52</v>
      </c>
    </row>
    <row r="19" spans="1:8" x14ac:dyDescent="0.2">
      <c r="A19" s="40"/>
      <c r="B19" s="41"/>
      <c r="C19" s="41"/>
      <c r="D19" s="40" t="s">
        <v>9</v>
      </c>
      <c r="E19" s="40" t="s">
        <v>10</v>
      </c>
      <c r="F19" s="40" t="s">
        <v>11</v>
      </c>
      <c r="G19" s="40" t="s">
        <v>36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4" t="s">
        <v>34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2" t="s">
        <v>35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4" t="s">
        <v>12</v>
      </c>
      <c r="B33" s="35"/>
      <c r="C33" s="35"/>
      <c r="D33" s="35"/>
      <c r="E33" s="35"/>
      <c r="F33" s="35"/>
      <c r="G33" s="35"/>
      <c r="H33" s="35"/>
    </row>
    <row r="34" spans="1:8" x14ac:dyDescent="0.2">
      <c r="A34" s="18">
        <v>9</v>
      </c>
      <c r="B34" s="19" t="s">
        <v>13</v>
      </c>
      <c r="C34" s="25"/>
      <c r="D34" s="27"/>
      <c r="E34" s="31">
        <v>186.08</v>
      </c>
      <c r="F34" s="31">
        <v>2385.12</v>
      </c>
      <c r="G34" s="21"/>
      <c r="H34" s="20">
        <f>D34+E34+G34+F34</f>
        <v>2571.1999999999998</v>
      </c>
    </row>
    <row r="35" spans="1:8" x14ac:dyDescent="0.2">
      <c r="A35" s="22"/>
      <c r="B35" s="32" t="s">
        <v>14</v>
      </c>
      <c r="C35" s="33"/>
      <c r="D35" s="20">
        <f>D34</f>
        <v>0</v>
      </c>
      <c r="E35" s="20">
        <f>E34</f>
        <v>186.08</v>
      </c>
      <c r="F35" s="21">
        <f>F34</f>
        <v>2385.12</v>
      </c>
      <c r="G35" s="21">
        <f>G34</f>
        <v>0</v>
      </c>
      <c r="H35" s="20">
        <f>H34</f>
        <v>2571.1999999999998</v>
      </c>
    </row>
    <row r="36" spans="1:8" x14ac:dyDescent="0.2">
      <c r="A36" s="22"/>
      <c r="B36" s="32" t="s">
        <v>32</v>
      </c>
      <c r="C36" s="33"/>
      <c r="D36" s="20">
        <f>D35+D32</f>
        <v>0</v>
      </c>
      <c r="E36" s="20">
        <f>E35+E32</f>
        <v>186.08</v>
      </c>
      <c r="F36" s="20">
        <f>F35+F32</f>
        <v>2385.12</v>
      </c>
      <c r="G36" s="20">
        <f>G35+G32</f>
        <v>0</v>
      </c>
      <c r="H36" s="20">
        <f>H35+H32</f>
        <v>2571.1999999999998</v>
      </c>
    </row>
    <row r="37" spans="1:8" x14ac:dyDescent="0.2">
      <c r="A37" s="34" t="s">
        <v>44</v>
      </c>
      <c r="B37" s="35"/>
      <c r="C37" s="35"/>
      <c r="D37" s="35"/>
      <c r="E37" s="35"/>
      <c r="F37" s="35"/>
      <c r="G37" s="35"/>
      <c r="H37" s="35"/>
    </row>
    <row r="38" spans="1:8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2" t="s">
        <v>47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2" t="s">
        <v>42</v>
      </c>
      <c r="C40" s="33"/>
      <c r="D40" s="20">
        <f>D39+D36</f>
        <v>0</v>
      </c>
      <c r="E40" s="20">
        <f t="shared" ref="E40" si="2">E39+E36</f>
        <v>186.08</v>
      </c>
      <c r="F40" s="20">
        <f t="shared" ref="F40" si="3">F39+F36</f>
        <v>2385.12</v>
      </c>
      <c r="G40" s="20">
        <f t="shared" ref="G40" si="4">G39+G36</f>
        <v>0</v>
      </c>
      <c r="H40" s="20">
        <f>H39+H36</f>
        <v>2571.1999999999998</v>
      </c>
    </row>
    <row r="41" spans="1:8" x14ac:dyDescent="0.2">
      <c r="A41" s="34" t="s">
        <v>45</v>
      </c>
      <c r="B41" s="35"/>
      <c r="C41" s="35"/>
      <c r="D41" s="35"/>
      <c r="E41" s="35"/>
      <c r="F41" s="35"/>
      <c r="G41" s="35"/>
      <c r="H41" s="35"/>
    </row>
    <row r="42" spans="1:8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2" t="s">
        <v>46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2" t="s">
        <v>43</v>
      </c>
      <c r="C44" s="33"/>
      <c r="D44" s="20">
        <f>D43+D40</f>
        <v>0</v>
      </c>
      <c r="E44" s="20">
        <f t="shared" ref="E44" si="5">E43+E40</f>
        <v>186.08</v>
      </c>
      <c r="F44" s="20">
        <f t="shared" ref="F44" si="6">F43+F40</f>
        <v>2385.12</v>
      </c>
      <c r="G44" s="20">
        <f t="shared" ref="G44" si="7">G43+G40</f>
        <v>0</v>
      </c>
      <c r="H44" s="20">
        <f>H43+H40</f>
        <v>2571.1999999999998</v>
      </c>
    </row>
    <row r="45" spans="1:8" x14ac:dyDescent="0.2">
      <c r="A45" s="34" t="s">
        <v>31</v>
      </c>
      <c r="B45" s="35"/>
      <c r="C45" s="35"/>
      <c r="D45" s="35"/>
      <c r="E45" s="35"/>
      <c r="F45" s="35"/>
      <c r="G45" s="35"/>
      <c r="H45" s="35"/>
    </row>
    <row r="46" spans="1:8" x14ac:dyDescent="0.2">
      <c r="A46" s="18">
        <v>12</v>
      </c>
      <c r="B46" s="28" t="s">
        <v>13</v>
      </c>
      <c r="C46" s="28" t="s">
        <v>37</v>
      </c>
      <c r="D46" s="28"/>
      <c r="E46" s="28"/>
      <c r="F46" s="28"/>
      <c r="G46" s="31">
        <v>3232.69</v>
      </c>
      <c r="H46" s="20">
        <f t="shared" ref="H46" si="8">G46+F46+E46+D46</f>
        <v>3232.69</v>
      </c>
    </row>
    <row r="47" spans="1:8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417.40300024199996</v>
      </c>
      <c r="H49" s="20">
        <f>G49+F49+E49+D49</f>
        <v>417.40300024199996</v>
      </c>
    </row>
    <row r="50" spans="1:8" x14ac:dyDescent="0.2">
      <c r="A50" s="22"/>
      <c r="B50" s="32" t="s">
        <v>33</v>
      </c>
      <c r="C50" s="33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3650.093000242</v>
      </c>
      <c r="H50" s="20">
        <f>D50+E50+F50+G50</f>
        <v>3650.093000242</v>
      </c>
    </row>
    <row r="51" spans="1:8" x14ac:dyDescent="0.2">
      <c r="A51" s="22"/>
      <c r="B51" s="32" t="s">
        <v>15</v>
      </c>
      <c r="C51" s="33"/>
      <c r="D51" s="20">
        <f>D50+D44</f>
        <v>0</v>
      </c>
      <c r="E51" s="20">
        <f>E50+E44</f>
        <v>186.08</v>
      </c>
      <c r="F51" s="20">
        <f>F50+F44</f>
        <v>2385.12</v>
      </c>
      <c r="G51" s="20">
        <f>G50+G44</f>
        <v>3650.093000242</v>
      </c>
      <c r="H51" s="20">
        <f>H50+H44</f>
        <v>6221.2930002419998</v>
      </c>
    </row>
    <row r="52" spans="1:8" x14ac:dyDescent="0.2">
      <c r="A52" s="34" t="s">
        <v>27</v>
      </c>
      <c r="B52" s="35"/>
      <c r="C52" s="35"/>
      <c r="D52" s="35"/>
      <c r="E52" s="35"/>
      <c r="F52" s="35"/>
      <c r="G52" s="35"/>
      <c r="H52" s="35"/>
    </row>
    <row r="53" spans="1:8" ht="25.5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124.20324599999999</v>
      </c>
      <c r="H53" s="20">
        <f>D53+E53+F53+G53</f>
        <v>124.20324599999999</v>
      </c>
    </row>
    <row r="54" spans="1:8" ht="25.5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301.80227999999994</v>
      </c>
      <c r="H54" s="20">
        <f>D54+E54+F54+G54</f>
        <v>301.80227999999994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426.00552599999992</v>
      </c>
      <c r="H55" s="20">
        <f>D55+E55+F55+G55</f>
        <v>426.00552599999992</v>
      </c>
    </row>
    <row r="56" spans="1:8" x14ac:dyDescent="0.2">
      <c r="A56" s="22"/>
      <c r="B56" s="32" t="s">
        <v>28</v>
      </c>
      <c r="C56" s="33"/>
      <c r="D56" s="20">
        <f>D51+D55</f>
        <v>0</v>
      </c>
      <c r="E56" s="20">
        <f t="shared" ref="E56:G56" si="11">E51+E55</f>
        <v>186.08</v>
      </c>
      <c r="F56" s="20">
        <f t="shared" si="11"/>
        <v>2385.12</v>
      </c>
      <c r="G56" s="20">
        <f t="shared" si="11"/>
        <v>4076.0985262419999</v>
      </c>
      <c r="H56" s="20">
        <f>H55+H51</f>
        <v>6647.2985262419998</v>
      </c>
    </row>
    <row r="57" spans="1:8" x14ac:dyDescent="0.2">
      <c r="A57" s="34" t="s">
        <v>16</v>
      </c>
      <c r="B57" s="35"/>
      <c r="C57" s="35"/>
      <c r="D57" s="35"/>
      <c r="E57" s="35"/>
      <c r="F57" s="35"/>
      <c r="G57" s="35"/>
      <c r="H57" s="35"/>
    </row>
    <row r="58" spans="1:8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2" t="s">
        <v>18</v>
      </c>
      <c r="C59" s="33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55.8</v>
      </c>
      <c r="H59" s="20">
        <f>G59+F59+E59+D59</f>
        <v>55.8</v>
      </c>
    </row>
    <row r="60" spans="1:8" x14ac:dyDescent="0.2">
      <c r="A60" s="22"/>
      <c r="B60" s="32" t="s">
        <v>19</v>
      </c>
      <c r="C60" s="33"/>
      <c r="D60" s="20">
        <f>D56+D59</f>
        <v>0</v>
      </c>
      <c r="E60" s="20">
        <f>E56+E59</f>
        <v>186.08</v>
      </c>
      <c r="F60" s="20">
        <f>F56+F59</f>
        <v>2385.12</v>
      </c>
      <c r="G60" s="20">
        <f>G56+G59</f>
        <v>4131.8985262420001</v>
      </c>
      <c r="H60" s="20">
        <f>D60+E60+F60+G60</f>
        <v>6703.0985262419999</v>
      </c>
    </row>
    <row r="61" spans="1:8" x14ac:dyDescent="0.2">
      <c r="A61" s="34" t="s">
        <v>20</v>
      </c>
      <c r="B61" s="35"/>
      <c r="C61" s="35"/>
      <c r="D61" s="35"/>
      <c r="E61" s="35"/>
      <c r="F61" s="35"/>
      <c r="G61" s="35"/>
      <c r="H61" s="35"/>
    </row>
    <row r="62" spans="1:8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37.216000000000008</v>
      </c>
      <c r="F62" s="20">
        <f>F60/100*20</f>
        <v>477.024</v>
      </c>
      <c r="G62" s="20">
        <f>G60/100*20</f>
        <v>826.3797052484</v>
      </c>
      <c r="H62" s="20">
        <f>H60/100*20</f>
        <v>1340.6197052484001</v>
      </c>
    </row>
    <row r="63" spans="1:8" x14ac:dyDescent="0.2">
      <c r="A63" s="22"/>
      <c r="B63" s="32" t="s">
        <v>22</v>
      </c>
      <c r="C63" s="33"/>
      <c r="D63" s="20">
        <f>D62</f>
        <v>0</v>
      </c>
      <c r="E63" s="20">
        <f>E62</f>
        <v>37.216000000000008</v>
      </c>
      <c r="F63" s="21">
        <f>F62</f>
        <v>477.024</v>
      </c>
      <c r="G63" s="20">
        <f>G62</f>
        <v>826.3797052484</v>
      </c>
      <c r="H63" s="20">
        <f>D63+E63+F63+G63</f>
        <v>1340.6197052483999</v>
      </c>
    </row>
    <row r="64" spans="1:8" x14ac:dyDescent="0.2">
      <c r="A64" s="22"/>
      <c r="B64" s="32" t="s">
        <v>23</v>
      </c>
      <c r="C64" s="33"/>
      <c r="D64" s="20">
        <f>D60+D62</f>
        <v>0</v>
      </c>
      <c r="E64" s="20">
        <f>E60+E62</f>
        <v>223.29600000000002</v>
      </c>
      <c r="F64" s="20">
        <f>F60+F62</f>
        <v>2862.1439999999998</v>
      </c>
      <c r="G64" s="20">
        <f>G60+G62</f>
        <v>4958.2782314903998</v>
      </c>
      <c r="H64" s="20">
        <f>H60+H62</f>
        <v>8043.7182314904003</v>
      </c>
    </row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A49" zoomScale="130" zoomScaleNormal="75" zoomScaleSheetLayoutView="130" workbookViewId="0">
      <selection activeCell="A61" sqref="A61:H61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62</v>
      </c>
      <c r="C4" s="9" t="s">
        <v>63</v>
      </c>
      <c r="D4" s="2"/>
      <c r="E4" s="10" t="s">
        <v>64</v>
      </c>
      <c r="F4" s="2"/>
      <c r="G4" s="2"/>
      <c r="H4" s="2"/>
    </row>
    <row r="5" spans="2:8" x14ac:dyDescent="0.2">
      <c r="B5" s="1" t="s">
        <v>65</v>
      </c>
      <c r="C5" s="1" t="s">
        <v>66</v>
      </c>
      <c r="D5" s="2"/>
      <c r="E5" s="10"/>
      <c r="F5" s="2"/>
      <c r="G5" s="2"/>
      <c r="H5" s="2"/>
    </row>
    <row r="6" spans="2:8" x14ac:dyDescent="0.2">
      <c r="B6" s="43" t="s">
        <v>53</v>
      </c>
      <c r="C6" s="43"/>
      <c r="D6" s="24">
        <f>H64</f>
        <v>406.12353773759997</v>
      </c>
      <c r="E6" s="2" t="s">
        <v>29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39" t="s">
        <v>67</v>
      </c>
      <c r="D14" s="39"/>
      <c r="E14" s="39"/>
      <c r="F14" s="39"/>
      <c r="G14" s="39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68</v>
      </c>
      <c r="D17" s="13"/>
      <c r="E17" s="2"/>
      <c r="F17" s="2"/>
      <c r="G17" s="2"/>
      <c r="H17" s="2"/>
    </row>
    <row r="18" spans="1:8" ht="12.75" customHeight="1" x14ac:dyDescent="0.2">
      <c r="A18" s="40" t="s">
        <v>6</v>
      </c>
      <c r="B18" s="41" t="s">
        <v>51</v>
      </c>
      <c r="C18" s="41" t="s">
        <v>7</v>
      </c>
      <c r="D18" s="42" t="s">
        <v>8</v>
      </c>
      <c r="E18" s="42"/>
      <c r="F18" s="42"/>
      <c r="G18" s="42"/>
      <c r="H18" s="40" t="s">
        <v>52</v>
      </c>
    </row>
    <row r="19" spans="1:8" ht="12.75" customHeight="1" x14ac:dyDescent="0.2">
      <c r="A19" s="40"/>
      <c r="B19" s="41"/>
      <c r="C19" s="41"/>
      <c r="D19" s="40" t="s">
        <v>9</v>
      </c>
      <c r="E19" s="40" t="s">
        <v>10</v>
      </c>
      <c r="F19" s="40" t="s">
        <v>11</v>
      </c>
      <c r="G19" s="40" t="s">
        <v>36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4" t="s">
        <v>34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2" t="s">
        <v>35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4" t="s">
        <v>12</v>
      </c>
      <c r="B33" s="35"/>
      <c r="C33" s="35"/>
      <c r="D33" s="35"/>
      <c r="E33" s="35"/>
      <c r="F33" s="35"/>
      <c r="G33" s="35"/>
      <c r="H33" s="35"/>
    </row>
    <row r="34" spans="1:8" ht="12.75" customHeight="1" x14ac:dyDescent="0.2">
      <c r="A34" s="18">
        <v>9</v>
      </c>
      <c r="B34" s="19" t="s">
        <v>13</v>
      </c>
      <c r="C34" s="25"/>
      <c r="D34" s="27"/>
      <c r="E34" s="27">
        <v>8.86</v>
      </c>
      <c r="F34" s="21">
        <v>183.9</v>
      </c>
      <c r="G34" s="21"/>
      <c r="H34" s="20">
        <f>D34+E34+G34+F34</f>
        <v>192.76</v>
      </c>
    </row>
    <row r="35" spans="1:8" ht="12.75" customHeight="1" x14ac:dyDescent="0.2">
      <c r="A35" s="22"/>
      <c r="B35" s="32" t="s">
        <v>14</v>
      </c>
      <c r="C35" s="33"/>
      <c r="D35" s="20">
        <f>D34</f>
        <v>0</v>
      </c>
      <c r="E35" s="20">
        <f>E34</f>
        <v>8.86</v>
      </c>
      <c r="F35" s="21">
        <f>F34</f>
        <v>183.9</v>
      </c>
      <c r="G35" s="21">
        <f>G34</f>
        <v>0</v>
      </c>
      <c r="H35" s="20">
        <f>H34</f>
        <v>192.76</v>
      </c>
    </row>
    <row r="36" spans="1:8" ht="12.75" customHeight="1" x14ac:dyDescent="0.2">
      <c r="A36" s="22"/>
      <c r="B36" s="32" t="s">
        <v>32</v>
      </c>
      <c r="C36" s="33"/>
      <c r="D36" s="20">
        <f>D35+D32</f>
        <v>0</v>
      </c>
      <c r="E36" s="20">
        <f>E35+E32</f>
        <v>8.86</v>
      </c>
      <c r="F36" s="20">
        <f>F35+F32</f>
        <v>183.9</v>
      </c>
      <c r="G36" s="20">
        <f>G35+G32</f>
        <v>0</v>
      </c>
      <c r="H36" s="20">
        <f>H35+H32</f>
        <v>192.76</v>
      </c>
    </row>
    <row r="37" spans="1:8" ht="12.75" customHeight="1" x14ac:dyDescent="0.2">
      <c r="A37" s="34" t="s">
        <v>44</v>
      </c>
      <c r="B37" s="35"/>
      <c r="C37" s="35"/>
      <c r="D37" s="35"/>
      <c r="E37" s="35"/>
      <c r="F37" s="35"/>
      <c r="G37" s="35"/>
      <c r="H37" s="35"/>
    </row>
    <row r="38" spans="1:8" ht="12.75" customHeight="1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2" t="s">
        <v>47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2" t="s">
        <v>42</v>
      </c>
      <c r="C40" s="33"/>
      <c r="D40" s="20">
        <f>D39+D36</f>
        <v>0</v>
      </c>
      <c r="E40" s="20">
        <f t="shared" ref="E40:G40" si="2">E39+E36</f>
        <v>8.86</v>
      </c>
      <c r="F40" s="20">
        <f t="shared" si="2"/>
        <v>183.9</v>
      </c>
      <c r="G40" s="20">
        <f t="shared" si="2"/>
        <v>0</v>
      </c>
      <c r="H40" s="20">
        <f>H39+H36</f>
        <v>192.76</v>
      </c>
    </row>
    <row r="41" spans="1:8" ht="12.75" customHeight="1" x14ac:dyDescent="0.2">
      <c r="A41" s="34" t="s">
        <v>45</v>
      </c>
      <c r="B41" s="35"/>
      <c r="C41" s="35"/>
      <c r="D41" s="35"/>
      <c r="E41" s="35"/>
      <c r="F41" s="35"/>
      <c r="G41" s="35"/>
      <c r="H41" s="35"/>
    </row>
    <row r="42" spans="1:8" ht="12.75" customHeight="1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2" t="s">
        <v>46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2" t="s">
        <v>43</v>
      </c>
      <c r="C44" s="33"/>
      <c r="D44" s="20">
        <f>D43+D40</f>
        <v>0</v>
      </c>
      <c r="E44" s="20">
        <f t="shared" ref="E44:G44" si="3">E43+E40</f>
        <v>8.86</v>
      </c>
      <c r="F44" s="20">
        <f t="shared" si="3"/>
        <v>183.9</v>
      </c>
      <c r="G44" s="20">
        <f t="shared" si="3"/>
        <v>0</v>
      </c>
      <c r="H44" s="20">
        <f>H43+H40</f>
        <v>192.76</v>
      </c>
    </row>
    <row r="45" spans="1:8" ht="12.75" customHeight="1" x14ac:dyDescent="0.2">
      <c r="A45" s="34" t="s">
        <v>31</v>
      </c>
      <c r="B45" s="35"/>
      <c r="C45" s="35"/>
      <c r="D45" s="35"/>
      <c r="E45" s="35"/>
      <c r="F45" s="35"/>
      <c r="G45" s="35"/>
      <c r="H45" s="35"/>
    </row>
    <row r="46" spans="1:8" ht="12.75" customHeight="1" x14ac:dyDescent="0.2">
      <c r="A46" s="18">
        <v>12</v>
      </c>
      <c r="B46" s="30" t="s">
        <v>13</v>
      </c>
      <c r="C46" s="30" t="s">
        <v>37</v>
      </c>
      <c r="D46" s="30"/>
      <c r="E46" s="30"/>
      <c r="F46" s="30"/>
      <c r="G46" s="29">
        <v>84.4</v>
      </c>
      <c r="H46" s="20">
        <f t="shared" ref="H46" si="4">G46+F46+E46+D46</f>
        <v>84.4</v>
      </c>
    </row>
    <row r="47" spans="1:8" ht="12.75" customHeight="1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19.932737447999997</v>
      </c>
      <c r="H49" s="20">
        <f>G49+F49+E49+D49</f>
        <v>19.932737447999997</v>
      </c>
    </row>
    <row r="50" spans="1:8" ht="12.75" customHeight="1" x14ac:dyDescent="0.2">
      <c r="A50" s="22"/>
      <c r="B50" s="32" t="s">
        <v>33</v>
      </c>
      <c r="C50" s="33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104.332737448</v>
      </c>
      <c r="H50" s="20">
        <f>D50+E50+F50+G50</f>
        <v>104.332737448</v>
      </c>
    </row>
    <row r="51" spans="1:8" ht="12.75" customHeight="1" x14ac:dyDescent="0.2">
      <c r="A51" s="22"/>
      <c r="B51" s="32" t="s">
        <v>15</v>
      </c>
      <c r="C51" s="33"/>
      <c r="D51" s="20">
        <f>D50+D44</f>
        <v>0</v>
      </c>
      <c r="E51" s="20">
        <f>E50+E44</f>
        <v>8.86</v>
      </c>
      <c r="F51" s="20">
        <f>F50+F44</f>
        <v>183.9</v>
      </c>
      <c r="G51" s="20">
        <f>G50+G44</f>
        <v>104.332737448</v>
      </c>
      <c r="H51" s="20">
        <f>H50+H44</f>
        <v>297.09273744799998</v>
      </c>
    </row>
    <row r="52" spans="1:8" ht="12.75" customHeight="1" x14ac:dyDescent="0.2">
      <c r="A52" s="34" t="s">
        <v>27</v>
      </c>
      <c r="B52" s="35"/>
      <c r="C52" s="35"/>
      <c r="D52" s="35"/>
      <c r="E52" s="35"/>
      <c r="F52" s="35"/>
      <c r="G52" s="35"/>
      <c r="H52" s="35"/>
    </row>
    <row r="53" spans="1:8" ht="39.75" customHeight="1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5.9312240000000003</v>
      </c>
      <c r="H53" s="20">
        <f>D53+E53+F53+G53</f>
        <v>5.9312240000000003</v>
      </c>
    </row>
    <row r="54" spans="1:8" ht="39.75" customHeight="1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14.412319999999999</v>
      </c>
      <c r="H54" s="20">
        <f>D54+E54+F54+G54</f>
        <v>14.412319999999999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20.343544000000001</v>
      </c>
      <c r="H55" s="20">
        <f>D55+E55+F55+G55</f>
        <v>20.343544000000001</v>
      </c>
    </row>
    <row r="56" spans="1:8" ht="12.75" customHeight="1" x14ac:dyDescent="0.2">
      <c r="A56" s="22"/>
      <c r="B56" s="32" t="s">
        <v>28</v>
      </c>
      <c r="C56" s="33"/>
      <c r="D56" s="20">
        <f>D51+D55</f>
        <v>0</v>
      </c>
      <c r="E56" s="20">
        <f t="shared" ref="E56:G56" si="7">E51+E55</f>
        <v>8.86</v>
      </c>
      <c r="F56" s="20">
        <f t="shared" si="7"/>
        <v>183.9</v>
      </c>
      <c r="G56" s="20">
        <f t="shared" si="7"/>
        <v>124.676281448</v>
      </c>
      <c r="H56" s="20">
        <f>H55+H51</f>
        <v>317.43628144799999</v>
      </c>
    </row>
    <row r="57" spans="1:8" ht="12.75" customHeight="1" x14ac:dyDescent="0.2">
      <c r="A57" s="34" t="s">
        <v>16</v>
      </c>
      <c r="B57" s="35"/>
      <c r="C57" s="35"/>
      <c r="D57" s="35"/>
      <c r="E57" s="35"/>
      <c r="F57" s="35"/>
      <c r="G57" s="35"/>
      <c r="H57" s="35"/>
    </row>
    <row r="58" spans="1:8" ht="12.75" customHeight="1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2" t="s">
        <v>18</v>
      </c>
      <c r="C59" s="33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2" t="s">
        <v>19</v>
      </c>
      <c r="C60" s="33"/>
      <c r="D60" s="20">
        <f>D56+D59</f>
        <v>0</v>
      </c>
      <c r="E60" s="20">
        <f>E56+E59</f>
        <v>8.86</v>
      </c>
      <c r="F60" s="20">
        <f>F56+F59</f>
        <v>183.9</v>
      </c>
      <c r="G60" s="20">
        <f>G56+G59</f>
        <v>145.676281448</v>
      </c>
      <c r="H60" s="20">
        <f>D60+E60+F60+G60</f>
        <v>338.43628144799999</v>
      </c>
    </row>
    <row r="61" spans="1:8" ht="12.75" customHeight="1" x14ac:dyDescent="0.2">
      <c r="A61" s="34" t="s">
        <v>20</v>
      </c>
      <c r="B61" s="35"/>
      <c r="C61" s="35"/>
      <c r="D61" s="35"/>
      <c r="E61" s="35"/>
      <c r="F61" s="35"/>
      <c r="G61" s="35"/>
      <c r="H61" s="35"/>
    </row>
    <row r="62" spans="1:8" ht="12.75" customHeight="1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1.772</v>
      </c>
      <c r="F62" s="20">
        <f>F60/100*20</f>
        <v>36.78</v>
      </c>
      <c r="G62" s="20">
        <f>G60/100*20</f>
        <v>29.135256289600001</v>
      </c>
      <c r="H62" s="20">
        <f>H60/100*20</f>
        <v>67.687256289600001</v>
      </c>
    </row>
    <row r="63" spans="1:8" ht="12.75" customHeight="1" x14ac:dyDescent="0.2">
      <c r="A63" s="22"/>
      <c r="B63" s="32" t="s">
        <v>22</v>
      </c>
      <c r="C63" s="33"/>
      <c r="D63" s="20">
        <f>D62</f>
        <v>0</v>
      </c>
      <c r="E63" s="20">
        <f>E62</f>
        <v>1.772</v>
      </c>
      <c r="F63" s="21">
        <f>F62</f>
        <v>36.78</v>
      </c>
      <c r="G63" s="20">
        <f>G62</f>
        <v>29.135256289600001</v>
      </c>
      <c r="H63" s="20">
        <f>D63+E63+F63+G63</f>
        <v>67.687256289600001</v>
      </c>
    </row>
    <row r="64" spans="1:8" ht="12.75" customHeight="1" x14ac:dyDescent="0.2">
      <c r="A64" s="22"/>
      <c r="B64" s="32" t="s">
        <v>23</v>
      </c>
      <c r="C64" s="33"/>
      <c r="D64" s="20">
        <f>D60+D62</f>
        <v>0</v>
      </c>
      <c r="E64" s="20">
        <f>E60+E62</f>
        <v>10.632</v>
      </c>
      <c r="F64" s="20">
        <f>F60+F62</f>
        <v>220.68</v>
      </c>
      <c r="G64" s="20">
        <f>G60+G62</f>
        <v>174.81153773759999</v>
      </c>
      <c r="H64" s="20">
        <f>H60+H62</f>
        <v>406.12353773759997</v>
      </c>
    </row>
    <row r="65" ht="12.75" customHeight="1" x14ac:dyDescent="0.2"/>
  </sheetData>
  <mergeCells count="37"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35:C35"/>
    <mergeCell ref="B39:C39"/>
    <mergeCell ref="B32:C32"/>
    <mergeCell ref="A33:H33"/>
    <mergeCell ref="B36:C36"/>
    <mergeCell ref="A37:H37"/>
    <mergeCell ref="B40:C40"/>
    <mergeCell ref="B59:C59"/>
    <mergeCell ref="A55:C55"/>
    <mergeCell ref="B56:C56"/>
    <mergeCell ref="A57:H57"/>
    <mergeCell ref="B43:C43"/>
    <mergeCell ref="B50:C5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2026-04-24T13:59:51Z</dcterms:modified>
</cp:coreProperties>
</file>