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2-1-10-1-03-04-2-0077\"/>
    </mc:Choice>
  </mc:AlternateContent>
  <xr:revisionPtr revIDLastSave="0" documentId="13_ncr:1_{3A27E3BD-3F7D-4585-9965-E13ABF7838FF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H59" i="2" l="1"/>
  <c r="F59" i="2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D35" i="2"/>
  <c r="D36" i="2" s="1"/>
  <c r="H34" i="2"/>
  <c r="H35" i="2" s="1"/>
  <c r="G32" i="2"/>
  <c r="G36" i="2" s="1"/>
  <c r="F32" i="2"/>
  <c r="F36" i="2" s="1"/>
  <c r="E32" i="2"/>
  <c r="D32" i="2"/>
  <c r="H31" i="2"/>
  <c r="H30" i="2"/>
  <c r="H29" i="2"/>
  <c r="H28" i="2"/>
  <c r="H27" i="2"/>
  <c r="H26" i="2"/>
  <c r="H25" i="2"/>
  <c r="H24" i="2"/>
  <c r="E36" i="2" l="1"/>
  <c r="E40" i="2" s="1"/>
  <c r="D40" i="2"/>
  <c r="H32" i="2"/>
  <c r="H36" i="2" s="1"/>
  <c r="H40" i="2" s="1"/>
  <c r="H44" i="2" s="1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E44" i="2"/>
  <c r="G54" i="2" l="1"/>
  <c r="E51" i="2"/>
  <c r="E56" i="2" s="1"/>
  <c r="E60" i="2" s="1"/>
  <c r="D62" i="2"/>
  <c r="D63" i="2" s="1"/>
  <c r="F62" i="2"/>
  <c r="F63" i="2" s="1"/>
  <c r="H54" i="2"/>
  <c r="G53" i="2"/>
  <c r="E62" i="2"/>
  <c r="E63" i="2" s="1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<sst xmlns="http://schemas.openxmlformats.org/spreadsheetml/2006/main" count="218" uniqueCount="106">
  <si>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</si>
  <si>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</si>
  <si>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</si>
  <si>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</si>
  <si>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</si>
  <si>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</si>
  <si>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</si>
  <si>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</si>
  <si>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</si>
  <si>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</si>
  <si>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</si>
  <si>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</si>
  <si>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</si>
  <si>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</si>
  <si>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</si>
  <si>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</si>
  <si>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</si>
  <si>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</si>
  <si>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</si>
  <si>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</si>
  <si>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</si>
  <si>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</si>
  <si>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</si>
  <si>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</si>
  <si>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</si>
  <si>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</si>
  <si>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</si>
  <si>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</si>
  <si>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</si>
  <si>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</si>
  <si>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</si>
  <si>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</si>
  <si>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</si>
  <si>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</si>
  <si>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</si>
  <si>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</si>
  <si>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</si>
  <si>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</si>
  <si>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</si>
  <si>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</si>
  <si>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</si>
  <si>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</si>
  <si>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</si>
  <si>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</si>
  <si>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</si>
  <si>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</si>
  <si>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</si>
  <si>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</si>
  <si>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</si>
  <si>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</si>
  <si>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</si>
  <si>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</si>
  <si>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</si>
  <si>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</si>
  <si>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</si>
  <si>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</si>
  <si>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</si>
  <si>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</si>
  <si>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</si>
  <si>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</si>
  <si>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</si>
  <si>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</si>
  <si>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</si>
  <si>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</si>
  <si>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</si>
  <si>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</si>
  <si>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</si>
  <si>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Киров, Создание ТМ ТП-206 г. Кировск (22-1-10-1-03-04-2-0077)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</si>
  <si>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</si>
  <si>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</si>
  <si>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</si>
  <si>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</si>
  <si>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</si>
  <si>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</si>
  <si>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</si>
  <si>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</si>
  <si>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</si>
  <si>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</si>
  <si>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</si>
  <si>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</si>
  <si>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</si>
  <si>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</si>
  <si>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</si>
  <si>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</si>
  <si>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</si>
  <si>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</si>
  <si>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</si>
  <si>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</si>
  <si>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</si>
  <si>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</si>
  <si>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</si>
  <si>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</si>
  <si>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</si>
  <si>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</si>
  <si>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</si>
  <si>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</si>
  <si>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</si>
  <si>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</si>
  <si>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</si>
  <si>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</si>
  <si>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</si>
  <si>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</si>
  <si>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</si>
  <si>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</si>
  <si>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</si>
  <si>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J_22-1-10-1-03-04-2-0077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</si>
</sst>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1A0C9-20F2-4749-8AD2-A3C17A1A22B1}">
  <dimension ref="A1:K38"/>
  <sheetViews>
    <sheetView tabSelected="1" zoomScale="70" zoomScaleNormal="70" workbookViewId="0">
      <selection activeCell="C37" sqref="C37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3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69</v>
      </c>
      <c r="C6" s="63">
        <f>C31</f>
        <v>6800.2786555664998</v>
      </c>
      <c r="D6" s="63"/>
      <c r="F6" s="63"/>
      <c r="G6" s="62" t="s">
        <v>70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71</v>
      </c>
      <c r="C9" s="67" t="s">
        <v>105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72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67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73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74</v>
      </c>
      <c r="B17" s="78" t="s">
        <v>75</v>
      </c>
      <c r="C17" s="78" t="s">
        <v>76</v>
      </c>
      <c r="D17" s="79" t="s">
        <v>77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78</v>
      </c>
    </row>
    <row r="18" spans="1:11" x14ac:dyDescent="0.25">
      <c r="A18" s="77"/>
      <c r="B18" s="78"/>
      <c r="C18" s="78"/>
      <c r="D18" s="79" t="s">
        <v>79</v>
      </c>
      <c r="E18" s="79" t="s">
        <v>79</v>
      </c>
      <c r="F18" s="80" t="s">
        <v>80</v>
      </c>
      <c r="G18" s="80" t="s">
        <v>80</v>
      </c>
      <c r="H18" s="80" t="s">
        <v>80</v>
      </c>
      <c r="I18" s="80" t="s">
        <v>80</v>
      </c>
      <c r="J18" s="80" t="s">
        <v>80</v>
      </c>
      <c r="K18" s="80" t="s">
        <v>80</v>
      </c>
    </row>
    <row r="19" spans="1:11" ht="15.75" customHeight="1" x14ac:dyDescent="0.25">
      <c r="A19" s="77"/>
      <c r="B19" s="78"/>
      <c r="C19" s="81" t="s">
        <v>81</v>
      </c>
      <c r="D19" s="82" t="s">
        <v>82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82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83</v>
      </c>
      <c r="C22" s="88">
        <v>6350.0599999999995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84</v>
      </c>
      <c r="B23" s="89" t="s">
        <v>85</v>
      </c>
      <c r="C23" s="90">
        <v>60.45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86</v>
      </c>
      <c r="B24" s="89" t="s">
        <v>87</v>
      </c>
      <c r="C24" s="90">
        <v>825.73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88</v>
      </c>
      <c r="B25" s="89" t="s">
        <v>89</v>
      </c>
      <c r="C25" s="90">
        <v>1431.97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90</v>
      </c>
      <c r="B26" s="89" t="s">
        <v>36</v>
      </c>
      <c r="C26" s="90">
        <v>4031.91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91</v>
      </c>
      <c r="C27" s="88">
        <v>14.435120000000001</v>
      </c>
      <c r="D27" s="88">
        <v>4.8693100000000005</v>
      </c>
      <c r="E27" s="88">
        <v>9.5658100000000008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92</v>
      </c>
      <c r="B28" s="89" t="s">
        <v>93</v>
      </c>
      <c r="C28" s="92">
        <v>3.1434000000000002</v>
      </c>
      <c r="D28" s="92">
        <v>3.1434000000000002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94</v>
      </c>
      <c r="B29" s="89" t="s">
        <v>95</v>
      </c>
      <c r="C29" s="92">
        <v>11.291720000000002</v>
      </c>
      <c r="D29" s="92">
        <v>1.7259100000000001</v>
      </c>
      <c r="E29" s="88">
        <v>9.5658100000000008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96</v>
      </c>
      <c r="C30" s="88">
        <v>6346.9165999999996</v>
      </c>
      <c r="D30" s="88" t="s">
        <v>82</v>
      </c>
      <c r="E30" s="88">
        <v>0</v>
      </c>
      <c r="F30" s="88">
        <v>71.046228710462287</v>
      </c>
      <c r="G30" s="88">
        <v>6275.8703712895376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97</v>
      </c>
      <c r="C31" s="88">
        <v>6800.2786555664998</v>
      </c>
      <c r="D31" s="88">
        <v>4.8693100000000005</v>
      </c>
      <c r="E31" s="88">
        <v>9.5658100000000008</v>
      </c>
      <c r="F31" s="88">
        <v>73</v>
      </c>
      <c r="G31" s="88">
        <v>6712.8435355664997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98</v>
      </c>
      <c r="B32" s="89" t="s">
        <v>99</v>
      </c>
      <c r="C32" s="88">
        <v>1224.2006031349426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100</v>
      </c>
      <c r="C33" s="88">
        <v>5576.0780524315569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101</v>
      </c>
      <c r="B34" s="89" t="s">
        <v>85</v>
      </c>
      <c r="C34" s="95">
        <v>53.082005251838197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102</v>
      </c>
      <c r="B35" s="89" t="s">
        <v>87</v>
      </c>
      <c r="C35" s="95">
        <v>725.08526379818613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103</v>
      </c>
      <c r="B36" s="89" t="s">
        <v>89</v>
      </c>
      <c r="C36" s="95">
        <v>1257.4332350781594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104</v>
      </c>
      <c r="B37" s="89" t="s">
        <v>36</v>
      </c>
      <c r="C37" s="95">
        <v>3540.4775483033736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C84" sqref="C8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6350.0666492088003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67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13</v>
      </c>
      <c r="C34" s="25"/>
      <c r="D34" s="27"/>
      <c r="E34" s="31">
        <v>688.11</v>
      </c>
      <c r="F34" s="31">
        <v>1193.31</v>
      </c>
      <c r="G34" s="21"/>
      <c r="H34" s="20">
        <f>D34+E34+G34+F34</f>
        <v>1881.42</v>
      </c>
    </row>
    <row r="35" spans="1:8" x14ac:dyDescent="0.2">
      <c r="A35" s="22"/>
      <c r="B35" s="32" t="s">
        <v>14</v>
      </c>
      <c r="C35" s="33"/>
      <c r="D35" s="20">
        <f>D34</f>
        <v>0</v>
      </c>
      <c r="E35" s="20">
        <f>E34</f>
        <v>688.11</v>
      </c>
      <c r="F35" s="21">
        <f>F34</f>
        <v>1193.31</v>
      </c>
      <c r="G35" s="21">
        <f>G34</f>
        <v>0</v>
      </c>
      <c r="H35" s="20">
        <f>H34</f>
        <v>1881.42</v>
      </c>
    </row>
    <row r="36" spans="1:8" x14ac:dyDescent="0.2">
      <c r="A36" s="22"/>
      <c r="B36" s="32" t="s">
        <v>32</v>
      </c>
      <c r="C36" s="33"/>
      <c r="D36" s="20">
        <f>D35+D32</f>
        <v>0</v>
      </c>
      <c r="E36" s="20">
        <f>E35+E32</f>
        <v>688.11</v>
      </c>
      <c r="F36" s="20">
        <f>F35+F32</f>
        <v>1193.31</v>
      </c>
      <c r="G36" s="20">
        <f>G35+G32</f>
        <v>0</v>
      </c>
      <c r="H36" s="20">
        <f>H35+H32</f>
        <v>1881.42</v>
      </c>
    </row>
    <row r="37" spans="1:8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42</v>
      </c>
      <c r="C40" s="33"/>
      <c r="D40" s="20">
        <f>D39+D36</f>
        <v>0</v>
      </c>
      <c r="E40" s="20">
        <f t="shared" ref="E40" si="2">E39+E36</f>
        <v>688.11</v>
      </c>
      <c r="F40" s="20">
        <f t="shared" ref="F40" si="3">F39+F36</f>
        <v>1193.31</v>
      </c>
      <c r="G40" s="20">
        <f t="shared" ref="G40" si="4">G39+G36</f>
        <v>0</v>
      </c>
      <c r="H40" s="20">
        <f>H39+H36</f>
        <v>1881.42</v>
      </c>
    </row>
    <row r="41" spans="1:8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43</v>
      </c>
      <c r="C44" s="33"/>
      <c r="D44" s="20">
        <f>D43+D40</f>
        <v>0</v>
      </c>
      <c r="E44" s="20">
        <f t="shared" ref="E44" si="5">E43+E40</f>
        <v>688.11</v>
      </c>
      <c r="F44" s="20">
        <f t="shared" ref="F44" si="6">F43+F40</f>
        <v>1193.31</v>
      </c>
      <c r="G44" s="20">
        <f t="shared" ref="G44" si="7">G43+G40</f>
        <v>0</v>
      </c>
      <c r="H44" s="20">
        <f>H43+H40</f>
        <v>1881.42</v>
      </c>
    </row>
    <row r="45" spans="1:8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31">
        <v>2694.91</v>
      </c>
      <c r="H46" s="20">
        <f t="shared" ref="H46" si="8">G46+F46+E46+D46</f>
        <v>2694.91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329.11958567400001</v>
      </c>
      <c r="H49" s="20">
        <f>G49+F49+E49+D49</f>
        <v>329.11958567400001</v>
      </c>
    </row>
    <row r="50" spans="1:8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3024.0295856739999</v>
      </c>
      <c r="H50" s="20">
        <f>D50+E50+F50+G50</f>
        <v>3024.0295856739999</v>
      </c>
    </row>
    <row r="51" spans="1:8" x14ac:dyDescent="0.2">
      <c r="A51" s="22"/>
      <c r="B51" s="32" t="s">
        <v>15</v>
      </c>
      <c r="C51" s="33"/>
      <c r="D51" s="20">
        <f>D50+D44</f>
        <v>0</v>
      </c>
      <c r="E51" s="20">
        <f>E50+E44</f>
        <v>688.11</v>
      </c>
      <c r="F51" s="20">
        <f>F50+F44</f>
        <v>1193.31</v>
      </c>
      <c r="G51" s="20">
        <f>G50+G44</f>
        <v>3024.0295856739999</v>
      </c>
      <c r="H51" s="20">
        <f>H50+H44</f>
        <v>4905.4495856739995</v>
      </c>
    </row>
    <row r="52" spans="1:8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97.933462000000006</v>
      </c>
      <c r="H53" s="20">
        <f>D53+E53+F53+G53</f>
        <v>97.933462000000006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237.96916000000002</v>
      </c>
      <c r="H54" s="20">
        <f>D54+E54+F54+G54</f>
        <v>237.96916000000002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335.90262200000001</v>
      </c>
      <c r="H55" s="20">
        <f>D55+E55+F55+G55</f>
        <v>335.90262200000001</v>
      </c>
    </row>
    <row r="56" spans="1:8" x14ac:dyDescent="0.2">
      <c r="A56" s="22"/>
      <c r="B56" s="32" t="s">
        <v>28</v>
      </c>
      <c r="C56" s="33"/>
      <c r="D56" s="20">
        <f>D51+D55</f>
        <v>0</v>
      </c>
      <c r="E56" s="20">
        <f t="shared" ref="E56:G56" si="11">E51+E55</f>
        <v>688.11</v>
      </c>
      <c r="F56" s="20">
        <f t="shared" si="11"/>
        <v>1193.31</v>
      </c>
      <c r="G56" s="20">
        <f t="shared" si="11"/>
        <v>3359.932207674</v>
      </c>
      <c r="H56" s="20">
        <f>H55+H51</f>
        <v>5241.3522076739991</v>
      </c>
    </row>
    <row r="57" spans="1:8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18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50.37</v>
      </c>
      <c r="H59" s="20">
        <f>G59+F59+E59+D59</f>
        <v>50.37</v>
      </c>
    </row>
    <row r="60" spans="1:8" x14ac:dyDescent="0.2">
      <c r="A60" s="22"/>
      <c r="B60" s="32" t="s">
        <v>19</v>
      </c>
      <c r="C60" s="33"/>
      <c r="D60" s="20">
        <f>D56+D59</f>
        <v>0</v>
      </c>
      <c r="E60" s="20">
        <f>E56+E59</f>
        <v>688.11</v>
      </c>
      <c r="F60" s="20">
        <f>F56+F59</f>
        <v>1193.31</v>
      </c>
      <c r="G60" s="20">
        <f>G56+G59</f>
        <v>3410.3022076739999</v>
      </c>
      <c r="H60" s="20">
        <f>D60+E60+F60+G60</f>
        <v>5291.7222076739999</v>
      </c>
    </row>
    <row r="61" spans="1:8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137.62200000000001</v>
      </c>
      <c r="F62" s="20">
        <f>F60/100*20</f>
        <v>238.66199999999998</v>
      </c>
      <c r="G62" s="20">
        <f>G60/100*20</f>
        <v>682.06044153479991</v>
      </c>
      <c r="H62" s="20">
        <f>H60/100*20</f>
        <v>1058.3444415347999</v>
      </c>
    </row>
    <row r="63" spans="1:8" x14ac:dyDescent="0.2">
      <c r="A63" s="22"/>
      <c r="B63" s="32" t="s">
        <v>22</v>
      </c>
      <c r="C63" s="33"/>
      <c r="D63" s="20">
        <f>D62</f>
        <v>0</v>
      </c>
      <c r="E63" s="20">
        <f>E62</f>
        <v>137.62200000000001</v>
      </c>
      <c r="F63" s="21">
        <f>F62</f>
        <v>238.66199999999998</v>
      </c>
      <c r="G63" s="20">
        <f>G62</f>
        <v>682.06044153479991</v>
      </c>
      <c r="H63" s="20">
        <f>D63+E63+F63+G63</f>
        <v>1058.3444415347999</v>
      </c>
    </row>
    <row r="64" spans="1:8" x14ac:dyDescent="0.2">
      <c r="A64" s="22"/>
      <c r="B64" s="32" t="s">
        <v>23</v>
      </c>
      <c r="C64" s="33"/>
      <c r="D64" s="20">
        <f>D60+D62</f>
        <v>0</v>
      </c>
      <c r="E64" s="20">
        <f>E60+E62</f>
        <v>825.73199999999997</v>
      </c>
      <c r="F64" s="20">
        <f>F60+F62</f>
        <v>1431.972</v>
      </c>
      <c r="G64" s="20">
        <f>G60+G62</f>
        <v>4092.3626492087997</v>
      </c>
      <c r="H64" s="20">
        <f>H60+H62</f>
        <v>6350.0666492088003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B53" zoomScale="145" zoomScaleNormal="75" zoomScaleSheetLayoutView="145" workbookViewId="0">
      <selection activeCell="G64" sqref="G6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300.74971886640003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67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ht="12.75" customHeight="1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13</v>
      </c>
      <c r="C34" s="25"/>
      <c r="D34" s="27"/>
      <c r="E34" s="27">
        <v>38.119999999999997</v>
      </c>
      <c r="F34" s="21">
        <v>92.01</v>
      </c>
      <c r="G34" s="21"/>
      <c r="H34" s="20">
        <f>D34+E34+G34+F34</f>
        <v>130.13</v>
      </c>
    </row>
    <row r="35" spans="1:8" ht="12.75" customHeight="1" x14ac:dyDescent="0.2">
      <c r="A35" s="22"/>
      <c r="B35" s="32" t="s">
        <v>14</v>
      </c>
      <c r="C35" s="33"/>
      <c r="D35" s="20">
        <f>D34</f>
        <v>0</v>
      </c>
      <c r="E35" s="20">
        <f>E34</f>
        <v>38.119999999999997</v>
      </c>
      <c r="F35" s="21">
        <f>F34</f>
        <v>92.01</v>
      </c>
      <c r="G35" s="21">
        <f>G34</f>
        <v>0</v>
      </c>
      <c r="H35" s="20">
        <f>H34</f>
        <v>130.13</v>
      </c>
    </row>
    <row r="36" spans="1:8" ht="12.75" customHeight="1" x14ac:dyDescent="0.2">
      <c r="A36" s="22"/>
      <c r="B36" s="32" t="s">
        <v>32</v>
      </c>
      <c r="C36" s="33"/>
      <c r="D36" s="20">
        <f>D35+D32</f>
        <v>0</v>
      </c>
      <c r="E36" s="20">
        <f>E35+E32</f>
        <v>38.119999999999997</v>
      </c>
      <c r="F36" s="20">
        <f>F35+F32</f>
        <v>92.01</v>
      </c>
      <c r="G36" s="20">
        <f>G35+G32</f>
        <v>0</v>
      </c>
      <c r="H36" s="20">
        <f>H35+H32</f>
        <v>130.13</v>
      </c>
    </row>
    <row r="37" spans="1:8" ht="12.75" customHeight="1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42</v>
      </c>
      <c r="C40" s="33"/>
      <c r="D40" s="20">
        <f>D39+D36</f>
        <v>0</v>
      </c>
      <c r="E40" s="20">
        <f t="shared" ref="E40:G40" si="2">E39+E36</f>
        <v>38.119999999999997</v>
      </c>
      <c r="F40" s="20">
        <f t="shared" si="2"/>
        <v>92.01</v>
      </c>
      <c r="G40" s="20">
        <f t="shared" si="2"/>
        <v>0</v>
      </c>
      <c r="H40" s="20">
        <f>H39+H36</f>
        <v>130.13</v>
      </c>
    </row>
    <row r="41" spans="1:8" ht="12.75" customHeight="1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43</v>
      </c>
      <c r="C44" s="33"/>
      <c r="D44" s="20">
        <f>D43+D40</f>
        <v>0</v>
      </c>
      <c r="E44" s="20">
        <f t="shared" ref="E44:G44" si="3">E43+E40</f>
        <v>38.119999999999997</v>
      </c>
      <c r="F44" s="20">
        <f t="shared" si="3"/>
        <v>92.01</v>
      </c>
      <c r="G44" s="20">
        <f t="shared" si="3"/>
        <v>0</v>
      </c>
      <c r="H44" s="20">
        <f>H43+H40</f>
        <v>130.13</v>
      </c>
    </row>
    <row r="45" spans="1:8" ht="12.75" customHeight="1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70.36</v>
      </c>
      <c r="H46" s="20">
        <f t="shared" ref="H46" si="4">G46+F46+E46+D46</f>
        <v>70.36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14.418799721999999</v>
      </c>
      <c r="H49" s="20">
        <f>G49+F49+E49+D49</f>
        <v>14.418799721999999</v>
      </c>
    </row>
    <row r="50" spans="1:8" ht="12.75" customHeight="1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84.778799722000002</v>
      </c>
      <c r="H50" s="20">
        <f>D50+E50+F50+G50</f>
        <v>84.778799722000002</v>
      </c>
    </row>
    <row r="51" spans="1:8" ht="12.75" customHeight="1" x14ac:dyDescent="0.2">
      <c r="A51" s="22"/>
      <c r="B51" s="32" t="s">
        <v>15</v>
      </c>
      <c r="C51" s="33"/>
      <c r="D51" s="20">
        <f>D50+D44</f>
        <v>0</v>
      </c>
      <c r="E51" s="20">
        <f>E50+E44</f>
        <v>38.119999999999997</v>
      </c>
      <c r="F51" s="20">
        <f>F50+F44</f>
        <v>92.01</v>
      </c>
      <c r="G51" s="20">
        <f>G50+G44</f>
        <v>84.778799722000002</v>
      </c>
      <c r="H51" s="20">
        <f>H50+H44</f>
        <v>214.908799722</v>
      </c>
    </row>
    <row r="52" spans="1:8" ht="12.75" customHeight="1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4.2904860000000005</v>
      </c>
      <c r="H53" s="20">
        <f>D53+E53+F53+G53</f>
        <v>4.2904860000000005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10.42548</v>
      </c>
      <c r="H54" s="20">
        <f>D54+E54+F54+G54</f>
        <v>10.42548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14.715966000000002</v>
      </c>
      <c r="H55" s="20">
        <f>D55+E55+F55+G55</f>
        <v>14.715966000000002</v>
      </c>
    </row>
    <row r="56" spans="1:8" ht="12.75" customHeight="1" x14ac:dyDescent="0.2">
      <c r="A56" s="22"/>
      <c r="B56" s="32" t="s">
        <v>28</v>
      </c>
      <c r="C56" s="33"/>
      <c r="D56" s="20">
        <f>D51+D55</f>
        <v>0</v>
      </c>
      <c r="E56" s="20">
        <f t="shared" ref="E56:G56" si="7">E51+E55</f>
        <v>38.119999999999997</v>
      </c>
      <c r="F56" s="20">
        <f t="shared" si="7"/>
        <v>92.01</v>
      </c>
      <c r="G56" s="20">
        <f t="shared" si="7"/>
        <v>99.494765722000011</v>
      </c>
      <c r="H56" s="20">
        <f>H55+H51</f>
        <v>229.62476572200001</v>
      </c>
    </row>
    <row r="57" spans="1:8" ht="12.75" customHeight="1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18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19</v>
      </c>
      <c r="C60" s="33"/>
      <c r="D60" s="20">
        <f>D56+D59</f>
        <v>0</v>
      </c>
      <c r="E60" s="20">
        <f>E56+E59</f>
        <v>38.119999999999997</v>
      </c>
      <c r="F60" s="20">
        <f>F56+F59</f>
        <v>92.01</v>
      </c>
      <c r="G60" s="20">
        <f>G56+G59</f>
        <v>120.49476572200001</v>
      </c>
      <c r="H60" s="20">
        <f>D60+E60+F60+G60</f>
        <v>250.62476572200001</v>
      </c>
    </row>
    <row r="61" spans="1:8" ht="12.75" customHeight="1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7.6239999999999997</v>
      </c>
      <c r="F62" s="20">
        <f>F60/100*20</f>
        <v>18.402000000000001</v>
      </c>
      <c r="G62" s="20">
        <f>G60/100*20</f>
        <v>24.098953144400003</v>
      </c>
      <c r="H62" s="20">
        <f>H60/100*20</f>
        <v>50.124953144399996</v>
      </c>
    </row>
    <row r="63" spans="1:8" ht="12.75" customHeight="1" x14ac:dyDescent="0.2">
      <c r="A63" s="22"/>
      <c r="B63" s="32" t="s">
        <v>22</v>
      </c>
      <c r="C63" s="33"/>
      <c r="D63" s="20">
        <f>D62</f>
        <v>0</v>
      </c>
      <c r="E63" s="20">
        <f>E62</f>
        <v>7.6239999999999997</v>
      </c>
      <c r="F63" s="21">
        <f>F62</f>
        <v>18.402000000000001</v>
      </c>
      <c r="G63" s="20">
        <f>G62</f>
        <v>24.098953144400003</v>
      </c>
      <c r="H63" s="20">
        <f>D63+E63+F63+G63</f>
        <v>50.124953144400003</v>
      </c>
    </row>
    <row r="64" spans="1:8" ht="12.75" customHeight="1" x14ac:dyDescent="0.2">
      <c r="A64" s="22"/>
      <c r="B64" s="32" t="s">
        <v>23</v>
      </c>
      <c r="C64" s="33"/>
      <c r="D64" s="20">
        <f>D60+D62</f>
        <v>0</v>
      </c>
      <c r="E64" s="20">
        <f>E60+E62</f>
        <v>45.744</v>
      </c>
      <c r="F64" s="20">
        <f>F60+F62</f>
        <v>110.41200000000001</v>
      </c>
      <c r="G64" s="20">
        <f>G60+G62</f>
        <v>144.59371886640002</v>
      </c>
      <c r="H64" s="20">
        <f>H60+H62</f>
        <v>300.74971886640003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2026-04-24T14:09:51Z</dcterms:modified>
</cp:coreProperties>
</file>