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2B1C3773-4F47-486F-8BE2-1DF9F0E81BEF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<sst xmlns="http://schemas.openxmlformats.org/spreadsheetml/2006/main" count="40" uniqueCount="28">
  <si>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</si>
  <si>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</si>
  <si>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</si>
  <si>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</si>
  <si>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</si>
  <si>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</si>
  <si>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</si>
  <si>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</si>
  <si>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</si>
  <si>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</si>
  <si>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</si>
  <si>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</si>
  <si>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</si>
  <si>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</si>
  <si>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</si>
  <si>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</si>
  <si>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</si>
  <si>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</si>
  <si>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</si>
  <si>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</si>
  <si>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</si>
  <si>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</si>
  <si>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</si>
  <si>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</si>
  <si>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"Форсаж"</t>
  </si>
  <si>
    <t>ООО "УАЗ ЦЕНТР"</t>
  </si>
  <si>
    <t>ЛодП, Приобретение автомобиля грузового (22-1-20-3-05-04-2-0054)</t>
  </si>
  <si>
    <t>ООО "Авторитейл 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</si>
</sst>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B10" sqref="B10:C10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25</v>
      </c>
      <c r="I7" s="21"/>
      <c r="J7" s="22"/>
      <c r="K7" s="23" t="s">
        <v>27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26</v>
      </c>
      <c r="C9" s="39"/>
      <c r="D9" s="9">
        <v>1</v>
      </c>
      <c r="E9" s="15">
        <v>1402.45902</v>
      </c>
      <c r="F9" s="15">
        <v>308.54097999999999</v>
      </c>
      <c r="G9" s="15">
        <v>1711</v>
      </c>
      <c r="H9" s="15">
        <v>1348.3606600000001</v>
      </c>
      <c r="I9" s="15">
        <v>296.63934</v>
      </c>
      <c r="J9" s="15">
        <v>1645</v>
      </c>
      <c r="K9" s="15">
        <v>1418.03279</v>
      </c>
      <c r="L9" s="15">
        <v>311.96721000000002</v>
      </c>
      <c r="M9" s="15">
        <v>1730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1402.45902</v>
      </c>
      <c r="F10" s="15">
        <f>IFERROR(F9*$E$11,"Не указан год КП и год поставки")</f>
        <v>308.54097999999999</v>
      </c>
      <c r="G10" s="15">
        <f t="shared" ref="G10:M10" si="0">IFERROR(G9*$E$11,"Не указан год КП и год поставки")</f>
        <v>1711</v>
      </c>
      <c r="H10" s="15">
        <f t="shared" si="0"/>
        <v>1348.3606600000001</v>
      </c>
      <c r="I10" s="15">
        <f t="shared" si="0"/>
        <v>296.63934</v>
      </c>
      <c r="J10" s="15">
        <f>IFERROR(J9*$E$11,"Не указан год КП и год поставки")</f>
        <v>1645</v>
      </c>
      <c r="K10" s="15">
        <f>IFERROR(K9*$E$11,"Не указан год КП и год поставки")</f>
        <v>1418.03279</v>
      </c>
      <c r="L10" s="15">
        <f t="shared" si="0"/>
        <v>311.96721000000002</v>
      </c>
      <c r="M10" s="15">
        <f t="shared" si="0"/>
        <v>1730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2026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1389.6174899999999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1695.3333333333333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2026-02-04T14:40:50Z</dcterms:modified>
</cp:coreProperties>
</file>