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ИП\ИП_25_29\ОБД\В0_АПРЕЛЬ\ПСД_АПР\J_23-1-10-1-11-04-2-0080\"/>
    </mc:Choice>
  </mc:AlternateContent>
  <xr:revisionPtr revIDLastSave="0" documentId="13_ncr:1_{410C5307-BBD6-41E4-8339-159063FF1EDD}" xr6:coauthVersionLast="36" xr6:coauthVersionMax="36" xr10:uidLastSave="{00000000-0000-0000-0000-000000000000}"/>
  <bookViews>
    <workbookView xWindow="0" yWindow="0" windowWidth="12645" windowHeight="11340" tabRatio="581" xr2:uid="{00000000-000D-0000-FFFF-FFFF00000000}"/>
  </bookViews>
  <sheets>
    <sheet name="тек.ц." sheetId="1" r:id="rId1"/>
    <sheet name="база" sheetId="2" r:id="rId2"/>
    <sheet name="СПОС " sheetId="3" r:id="rId3"/>
    <sheet name="СПД" sheetId="4" r:id="rId4"/>
    <sheet name="СОТ " sheetId="5" r:id="rId5"/>
    <sheet name="СОО" sheetId="6" r:id="rId6"/>
    <sheet name="ПАК" sheetId="7" r:id="rId7"/>
    <sheet name="СБП" sheetId="8" r:id="rId8"/>
    <sheet name="КЗИС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\123" localSheetId="0">#REF!</definedName>
    <definedName name="\123">#REF!</definedName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n">#REF!</definedName>
    <definedName name="\n11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0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0">#REF!</definedName>
    <definedName name="asd">#REF!</definedName>
    <definedName name="b">#REF!</definedName>
    <definedName name="bhk">[4]топография!#REF!</definedName>
    <definedName name="bjbkl" localSheetId="0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0">тек.ц.!#REF!</definedName>
    <definedName name="d">#REF!</definedName>
    <definedName name="Database">#REF!</definedName>
    <definedName name="DateColJournal">#REF!</definedName>
    <definedName name="dck" localSheetId="0">[9]топография!#REF!</definedName>
    <definedName name="dck">[9]топография!#REF!</definedName>
    <definedName name="ddduy" localSheetId="0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0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0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0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0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#REF!</definedName>
    <definedName name="SM_STO">#REF!</definedName>
    <definedName name="SM_STO_1" localSheetId="0">'[17]СМЕТА проект'!#REF!</definedName>
    <definedName name="SM_STO_1">'[17]СМЕТА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mPr">#REF!</definedName>
    <definedName name="Statu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4" localSheetId="0">#REF!</definedName>
    <definedName name="sum_4">#REF!</definedName>
    <definedName name="SV" localSheetId="0">#REF!</definedName>
    <definedName name="SV">#REF!</definedName>
    <definedName name="SV_STO" localSheetId="0">#REF!</definedName>
    <definedName name="SV_STO">#REF!</definedName>
    <definedName name="t">#REF!</definedName>
    <definedName name="Time_diff">#REF!</definedName>
    <definedName name="Times" localSheetId="0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3">#REF!</definedName>
    <definedName name="zxdc">#REF!</definedName>
    <definedName name="zzzz" localSheetId="0">#REF!</definedName>
    <definedName name="zzzz">#REF!</definedName>
    <definedName name="а" localSheetId="0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0">#REF!</definedName>
    <definedName name="А2">#REF!</definedName>
    <definedName name="А34">#REF!</definedName>
    <definedName name="а35">#REF!</definedName>
    <definedName name="а36" localSheetId="0">#REF!</definedName>
    <definedName name="а36">#REF!</definedName>
    <definedName name="аа" localSheetId="0">#REF!</definedName>
    <definedName name="аа">#REF!</definedName>
    <definedName name="ааа" localSheetId="0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0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0">#REF!</definedName>
    <definedName name="авс">#REF!</definedName>
    <definedName name="аву" localSheetId="0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0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0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0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0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0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0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0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0">#REF!</definedName>
    <definedName name="геол.1">#REF!</definedName>
    <definedName name="Геол_Лазаревск" localSheetId="0">[11]топография!#REF!</definedName>
    <definedName name="Геол_Лазаревск">[11]топография!#REF!</definedName>
    <definedName name="геол1" localSheetId="0">#REF!</definedName>
    <definedName name="геол1">#REF!</definedName>
    <definedName name="геология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еофизика" localSheetId="0">#REF!</definedName>
    <definedName name="геофизика">#REF!</definedName>
    <definedName name="Гидр">[31]топография!#REF!</definedName>
    <definedName name="Гидра" localSheetId="0">[32]топография!#REF!</definedName>
    <definedName name="Гидра">[32]топография!#REF!</definedName>
    <definedName name="Гидро" localSheetId="0">[32]топография!#REF!</definedName>
    <definedName name="Гидро">[32]топография!#REF!</definedName>
    <definedName name="гидро1" localSheetId="0">#REF!</definedName>
    <definedName name="гидро1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[10]топография!#REF!</definedName>
    <definedName name="Гидрология_7.03.08">[10]топография!#REF!</definedName>
    <definedName name="ГИП" localSheetId="0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0">[36]Смета!#REF!</definedName>
    <definedName name="дд">[36]Смета!#REF!</definedName>
    <definedName name="ддд">#REF!</definedName>
    <definedName name="ддддд" localSheetId="0">#REF!</definedName>
    <definedName name="ддддд">#REF!</definedName>
    <definedName name="десятый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0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0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0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итьоиьб">#REF!</definedName>
    <definedName name="й">#REF!</definedName>
    <definedName name="йцйу3йк" localSheetId="0">#REF!</definedName>
    <definedName name="йцйу3йк">#REF!</definedName>
    <definedName name="йцйц">NA()</definedName>
    <definedName name="йцу" localSheetId="0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0">#REF!</definedName>
    <definedName name="кака">#REF!</definedName>
    <definedName name="Калининградская_область">#REF!</definedName>
    <definedName name="калплан" localSheetId="0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0">#REF!</definedName>
    <definedName name="КАТ1">#REF!</definedName>
    <definedName name="Категория_сложности" localSheetId="0">#REF!</definedName>
    <definedName name="Категория_сложности">#REF!</definedName>
    <definedName name="катя" localSheetId="0">#REF!</definedName>
    <definedName name="катя">#REF!</definedName>
    <definedName name="КВАРТАЛ">[50]Индексы!$A$2:$A$11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0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0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0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0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0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0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0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0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0">#REF!</definedName>
    <definedName name="лл">#REF!</definedName>
    <definedName name="ллддд">#REF!</definedName>
    <definedName name="ллдж" localSheetId="0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0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0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0">#REF!</definedName>
    <definedName name="мит">#REF!</definedName>
    <definedName name="мичм">[65]сводная!$D$7</definedName>
    <definedName name="мм">#REF!</definedName>
    <definedName name="МММММММММ" localSheetId="0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0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0">тек.ц.!$A$1:$H$64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4" localSheetId="0">#REF!</definedName>
    <definedName name="объем___0___0___4">#REF!</definedName>
    <definedName name="объем___0___1" localSheetId="0">#REF!</definedName>
    <definedName name="объем___0___1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3" localSheetId="0">#REF!</definedName>
    <definedName name="объем___0___3">#REF!</definedName>
    <definedName name="объем___0___4" localSheetId="0">#REF!</definedName>
    <definedName name="объем___0___4">#REF!</definedName>
    <definedName name="объем___0___5" localSheetId="0">#REF!</definedName>
    <definedName name="объем___0___5">#REF!</definedName>
    <definedName name="объем___0___6" localSheetId="0">#REF!</definedName>
    <definedName name="объем___0___6">#REF!</definedName>
    <definedName name="объем___0___8" localSheetId="0">#REF!</definedName>
    <definedName name="объем___0___8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1" localSheetId="0">#REF!</definedName>
    <definedName name="объем___2___1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6" localSheetId="0">#REF!</definedName>
    <definedName name="объем___2___6">#REF!</definedName>
    <definedName name="объем___2___8" localSheetId="0">#REF!</definedName>
    <definedName name="объем___2___8">#REF!</definedName>
    <definedName name="объем___3" localSheetId="0">#REF!</definedName>
    <definedName name="объем___3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4" localSheetId="0">#REF!</definedName>
    <definedName name="объем___4___4">#REF!</definedName>
    <definedName name="объем___4___6" localSheetId="0">#REF!</definedName>
    <definedName name="объем___4___6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4" localSheetId="0">#REF!</definedName>
    <definedName name="объем___6___4">#REF!</definedName>
    <definedName name="объем___6___6" localSheetId="0">#REF!</definedName>
    <definedName name="объем___6___6">#REF!</definedName>
    <definedName name="объем___6___8" localSheetId="0">#REF!</definedName>
    <definedName name="объем___6___8">#REF!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6" localSheetId="0">#REF!</definedName>
    <definedName name="объем___8___6">#REF!</definedName>
    <definedName name="объем___8___8" localSheetId="0">#REF!</definedName>
    <definedName name="объем___8___8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1" localSheetId="0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0">#REF!</definedName>
    <definedName name="олпрол">#REF!</definedName>
    <definedName name="олролрт" localSheetId="0">#REF!</definedName>
    <definedName name="олролрт">#REF!</definedName>
    <definedName name="олрщшошшлд">#REF!</definedName>
    <definedName name="олюдю">#REF!</definedName>
    <definedName name="ОЛЯ" localSheetId="0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0">#REF!</definedName>
    <definedName name="ооо">#REF!</definedName>
    <definedName name="ООО_НИИПРИИ___Севзапинжтехнология">#REF!</definedName>
    <definedName name="оооо" localSheetId="0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0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0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0">#REF!</definedName>
    <definedName name="паша">#REF!</definedName>
    <definedName name="ПБ" localSheetId="0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0">#REF!</definedName>
    <definedName name="пкпып">#REF!</definedName>
    <definedName name="Пкр">'[20]Лист опроса'!$B$41</definedName>
    <definedName name="пл">#REF!</definedName>
    <definedName name="план" localSheetId="0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0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0">#REF!</definedName>
    <definedName name="ппп">#REF!</definedName>
    <definedName name="пппп">#REF!</definedName>
    <definedName name="пппппппппппппппппппппппа">#REF!</definedName>
    <definedName name="ПР" localSheetId="0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0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0">[85]топография!#REF!</definedName>
    <definedName name="промбез">[85]топография!#REF!</definedName>
    <definedName name="Промбезоп" localSheetId="0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0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0">#REF!</definedName>
    <definedName name="ргл">#REF!</definedName>
    <definedName name="РД" localSheetId="0">#REF!</definedName>
    <definedName name="РД">#REF!</definedName>
    <definedName name="рдп">#REF!</definedName>
    <definedName name="ре" localSheetId="0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0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0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0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0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0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0">#REF!</definedName>
    <definedName name="с3">#REF!</definedName>
    <definedName name="с4" localSheetId="0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0">[93]топография!#REF!</definedName>
    <definedName name="свод1">[93]топография!#REF!</definedName>
    <definedName name="Сводка">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0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0">#REF!</definedName>
    <definedName name="смета">#REF!</definedName>
    <definedName name="Смета_2">'[88]Смета 7'!$F$1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0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0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0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0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0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0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0">#REF!</definedName>
    <definedName name="ффыв">#REF!</definedName>
    <definedName name="фы">#REF!</definedName>
    <definedName name="фыв" localSheetId="0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4" localSheetId="0">#REF!</definedName>
    <definedName name="цена___0___0___4">#REF!</definedName>
    <definedName name="цена___0___1" localSheetId="0">#REF!</definedName>
    <definedName name="цена___0___1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3" localSheetId="0">#REF!</definedName>
    <definedName name="цена___0___3">#REF!</definedName>
    <definedName name="цена___0___4" localSheetId="0">#REF!</definedName>
    <definedName name="цена___0___4">#REF!</definedName>
    <definedName name="цена___0___5" localSheetId="0">#REF!</definedName>
    <definedName name="цена___0___5">#REF!</definedName>
    <definedName name="цена___0___6" localSheetId="0">#REF!</definedName>
    <definedName name="цена___0___6">#REF!</definedName>
    <definedName name="цена___0___8" localSheetId="0">#REF!</definedName>
    <definedName name="цена___0___8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1" localSheetId="0">#REF!</definedName>
    <definedName name="цена___2___1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6" localSheetId="0">#REF!</definedName>
    <definedName name="цена___2___6">#REF!</definedName>
    <definedName name="цена___2___8" localSheetId="0">#REF!</definedName>
    <definedName name="цена___2___8">#REF!</definedName>
    <definedName name="цена___3" localSheetId="0">#REF!</definedName>
    <definedName name="цена___3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4" localSheetId="0">#REF!</definedName>
    <definedName name="цена___4">#REF!</definedName>
    <definedName name="цена___4___0">NA()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4" localSheetId="0">#REF!</definedName>
    <definedName name="цена___4___4">#REF!</definedName>
    <definedName name="цена___4___6" localSheetId="0">#REF!</definedName>
    <definedName name="цена___4___6">#REF!</definedName>
    <definedName name="цена___4___8" localSheetId="0">#REF!</definedName>
    <definedName name="цена___4___8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4" localSheetId="0">#REF!</definedName>
    <definedName name="цена___6___4">#REF!</definedName>
    <definedName name="цена___6___6" localSheetId="0">#REF!</definedName>
    <definedName name="цена___6___6">#REF!</definedName>
    <definedName name="цена___6___8" localSheetId="0">#REF!</definedName>
    <definedName name="цена___6___8">#REF!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6" localSheetId="0">#REF!</definedName>
    <definedName name="цена___8___6">#REF!</definedName>
    <definedName name="цена___8___8" localSheetId="0">#REF!</definedName>
    <definedName name="цена___8___8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0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0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0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0">#REF!</definedName>
    <definedName name="щщ">#REF!</definedName>
    <definedName name="ъхз" localSheetId="0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0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0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1" localSheetId="0">#REF!</definedName>
    <definedName name="эко1">#REF!</definedName>
    <definedName name="экол.1" localSheetId="0">[90]топография!#REF!</definedName>
    <definedName name="экол.1">[90]топография!#REF!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3" localSheetId="0">#REF!</definedName>
    <definedName name="Экол3">#REF!</definedName>
    <definedName name="эколог" localSheetId="0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0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0">#REF!</definedName>
    <definedName name="ЮФУ">#REF!</definedName>
    <definedName name="ЮФУ2" localSheetId="0">#REF!</definedName>
    <definedName name="ЮФУ2">#REF!</definedName>
    <definedName name="ююю">[105]топография!#REF!</definedName>
    <definedName name="я" localSheetId="0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2" l="1"/>
  <c r="E50" i="2" s="1"/>
  <c r="D46" i="2"/>
  <c r="D50" i="2" s="1"/>
  <c r="G59" i="2"/>
  <c r="F59" i="2"/>
  <c r="E59" i="2"/>
  <c r="D59" i="2"/>
  <c r="H58" i="2"/>
  <c r="F55" i="2"/>
  <c r="E55" i="2"/>
  <c r="D55" i="2"/>
  <c r="F50" i="2"/>
  <c r="H48" i="2"/>
  <c r="H47" i="2"/>
  <c r="G43" i="2"/>
  <c r="F43" i="2"/>
  <c r="E43" i="2"/>
  <c r="D43" i="2"/>
  <c r="H42" i="2"/>
  <c r="H43" i="2" s="1"/>
  <c r="G39" i="2"/>
  <c r="F39" i="2"/>
  <c r="E39" i="2"/>
  <c r="D39" i="2"/>
  <c r="H38" i="2"/>
  <c r="H39" i="2" s="1"/>
  <c r="G35" i="2"/>
  <c r="F35" i="2"/>
  <c r="E35" i="2"/>
  <c r="D35" i="2"/>
  <c r="H34" i="2"/>
  <c r="H35" i="2" s="1"/>
  <c r="H31" i="2"/>
  <c r="H59" i="2" l="1"/>
  <c r="H46" i="2"/>
  <c r="H30" i="2"/>
  <c r="G32" i="2"/>
  <c r="G36" i="2" s="1"/>
  <c r="G40" i="2" s="1"/>
  <c r="G44" i="2" s="1"/>
  <c r="H29" i="2"/>
  <c r="H28" i="2"/>
  <c r="H27" i="2"/>
  <c r="H26" i="2"/>
  <c r="F32" i="2"/>
  <c r="F36" i="2" s="1"/>
  <c r="F40" i="2" s="1"/>
  <c r="F44" i="2" s="1"/>
  <c r="F51" i="2" s="1"/>
  <c r="F56" i="2" s="1"/>
  <c r="F60" i="2" s="1"/>
  <c r="H25" i="2"/>
  <c r="E32" i="2"/>
  <c r="E36" i="2" s="1"/>
  <c r="E40" i="2" s="1"/>
  <c r="E44" i="2" s="1"/>
  <c r="D32" i="2"/>
  <c r="D36" i="2" s="1"/>
  <c r="D40" i="2" s="1"/>
  <c r="D44" i="2" s="1"/>
  <c r="D51" i="2" s="1"/>
  <c r="D56" i="2" s="1"/>
  <c r="D60" i="2" s="1"/>
  <c r="H24" i="2"/>
  <c r="H32" i="2" l="1"/>
  <c r="H36" i="2" s="1"/>
  <c r="H40" i="2" s="1"/>
  <c r="H44" i="2" s="1"/>
  <c r="E51" i="2"/>
  <c r="E56" i="2" s="1"/>
  <c r="E60" i="2" s="1"/>
  <c r="E62" i="2" s="1"/>
  <c r="E63" i="2" s="1"/>
  <c r="G53" i="2"/>
  <c r="G54" i="2"/>
  <c r="H54" i="2" s="1"/>
  <c r="D62" i="2"/>
  <c r="D63" i="2" s="1"/>
  <c r="F62" i="2"/>
  <c r="F63" i="2" s="1"/>
  <c r="F64" i="2" l="1"/>
  <c r="G55" i="2"/>
  <c r="H55" i="2" s="1"/>
  <c r="E64" i="2"/>
  <c r="H53" i="2"/>
  <c r="G49" i="2" s="1"/>
  <c r="G50" i="2" s="1"/>
  <c r="D64" i="2"/>
  <c r="H49" i="2" l="1"/>
  <c r="G51" i="2"/>
  <c r="G56" i="2" s="1"/>
  <c r="G60" i="2" s="1"/>
  <c r="H50" i="2"/>
  <c r="H51" i="2" s="1"/>
  <c r="H56" i="2" s="1"/>
  <c r="G62" i="2" l="1"/>
  <c r="G63" i="2" s="1"/>
  <c r="H63" i="2" s="1"/>
  <c r="H60" i="2"/>
  <c r="H62" i="2" l="1"/>
  <c r="H64" i="2" s="1"/>
  <c r="D6" i="2" s="1"/>
  <c r="G64" i="2"/>
  <c r="H24" i="1" l="1"/>
  <c r="H25" i="1"/>
  <c r="H26" i="1"/>
  <c r="H27" i="1"/>
  <c r="H28" i="1"/>
  <c r="H29" i="1"/>
  <c r="H30" i="1"/>
  <c r="D50" i="1" l="1"/>
  <c r="E50" i="1" l="1"/>
  <c r="F50" i="1"/>
  <c r="D59" i="1" l="1"/>
  <c r="D55" i="1"/>
  <c r="D43" i="1"/>
  <c r="D39" i="1"/>
  <c r="D32" i="1"/>
  <c r="E59" i="1"/>
  <c r="F59" i="1"/>
  <c r="G59" i="1"/>
  <c r="H48" i="1"/>
  <c r="E32" i="1" l="1"/>
  <c r="F32" i="1"/>
  <c r="G32" i="1"/>
  <c r="D35" i="1" l="1"/>
  <c r="G43" i="1"/>
  <c r="F43" i="1"/>
  <c r="E43" i="1"/>
  <c r="H42" i="1"/>
  <c r="G39" i="1"/>
  <c r="F39" i="1"/>
  <c r="E39" i="1"/>
  <c r="H38" i="1"/>
  <c r="H39" i="1" s="1"/>
  <c r="H31" i="1"/>
  <c r="H43" i="1" l="1"/>
  <c r="H46" i="1"/>
  <c r="E55" i="1" l="1"/>
  <c r="F55" i="1"/>
  <c r="H59" i="1" l="1"/>
  <c r="H32" i="1" l="1"/>
  <c r="H47" i="1"/>
  <c r="H58" i="1"/>
  <c r="D36" i="1"/>
  <c r="D40" i="1" l="1"/>
  <c r="F35" i="1"/>
  <c r="F36" i="1" s="1"/>
  <c r="F40" i="1" s="1"/>
  <c r="F44" i="1" s="1"/>
  <c r="F51" i="1" s="1"/>
  <c r="G35" i="1"/>
  <c r="D44" i="1" l="1"/>
  <c r="G36" i="1"/>
  <c r="G40" i="1" s="1"/>
  <c r="G44" i="1" s="1"/>
  <c r="F56" i="1"/>
  <c r="D51" i="1" l="1"/>
  <c r="D56" i="1" s="1"/>
  <c r="D60" i="1" s="1"/>
  <c r="D62" i="1" s="1"/>
  <c r="F60" i="1"/>
  <c r="F62" i="1" s="1"/>
  <c r="H34" i="1"/>
  <c r="H35" i="1" l="1"/>
  <c r="H36" i="1" s="1"/>
  <c r="H40" i="1" s="1"/>
  <c r="H44" i="1" s="1"/>
  <c r="F64" i="1"/>
  <c r="F63" i="1"/>
  <c r="E35" i="1"/>
  <c r="E36" i="1" l="1"/>
  <c r="E40" i="1" s="1"/>
  <c r="E44" i="1" s="1"/>
  <c r="D63" i="1"/>
  <c r="G54" i="1" l="1"/>
  <c r="H54" i="1" s="1"/>
  <c r="G53" i="1"/>
  <c r="E51" i="1"/>
  <c r="E56" i="1" s="1"/>
  <c r="E60" i="1" s="1"/>
  <c r="D64" i="1"/>
  <c r="G55" i="1" l="1"/>
  <c r="H55" i="1" s="1"/>
  <c r="H53" i="1"/>
  <c r="G49" i="1" s="1"/>
  <c r="E62" i="1"/>
  <c r="G50" i="1" l="1"/>
  <c r="H50" i="1" s="1"/>
  <c r="H51" i="1" s="1"/>
  <c r="H56" i="1" s="1"/>
  <c r="H49" i="1"/>
  <c r="E63" i="1"/>
  <c r="E64" i="1"/>
  <c r="G51" i="1" l="1"/>
  <c r="G56" i="1" s="1"/>
  <c r="G60" i="1" s="1"/>
  <c r="H60" i="1" s="1"/>
  <c r="H62" i="1" s="1"/>
  <c r="H64" i="1" s="1"/>
  <c r="D6" i="1" s="1"/>
  <c r="G62" i="1" l="1"/>
  <c r="G63" i="1" s="1"/>
  <c r="H63" i="1" s="1"/>
  <c r="G64" i="1" l="1"/>
</calcChain>
</file>

<file path=xl/sharedStrings.xml><?xml version="1.0" encoding="utf-8"?>
<sst xmlns="http://schemas.openxmlformats.org/spreadsheetml/2006/main" count="8202" uniqueCount="1250">
  <si>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</si>
  <si>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</si>
  <si>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</si>
  <si>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</si>
  <si>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</si>
  <si>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</si>
  <si>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</si>
  <si>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</si>
  <si>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</si>
  <si>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</si>
  <si>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</si>
  <si>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</si>
  <si>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</si>
  <si>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</si>
  <si>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</si>
  <si>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</si>
  <si>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</si>
  <si>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</si>
  <si>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</si>
  <si>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</si>
  <si>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</si>
  <si>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</si>
  <si>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</si>
  <si>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</si>
  <si>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</si>
  <si>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</si>
  <si>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</si>
  <si>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</si>
  <si>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</si>
  <si>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</si>
  <si>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</si>
  <si>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</si>
  <si>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</si>
  <si>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</si>
  <si>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прочих затрат</t>
  </si>
  <si>
    <t>Контрольно-исполнительная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</si>
  <si>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</si>
  <si>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</si>
  <si>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</si>
  <si>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</si>
  <si>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</si>
  <si>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</si>
  <si>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</si>
  <si>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</si>
  <si>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</si>
  <si>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</si>
  <si>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</si>
  <si>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</si>
  <si>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</si>
  <si>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</si>
  <si>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</si>
  <si>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Распоряжение АО "ЛОЭСК" №160 от 16.02.2023</t>
  </si>
  <si>
    <t>Приказ АО "ЛОЭСК" №550а о/д от 29.12.2021</t>
  </si>
  <si>
    <t>Проценты по заемным средствам</t>
  </si>
  <si>
    <t>Приказ АО "ЛОЭСК" №75 о/д от 17.04.2023</t>
  </si>
  <si>
    <t>Составлен в текущем уровне цен 3 квартала 2023 г.</t>
  </si>
  <si>
    <t>Локальная смета №02-01-01</t>
  </si>
  <si>
    <t xml:space="preserve">Система периметральной охранной сигнализации. </t>
  </si>
  <si>
    <t>Локальная смета №02-01-02</t>
  </si>
  <si>
    <t>Система передачи данных</t>
  </si>
  <si>
    <t>Локальная смета №02-01-03</t>
  </si>
  <si>
    <t>Система охранного телевизионного наблюдения</t>
  </si>
  <si>
    <t>Локальная смета №02-01-04</t>
  </si>
  <si>
    <t>Система охранного освещения</t>
  </si>
  <si>
    <t>Локальная смета №02-01-05</t>
  </si>
  <si>
    <t>Программно-аппаратный комплекс</t>
  </si>
  <si>
    <t>Локальная смета №02-01-06</t>
  </si>
  <si>
    <t>Система бесперебойного питания</t>
  </si>
  <si>
    <t>Локальная смета №02-01-07</t>
  </si>
  <si>
    <t xml:space="preserve">Комплекс защитных инженерных сооружений на подстанции </t>
  </si>
  <si>
    <t>Приказ №325/пр от 25.05.2021</t>
  </si>
  <si>
    <t>Дополнительные затраты при производстве работ в зимнее время</t>
  </si>
  <si>
    <t>Глава 2.  Основные объекты строительства</t>
  </si>
  <si>
    <t>Итого по Главе 2. " Основные объекты строительства"</t>
  </si>
  <si>
    <t>Составлен в базисном уровне цен</t>
  </si>
  <si>
    <t>Всев, Разработка и создание системы комплексной безопасности на высоковольтной подстанции ПС-515 пос. им. Морозова (23-1-10-1-11-04-2-0080), 
расположенной по адресу: ЛО, Всеволожский район, п. им. Морозова</t>
  </si>
  <si>
    <t>Наименование редакции сметных нормативов</t>
  </si>
  <si>
    <t>ТЕР-2001 Ленинградская область редакция 2014</t>
  </si>
  <si>
    <t>Наименование программного продукта</t>
  </si>
  <si>
    <t>SmetaWIZARD</t>
  </si>
  <si>
    <t>Разработка и создание системы комплексной безопасности</t>
  </si>
  <si>
    <t>ПС № 515 «п. им. Морозова», расположенная по адресу: ЛО
Всеволожский район, п. им. Морозова</t>
  </si>
  <si>
    <t>(наименование объекта капитального строительства)</t>
  </si>
  <si>
    <t>ЛОКАЛЬНЫЙ СМЕТНЫЙ РАСЧЕТ №</t>
  </si>
  <si>
    <t>02-01-01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</si>
  <si>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</si>
  <si>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</si>
  <si>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</si>
  <si>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</si>
  <si>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</si>
  <si>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23-1-10-1-11-04-2-0080.СПОС</t>
  </si>
  <si>
    <t>(проектная и (или) иная техническая документация)</t>
  </si>
  <si>
    <t>Составлен в текущем (базисном) уровне цен</t>
  </si>
  <si>
    <t>Сентябрь 2023 г.</t>
  </si>
  <si>
    <t>(</t>
  </si>
  <si>
    <t>Январь 2000 г.</t>
  </si>
  <si>
    <t>)</t>
  </si>
  <si>
    <t>Сметная стоимость</t>
  </si>
  <si>
    <t>в том числе:</t>
  </si>
  <si>
    <t>Средства на оплату труда рабочих</t>
  </si>
  <si>
    <t>строительных работ</t>
  </si>
  <si>
    <t>Нормативные затраты труда рабочих</t>
  </si>
  <si>
    <t>чел. час</t>
  </si>
  <si>
    <t>Нормативные затраты труда машинистов</t>
  </si>
  <si>
    <t>оборудования</t>
  </si>
  <si>
    <t>Расчетный измеритель конструктивного решения</t>
  </si>
  <si>
    <t>№ п.п.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</si>
  <si>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</si>
  <si>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</si>
  <si>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</si>
  <si>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</si>
  <si>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</si>
  <si>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</si>
  <si>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</si>
  <si>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</si>
  <si>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</si>
  <si>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№1 Монтажные работы</t>
  </si>
  <si>
    <t>Оборудование ОС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</si>
  <si>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</si>
  <si>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</si>
  <si>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</si>
  <si>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</si>
  <si>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</si>
  <si>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</si>
  <si>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</si>
  <si>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</si>
  <si>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</si>
  <si>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</si>
  <si>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</si>
  <si>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</si>
  <si>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ТЕРм10-08-001-09</t>
  </si>
  <si>
    <t>Приборы приемно-контрольные объектовые на 2 луча</t>
  </si>
  <si>
    <t>1 шт.</t>
  </si>
  <si>
    <t>(0); Приказ N 421/пр от 04.08.2020 Прил.10 т.3 п.3</t>
  </si>
  <si>
    <t>ОТ</t>
  </si>
  <si>
    <t>1,15</t>
  </si>
  <si>
    <t>ЭМ</t>
  </si>
  <si>
    <t>М</t>
  </si>
  <si>
    <t>ЗТ</t>
  </si>
  <si>
    <t>чел.-ч</t>
  </si>
  <si>
    <t>Итого по расценке</t>
  </si>
  <si>
    <t>ФОТ</t>
  </si>
  <si>
    <t>Пр/812-051.1-1 от 21.12.2020</t>
  </si>
  <si>
    <t>НР Оборудование связи: прокладка и монтаж сетей связи</t>
  </si>
  <si>
    <t>%</t>
  </si>
  <si>
    <t>90%</t>
  </si>
  <si>
    <t>Пр/774-051.1 от 11.12.2020</t>
  </si>
  <si>
    <t>СП Оборудование связи: прокладка и монтаж сетей связи</t>
  </si>
  <si>
    <t>46%</t>
  </si>
  <si>
    <t>Всего по позиции</t>
  </si>
  <si>
    <t xml:space="preserve">КСР _78_7806514910_30.11.2023_02
</t>
  </si>
  <si>
    <t xml:space="preserve">Контроллер	 Б411
</t>
  </si>
  <si>
    <t>шт</t>
  </si>
  <si>
    <t>(1)</t>
  </si>
  <si>
    <t>Об=193375/1,2*1,03</t>
  </si>
  <si>
    <t>ТЕРм10-08-001-02</t>
  </si>
  <si>
    <t>Приборы ПС приемно-контрольные, пусковые, концентратор блок базовый на 20 лучей</t>
  </si>
  <si>
    <t xml:space="preserve">Транслятор сухих контактов	TELEPORT-1
</t>
  </si>
  <si>
    <t>Об=25675/1,2*1,03</t>
  </si>
  <si>
    <t>ТЕРм08-01-080-02</t>
  </si>
  <si>
    <t>Прибор измерения и защиты, количество подключаемых концов до 6</t>
  </si>
  <si>
    <t>V=2+9</t>
  </si>
  <si>
    <t>в т.ч. ОТм</t>
  </si>
  <si>
    <t>ЗТм</t>
  </si>
  <si>
    <t>Пр/611-049.3-1 от 26.07.2022</t>
  </si>
  <si>
    <t>НР Электротехнические установки на других объектах</t>
  </si>
  <si>
    <t>97%</t>
  </si>
  <si>
    <t>Пр/774-049.3 от 11.12.2020</t>
  </si>
  <si>
    <t>СП Электротехнические установки на других объектах</t>
  </si>
  <si>
    <t>51%</t>
  </si>
  <si>
    <t xml:space="preserve">Устройство защиты цепей низковольтного электропитания	 УЗП-24DC/5
</t>
  </si>
  <si>
    <t>Об=3303/1,2*1,03</t>
  </si>
  <si>
    <t xml:space="preserve">Устройство защиты оборудования в линиях систем сигнализации	УЗЛ-СД-12
</t>
  </si>
  <si>
    <t>Об=2340/1,2*1,03</t>
  </si>
  <si>
    <t>ТЕРм10-08-003-07</t>
  </si>
  <si>
    <t>Устройство оптико-(фото)электрическое, комплект преобразователей (излучатель, фотоприемник)</t>
  </si>
  <si>
    <t>комплект</t>
  </si>
  <si>
    <t xml:space="preserve">Извещатель охранный линейный радиоволновый для периметров	 ПРИЗМА-3-10/150С
</t>
  </si>
  <si>
    <t>Об=70425/1,2*1,03</t>
  </si>
  <si>
    <t>ТЕРм08-02-364-01</t>
  </si>
  <si>
    <t>Кронштейн "Переход" на опоре</t>
  </si>
  <si>
    <t xml:space="preserve">Кронштейн телескопический	 КВЗ-2Т
</t>
  </si>
  <si>
    <t>Об=4940/1,2*1,03</t>
  </si>
  <si>
    <t>ТЕРм10-08-003-09</t>
  </si>
  <si>
    <t>Устройство оптико-(фото)электрическое, отражатель регулируемый</t>
  </si>
  <si>
    <t>V=5+1</t>
  </si>
  <si>
    <t>13</t>
  </si>
  <si>
    <t xml:space="preserve">Извещатель охранный объемный оптико-электронный уличный	Пирон-8 (ИО409-59)
</t>
  </si>
  <si>
    <t>(0)</t>
  </si>
  <si>
    <t>М=10222/1,2*1,03</t>
  </si>
  <si>
    <t>14</t>
  </si>
  <si>
    <t xml:space="preserve">"Извещатель охранный поверхностный оптико-электронный уличный	 И0309-33 «ПИРОН-8Б»
"				
</t>
  </si>
  <si>
    <t>М=8675/1,2*1,03</t>
  </si>
  <si>
    <t>15</t>
  </si>
  <si>
    <t>ТЕРм10-08-003-08</t>
  </si>
  <si>
    <t>Устройство оптико-(фото)электрическое, отражатель неподвижный</t>
  </si>
  <si>
    <t>16</t>
  </si>
  <si>
    <t xml:space="preserve">Антивандальный считыватель	 PNR-P15
</t>
  </si>
  <si>
    <t>М=27900/1,2*1,03</t>
  </si>
  <si>
    <t>17</t>
  </si>
  <si>
    <t>ТЕРм10-08-002-04</t>
  </si>
  <si>
    <t>Извещатель ОС автоматический контактный, магнитоконтактный на открывание окон, дверей</t>
  </si>
  <si>
    <t>V=2+3</t>
  </si>
  <si>
    <t>18</t>
  </si>
  <si>
    <t>509-3864</t>
  </si>
  <si>
    <t>Извещатель охранный контактный ИО 102-29 "Эстет"</t>
  </si>
  <si>
    <t>100 шт.</t>
  </si>
  <si>
    <t>V=3/100</t>
  </si>
  <si>
    <t>19</t>
  </si>
  <si>
    <t xml:space="preserve">Датчик положения магнитогерконовый	 ДПМ-3 исп.04
</t>
  </si>
  <si>
    <t>М=705/1,2*1,03</t>
  </si>
  <si>
    <t>20</t>
  </si>
  <si>
    <t>21</t>
  </si>
  <si>
    <t xml:space="preserve">"Изделие ""Годограф-Универсал"" по БАЖК.425118.004 ТУ"				
</t>
  </si>
  <si>
    <t>Об=220000/1,2*1,03</t>
  </si>
  <si>
    <t>22</t>
  </si>
  <si>
    <t>ТЕРм10-01-055-03</t>
  </si>
  <si>
    <t>Прокладка кабеля, масса 1 м до 1 кг, по стене бетонной</t>
  </si>
  <si>
    <t>100 м кабеля</t>
  </si>
  <si>
    <t>V=(75+155+20+35+40+105+10+25)/100</t>
  </si>
  <si>
    <t>23</t>
  </si>
  <si>
    <t>1.9Комплект вибрационного чувствительного элемента (ВЧЭ) БАЖК.468229.003 с длиной
чувствительной части (БАЖК.468239.016) 75 м</t>
  </si>
  <si>
    <t>М=41000/1,2*1,03</t>
  </si>
  <si>
    <t>24</t>
  </si>
  <si>
    <t>1.10Комплект вибрационного чувствительного элемента (ВЧЭ) БАЖК.468229.003 с длиной
чувствительной части (БАЖК.468239.016) 155 м</t>
  </si>
  <si>
    <t>М=65000/1,2*1,03</t>
  </si>
  <si>
    <t>25</t>
  </si>
  <si>
    <t>1.11Звено ВЧЭ БАЖК.468239.016 по БАЖК.468239.016 ТУ длиной 20 м</t>
  </si>
  <si>
    <t>М=31000/1,2*1,03</t>
  </si>
  <si>
    <t>26</t>
  </si>
  <si>
    <t>1.12Звено ВЧЭ БАЖК.468239.016 по БАЖК.468239.016 ТУ длиной 35 м</t>
  </si>
  <si>
    <t>М=37000/1,2*1,03</t>
  </si>
  <si>
    <t>27</t>
  </si>
  <si>
    <t>1.13Звено ВЧЭ БАЖК.468239.016 по БАЖК.468239.016 ТУ длиной 40 м</t>
  </si>
  <si>
    <t>М=39000/1,2*1,03</t>
  </si>
  <si>
    <t>28</t>
  </si>
  <si>
    <t>1.14Звено ВЧЭ БАЖК.468239.016 по БАЖК.468239.016 ТУ длиной 105 м</t>
  </si>
  <si>
    <t>М=45000/1,2*1,03</t>
  </si>
  <si>
    <t>29</t>
  </si>
  <si>
    <t>1.15Вставка ВЧЭ БАЖК.685691.044-01 длиной 10 м</t>
  </si>
  <si>
    <t>М=9900/1,2*1,03</t>
  </si>
  <si>
    <t>30</t>
  </si>
  <si>
    <t>1.16Вставка ВЧЭ БАЖК.685691.044-01 длиной 25 м</t>
  </si>
  <si>
    <t>М=12500/1,2*1,03</t>
  </si>
  <si>
    <t>31</t>
  </si>
  <si>
    <t>ТЕРм10-08-003-02</t>
  </si>
  <si>
    <t>Устройство ультразвуковое, прибор ультразвуковой в одноблочном исполнении</t>
  </si>
  <si>
    <t>32</t>
  </si>
  <si>
    <t xml:space="preserve">Оповещатель охранно-пожарный комбинированный свето-звуковой	 МАЯК-24-КПМ1 НИ
</t>
  </si>
  <si>
    <t>М=1194,25/1,2*1,03</t>
  </si>
  <si>
    <t>33</t>
  </si>
  <si>
    <t>ТЕРм10-03-001-01</t>
  </si>
  <si>
    <t>Стойка, полустойка, каркас стойки или шкаф, масса до 100 кг</t>
  </si>
  <si>
    <t>34</t>
  </si>
  <si>
    <t xml:space="preserve">        Термошкаф универсальный с нагревателем и вентиляцией	ТШУ-700.2.НВ
</t>
  </si>
  <si>
    <t>Об=71375/1,2*1,03</t>
  </si>
  <si>
    <t>35</t>
  </si>
  <si>
    <t xml:space="preserve">        Козырек	Козырёк-500
</t>
  </si>
  <si>
    <t>Об=1825/1,2*1,03</t>
  </si>
  <si>
    <t>36</t>
  </si>
  <si>
    <t>ТЕРм10-08-003-06</t>
  </si>
  <si>
    <t>Устройство оптико-(фото)электрическое, блок питания и контроля</t>
  </si>
  <si>
    <t>37</t>
  </si>
  <si>
    <t>509-1783</t>
  </si>
  <si>
    <t>Источник бесперебойного питания СКАТ-2400, без аккумулятора</t>
  </si>
  <si>
    <t>шт.</t>
  </si>
  <si>
    <t>38</t>
  </si>
  <si>
    <t xml:space="preserve">Свинцовая герметизированная аккумуляторная батарея (12 В, ёмкость 18 А*ч) 	DT 1218
</t>
  </si>
  <si>
    <t>Об=4685/1,2*1,03</t>
  </si>
  <si>
    <t>39</t>
  </si>
  <si>
    <t>ТЕРм10-08-003-05</t>
  </si>
  <si>
    <t>Устройство оптико-(фото)электрическое, прибор оптико-электрический в одноблочном исполнении</t>
  </si>
  <si>
    <t>40</t>
  </si>
  <si>
    <t xml:space="preserve">Модуль преобразователя	МП 24/12 В исп.02
</t>
  </si>
  <si>
    <t>М=1650/1,2*1,03</t>
  </si>
  <si>
    <t>41</t>
  </si>
  <si>
    <t>ТЕРм08-03-545-01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</si>
  <si>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</si>
  <si>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42</t>
  </si>
  <si>
    <t xml:space="preserve">Шина в корпусе 2х15 125А 	sn0-2x15
</t>
  </si>
  <si>
    <t>М=1300/1,2*1,03</t>
  </si>
  <si>
    <t>43</t>
  </si>
  <si>
    <t>ТЕРм10-01-039-06</t>
  </si>
  <si>
    <t>Реле, ключ, кнопка и др. с подготовкой места установки</t>
  </si>
  <si>
    <t>44</t>
  </si>
  <si>
    <t xml:space="preserve">Промежуточное реле	МРП-2 ACDC24В УХЛ2
</t>
  </si>
  <si>
    <t>М=2035/1,2*1,03</t>
  </si>
  <si>
    <t>ИТОГО:</t>
  </si>
  <si>
    <t>Итого прямые затраты по Разделу Х (в базисном уровне цен)</t>
  </si>
  <si>
    <t xml:space="preserve">   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</si>
  <si>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</si>
  <si>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</si>
  <si>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</si>
  <si>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</si>
  <si>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</si>
  <si>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</si>
  <si>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</si>
  <si>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</si>
  <si>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</si>
  <si>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Раздел Х (в базисном уровне цен)</t>
  </si>
  <si>
    <t>№2 Монтажные работы</t>
  </si>
  <si>
    <t xml:space="preserve">Кабельно-проводниковая продукция
</t>
  </si>
  <si>
    <t>45</t>
  </si>
  <si>
    <t>ТЕРм08-02-147-10</t>
  </si>
  <si>
    <t>Кабель до 35 кВ по установленным конструкциям и лоткам с креплением по всей длине, масса 1 м кабеля до 1 кг</t>
  </si>
  <si>
    <t>V=(108,5+947,5+254,5)/100</t>
  </si>
  <si>
    <t>46</t>
  </si>
  <si>
    <t xml:space="preserve">Кабель категории 5e, F/UTP, 4 пары, 24 AWG, нг(A)-HF, внешней/ внутренней прокладки, черный	 19C-F5-09BL-B305
</t>
  </si>
  <si>
    <t>м</t>
  </si>
  <si>
    <t>V=108,5*1,02; М=76,1/1,2*1,03</t>
  </si>
  <si>
    <t>47</t>
  </si>
  <si>
    <t>501-1980</t>
  </si>
  <si>
    <t>Кабели контрольные с медными жилами с поливинилхлоридной изоляцией и оболочкой, с экраном, не распространяющие горение, с низким дымо- и газовыделением, напряжением 0,66 кВ, марки КВВГЭнг(А)-LS 4х1,5</t>
  </si>
  <si>
    <t>1000 м</t>
  </si>
  <si>
    <t>V=947,5*1,02/1000</t>
  </si>
  <si>
    <t>48</t>
  </si>
  <si>
    <t>501-8476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</si>
  <si>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ВВГнг-LS, с числом жил - 2 и сечением 1,5 мм2</t>
  </si>
  <si>
    <t>V=254,5*1,02/1000</t>
  </si>
  <si>
    <t>49</t>
  </si>
  <si>
    <t>ТЕРм08-02-148-01</t>
  </si>
  <si>
    <t>Кабель до 35 кВ в проложенных трубах, блоках и коробах, масса 1 м кабеля до 1 кг</t>
  </si>
  <si>
    <t>V=(31,5+5+148+139,5+254,5)/100</t>
  </si>
  <si>
    <t>50</t>
  </si>
  <si>
    <t>V=31,5*1,02; М=98,93/1,2*1,03</t>
  </si>
  <si>
    <t>51</t>
  </si>
  <si>
    <t xml:space="preserve">Кабель телефонный	ТППэп 5х2х0,5
</t>
  </si>
  <si>
    <t>V=5*1,02; М=67,31/1,2*1,03</t>
  </si>
  <si>
    <t>52</t>
  </si>
  <si>
    <t>501-1915</t>
  </si>
  <si>
    <t>Кабели для систем сигнализации с однопроволочными медными жилами, изоляцией из полиэтилена, оболочкой из белого ПВХ пластиката, с экраном из алюмопластмассовой ленты, не распространяющей горение, с низким дымо- и газовыделением, марки КСВЭВнг-LS 4x0,5</t>
  </si>
  <si>
    <t>V=148*1,02/1000</t>
  </si>
  <si>
    <t>53</t>
  </si>
  <si>
    <t>V=139,5*1,02/1000</t>
  </si>
  <si>
    <t>54</t>
  </si>
  <si>
    <t>55</t>
  </si>
  <si>
    <t>ТЕРм08-02-472-11</t>
  </si>
  <si>
    <t>Перемычка заземляющая тросовая диаметром до 9,2 мм для строительных металлических конструкций</t>
  </si>
  <si>
    <t>10 шт.</t>
  </si>
  <si>
    <t>V=11/10</t>
  </si>
  <si>
    <t>56</t>
  </si>
  <si>
    <t xml:space="preserve">Провод силовой желто-зеленый	ПуГВнг(А)-LS 1х2,5 ж/з
</t>
  </si>
  <si>
    <t>V=11*1,02; М=36,3/1,2*1,03</t>
  </si>
  <si>
    <t>57</t>
  </si>
  <si>
    <t>ТЕРм11-04-028-01</t>
  </si>
  <si>
    <t>Включение в аппаратуру разъемов штепсельных, количество контактов в разъеме до 14 шт.</t>
  </si>
  <si>
    <t>1 разъем</t>
  </si>
  <si>
    <t>V=(2+1)*2</t>
  </si>
  <si>
    <t>Пр/812-053.0-1 от 21.12.2020</t>
  </si>
  <si>
    <t>НР Приборы, средства автоматизации и вычислительной техники</t>
  </si>
  <si>
    <t>Пр/774-053.0 от 11.12.2020</t>
  </si>
  <si>
    <t>СП Приборы, средства автоматизации и вычислительной техники</t>
  </si>
  <si>
    <t>58</t>
  </si>
  <si>
    <t xml:space="preserve">Коммутационный шнур категории 5e F/UTP, LSZH, 2 м, белый	 21D-F5-02WT
</t>
  </si>
  <si>
    <t>М=483,49/1,2*1,03</t>
  </si>
  <si>
    <t>59</t>
  </si>
  <si>
    <t xml:space="preserve">Шнур питания с заземлением IEC 60320 C13/Schuko, 10 А / 250 В (3 ? 1,0), длина 1,8 м	R-10-Cord-C13-S-1.8
</t>
  </si>
  <si>
    <t>М=690/1,2*1,03</t>
  </si>
  <si>
    <t>№3 Монтажные работы</t>
  </si>
  <si>
    <t xml:space="preserve">Электромонтажные изделия и аксессуары
</t>
  </si>
  <si>
    <t>60</t>
  </si>
  <si>
    <t>ТЕРм10-08-019-01</t>
  </si>
  <si>
    <t>Коробка ответвительная на стене</t>
  </si>
  <si>
    <t>V=15+1+4</t>
  </si>
  <si>
    <t>61</t>
  </si>
  <si>
    <t xml:space="preserve">Коробка соединительная IP65 (без отверстий)	КС-20 УХЛ1,5
</t>
  </si>
  <si>
    <t>М=3204/1,2*1,03</t>
  </si>
  <si>
    <t>62</t>
  </si>
  <si>
    <t xml:space="preserve">Коробка соединительная IP65 (без отверстий)	КС-10 УХЛ1,5
</t>
  </si>
  <si>
    <t>М=2723,03/1,2*1,03</t>
  </si>
  <si>
    <t>63</t>
  </si>
  <si>
    <t>503-0726</t>
  </si>
  <si>
    <t>Коробка коммутационная КС-4 (КРН 4/1Р)</t>
  </si>
  <si>
    <t>V=4/10</t>
  </si>
  <si>
    <t>64</t>
  </si>
  <si>
    <t xml:space="preserve">Бирка У153 маркировочная квадратная 28х28х0,8
</t>
  </si>
  <si>
    <t>М=1,66/1,2*1,03</t>
  </si>
  <si>
    <t>65</t>
  </si>
  <si>
    <t>ТЕРм08-02-409-04</t>
  </si>
  <si>
    <t>Труба винипластовая по установленным конструкциям, по потолкам, диаметр до 50 мм</t>
  </si>
  <si>
    <t>100 м</t>
  </si>
  <si>
    <t>V=100/100</t>
  </si>
  <si>
    <t>66</t>
  </si>
  <si>
    <t>509-6412</t>
  </si>
  <si>
    <t>Трубы гибкие гофрированные из ПВХ "DKC" диаметром 20 мм</t>
  </si>
  <si>
    <t>10 м</t>
  </si>
  <si>
    <t>V=10*1,02/10</t>
  </si>
  <si>
    <t>67</t>
  </si>
  <si>
    <t>103-2600</t>
  </si>
  <si>
    <t>Клипса для крепежа гофротрубы, диаметром 20 мм</t>
  </si>
  <si>
    <t>V=300/10</t>
  </si>
  <si>
    <t>68</t>
  </si>
  <si>
    <t>ТЕРм08-02-390-02</t>
  </si>
  <si>
    <t>Короба пластмассовые шириной до 63 мм</t>
  </si>
  <si>
    <t>69</t>
  </si>
  <si>
    <t>509-1836</t>
  </si>
  <si>
    <t>Кабель-канал (короб) "Электропласт" 60x40 мм</t>
  </si>
  <si>
    <t>70</t>
  </si>
  <si>
    <t>ТЕРм08-02-411-01</t>
  </si>
  <si>
    <t>Рукав металлический наружным диаметром до 48 мм</t>
  </si>
  <si>
    <t>V=(17+61)/100</t>
  </si>
  <si>
    <t>70.1</t>
  </si>
  <si>
    <t>101-0115</t>
  </si>
  <si>
    <t>Винты с полукруглой головкой длиной 50 мм</t>
  </si>
  <si>
    <t>т</t>
  </si>
  <si>
    <t>Исключенный ресурс</t>
  </si>
  <si>
    <t>70.2</t>
  </si>
  <si>
    <t>101-1755</t>
  </si>
  <si>
    <t>Сталь полосовая, марка стали Ст3сп шириной 50-200 мм толщиной 4-5 мм</t>
  </si>
  <si>
    <t>70.3</t>
  </si>
  <si>
    <t>101-1924</t>
  </si>
  <si>
    <t>Электроды диаметром 4 мм Э42А</t>
  </si>
  <si>
    <t>кг</t>
  </si>
  <si>
    <t>70.4</t>
  </si>
  <si>
    <t>509-0031</t>
  </si>
  <si>
    <t>Муфты соединительные</t>
  </si>
  <si>
    <t>70.5</t>
  </si>
  <si>
    <t>509-0090</t>
  </si>
  <si>
    <t>Перемычки гибкие, тип ПГС-50</t>
  </si>
  <si>
    <t>71</t>
  </si>
  <si>
    <t xml:space="preserve">Металлорукав в ПВХ изоляции морозостойкий 12 черный	МРПИнг 12 УХЛ1
</t>
  </si>
  <si>
    <t>V=17*1,02; М=88,8/1,2*1,03</t>
  </si>
  <si>
    <t>72</t>
  </si>
  <si>
    <t xml:space="preserve">Металлорукав в ПВХ изоляции морозостойкий 25 черный	МРПИнг 25 УХЛ1
</t>
  </si>
  <si>
    <t>V=61*1,02; М=162,5/1,2*1,03</t>
  </si>
  <si>
    <t>73</t>
  </si>
  <si>
    <t>509-3701</t>
  </si>
  <si>
    <t>Скобы анодированные двухлапковые для крепления кабелей, проводов, труб к различным основаниям, марка СМД 14-15</t>
  </si>
  <si>
    <t>V=51/100</t>
  </si>
  <si>
    <t>74</t>
  </si>
  <si>
    <t>509-3705</t>
  </si>
  <si>
    <t>Скобы анодированные двухлапковые для крепления кабелей, проводов, труб к различным основаниям, марка СМД 25-26</t>
  </si>
  <si>
    <t>V=183/100</t>
  </si>
  <si>
    <t>75</t>
  </si>
  <si>
    <t>101-4465</t>
  </si>
  <si>
    <t>Болт анкерный с гайкой, размер 8,0х85 мм</t>
  </si>
  <si>
    <t>V=88/100</t>
  </si>
  <si>
    <t>76</t>
  </si>
  <si>
    <t xml:space="preserve">Резьбовой крепежный элемент с наружной резьбой	 РКН-12 У2 IP54
</t>
  </si>
  <si>
    <t>М=89,5/1,2*1,03</t>
  </si>
  <si>
    <t>77</t>
  </si>
  <si>
    <t xml:space="preserve">Резьбовой крепежный элемент с наружной резьбой	 РКН-25 У2 IP54
</t>
  </si>
  <si>
    <t>М=225/1,2*1,03</t>
  </si>
  <si>
    <t>78</t>
  </si>
  <si>
    <t xml:space="preserve">Муфта с внутренней присоединительной резьбой	 МВВ-ЛС-М16-МР12 IP67
</t>
  </si>
  <si>
    <t>79</t>
  </si>
  <si>
    <t xml:space="preserve">Кабельный ввод М 16 латунный УТ1,5 IP66/IP67/IP68 (d кабеля 4-8 мм)	М 16
</t>
  </si>
  <si>
    <t>М=139/1,2*1,03</t>
  </si>
  <si>
    <t>80</t>
  </si>
  <si>
    <t>ТЕРм08-02-397-01</t>
  </si>
  <si>
    <t>Профиль перфорированный монтажный длиной 2 м</t>
  </si>
  <si>
    <t>V=2/100</t>
  </si>
  <si>
    <t>81</t>
  </si>
  <si>
    <t xml:space="preserve">DIN-рейка перфорированная, 2 м	 OMEGA 3F 35х7
</t>
  </si>
  <si>
    <t>М=1243/1,2*1,03</t>
  </si>
  <si>
    <t>82</t>
  </si>
  <si>
    <t>ТЕРм11-08-001-01</t>
  </si>
  <si>
    <t>Присоединение к приборам электрических проводок под винт с оконцеванием наконечником</t>
  </si>
  <si>
    <t>100 концов жил</t>
  </si>
  <si>
    <t>V=20/100</t>
  </si>
  <si>
    <t>83</t>
  </si>
  <si>
    <t xml:space="preserve">Наконечник штыревой втулочный изолированный, одинарный	НШВИ 2.5–8
</t>
  </si>
  <si>
    <t>М=1,09/1,2*1,03</t>
  </si>
  <si>
    <t>84</t>
  </si>
  <si>
    <t>ТЕРм10-04-030-04</t>
  </si>
  <si>
    <t>Дополнительная установка на пультах и панелях колодки клеммной на 20 клемм</t>
  </si>
  <si>
    <t>84.1</t>
  </si>
  <si>
    <t>101-2073</t>
  </si>
  <si>
    <t>Нитки суровые</t>
  </si>
  <si>
    <t>84.2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</si>
  <si>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</si>
  <si>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</si>
  <si>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84.3</t>
  </si>
  <si>
    <t>506-1361</t>
  </si>
  <si>
    <t>Припои оловянно-свинцовые бессурьмянистые марки ПОС40</t>
  </si>
  <si>
    <t>Пр/812-051.2-1 от 21.12.2020</t>
  </si>
  <si>
    <t>НР Оборудование связи: монтаж радиотелевизионного и электронного оборудования</t>
  </si>
  <si>
    <t>95%</t>
  </si>
  <si>
    <t>Пр/774-051.2 от 11.12.2020</t>
  </si>
  <si>
    <t>СП Оборудование связи: монтаж радиотелевизионного и электронного оборудования</t>
  </si>
  <si>
    <t>53%</t>
  </si>
  <si>
    <t>85</t>
  </si>
  <si>
    <t xml:space="preserve">Клемма пружинная двухуровневая, 2.5 мм2, серая	MTS-D2.5
</t>
  </si>
  <si>
    <t>М=173,5/1,2*1,03</t>
  </si>
  <si>
    <t>86</t>
  </si>
  <si>
    <t xml:space="preserve">Заглушка для двухуровневых клемм, 2.5 мм? (уп. 20 шт.)	MTS-PD2.5
</t>
  </si>
  <si>
    <t>упак</t>
  </si>
  <si>
    <t>М=1335/1,2*1,03</t>
  </si>
  <si>
    <t>87</t>
  </si>
  <si>
    <t xml:space="preserve">Блок перемычек на 10 контактов, 2.5 мм? (уп. 10 шт.)	MTS-J1025
</t>
  </si>
  <si>
    <t>М=2611,5/1,2*1,03</t>
  </si>
  <si>
    <t>88</t>
  </si>
  <si>
    <t xml:space="preserve">Маркировка пружинных клемм 2.5мм?, 1-10 (уп. 100 шт.)	MTS-2.5M110
</t>
  </si>
  <si>
    <t>М=604/1,2*1,03</t>
  </si>
  <si>
    <t>89</t>
  </si>
  <si>
    <t xml:space="preserve">Фиксатор торцевой	MTU-S1
</t>
  </si>
  <si>
    <t>М=59/1,2*1,03</t>
  </si>
  <si>
    <t>90</t>
  </si>
  <si>
    <t xml:space="preserve">Оригинальная кассета с лентой для печати наклеек черным на белом фоне шириной 9 мм.	TZe-221
</t>
  </si>
  <si>
    <t>М=7510/1,2*1,03</t>
  </si>
  <si>
    <t>91</t>
  </si>
  <si>
    <t xml:space="preserve">Оригинальная кассета с лентой для печати наклеек черным на белом фоне шириной 24 мм.	TZe251
</t>
  </si>
  <si>
    <t>М=7395/1,2*1,03</t>
  </si>
  <si>
    <t>92</t>
  </si>
  <si>
    <t xml:space="preserve">Комплект монтажных частей (КМЧ-У) (либо оцинкованная проволка 1,6-О-1Ц ГОСТ 3282-74)	БАЖК.468921.007
</t>
  </si>
  <si>
    <t>М=10435/1,2*1,03</t>
  </si>
  <si>
    <t>93</t>
  </si>
  <si>
    <t xml:space="preserve">Комплект монтажных частей (КМЧ-ВБ)	БАЖК.468921.001
</t>
  </si>
  <si>
    <t>М=9265/1,2*1,03</t>
  </si>
  <si>
    <t>94</t>
  </si>
  <si>
    <t xml:space="preserve">Комплект ремонтный	 БАЖК.425919.069
</t>
  </si>
  <si>
    <t>М=8970/1,2*1,03</t>
  </si>
  <si>
    <t>Сметная стоимость в текущем уровне на цен, руб.</t>
  </si>
  <si>
    <t>№4 Пусконаладочные работы</t>
  </si>
  <si>
    <t>95</t>
  </si>
  <si>
    <t>ТЕРп02-03-001-01</t>
  </si>
  <si>
    <t>Установка и настройка центрального контроллера охранной системы</t>
  </si>
  <si>
    <t>1 система</t>
  </si>
  <si>
    <t>(0); Приказ N519 от 04.09.2019 Прил.2 т.4 п.1</t>
  </si>
  <si>
    <t>1,2</t>
  </si>
  <si>
    <t>Пр/812-083.0-1 от 21.12.2020</t>
  </si>
  <si>
    <t>НР Пусконаладочные работы</t>
  </si>
  <si>
    <t>74%</t>
  </si>
  <si>
    <t>Пр/774-083.0 от 11.12.2020</t>
  </si>
  <si>
    <t>СП Пусконаладочные работы</t>
  </si>
  <si>
    <t>36%</t>
  </si>
  <si>
    <t xml:space="preserve">Система ОПС (5*2+2+1+1+1+1=16)
</t>
  </si>
  <si>
    <t>96</t>
  </si>
  <si>
    <t>ТЕРп02-01-001-03</t>
  </si>
  <si>
    <t>Автоматизированная система управления I категории технической сложности с количеством каналов (Кобщ) 10</t>
  </si>
  <si>
    <t>Коэффициент (Кпр=1,226); Коэффициент (Кпр=0,625)</t>
  </si>
  <si>
    <t>0,9195</t>
  </si>
  <si>
    <t>97</t>
  </si>
  <si>
    <t>ТЕРп02-01-001-04</t>
  </si>
  <si>
    <t>Автоматизированная система управления I категории технической сложности с количеством каналов (Кобщ) за каждый канал свыше 10 до 19 добавлять к расценке 02-01-001-03</t>
  </si>
  <si>
    <t>1 канал</t>
  </si>
  <si>
    <t>Коэффициент (Кпр=0,625); Коэффициент (Кпр=1,226)</t>
  </si>
  <si>
    <t>Наименование и значение множителей</t>
  </si>
  <si>
    <t>Значение</t>
  </si>
  <si>
    <t>Прямые</t>
  </si>
  <si>
    <t>Итого</t>
  </si>
  <si>
    <t xml:space="preserve">    Итого зарплаты рабочих</t>
  </si>
  <si>
    <t xml:space="preserve">    Итого эксплуатации машин и механизмов</t>
  </si>
  <si>
    <t xml:space="preserve">      в том числе зарплаты машинистов</t>
  </si>
  <si>
    <t xml:space="preserve">    Итого материалов</t>
  </si>
  <si>
    <t xml:space="preserve">      в том числе неучтенных материалов</t>
  </si>
  <si>
    <t xml:space="preserve">    Итого перевозки</t>
  </si>
  <si>
    <t xml:space="preserve">    Итого оборудования</t>
  </si>
  <si>
    <t xml:space="preserve">    Итого прямых затрат</t>
  </si>
  <si>
    <t xml:space="preserve">    Итого накладных расходов</t>
  </si>
  <si>
    <t xml:space="preserve">    Итого сметной прибыли</t>
  </si>
  <si>
    <t xml:space="preserve">    Итого</t>
  </si>
  <si>
    <t>Составил</t>
  </si>
  <si>
    <t>[должность, подпись (инициалы, фамилия)]</t>
  </si>
  <si>
    <t>Проверил</t>
  </si>
  <si>
    <t>02-01-02</t>
  </si>
  <si>
    <t>23-1-10-1-11-04-2-0080.СПД</t>
  </si>
  <si>
    <t xml:space="preserve">Оборудование СПД
</t>
  </si>
  <si>
    <t>ТЕРм10-02-016-06</t>
  </si>
  <si>
    <t>Отдельно устанавливаемый преобразователь или блок питания</t>
  </si>
  <si>
    <t>V=1+2</t>
  </si>
  <si>
    <t xml:space="preserve">Батарейный модуль в 19'' корпусе для ИБП СИПБ6КД.9-11, ИПБ10КД.9-11, СИПБ6КД.9-31,ИПБ10КД.9-31	БМСИПБ6-10КД
</t>
  </si>
  <si>
    <t>Об=93509/1,2*1,03</t>
  </si>
  <si>
    <t xml:space="preserve">ИБП онлайн двойного преобразования с раздельным вводом байпас	 СИПБ6КД.9-11/БПС
</t>
  </si>
  <si>
    <t>Об=163899,41/1,2*1,03</t>
  </si>
  <si>
    <t>ТЕРм10-03-001-04</t>
  </si>
  <si>
    <t>Плата дополнительная, устанавливаемая на готовом месте стойки</t>
  </si>
  <si>
    <t xml:space="preserve">Карта удаленного управления SNMP для ИБП	 NetAgent CY504
</t>
  </si>
  <si>
    <t>Об=32629,55/1,2*1,03</t>
  </si>
  <si>
    <t>ТЕРм10-03-013-05</t>
  </si>
  <si>
    <t>Коммутатор служебной связи</t>
  </si>
  <si>
    <t>V=1+1</t>
  </si>
  <si>
    <t xml:space="preserve">Коммутатор 24 порта 1G с PoE, 4 порта 10G	MES2324P
</t>
  </si>
  <si>
    <t>Об=219203,75/1,2*1,03</t>
  </si>
  <si>
    <t xml:space="preserve">Коммутатор для подключения уличных коммутаторов PSW	TFortis SWU-16
</t>
  </si>
  <si>
    <t>Об=140462,5/1,2*1,03</t>
  </si>
  <si>
    <t>ТЕРм10-03-014-02</t>
  </si>
  <si>
    <t>Электрическая проверка и настройка коммутатора всех назначений, кроме междугородного</t>
  </si>
  <si>
    <t>1 рабочее место</t>
  </si>
  <si>
    <t>0,575</t>
  </si>
  <si>
    <t>0,5</t>
  </si>
  <si>
    <t>ТЕРм08-03-573-04</t>
  </si>
  <si>
    <t>Шкаф (пульт) управления навесной, высота, ширина и глубина до 600х600х350 мм</t>
  </si>
  <si>
    <t xml:space="preserve">Уличный шкаф IP	TFortis ZMK
</t>
  </si>
  <si>
    <t>Об=48750/1,2*1,03</t>
  </si>
  <si>
    <t xml:space="preserve">Многофункциональный гигабитный управляемый коммутатор с поддержкой технологии PoE/PoE+ (IEEE802.3af/at), со встроенным источником бесперебойного питания для подключения 8-ти IP-видеокамер	PSW-2G8F+UPS-Box
</t>
  </si>
  <si>
    <t>Об=155105/1,2*1,03</t>
  </si>
  <si>
    <t>ТЕРм11-04-008-01</t>
  </si>
  <si>
    <t>Съемные и выдвижные блоки (модули, ячейки, ТЭЗ), масса до 5 кг</t>
  </si>
  <si>
    <t>V=5+5</t>
  </si>
  <si>
    <t xml:space="preserve">SFP-модуль оптический 1 Гбит/с	TBSF-13-3-12gSC-3i 1310
</t>
  </si>
  <si>
    <t>Об=8775/1,2*1,03</t>
  </si>
  <si>
    <t xml:space="preserve">SFP-модуль оптический 1 Гбит/с	TBSF-15-3-12gSC-3i 1550
</t>
  </si>
  <si>
    <t>ТЕРм10-04-087-04</t>
  </si>
  <si>
    <t>Комплект приемно-передающего оборудования диспетчерской связи на количество радиоканалов до трех</t>
  </si>
  <si>
    <t xml:space="preserve">Уличный 4G/3G/2G роутер с поддержкой POE и двух SIM-карт	 NR-412
</t>
  </si>
  <si>
    <t>Об=21821/1,2*1,03</t>
  </si>
  <si>
    <t>ТЕРм11-04-008-02</t>
  </si>
  <si>
    <t>Съемные и выдвижные блоки (модули, ячейки, ТЭЗ), масса до 10 кг</t>
  </si>
  <si>
    <t xml:space="preserve">Шлюз безопасности ПАК ViPNet Coordinator	HW50 A
</t>
  </si>
  <si>
    <t>Об=182250/1,2*1,03</t>
  </si>
  <si>
    <t xml:space="preserve">PoE-инжектор Gigabit Ethernet на 1 порт	Midspan-1/151G
</t>
  </si>
  <si>
    <t>Об=3104/1,2*1,03</t>
  </si>
  <si>
    <t>Прямые, базисные</t>
  </si>
  <si>
    <t>Прямые, текущие</t>
  </si>
  <si>
    <t>в том числе</t>
  </si>
  <si>
    <t>Итого накладных расходов  (в базисном уровне цен)</t>
  </si>
  <si>
    <t>Итого сметной прибыли  (в базисном уровне цен)</t>
  </si>
  <si>
    <t>Итого оборудование  (в базисном уровне цен)</t>
  </si>
  <si>
    <t>Итого прочие затраты  (в базисном уровне цен)</t>
  </si>
  <si>
    <t xml:space="preserve">Телекоммуникационный шкаф
</t>
  </si>
  <si>
    <t xml:space="preserve">КСР _78_7804596072_28.11.2023_02
</t>
  </si>
  <si>
    <t xml:space="preserve">Шкаф пылевлагозащищенный (600х1000мм)индустриальный напольный с металлической дверью	 ШТК-33.6.10-М-ПВЗ
</t>
  </si>
  <si>
    <t>Об=145912,57/1,2*1,03</t>
  </si>
  <si>
    <t xml:space="preserve">Монтажный комплект рельс 3U для 19" стойки 	Rail Kit 19" 3U
</t>
  </si>
  <si>
    <t>Об=7266,6/1,2*1,03</t>
  </si>
  <si>
    <t>ТЕРм08-03-605-01</t>
  </si>
  <si>
    <t>Вентилятор</t>
  </si>
  <si>
    <t xml:space="preserve">Модуль вентиляторный, 2 вентилятора с терморегулятором	R-FAN-2T
</t>
  </si>
  <si>
    <t>Об=8650/1,2*1,03</t>
  </si>
  <si>
    <t xml:space="preserve">Полка перфорированная грузоподъёмностью 100 кг., глубина 750 мм	СВ-75У
</t>
  </si>
  <si>
    <t>Об=4950/1,2*1,03</t>
  </si>
  <si>
    <t xml:space="preserve">Панель 19" с DIN-рейкой для установки коммутаторов	STK-RACKMNT-2955
</t>
  </si>
  <si>
    <t>Об=1843/1,2*1,03</t>
  </si>
  <si>
    <t>ТЕРм08-03-575-01</t>
  </si>
  <si>
    <t>Прибор или аппарат</t>
  </si>
  <si>
    <t xml:space="preserve">Вертикальный блок розеток Rem-16 с авт. 16А, 20 Schuko, 16A, алюм., шнур 3 м.	R-16-20S-A-1420-3
</t>
  </si>
  <si>
    <t>Об=12440/1,2*1,03</t>
  </si>
  <si>
    <t xml:space="preserve">Комплект монтажный № 2 (винт, шайба, гайка с защелкой), упаковка 50 шт.	КМ-2-50
</t>
  </si>
  <si>
    <t>Об=/1,2*1,03</t>
  </si>
  <si>
    <t>ТЕРм08-02-152-07</t>
  </si>
  <si>
    <t>Полка кабельная, устанавливаемая на стойках, масса до 0,4 кг</t>
  </si>
  <si>
    <t>V=(1)/100</t>
  </si>
  <si>
    <t xml:space="preserve">Горизонтальный кабельный органайзер с окнами 19" 1U, 4 кольца	ГКО-О-4.62
</t>
  </si>
  <si>
    <t>Об=868/1,2*1,03</t>
  </si>
  <si>
    <t xml:space="preserve">Панель заземления горизонтальная/вертикальная 19" 500 мм / 200 А	ПЗ-19-500.200А
</t>
  </si>
  <si>
    <t>Об=2132/1,2*1,03</t>
  </si>
  <si>
    <t xml:space="preserve">Комплект проводов заземления для шкафа ШТК-М, универсальный	ПЗ-ШТК-М
</t>
  </si>
  <si>
    <t>Об=1004/1,2*1,03</t>
  </si>
  <si>
    <t>ТЕРм10-06-060-08</t>
  </si>
  <si>
    <t>Монтаж оптического кросса с учетом измерений на волоконно-оптическом кабеле с числом волокон 48</t>
  </si>
  <si>
    <t>1 оптический кросс</t>
  </si>
  <si>
    <t xml:space="preserve">Оптическая панель серии 47C-24, 19'' 1U фиксированная, корпус на 24 адаптера, 24 дуплекс SC адаптера, OS2	47C-24-S2-2S-24-11BL
</t>
  </si>
  <si>
    <t>Об=48109/1,2*1,03</t>
  </si>
  <si>
    <t>V=(4+1+2+3)*2</t>
  </si>
  <si>
    <t xml:space="preserve">Оптический коммутационный шнур дуплексный, OS2, 9/125, SC-SC, 1 м	 41F-S2-SC-SC-01
</t>
  </si>
  <si>
    <t>Об=1263/1,2*1,03</t>
  </si>
  <si>
    <t xml:space="preserve">Оптический коммутационный шнур дуплексный, OS2, 9/125, SC-SC, 2 м	41F-S2-SC-SC-02
</t>
  </si>
  <si>
    <t>Об=1313,88/1,2*1,03</t>
  </si>
  <si>
    <t xml:space="preserve">Коммутационныи? шнур категории 5e F/UTP, LSZH, 1 м, белый	 21D-F5-01WT
</t>
  </si>
  <si>
    <t>Об=416/1,2*1,03</t>
  </si>
  <si>
    <t xml:space="preserve">Коммутационныи? шнур категории 5e F/UTP, LSZH, 2 м, белый	 21D-F5-02WT
</t>
  </si>
  <si>
    <t>Об=485/1,2*1,03</t>
  </si>
  <si>
    <t>ТЕРм10-06-048-09</t>
  </si>
  <si>
    <t>Прокладка волоконно-оптических кабелей в канализации в полиэтиленовой трубе по занятому каналу трубопровода</t>
  </si>
  <si>
    <t xml:space="preserve">Волоконно-оптический кабель U01 с центральным модулем, бронированный стальной лентой, внутренний/внешний 4x9/125 OS2 ПЭ, свободный буфер 250 мкм, водоблокированный, черный	 39U-S2-04-01BL
</t>
  </si>
  <si>
    <t>V=51*1,02; М=250,91/1,2*1,03</t>
  </si>
  <si>
    <t>ТЕРм10-06-065-01</t>
  </si>
  <si>
    <t>Измерение на смонтированном участке волоконно-оптического кабеля в одном направлении на двух длинах волн с числом волокон 4</t>
  </si>
  <si>
    <t>1 участок</t>
  </si>
  <si>
    <t>V=(40+154)/100</t>
  </si>
  <si>
    <t>V=40*1,02; М=76,1/1,2*1,03</t>
  </si>
  <si>
    <t>V=154*1,02; М=250,91/1,2*1,03</t>
  </si>
  <si>
    <t>V=(391)/100</t>
  </si>
  <si>
    <t>V=391*1,02; М=250,91/1,2*1,03</t>
  </si>
  <si>
    <t>№4 Монтажные работы</t>
  </si>
  <si>
    <t xml:space="preserve">Кронштейн серый	 СКГ 127х275
</t>
  </si>
  <si>
    <t>М=715/1,2*1,03</t>
  </si>
  <si>
    <t>V=32*2</t>
  </si>
  <si>
    <t xml:space="preserve">Оптический монтажный шнур 9/125, OS2, SC, 3 метра, оконцован с двух сторон	 42B-S2-SC-03
</t>
  </si>
  <si>
    <t>Об=605/1,2*1,03</t>
  </si>
  <si>
    <t xml:space="preserve">КДЗС-60
</t>
  </si>
  <si>
    <t>Об=5,2/1,2*1,03</t>
  </si>
  <si>
    <t xml:space="preserve">Оптический адаптер OS2, симплекс SC, с фланцами, синий	36A-S2-SC-02BU
</t>
  </si>
  <si>
    <t>Об=115/1,2*1,03</t>
  </si>
  <si>
    <t xml:space="preserve">Трубка термоусадочная, черная	ТУТнг-6/3
</t>
  </si>
  <si>
    <t>М=19,5/1,2*1,03</t>
  </si>
  <si>
    <t>V=18/100</t>
  </si>
  <si>
    <t>ТЕР46-03-009-07</t>
  </si>
  <si>
    <t>Пробивка в кирпичных стенах отверстий круглых диаметром до 50 мм при толщине стен до 38 см</t>
  </si>
  <si>
    <t>Пр/812-040.1-1 от 21.12.2020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</si>
  <si>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</si>
  <si>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103%</t>
  </si>
  <si>
    <t>Пр/774-040.1 от 11.12.2020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</si>
  <si>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 (кроме работ по приготовлению материалов в построечных условиях)</t>
  </si>
  <si>
    <t>59%</t>
  </si>
  <si>
    <t>ТЕРм08-02-407-12</t>
  </si>
  <si>
    <t>Труба стальная по установленным конструкциям, в опалубке фундаментов и перекрытиях, диаметр до 40 мм</t>
  </si>
  <si>
    <t>103-2108</t>
  </si>
  <si>
    <t>Трубы стальные бесшовные, холоднодеформированные из стали марок 10, 20, 30, 45 (ГОСТ 8734-75, 8733-74), наружным диаметром 32 мм, толщина стенки 3,0 мм</t>
  </si>
  <si>
    <t>V=2*1,03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</si>
  <si>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</si>
  <si>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</si>
  <si>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</si>
  <si>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68.1</t>
  </si>
  <si>
    <t>101-1705</t>
  </si>
  <si>
    <t>Пакля пропитанная</t>
  </si>
  <si>
    <t>68.2</t>
  </si>
  <si>
    <t>509-0900</t>
  </si>
  <si>
    <t>Уплотнительный состав</t>
  </si>
  <si>
    <t>68.3</t>
  </si>
  <si>
    <t>509-0988</t>
  </si>
  <si>
    <t>Шнур асбестовый общего назначения марки ШАОН диаметром 3-5 мм</t>
  </si>
  <si>
    <t xml:space="preserve">Терморасширяющаяся противопожарная мастика 310мл	 CP611A INT
</t>
  </si>
  <si>
    <t>М=2795/1,2*1,03</t>
  </si>
  <si>
    <t>№5 Монтажные работы</t>
  </si>
  <si>
    <t>ТЕРм08-02-396-02</t>
  </si>
  <si>
    <t>Короб металлический на конструкциях, кронштейнах, по фермам и колоннам, длина 3 м</t>
  </si>
  <si>
    <t>V=100*3/100</t>
  </si>
  <si>
    <t xml:space="preserve">КСР _78_7806520671_13.01.2023_02
</t>
  </si>
  <si>
    <t xml:space="preserve">Лоток листовой прямой перфорированный 200х50x3000, толщина 1,0 мм, гор.оцинк.	 ЛПМЗТ-200Х50Х3000-1,0-ГЦ
</t>
  </si>
  <si>
    <t>М=4330/1,2*1,03</t>
  </si>
  <si>
    <t xml:space="preserve">Перегородка универсальная в лоток УЛ 50х3000, толщ. 1,0 мм, гор. цинк	ПЛПТУЛ-50Х3000-1,0-ГЦ
</t>
  </si>
  <si>
    <t>М=1485/1,2*1,03</t>
  </si>
  <si>
    <t xml:space="preserve">Крышка к лотку 200х15х3000 (горячий цинк)	КЛЗТГЦ-200X3000
</t>
  </si>
  <si>
    <t>М=1081/1,2*1,03</t>
  </si>
  <si>
    <t xml:space="preserve">Держатель крышки лотка	ДК-50-80-100-2,0-ГЦ
</t>
  </si>
  <si>
    <t>М=69/1,2*1,03</t>
  </si>
  <si>
    <t xml:space="preserve">Поворот горизонтальный регулируемый 200х50, толщ. 1,0 мм, гор. цинк	ПГР-200х50-1,0-ГЦ
</t>
  </si>
  <si>
    <t>М=2981/1,2*1,03</t>
  </si>
  <si>
    <t xml:space="preserve">Крышка к повороту горизонтальному регулируемому к лотку 200, толщ. 1,0 мм, гор. цинк	КПГР-200-1,0-ГЦ
</t>
  </si>
  <si>
    <t>М=1688/1,2*1,03</t>
  </si>
  <si>
    <t xml:space="preserve">Крышка-ответвитель вертикальный боковой к лотку 200х50, толщ. 1,0 мм, гор. цинк	КОВБ-200х50-1,0-ГЦ
</t>
  </si>
  <si>
    <t>М=6768/1,2*1,03</t>
  </si>
  <si>
    <t xml:space="preserve">Ответвитель Т-образный вертикальный боковой к лотку 200х50, толщ. 1,0 мм, гор. цинк	ОТВБ-200х50-1,0-ГЦ
</t>
  </si>
  <si>
    <t>М=8390/1,2*1,03</t>
  </si>
  <si>
    <t xml:space="preserve">Крышка к ответвителю Т-образному вертикальному боковому к лотку 200, толщ. 1,0 мм, гор. цинк	 КОТВБ-200-1,0-ГЦ
</t>
  </si>
  <si>
    <t>М=1891/1,2*1,03</t>
  </si>
  <si>
    <t xml:space="preserve">Соединитель универсальный для лотка УЛ высотой 50/65 мм (1,5 мм) (горячий цинк)	СЛУгц-50/65 (1,5 мм) УЛ
</t>
  </si>
  <si>
    <t>М=136,33/1,2*1,03</t>
  </si>
  <si>
    <t xml:space="preserve">Заглушка-редукция универсальная 200х50, толщ. 1,5 мм, гор. цинк	ЗР-200х50-1,5-ГЦ
</t>
  </si>
  <si>
    <t>М=877/1,2*1,03</t>
  </si>
  <si>
    <t>ТЕРм08-02-152-01</t>
  </si>
  <si>
    <t>Полка-кронштейн из угловой стали</t>
  </si>
  <si>
    <t>1 т</t>
  </si>
  <si>
    <t>V=200*1,61/1000</t>
  </si>
  <si>
    <t xml:space="preserve">Консоль подвеса для высоких нагрузок, на поверхность, база 400, толщ. 3,0 мм, гор. Цинк	 КПН7-400-3,0-ГЦ
</t>
  </si>
  <si>
    <t>М=1313,45/1,2*1,03</t>
  </si>
  <si>
    <t xml:space="preserve">Анкер-болт М10х99
</t>
  </si>
  <si>
    <t>М=65/1,2*1,03</t>
  </si>
  <si>
    <t xml:space="preserve">Анкер забиваемый латунный М8х30	АЗМ830л
</t>
  </si>
  <si>
    <t>ТЕР34-02-003-01</t>
  </si>
  <si>
    <t>Устройство трубопроводов из полиэтиленовых труб до 2 отверстий</t>
  </si>
  <si>
    <t>1 канало-километр трубопровода</t>
  </si>
  <si>
    <t>V=66/1000</t>
  </si>
  <si>
    <t>87.1</t>
  </si>
  <si>
    <t>507-0546</t>
  </si>
  <si>
    <t>Трубы полиэтиленовые низкого давления (ПНД) с наружным диаметром 110 мм</t>
  </si>
  <si>
    <t>Пр/812-028.0-1 от 21.12.2020</t>
  </si>
  <si>
    <t>НР Сооружения связи, радиовещания и телевидения</t>
  </si>
  <si>
    <t>98%</t>
  </si>
  <si>
    <t>Пр/774-028.0 от 11.12.2020</t>
  </si>
  <si>
    <t>СП Сооружения связи, радиовещания и телевидения</t>
  </si>
  <si>
    <t>58%</t>
  </si>
  <si>
    <t xml:space="preserve">Двустенная труба ПНД гибкая для кабельной канализации д.63мм с протяжкой, SN13, 530Н, цвет красный
</t>
  </si>
  <si>
    <t>М=169/1,2*1,03</t>
  </si>
  <si>
    <t xml:space="preserve">Хомут с двумя винтами для монтажа трубопроводов, M8 60-64 мм	FRS 2" A2
</t>
  </si>
  <si>
    <t>Об=1072,5/1,2*1,03</t>
  </si>
  <si>
    <t>№6 Общестроительные работы</t>
  </si>
  <si>
    <t>ТЕР01-02-058-06</t>
  </si>
  <si>
    <t>Копание ям вручную без креплений для стоек и столбов с откосами глубиной до 1,5 м, группа грунтов 2</t>
  </si>
  <si>
    <t>100 м3 грунта</t>
  </si>
  <si>
    <t>V=((2*9,5*0,8*0,4)+1*8*0,8*0,4+5*0,8*0,4)/100</t>
  </si>
  <si>
    <t>Пр/812-001.2-1 от 21.12.2020</t>
  </si>
  <si>
    <t>НР Земляные работы, выполняемые ручным способом</t>
  </si>
  <si>
    <t>89%</t>
  </si>
  <si>
    <t>Пр/774-001.2 от 11.12.2020</t>
  </si>
  <si>
    <t>СП Земляные работы, выполняемые ручным способом</t>
  </si>
  <si>
    <t>40%</t>
  </si>
  <si>
    <t>ТЕР08-01-002-01</t>
  </si>
  <si>
    <t>Устройство основания под фундаменты песчаного</t>
  </si>
  <si>
    <t>1 м3 основания</t>
  </si>
  <si>
    <t>V=((2*9,5*0,35*0,28)+1*8*0,35*0,28+5*0,35*0,28)</t>
  </si>
  <si>
    <t>Пр/812-008.0-1 от 21.12.2020</t>
  </si>
  <si>
    <t>НР Конструкции из кирпича и блоков</t>
  </si>
  <si>
    <t>110%</t>
  </si>
  <si>
    <t>Пр/774-008.0 от 11.12.2020</t>
  </si>
  <si>
    <t>СП Конструкции из кирпича и блоков</t>
  </si>
  <si>
    <t>69%</t>
  </si>
  <si>
    <t>ТЕР01-02-061-02</t>
  </si>
  <si>
    <t>Засыпка вручную траншей, пазух котлованов и ям, группа грунтов 2</t>
  </si>
  <si>
    <t>V=((2*9,5*0,49*0,48)+1*8*0,49*0,48+5*0,49*0,48)/100</t>
  </si>
  <si>
    <t>02-01-03</t>
  </si>
  <si>
    <t>23-1-10-1-11-04-2-0080.СОТН</t>
  </si>
  <si>
    <t xml:space="preserve">Оборудование СТН
</t>
  </si>
  <si>
    <t>ТЕРм10-10-001-01</t>
  </si>
  <si>
    <t>Камеры видеонаблюдения фиксированные</t>
  </si>
  <si>
    <t xml:space="preserve">4 Мп уличная цилиндрическая IP-камера с ИК-подсветкой до 50 м	 LTV-3CNB40-M2713
</t>
  </si>
  <si>
    <t>Об=49992,8/1,2*1,03</t>
  </si>
  <si>
    <t xml:space="preserve">Устройство грозозащиты цепей Ethernet 100/1000 c PоE (1 порт)	SP-IP/1000PW (ver.2)
</t>
  </si>
  <si>
    <t>Об=7065/1,2*1,03</t>
  </si>
  <si>
    <t xml:space="preserve">Кронштейн для камеры на опору ограждения		 РАМГ.301563.001
</t>
  </si>
  <si>
    <t>Мат=39118,46/1,2*1,03</t>
  </si>
  <si>
    <t>V=654,2/100</t>
  </si>
  <si>
    <t>V=654,2*1,02; М=98,93/1,2*1,03</t>
  </si>
  <si>
    <t>V=(206,8)/100</t>
  </si>
  <si>
    <t>V=206,8*1,02; М=76,1/1,2*1,03</t>
  </si>
  <si>
    <t>V=24*2</t>
  </si>
  <si>
    <t xml:space="preserve">Коммутационныи  шнур категории 5e U/UTP, LSZH, 0,2 м, синий	 21D-U5-0BBU
</t>
  </si>
  <si>
    <t>М=184,3/1,2*1,03</t>
  </si>
  <si>
    <t xml:space="preserve">Монтажная коробка для видеокамер	 LTV-BMW-JB-U6
</t>
  </si>
  <si>
    <t>М=2235/1,2*1,03</t>
  </si>
  <si>
    <t xml:space="preserve">Фитинг для монтажных коробок LTV-BMW-JB	LTV-UAF-01
</t>
  </si>
  <si>
    <t>М=246,25/1,2*1,03</t>
  </si>
  <si>
    <t>ТЕРм11-04-020-01</t>
  </si>
  <si>
    <t>Разъемы штепсельные с разделкой и включением экранированного кабеля, сечение жилы до 1 мм2, количество подключаемых жил 14 шт.</t>
  </si>
  <si>
    <t xml:space="preserve">Вилка RJ45 Q-PLUG, категория 5e, FTP, для полевой установки, без цвета, упаковка 50 штук	 13A-F5-11WT
</t>
  </si>
  <si>
    <t>упаковка</t>
  </si>
  <si>
    <t>М=2720,25/1,2*1,03</t>
  </si>
  <si>
    <t xml:space="preserve">Гибкий хвостовик Q-PLUG, 6,0 мм, белый, упаковка 50 штук 13A-00-13WT
</t>
  </si>
  <si>
    <t>М=883,06/1,2*1,03</t>
  </si>
  <si>
    <t>V=63/100</t>
  </si>
  <si>
    <t>21.1</t>
  </si>
  <si>
    <t>21.2</t>
  </si>
  <si>
    <t>21.3</t>
  </si>
  <si>
    <t>21.4</t>
  </si>
  <si>
    <t>21.5</t>
  </si>
  <si>
    <t>V=63*1,02; М=162,5/1,2*1,03</t>
  </si>
  <si>
    <t>V=84/100</t>
  </si>
  <si>
    <t xml:space="preserve">Анкер-болт М10х99	АБМ1099к
</t>
  </si>
  <si>
    <t>М=63,710/1,2*1,03</t>
  </si>
  <si>
    <t>02-01-04</t>
  </si>
  <si>
    <t>23-1-10-1-11-04-2-0080.СОО</t>
  </si>
  <si>
    <t>ТЕРм08-01-081-01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</si>
  <si>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</si>
  <si>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 xml:space="preserve">Кнопка с фиксацией и подсветкой, красная, ~230 В/50 Гц, 16 А	  BBG40-ANE-K04
</t>
  </si>
  <si>
    <t>М=735/1,2*1,03</t>
  </si>
  <si>
    <t xml:space="preserve">Корпус КП101 для кнопок 1 место белый	КП101	BKP10-1-K01
</t>
  </si>
  <si>
    <t>М=173/1,2*1,03</t>
  </si>
  <si>
    <t>ТЕР33-04-014-02</t>
  </si>
  <si>
    <t>Установка светильников с лампами люминесцентными</t>
  </si>
  <si>
    <t>1 светильник</t>
  </si>
  <si>
    <t>Пр/812-027.0-1 от 21.12.2020</t>
  </si>
  <si>
    <t>НР Линии электропередачи</t>
  </si>
  <si>
    <t>Пр/774-027.0 от 11.12.2020</t>
  </si>
  <si>
    <t>СП Линии электропередачи</t>
  </si>
  <si>
    <t>60%</t>
  </si>
  <si>
    <t xml:space="preserve">Кронштейн регулируемый для установки светильников VL-ROAD на трубу d до 66 мм	VL-21020
</t>
  </si>
  <si>
    <t>М=4315/1,2*1,03</t>
  </si>
  <si>
    <t xml:space="preserve">Светильник светодиодный охранного освещения, двухрежимный, 60 Вт, 7800 Лм, IP 67	VL-ROAD 60 Perimeter
</t>
  </si>
  <si>
    <t>М=31645/1,2*1,03</t>
  </si>
  <si>
    <t>ТЕР09-08-001-03</t>
  </si>
  <si>
    <t>Установка металлических столбов высотой до 4 м на подготовленный бетонный фундамент</t>
  </si>
  <si>
    <t>100 столбов</t>
  </si>
  <si>
    <t>V=25/100</t>
  </si>
  <si>
    <t>Пр/611-009.0-1 от 26.07.2022</t>
  </si>
  <si>
    <t>НР Строительные металлические конструкции</t>
  </si>
  <si>
    <t>93%</t>
  </si>
  <si>
    <t>Пр/774-009.0 от 11.12.2020</t>
  </si>
  <si>
    <t>СП Строительные металлические конструкции</t>
  </si>
  <si>
    <t>62%</t>
  </si>
  <si>
    <t xml:space="preserve">Стойка - труба оцинкованная Ду 50х3,5, 4 м
</t>
  </si>
  <si>
    <t>М=6255/1,2*1,03</t>
  </si>
  <si>
    <t xml:space="preserve">Анкер высоконагрузочный TA M8 S/10
</t>
  </si>
  <si>
    <t>М=266,25/1,2*1,03</t>
  </si>
  <si>
    <t xml:space="preserve">Хомут стальной, оцинкованный, трубный 44-50 мм, М8		6040-P112
</t>
  </si>
  <si>
    <t>М=1045/1,2*1,03</t>
  </si>
  <si>
    <t>V=(831+2+18)/100</t>
  </si>
  <si>
    <t>501-8610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</si>
  <si>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4х2,5ок(N)</t>
  </si>
  <si>
    <t>V=831/1000*1,02</t>
  </si>
  <si>
    <t>501-7922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</si>
  <si>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3х1,5ок</t>
  </si>
  <si>
    <t>V=2/1000*1,02</t>
  </si>
  <si>
    <t>501-7910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</si>
  <si>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2х1,5ок(N)</t>
  </si>
  <si>
    <t>V=18/1000*1,02</t>
  </si>
  <si>
    <t>V=(362+11+38)/100</t>
  </si>
  <si>
    <t>V=362/1000*1,02</t>
  </si>
  <si>
    <t>V=11/1000*1,02</t>
  </si>
  <si>
    <t>V=38/1000*1,02</t>
  </si>
  <si>
    <t>Мат=1,66/1,2*1,03</t>
  </si>
  <si>
    <t xml:space="preserve">Коробка распределительная для о/п безгалогенная (HF) атмосферостойкая 200х150х75, IP55		40-03215
</t>
  </si>
  <si>
    <t>Мат=715/1,2*1,03</t>
  </si>
  <si>
    <t>V=109/100</t>
  </si>
  <si>
    <t>V=109*1,02; Мат=162,5/1,2*1,03</t>
  </si>
  <si>
    <t>V=50/100</t>
  </si>
  <si>
    <t>Мат=225,01/1,2*1,03</t>
  </si>
  <si>
    <t xml:space="preserve">Кабельный ввод М25 латунный УТ1,5 IP66/IP67/IP68 (d кабеля 8-16 мм)	М 25
</t>
  </si>
  <si>
    <t>Мат=292,5/1,2*1,03</t>
  </si>
  <si>
    <t xml:space="preserve">Муфта с внутренней присоединительной резьбой	 МВВ-ЛС-М25-МР25 IP67
</t>
  </si>
  <si>
    <t>Мат=825/1,2*1,03</t>
  </si>
  <si>
    <t>V=125*2/20</t>
  </si>
  <si>
    <t xml:space="preserve">Клемма WAGO тройная (одножильных или многожильных) х 0,5-6мм2 41A Cu		221-613
</t>
  </si>
  <si>
    <t>Мат=113/1,2*1,03</t>
  </si>
  <si>
    <t>Мат=7395/1,2*1,03</t>
  </si>
  <si>
    <t>02-01-05</t>
  </si>
  <si>
    <t>23-1-10-1-11-04-2-0080.ПАК</t>
  </si>
  <si>
    <t>ТЕРм11-04-003-01</t>
  </si>
  <si>
    <t>Аппарат напольный, масса до 0,2 т</t>
  </si>
  <si>
    <t xml:space="preserve">КСР _78_7804596072_30.11.2023_02
</t>
  </si>
  <si>
    <t xml:space="preserve">Сервер видеоанализа		 РАМГ.466216.023-001.004
</t>
  </si>
  <si>
    <t>Об=2083651,5/1,2*1,03</t>
  </si>
  <si>
    <t xml:space="preserve">Базовое серверное программное обеспечение «Синергет (Linux)»
</t>
  </si>
  <si>
    <t>Об=115050/1,2</t>
  </si>
  <si>
    <t xml:space="preserve">Программный модуль «Подключение IP-видеоканала (IPV-1)» 
</t>
  </si>
  <si>
    <t>Об=13260/1,2</t>
  </si>
  <si>
    <t xml:space="preserve">Программный модуль «Интеграция с детектором оставленных предметов Видеоинтеллект»
</t>
  </si>
  <si>
    <t>Об=312000/1,2</t>
  </si>
  <si>
    <t>ТЕРм11-04-008-03</t>
  </si>
  <si>
    <t>Съемные и выдвижные блоки (модули, ячейки, ТЭЗ), масса до 20 кг</t>
  </si>
  <si>
    <t xml:space="preserve">1-портовый KVM-переключатель, OSD+клавиатура с тачпадом+17” монитор  	CL6700MW
</t>
  </si>
  <si>
    <t>Об=167641/1,2*1,03</t>
  </si>
  <si>
    <t xml:space="preserve">KVM кабель	 2L-7DX2U
</t>
  </si>
  <si>
    <t>Об=3925,45/1,2*1,03</t>
  </si>
  <si>
    <t>№2 Пусконаладочные работы</t>
  </si>
  <si>
    <t>ТЕРп02-02-001-01</t>
  </si>
  <si>
    <t>Инсталляция и базовая настройка общего и специального программного обеспечения</t>
  </si>
  <si>
    <t>1 инсталляция</t>
  </si>
  <si>
    <t>(0); Приказ N 421/пр от 04.08.2020 Прил.10 т.4 п.1</t>
  </si>
  <si>
    <t>V=1+14+14+1</t>
  </si>
  <si>
    <t>ТЕРп02-02-002-01</t>
  </si>
  <si>
    <t>Функциональная настройка общего программного обеспечения АС, количество функций - 1</t>
  </si>
  <si>
    <t>1 функция</t>
  </si>
  <si>
    <t>ТЕРп02-02-003-01</t>
  </si>
  <si>
    <t>Функциональная настройка специального программного обеспечения АС, количество функций - 1</t>
  </si>
  <si>
    <t>ТЕРп02-02-004-02</t>
  </si>
  <si>
    <t>Автономная наладка АС II категории сложности</t>
  </si>
  <si>
    <t>ТЕРп02-02-005-02</t>
  </si>
  <si>
    <t>Комплексная наладка АС II категории сложности</t>
  </si>
  <si>
    <t>ТЕРп02-02-006-02</t>
  </si>
  <si>
    <t>Предварительные испытания АС II категории сложности</t>
  </si>
  <si>
    <t>ТЕРп02-02-007-02</t>
  </si>
  <si>
    <t>Приемосдаточные испытания АС II категории сложности</t>
  </si>
  <si>
    <t>02-01-06</t>
  </si>
  <si>
    <t>23-1-10-1-11-04-2-0080.СБП</t>
  </si>
  <si>
    <t>ТЕРм08-03-573-05</t>
  </si>
  <si>
    <t>Шкаф (пульт) управления навесной, высота, ширина и глубина до 900х600х500 мм</t>
  </si>
  <si>
    <t>Щит силовой распределительный с устройством АВР, ~400 В/50 Гц, 63 А, навесного
исполнения, IP54 23-1-20-1-11-04-2-0082.СБП</t>
  </si>
  <si>
    <t>Об=167799,99/1,2*1,03</t>
  </si>
  <si>
    <t>КЛЕММА ВВОДНАЯ СИЛОВАЯ КВС 6-50 КВ.ММ. СЕРАЯ TDM</t>
  </si>
  <si>
    <t>ТЕРм08-03-526-02</t>
  </si>
  <si>
    <t>Автомат одно-, двух-, трехполюсный, устанавливаемый на конструкции на стене или колонне, на ток до 100 А</t>
  </si>
  <si>
    <t xml:space="preserve">"Автоматические выключатели модульные ~400 В/50 Гц, 3P, 63 А, Тип - ""С"", 10 кА	ВА105-3Р-063А-C"				
</t>
  </si>
  <si>
    <t>Об=4229/1,2*1,03</t>
  </si>
  <si>
    <t xml:space="preserve">Наконечник штыревой втулочный изолированный, одинарный	НШВИ 16
</t>
  </si>
  <si>
    <t>М=1,5/1,2*1,03</t>
  </si>
  <si>
    <t>502-0523</t>
  </si>
  <si>
    <t>Провода силовые для электрических установок на напряжение до 450 В с медной жилой марки ПВ3, сечением 16 мм2</t>
  </si>
  <si>
    <t>V=20*1,02/1000</t>
  </si>
  <si>
    <t>ТЕРм08-02-147-11</t>
  </si>
  <si>
    <t>Кабель до 35 кВ по установленным конструкциям и лоткам с креплением по всей длине, масса 1 м кабеля до 2 кг</t>
  </si>
  <si>
    <t>V=(14)/100</t>
  </si>
  <si>
    <t>501-8619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</si>
  <si>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5х16мк(N,PE)</t>
  </si>
  <si>
    <t>V=14*1,02/1000</t>
  </si>
  <si>
    <t>V=(5+767+404+449)/100</t>
  </si>
  <si>
    <t>501-7923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</si>
  <si>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3х6ок</t>
  </si>
  <si>
    <t>V=5*1,02/1000</t>
  </si>
  <si>
    <t>501-8605</t>
  </si>
  <si>
    <t>Кабель силовой с медными жилами с изоляцией и оболочкой из ПВХ, не распространяющий горение, с низким дымо- и газовыделением, напряжением 1,0 кВ (ГОСТ Р 53769-2010), марки ВВГнг(A)-LS 3х2,5oк</t>
  </si>
  <si>
    <t>V=767*1,02/1000</t>
  </si>
  <si>
    <t>V=404*1,02/1000</t>
  </si>
  <si>
    <t>502-0520</t>
  </si>
  <si>
    <t>Провода силовые для электрических установок на напряжение до 450 В с медной жилой марки ПВ3, сечением 6 мм2</t>
  </si>
  <si>
    <t>V=449*1,02/1000</t>
  </si>
  <si>
    <t>V=(5+26+138+139+413)/100</t>
  </si>
  <si>
    <t>V=26*1,02/1000</t>
  </si>
  <si>
    <t>V=138*1,02/1000</t>
  </si>
  <si>
    <t>V=139*1,02/1000</t>
  </si>
  <si>
    <t>V=413*1,02/1000</t>
  </si>
  <si>
    <t xml:space="preserve">"Заземляющий проводник универсальный 10Х200ММ (для заземления лотков)	ЗПУ 10Х200"					
</t>
  </si>
  <si>
    <t>М=468,7/1,2*1,03</t>
  </si>
  <si>
    <t xml:space="preserve">Оборудование и проводка системы заземления
</t>
  </si>
  <si>
    <t>V=(70,5+75)/100</t>
  </si>
  <si>
    <t>26.1</t>
  </si>
  <si>
    <t>26.2</t>
  </si>
  <si>
    <t>26.3</t>
  </si>
  <si>
    <t>26.4</t>
  </si>
  <si>
    <t>26.5</t>
  </si>
  <si>
    <t>V=70,5*1,02; М=88,8/1,2*1,03</t>
  </si>
  <si>
    <t>V=75*1,02; М=162,51/1,2*1,03</t>
  </si>
  <si>
    <t>V=248/100</t>
  </si>
  <si>
    <t>ТЕРм08-02-390-03</t>
  </si>
  <si>
    <t>Короба пластмассовые шириной до 120 мм</t>
  </si>
  <si>
    <t>509-5652</t>
  </si>
  <si>
    <t>Кабель-канал "Legrand" DLP 105x50 мм</t>
  </si>
  <si>
    <t>Перегородка разделительная</t>
  </si>
  <si>
    <t>М=239/1,2*1,03</t>
  </si>
  <si>
    <t>V=22/100</t>
  </si>
  <si>
    <t>509-6414</t>
  </si>
  <si>
    <t>Трубы гибкие гофрированные из ПВХ "DKC" диаметром 32 мм</t>
  </si>
  <si>
    <t>V=22*1,02/10</t>
  </si>
  <si>
    <t>509-6491</t>
  </si>
  <si>
    <t>Держатель с защелкой "DKC" для труб диаметром 32 мм</t>
  </si>
  <si>
    <t>V=66/100</t>
  </si>
  <si>
    <t>М=715,01/1,2*1,03</t>
  </si>
  <si>
    <t xml:space="preserve">Коробка распределительная 100х100х50 IP54	TYCO
</t>
  </si>
  <si>
    <t xml:space="preserve">КСР _78_7801576342_27.11.2023_02
</t>
  </si>
  <si>
    <t>507-3500</t>
  </si>
  <si>
    <t>Трубка термоусадочная (термоусаживаемая) цветная из модифицированного полиэтилена с коэффициентом усадки 2:1 ТУТ 20/10</t>
  </si>
  <si>
    <t>ТЕРм08-03-574-01</t>
  </si>
  <si>
    <t>Разводка по устройствам и подключение жил кабелей или проводов сечением до 10 мм2</t>
  </si>
  <si>
    <t>100 жил</t>
  </si>
  <si>
    <t>V=(300+60)/100</t>
  </si>
  <si>
    <t>44.1</t>
  </si>
  <si>
    <t>111-0087</t>
  </si>
  <si>
    <t>Бирки-оконцеватели</t>
  </si>
  <si>
    <t>509-1587</t>
  </si>
  <si>
    <t>Наконечники кабельные медные луженные ТМЛ-6</t>
  </si>
  <si>
    <t>V=60/100</t>
  </si>
  <si>
    <t xml:space="preserve">Наконечник-гильза неизолированный 6 кв.мм (НШВ)
</t>
  </si>
  <si>
    <t>М=1,43/1,2*1,03</t>
  </si>
  <si>
    <t>ТЕРм08-03-574-02</t>
  </si>
  <si>
    <t>Разводка по устройствам и подключение жил кабелей или проводов сечением до 16 мм2</t>
  </si>
  <si>
    <t>V=(15+100)/100</t>
  </si>
  <si>
    <t>47.1</t>
  </si>
  <si>
    <t xml:space="preserve">Наконечник-гильза неизолированный 16 кв.мм (НШВ)
</t>
  </si>
  <si>
    <t>М=2,98/1,2*1,03</t>
  </si>
  <si>
    <t>509-1589</t>
  </si>
  <si>
    <t>Наконечники кабельные медные луженные ТМЛ-16</t>
  </si>
  <si>
    <t>V=15/100</t>
  </si>
  <si>
    <t xml:space="preserve">Шина PE "земля" на двух угловых изоляторах	ШНИ-6х9-10-У2-Ж
</t>
  </si>
  <si>
    <t>V=2*20/10</t>
  </si>
  <si>
    <t>М=113/1,2*1,03</t>
  </si>
  <si>
    <t>справочно</t>
  </si>
  <si>
    <t>материальные ресурсы, отсутствующие в СНБ (в текущем уровне цен)</t>
  </si>
  <si>
    <t>оборудование, отсутствующие в СНБ (в текущем уровне цен)</t>
  </si>
  <si>
    <t>ТЕРп01-11-011-01</t>
  </si>
  <si>
    <t>Проверка наличия цепи между заземлителями и заземленными элементами</t>
  </si>
  <si>
    <t>100 точек</t>
  </si>
  <si>
    <t>V=83/100</t>
  </si>
  <si>
    <t>0,6</t>
  </si>
  <si>
    <t>ТЕРп01-11-028-01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</si>
  <si>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</si>
  <si>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</si>
  <si>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V=2+13</t>
  </si>
  <si>
    <t>ТЕРп01-11-013-01</t>
  </si>
  <si>
    <t>Замер полного сопротивления цепи "фаза-нуль"</t>
  </si>
  <si>
    <t>1 токоприемник</t>
  </si>
  <si>
    <t>ТЕРп01-06-010-03</t>
  </si>
  <si>
    <t>Выпрямительный блок питания (токовый или напряжения) для питания цепей защиты, управления и сигнализации мощностью до 1 кВА со стабилизацией выходного напряжения</t>
  </si>
  <si>
    <t>1 устройство</t>
  </si>
  <si>
    <t>ТЕРп01-05-015-02</t>
  </si>
  <si>
    <t>Устройство АВР линии напряжением ниже 1 кВ без схемы восстановления напряжения</t>
  </si>
  <si>
    <t>Техническое перевооружение инженерно-технических средств охраны</t>
  </si>
  <si>
    <t>02-01-07</t>
  </si>
  <si>
    <t>№1 Демонтаж</t>
  </si>
  <si>
    <t>ТЕР07-01-055-08</t>
  </si>
  <si>
    <t>Демонтаж.Устройство калиток с установкой столбов металлических</t>
  </si>
  <si>
    <t>(0); Приказ N507 от 04.09.2019 п.8.2 т.2 п.4</t>
  </si>
  <si>
    <t>V=1/100;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</si>
  <si>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0,7</t>
  </si>
  <si>
    <t>0</t>
  </si>
  <si>
    <t>Пр/611-007.0-1 от 26.07.2022</t>
  </si>
  <si>
    <t>НР Бетонные и железобетонные сборные конструкции и работы в строительстве</t>
  </si>
  <si>
    <t>Пр/774-007.0 от 11.12.2020</t>
  </si>
  <si>
    <t>СП Бетонные и железобетонные сборные конструкции и работы в строительстве</t>
  </si>
  <si>
    <t>73%</t>
  </si>
  <si>
    <t>ТЕР10-01-072-05</t>
  </si>
  <si>
    <t>Демонтаж.Устройство ворот (при установленных столбах) глухих</t>
  </si>
  <si>
    <t>100 м2 ворот</t>
  </si>
  <si>
    <t>V=(5*2,5)/100;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</si>
  <si>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Пр/812-010.0-1 от 21.12.2020</t>
  </si>
  <si>
    <t>НР Деревянные конструкции</t>
  </si>
  <si>
    <t>108%</t>
  </si>
  <si>
    <t>Пр/774-010.0 от 11.12.2020</t>
  </si>
  <si>
    <t>СП Деревянные конструкции</t>
  </si>
  <si>
    <t>55%</t>
  </si>
  <si>
    <t>ТЕР09-08-002-06</t>
  </si>
  <si>
    <t>Устройство заграждений из готовых металлических решетчатых панелей высотой более 2 м</t>
  </si>
  <si>
    <t>10 панелей</t>
  </si>
  <si>
    <t>V=70/2/10; Приказ N507 от 04.09.2019 п.8.2 т.2 п.4 Демонтаж (разборка) строительных конструкций, элементов систем и сетей инженерно-технического обеспечения. Металлические конструкции (Кзп=0,7; Кэмм=0,7; Кзпм=0,7; Кмат=0; Ктзт=0,7; Ктзтм=0,7)</t>
  </si>
  <si>
    <t>№2 Общестроительные работы</t>
  </si>
  <si>
    <t>Монтаж ворот металлических</t>
  </si>
  <si>
    <t>V=0,427/100</t>
  </si>
  <si>
    <t>ТЕР27-04-016-04</t>
  </si>
  <si>
    <t>Устройство прослойки из нетканого синтетического материала (НСМ) в земляном полотне сплошной</t>
  </si>
  <si>
    <t>1000 м2 поверхности</t>
  </si>
  <si>
    <t>V=0,251/1000,</t>
  </si>
  <si>
    <t>Пр/636-021.0-1 от 02.09.2021</t>
  </si>
  <si>
    <t>НР Автомобильные дороги</t>
  </si>
  <si>
    <t>147%</t>
  </si>
  <si>
    <t>Пр/317-021.0 от 22.04.2022</t>
  </si>
  <si>
    <t>СП Автомобильные дороги</t>
  </si>
  <si>
    <t>134%</t>
  </si>
  <si>
    <t>101-7470</t>
  </si>
  <si>
    <t>Материал геотекстильный нетканый иглопробивной полипропиленовый термостабилизированный, марка "Славрос ПП-МТ 200"</t>
  </si>
  <si>
    <t>м2</t>
  </si>
  <si>
    <t>ТЕР08-01-002-02</t>
  </si>
  <si>
    <t>Устройство основания под фундаменты щебеночного</t>
  </si>
  <si>
    <t>ТЕР06-01-015-10</t>
  </si>
  <si>
    <t>Армирование подстилающих слоев и набетонок</t>
  </si>
  <si>
    <t>V=0,015184+0,053955</t>
  </si>
  <si>
    <t>9.1</t>
  </si>
  <si>
    <t>204-0100</t>
  </si>
  <si>
    <t>Горячекатаная арматурная сталь класса А-I, А-II, А-III</t>
  </si>
  <si>
    <t>Пр/611-006.0-1 от 26.07.2022</t>
  </si>
  <si>
    <t>НР Бетонные и железобетонные монолитные конструкции и работы в строительстве</t>
  </si>
  <si>
    <t>102%</t>
  </si>
  <si>
    <t>Пр/774-006.0 от 11.12.2020</t>
  </si>
  <si>
    <t>СП Бетонные и железобетонные монолитные конструкции и работы в строительстве</t>
  </si>
  <si>
    <t>204-0002</t>
  </si>
  <si>
    <t>Горячекатаная арматурная сталь гладкая класса А-I, диаметром 8 мм</t>
  </si>
  <si>
    <t>V=38,44*0,395/1000</t>
  </si>
  <si>
    <t>204-0004</t>
  </si>
  <si>
    <t>Горячекатаная арматурная сталь гладкая класса А-I, диаметром 12 мм</t>
  </si>
  <si>
    <t>V=60,76*0,888/1000</t>
  </si>
  <si>
    <t>ТЕР06-01-001-20</t>
  </si>
  <si>
    <t>Устройство ленточных фундаментов бетонных</t>
  </si>
  <si>
    <t>100 м3 бетона, бутобетона и железобетона в деле</t>
  </si>
  <si>
    <t>V=1,17/100</t>
  </si>
  <si>
    <t>12.1</t>
  </si>
  <si>
    <t>401-0023</t>
  </si>
  <si>
    <t>Бетон тяжелый, крупность заполнителя более 40 мм, класс В7,5 (М 100)</t>
  </si>
  <si>
    <t>м3</t>
  </si>
  <si>
    <t>Бетон тяжелый  (М400)</t>
  </si>
  <si>
    <t>V=1,17*1,02; Мат=14000/1,2*1,03</t>
  </si>
  <si>
    <t>ТЕР09-04-011-01</t>
  </si>
  <si>
    <t>Монтаж каркасов ворот большепролетных зданий, ангаров и др. без механизмов открывания</t>
  </si>
  <si>
    <t>1 т конструкций</t>
  </si>
  <si>
    <t>V=1*452/1000</t>
  </si>
  <si>
    <t xml:space="preserve">"""Ворота металлические распашные	 5000(Ш)х2500(В) (вес 452 кг)""								
</t>
  </si>
  <si>
    <t>Мат=162000/1,2*1,03</t>
  </si>
  <si>
    <t>ТЕР13-03-004-28</t>
  </si>
  <si>
    <t>Окраска металлических огрунтованных поверхностей грунт-краской STELPANT-PU-ZINС</t>
  </si>
  <si>
    <t>100 м2 окрашиваемой поверхности</t>
  </si>
  <si>
    <t>V=0,06/100</t>
  </si>
  <si>
    <t>16.1</t>
  </si>
  <si>
    <t>101-4209</t>
  </si>
  <si>
    <t>Грунтовка однокомпонентная полиуретановая Stelpant-PU-Zinс</t>
  </si>
  <si>
    <t>Пр/812-013.0-1 от 21.12.2020</t>
  </si>
  <si>
    <t>НР Защита строительных конструкций и оборудования от коррозии</t>
  </si>
  <si>
    <t>94%</t>
  </si>
  <si>
    <t>Пр/774-013.0 от 11.12.2020</t>
  </si>
  <si>
    <t>СП Защита строительных конструкций и оборудования от коррозии</t>
  </si>
  <si>
    <t>Грунт-эмаль по ржавчине Ржаво-Stop 0,9кг</t>
  </si>
  <si>
    <t>Мат=1100/1,2*1,03</t>
  </si>
  <si>
    <t>Монтаж калитки металлической</t>
  </si>
  <si>
    <t>V=0,214/100</t>
  </si>
  <si>
    <t>V=0,126/1000</t>
  </si>
  <si>
    <t>V=0,004408+0,015664</t>
  </si>
  <si>
    <t>23.1</t>
  </si>
  <si>
    <t>V=11,16*0,395/1000</t>
  </si>
  <si>
    <t>V=17,64*0,888/1000</t>
  </si>
  <si>
    <t>V=0,377/100</t>
  </si>
  <si>
    <t>V=0,377*1,02; Мат=14000/1,2*1,03</t>
  </si>
  <si>
    <t>V=0,015/100</t>
  </si>
  <si>
    <t>28.1</t>
  </si>
  <si>
    <t>Устройство калиток с установкой столбов металлических</t>
  </si>
  <si>
    <t>V=1/100</t>
  </si>
  <si>
    <t xml:space="preserve">Калитка металлическая распашная	1120(Ш)х2500(В)
</t>
  </si>
  <si>
    <t>Мат=39000/1,2*1,03</t>
  </si>
  <si>
    <t>Установка предупредительных знаков</t>
  </si>
  <si>
    <t>ТЕР34-02-008-04</t>
  </si>
  <si>
    <t>Установка указателя на стене</t>
  </si>
  <si>
    <t>101-2024</t>
  </si>
  <si>
    <t>Указатель</t>
  </si>
  <si>
    <t xml:space="preserve">Знак «Опасность поражения электрическим током» (молния) 300x250 мм, металл оцинкоЬка.
</t>
  </si>
  <si>
    <t>Мат=2145/1,2*1,03</t>
  </si>
  <si>
    <t xml:space="preserve">Знак «Высокое напряжение. Опасно Зля жизни» 500х250 мм, металл оцинкоЬка
</t>
  </si>
  <si>
    <t xml:space="preserve">Знак «Запретная зона. ПрохоЗ (проезЗ) запрещен (закрыт)» 400х600 мм, металл оцинкоЬка. Надпись черного цЬета на желтом фоне и красной окантоЬкой шириной 10 мм.
</t>
  </si>
  <si>
    <t xml:space="preserve">Знак «Внимание! Охраняемая территория» 400х600 мм, металл оцинкоЬка. НаЗпись черного цвета на желтом фоне и красной окантоЬкой шириной 10 мм.
</t>
  </si>
  <si>
    <t xml:space="preserve">Табличка с названием ПС
</t>
  </si>
  <si>
    <t>Установка железобетонного ограждения</t>
  </si>
  <si>
    <t>ТЕР01-02-057-02</t>
  </si>
  <si>
    <t>Разработка грунта вручную в траншеях глубиной до 2 м без креплений с откосами, группа грунтов 2</t>
  </si>
  <si>
    <t>V=576/100</t>
  </si>
  <si>
    <t>V=328/1000,</t>
  </si>
  <si>
    <t>43.1</t>
  </si>
  <si>
    <t>408-0021</t>
  </si>
  <si>
    <t>Щебень из природного камня для строительных работ марка 400, фракция 5(3)-10 мм</t>
  </si>
  <si>
    <t>406-0113</t>
  </si>
  <si>
    <t>Щебень аглопоритовый, фракция 20-40 мм, марка 400</t>
  </si>
  <si>
    <t>V=374,4*1,3</t>
  </si>
  <si>
    <t>ТЕР07-01-054-02</t>
  </si>
  <si>
    <t>Установка железобетонных оград из панелей длиной 3 м</t>
  </si>
  <si>
    <t>100 м ограды</t>
  </si>
  <si>
    <t>V=28*2,5/100</t>
  </si>
  <si>
    <t>45.1</t>
  </si>
  <si>
    <t>401-0086</t>
  </si>
  <si>
    <t>Бетон тяжелый, крупность заполнителя 10 мм, класс В15 (М200)</t>
  </si>
  <si>
    <t>V=0,315*1,425; Мат=14000/1,2*1,03</t>
  </si>
  <si>
    <t xml:space="preserve">Ограждение железобетонное	2500х2500
</t>
  </si>
  <si>
    <t>Мат=24936,6/1,2*1,03</t>
  </si>
  <si>
    <t>ТЕР07-01-039-01</t>
  </si>
  <si>
    <t>Заделка деформационных швов плит-оболочек цементным раствором 1:3 на глубину 30 мм</t>
  </si>
  <si>
    <t>100 п. м</t>
  </si>
  <si>
    <t>49.1</t>
  </si>
  <si>
    <t>Монтаж дополнительного ограждения</t>
  </si>
  <si>
    <t>ТЕР07-01-056-02</t>
  </si>
  <si>
    <t>Установка ограждения и козырька из спиралей армированной колючей ленты (АКЛ) типа "Репейник" установка козырька высотой до 1 м по существующему ограждению</t>
  </si>
  <si>
    <t>100 м ограждения и козырька</t>
  </si>
  <si>
    <t>V=186,2/100</t>
  </si>
  <si>
    <t>51.1</t>
  </si>
  <si>
    <t>101-0814</t>
  </si>
  <si>
    <t>Проволока стальная низкоуглеродистая разного назначения оцинкованная диаметром 6,0-6,3 мм</t>
  </si>
  <si>
    <t>51.2</t>
  </si>
  <si>
    <t>101-1799</t>
  </si>
  <si>
    <t>Сталь угловая равнополочная, марка стали 18пс, шириной полок 35-56 мм</t>
  </si>
  <si>
    <t xml:space="preserve">Спиральный барьер безопасности, СББ АКЛ 600/62/5	СББ "Егоза"
</t>
  </si>
  <si>
    <t>Мат=1609/1,2*1,03</t>
  </si>
  <si>
    <t xml:space="preserve">Кронштейн для крепления СББ (V-образный)
</t>
  </si>
  <si>
    <t>Мат=510/1,2*1,03</t>
  </si>
  <si>
    <t xml:space="preserve">Проволока стальная оцинкоЬанная	d=2 мм
</t>
  </si>
  <si>
    <t>Мат=9,10/1,2*1,03</t>
  </si>
  <si>
    <t>V=0,84/100</t>
  </si>
  <si>
    <t>55.1</t>
  </si>
  <si>
    <t>Монтаж нижнего дополнительного ограждения</t>
  </si>
  <si>
    <t>V=0,4*0,6*70/100</t>
  </si>
  <si>
    <t>ТЕР09-08-002-05</t>
  </si>
  <si>
    <t>Устройство заграждений из готовых металлических решетчатых панелей высотой до 2 м</t>
  </si>
  <si>
    <t>V=70/3/10</t>
  </si>
  <si>
    <t xml:space="preserve">Решетка противоподкопная	й=12мм Злина 3,1м Высота 0,5м 150х150мм
</t>
  </si>
  <si>
    <t>Мат=2662,50/1,2*1,03</t>
  </si>
  <si>
    <t>ТЕР15-04-040-10</t>
  </si>
  <si>
    <t>Окраска по металлу за 1 раз металлическим порошком решеток</t>
  </si>
  <si>
    <t>V=24*3,1*0,5/100</t>
  </si>
  <si>
    <t>60.1</t>
  </si>
  <si>
    <t>101-5628</t>
  </si>
  <si>
    <t>Пудра алюминиевая, марки ПАП-1</t>
  </si>
  <si>
    <t>Пр/812-015.0-1 от 21.12.2020</t>
  </si>
  <si>
    <t>НР Отделочные работы</t>
  </si>
  <si>
    <t>100%</t>
  </si>
  <si>
    <t>Пр/774-015.0 от 11.12.2020</t>
  </si>
  <si>
    <t>СП Отделочные работы</t>
  </si>
  <si>
    <t>49%</t>
  </si>
  <si>
    <t xml:space="preserve">Мастика МБР - 60
</t>
  </si>
  <si>
    <t>л</t>
  </si>
  <si>
    <t>Мат=329/1,2*1,03</t>
  </si>
  <si>
    <t>ТЕР01-02-027-05</t>
  </si>
  <si>
    <t>Планировка площадей ручным способом, группа грунтов 2</t>
  </si>
  <si>
    <t>1000 м2 спланированной площади</t>
  </si>
  <si>
    <t>V=70/0,3/1000</t>
  </si>
  <si>
    <t>Пр/812-001.4-1 от 21.12.2020</t>
  </si>
  <si>
    <t>НР Земляные работы, выполняемые по другим видам работ (подготовительным, сопутствующим, укрепительным)</t>
  </si>
  <si>
    <t>Пр/774-001.4 от 11.12.2020</t>
  </si>
  <si>
    <t>СП Земляные работы, выполняемые по другим видам работ (подготовительным, сопутствующим, укрепительным)</t>
  </si>
  <si>
    <t>41%</t>
  </si>
  <si>
    <t>407-0013</t>
  </si>
  <si>
    <t>Земля растительная механизированной заготовки</t>
  </si>
  <si>
    <t>ТЕР47-01-046-06</t>
  </si>
  <si>
    <t>Посев газонов партерных, мавританских и обыкновенных вручную</t>
  </si>
  <si>
    <t>100 м2</t>
  </si>
  <si>
    <t>Пр/812-041.0-1 от 21.12.2020</t>
  </si>
  <si>
    <t>НР Озеленение. Защитные лесонасаждения</t>
  </si>
  <si>
    <t>Пр/774-041.0 от 11.12.2020</t>
  </si>
  <si>
    <t>СП Озеленение. Защитные лесонасаждения</t>
  </si>
  <si>
    <t>72%</t>
  </si>
  <si>
    <t>№3 Прочие работы</t>
  </si>
  <si>
    <t>ТССЦпг01-01-01-043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</si>
  <si>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</si>
  <si>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</si>
  <si>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ТССЦпг01-01-01-041</t>
  </si>
  <si>
    <t>Погрузка при автомобильных перевозках мусора строительного с погрузкой вручную</t>
  </si>
  <si>
    <t>V=0,855+0,427</t>
  </si>
  <si>
    <t>ТССЦпг03-21-01-067</t>
  </si>
  <si>
    <t>Перевозка грузов I класса автомобилями-самосвалами грузоподъемностью 10 т работающих вне карьера на расстояние до 67 км</t>
  </si>
  <si>
    <t>V=728+1,282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</si>
</sst>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0.0"/>
    <numFmt numFmtId="165" formatCode="#\ ###.00"/>
    <numFmt numFmtId="166" formatCode="#\ ###.0"/>
    <numFmt numFmtId="167" formatCode="#\ ###"/>
    <numFmt numFmtId="168" formatCode="##\ ###.00"/>
    <numFmt numFmtId="169" formatCode="###\ ###.00"/>
    <numFmt numFmtId="170" formatCode="##\ ###.0"/>
    <numFmt numFmtId="171" formatCode="###\ ###.0"/>
    <numFmt numFmtId="172" formatCode="##\ ###"/>
    <numFmt numFmtId="173" formatCode="#\ ###\ ###.0"/>
    <numFmt numFmtId="174" formatCode="#\ ###\ ###.00"/>
    <numFmt numFmtId="175" formatCode="0.000"/>
    <numFmt numFmtId="176" formatCode="0.00000"/>
    <numFmt numFmtId="177" formatCode="###\ ###"/>
    <numFmt numFmtId="178" formatCode="0.000000"/>
    <numFmt numFmtId="179" formatCode="0.0000000"/>
    <numFmt numFmtId="180" formatCode="0.0000"/>
    <numFmt numFmtId="181" formatCode="#\ ###\ ###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</font>
    <font>
      <sz val="10"/>
      <name val="Times New Roman"/>
    </font>
    <font>
      <sz val="10"/>
      <color indexed="1"/>
      <name val="Times New Roman"/>
    </font>
    <font>
      <b/>
      <sz val="10"/>
      <name val="Times New Roman"/>
    </font>
    <font>
      <b/>
      <sz val="10"/>
      <color indexed="1"/>
      <name val="Times New Roman"/>
    </font>
    <font>
      <i/>
      <sz val="1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/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medium">
        <color indexed="8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179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164" fontId="6" fillId="0" borderId="8" xfId="0" applyNumberFormat="1" applyFont="1" applyBorder="1" applyAlignment="1" applyProtection="1">
      <alignment horizontal="right" vertical="top" wrapText="1" shrinkToFit="1"/>
      <protection locked="0"/>
    </xf>
    <xf numFmtId="165" fontId="6" fillId="0" borderId="8" xfId="0" applyNumberFormat="1" applyFont="1" applyBorder="1" applyAlignment="1" applyProtection="1">
      <alignment horizontal="right" vertical="top" wrapText="1" shrinkToFit="1"/>
      <protection locked="0"/>
    </xf>
    <xf numFmtId="2" fontId="6" fillId="0" borderId="8" xfId="0" applyNumberFormat="1" applyFont="1" applyBorder="1" applyAlignment="1" applyProtection="1">
      <alignment horizontal="right" vertical="top" wrapText="1" shrinkToFit="1"/>
      <protection locked="0"/>
    </xf>
    <xf numFmtId="1" fontId="6" fillId="0" borderId="8" xfId="0" applyNumberFormat="1" applyFont="1" applyBorder="1" applyAlignment="1" applyProtection="1">
      <alignment horizontal="right" vertical="top" wrapText="1" shrinkToFit="1"/>
      <protection locked="0"/>
    </xf>
    <xf numFmtId="49" fontId="6" fillId="0" borderId="8" xfId="0" applyNumberFormat="1" applyFont="1" applyBorder="1" applyAlignment="1" applyProtection="1">
      <alignment vertical="top" wrapText="1" shrinkToFit="1"/>
      <protection locked="0"/>
    </xf>
    <xf numFmtId="1" fontId="6" fillId="0" borderId="8" xfId="0" applyNumberFormat="1" applyFont="1" applyBorder="1" applyAlignment="1" applyProtection="1">
      <alignment vertical="top" wrapText="1" shrinkToFit="1"/>
      <protection locked="0"/>
    </xf>
    <xf numFmtId="2" fontId="6" fillId="0" borderId="8" xfId="0" applyNumberFormat="1" applyFont="1" applyBorder="1" applyAlignment="1" applyProtection="1">
      <alignment vertical="top" wrapText="1" shrinkToFit="1"/>
      <protection locked="0"/>
    </xf>
    <xf numFmtId="0" fontId="1" fillId="0" borderId="3" xfId="0" applyFont="1" applyBorder="1" applyAlignment="1">
      <alignment horizontal="left" vertical="top" wrapText="1"/>
    </xf>
    <xf numFmtId="164" fontId="6" fillId="0" borderId="8" xfId="0" applyNumberFormat="1" applyFont="1" applyBorder="1" applyAlignment="1" applyProtection="1">
      <alignment vertical="top" wrapText="1" shrinkToFit="1"/>
      <protection locked="0"/>
    </xf>
    <xf numFmtId="165" fontId="6" fillId="0" borderId="8" xfId="0" applyNumberFormat="1" applyFont="1" applyBorder="1" applyAlignment="1" applyProtection="1">
      <alignment vertical="top" wrapText="1" shrinkToFit="1"/>
      <protection locked="0"/>
    </xf>
    <xf numFmtId="166" fontId="6" fillId="0" borderId="8" xfId="0" applyNumberFormat="1" applyFont="1" applyBorder="1" applyAlignment="1" applyProtection="1">
      <alignment horizontal="right" vertical="top" wrapText="1" shrinkToFit="1"/>
      <protection locked="0"/>
    </xf>
    <xf numFmtId="4" fontId="6" fillId="0" borderId="8" xfId="0" applyNumberFormat="1" applyFont="1" applyBorder="1" applyAlignment="1" applyProtection="1">
      <alignment horizontal="right" vertical="top" wrapText="1" shrinkToFit="1"/>
      <protection locked="0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8" fillId="0" borderId="0" xfId="2" applyNumberFormat="1" applyFont="1" applyAlignment="1" applyProtection="1">
      <alignment horizontal="left" vertical="top" wrapText="1" shrinkToFit="1"/>
      <protection locked="0"/>
    </xf>
    <xf numFmtId="0" fontId="7" fillId="0" borderId="0" xfId="2" applyAlignment="1" applyProtection="1">
      <alignment shrinkToFit="1"/>
      <protection locked="0"/>
    </xf>
    <xf numFmtId="49" fontId="8" fillId="0" borderId="9" xfId="2" applyNumberFormat="1" applyFont="1" applyBorder="1" applyAlignment="1" applyProtection="1">
      <alignment horizontal="left" vertical="top" wrapText="1" shrinkToFit="1"/>
      <protection locked="0"/>
    </xf>
    <xf numFmtId="0" fontId="7" fillId="0" borderId="9" xfId="2" applyBorder="1" applyAlignment="1" applyProtection="1">
      <alignment shrinkToFit="1"/>
      <protection locked="0"/>
    </xf>
    <xf numFmtId="0" fontId="7" fillId="0" borderId="0" xfId="2"/>
    <xf numFmtId="49" fontId="8" fillId="0" borderId="9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0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0" xfId="2" applyBorder="1" applyAlignment="1" applyProtection="1">
      <alignment shrinkToFit="1"/>
      <protection locked="0"/>
    </xf>
    <xf numFmtId="49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left" vertical="top" wrapText="1" shrinkToFit="1"/>
      <protection locked="0"/>
    </xf>
    <xf numFmtId="165" fontId="8" fillId="0" borderId="9" xfId="2" applyNumberFormat="1" applyFont="1" applyBorder="1" applyAlignment="1" applyProtection="1">
      <alignment horizontal="right" vertical="top" wrapText="1" shrinkToFit="1"/>
      <protection locked="0"/>
    </xf>
    <xf numFmtId="2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" fontId="8" fillId="0" borderId="9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11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1" xfId="2" applyBorder="1" applyAlignment="1" applyProtection="1">
      <alignment shrinkToFit="1"/>
      <protection locked="0"/>
    </xf>
    <xf numFmtId="4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2" xfId="2" applyBorder="1" applyAlignment="1" applyProtection="1">
      <alignment shrinkToFit="1"/>
      <protection locked="0"/>
    </xf>
    <xf numFmtId="4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3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3" xfId="2" applyBorder="1" applyAlignment="1" applyProtection="1">
      <alignment shrinkToFit="1"/>
      <protection locked="0"/>
    </xf>
    <xf numFmtId="49" fontId="8" fillId="0" borderId="13" xfId="2" applyNumberFormat="1" applyFont="1" applyBorder="1" applyAlignment="1" applyProtection="1">
      <alignment horizontal="left" vertical="top" wrapText="1" shrinkToFit="1"/>
      <protection locked="0"/>
    </xf>
    <xf numFmtId="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4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4" xfId="2" applyBorder="1" applyAlignment="1" applyProtection="1">
      <alignment shrinkToFit="1"/>
      <protection locked="0"/>
    </xf>
    <xf numFmtId="49" fontId="8" fillId="0" borderId="14" xfId="2" applyNumberFormat="1" applyFont="1" applyBorder="1" applyAlignment="1" applyProtection="1">
      <alignment horizontal="left" vertical="top" wrapText="1" shrinkToFit="1"/>
      <protection locked="0"/>
    </xf>
    <xf numFmtId="49" fontId="8" fillId="0" borderId="8" xfId="2" applyNumberFormat="1" applyFont="1" applyBorder="1" applyAlignment="1" applyProtection="1">
      <alignment horizontal="right" vertical="top" wrapText="1" shrinkToFit="1"/>
      <protection locked="0"/>
    </xf>
    <xf numFmtId="0" fontId="7" fillId="0" borderId="8" xfId="2" applyBorder="1" applyAlignment="1" applyProtection="1">
      <alignment shrinkToFit="1"/>
      <protection locked="0"/>
    </xf>
    <xf numFmtId="49" fontId="8" fillId="0" borderId="15" xfId="2" applyNumberFormat="1" applyFont="1" applyBorder="1" applyAlignment="1" applyProtection="1">
      <alignment horizontal="right" vertical="top" wrapText="1" shrinkToFit="1"/>
      <protection locked="0"/>
    </xf>
    <xf numFmtId="49" fontId="8" fillId="0" borderId="12" xfId="2" applyNumberFormat="1" applyFont="1" applyBorder="1" applyAlignment="1" applyProtection="1">
      <alignment horizontal="left" vertical="top" wrapText="1" shrinkToFit="1"/>
      <protection locked="0"/>
    </xf>
    <xf numFmtId="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9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2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3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0" fillId="0" borderId="12" xfId="2" applyNumberFormat="1" applyFont="1" applyBorder="1" applyAlignment="1" applyProtection="1">
      <alignment horizontal="left" vertical="top" wrapText="1" shrinkToFit="1"/>
      <protection locked="0"/>
    </xf>
    <xf numFmtId="49" fontId="11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2" fillId="0" borderId="12" xfId="2" applyNumberFormat="1" applyFont="1" applyBorder="1" applyAlignment="1" applyProtection="1">
      <alignment horizontal="left" vertical="top" wrapText="1" shrinkToFit="1"/>
      <protection locked="0"/>
    </xf>
    <xf numFmtId="17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9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3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5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6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7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5" xfId="2" applyNumberFormat="1" applyFont="1" applyBorder="1" applyAlignment="1" applyProtection="1">
      <alignment horizontal="right" vertical="top" wrapText="1" shrinkToFit="1"/>
      <protection locked="0"/>
    </xf>
    <xf numFmtId="0" fontId="7" fillId="0" borderId="15" xfId="2" applyBorder="1" applyAlignment="1" applyProtection="1">
      <alignment shrinkToFit="1"/>
      <protection locked="0"/>
    </xf>
    <xf numFmtId="178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9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80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2" xfId="2" applyNumberFormat="1" applyFont="1" applyBorder="1" applyAlignment="1" applyProtection="1">
      <alignment horizontal="right" vertical="top" wrapText="1" shrinkToFit="1"/>
      <protection locked="0"/>
    </xf>
    <xf numFmtId="166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68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6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6" xfId="2" applyBorder="1" applyAlignment="1" applyProtection="1">
      <alignment shrinkToFit="1"/>
      <protection locked="0"/>
    </xf>
    <xf numFmtId="49" fontId="8" fillId="0" borderId="17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7" xfId="2" applyBorder="1" applyAlignment="1" applyProtection="1">
      <alignment shrinkToFit="1"/>
      <protection locked="0"/>
    </xf>
    <xf numFmtId="49" fontId="8" fillId="0" borderId="18" xfId="2" applyNumberFormat="1" applyFont="1" applyBorder="1" applyAlignment="1" applyProtection="1">
      <alignment horizontal="center" vertical="top" wrapText="1" shrinkToFit="1"/>
      <protection locked="0"/>
    </xf>
    <xf numFmtId="0" fontId="7" fillId="0" borderId="18" xfId="2" applyBorder="1" applyAlignment="1" applyProtection="1">
      <alignment shrinkToFit="1"/>
      <protection locked="0"/>
    </xf>
    <xf numFmtId="174" fontId="8" fillId="0" borderId="0" xfId="2" applyNumberFormat="1" applyFont="1" applyAlignment="1" applyProtection="1">
      <alignment horizontal="right" vertical="top" wrapText="1" shrinkToFit="1"/>
      <protection locked="0"/>
    </xf>
    <xf numFmtId="49" fontId="9" fillId="0" borderId="0" xfId="2" applyNumberFormat="1" applyFont="1" applyAlignment="1" applyProtection="1">
      <alignment horizontal="right" vertical="top" wrapText="1" shrinkToFit="1"/>
      <protection locked="0"/>
    </xf>
    <xf numFmtId="169" fontId="8" fillId="0" borderId="0" xfId="2" applyNumberFormat="1" applyFont="1" applyAlignment="1" applyProtection="1">
      <alignment horizontal="right" vertical="top" wrapText="1" shrinkToFit="1"/>
      <protection locked="0"/>
    </xf>
    <xf numFmtId="168" fontId="8" fillId="0" borderId="0" xfId="2" applyNumberFormat="1" applyFont="1" applyAlignment="1" applyProtection="1">
      <alignment horizontal="right" vertical="top" wrapText="1" shrinkToFit="1"/>
      <protection locked="0"/>
    </xf>
    <xf numFmtId="165" fontId="8" fillId="0" borderId="0" xfId="2" applyNumberFormat="1" applyFont="1" applyAlignment="1" applyProtection="1">
      <alignment horizontal="right" vertical="top" wrapText="1" shrinkToFit="1"/>
      <protection locked="0"/>
    </xf>
    <xf numFmtId="1" fontId="8" fillId="0" borderId="0" xfId="2" applyNumberFormat="1" applyFont="1" applyAlignment="1" applyProtection="1">
      <alignment horizontal="right" vertical="top" wrapText="1" shrinkToFit="1"/>
      <protection locked="0"/>
    </xf>
    <xf numFmtId="171" fontId="8" fillId="0" borderId="0" xfId="2" applyNumberFormat="1" applyFont="1" applyAlignment="1" applyProtection="1">
      <alignment horizontal="right" vertical="top" wrapText="1" shrinkToFit="1"/>
      <protection locked="0"/>
    </xf>
    <xf numFmtId="49" fontId="8" fillId="0" borderId="0" xfId="2" applyNumberFormat="1" applyFont="1" applyAlignment="1" applyProtection="1">
      <alignment horizontal="center" vertical="top" wrapText="1" shrinkToFit="1"/>
      <protection locked="0"/>
    </xf>
    <xf numFmtId="164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77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2" applyNumberFormat="1" applyFont="1" applyAlignment="1" applyProtection="1">
      <alignment horizontal="left" vertical="top" wrapText="1" shrinkToFit="1"/>
      <protection locked="0"/>
    </xf>
    <xf numFmtId="2" fontId="8" fillId="0" borderId="0" xfId="2" applyNumberFormat="1" applyFont="1" applyAlignment="1" applyProtection="1">
      <alignment horizontal="right" vertical="top" wrapText="1" shrinkToFit="1"/>
      <protection locked="0"/>
    </xf>
    <xf numFmtId="166" fontId="8" fillId="0" borderId="0" xfId="2" applyNumberFormat="1" applyFont="1" applyAlignment="1" applyProtection="1">
      <alignment horizontal="right" vertical="top" wrapText="1" shrinkToFit="1"/>
      <protection locked="0"/>
    </xf>
    <xf numFmtId="167" fontId="8" fillId="0" borderId="0" xfId="2" applyNumberFormat="1" applyFont="1" applyAlignment="1" applyProtection="1">
      <alignment horizontal="right" vertical="top" wrapText="1" shrinkToFit="1"/>
      <protection locked="0"/>
    </xf>
    <xf numFmtId="49" fontId="10" fillId="0" borderId="0" xfId="2" applyNumberFormat="1" applyFont="1" applyAlignment="1" applyProtection="1">
      <alignment horizontal="left" vertical="top" wrapText="1" shrinkToFit="1"/>
      <protection locked="0"/>
    </xf>
    <xf numFmtId="49" fontId="10" fillId="0" borderId="0" xfId="2" applyNumberFormat="1" applyFont="1" applyAlignment="1" applyProtection="1">
      <alignment horizontal="right" vertical="top" wrapText="1" shrinkToFit="1"/>
      <protection locked="0"/>
    </xf>
    <xf numFmtId="169" fontId="10" fillId="0" borderId="0" xfId="2" applyNumberFormat="1" applyFont="1" applyAlignment="1" applyProtection="1">
      <alignment horizontal="right" vertical="top" wrapText="1" shrinkToFit="1"/>
      <protection locked="0"/>
    </xf>
    <xf numFmtId="174" fontId="10" fillId="0" borderId="0" xfId="2" applyNumberFormat="1" applyFont="1" applyAlignment="1" applyProtection="1">
      <alignment horizontal="right" vertical="top" wrapText="1" shrinkToFit="1"/>
      <protection locked="0"/>
    </xf>
    <xf numFmtId="2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2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8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81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8" fillId="0" borderId="0" xfId="2" applyNumberFormat="1" applyFont="1" applyAlignment="1" applyProtection="1">
      <alignment horizontal="right" vertical="top" wrapText="1" shrinkToFit="1"/>
      <protection locked="0"/>
    </xf>
    <xf numFmtId="181" fontId="8" fillId="0" borderId="0" xfId="2" applyNumberFormat="1" applyFont="1" applyAlignment="1" applyProtection="1">
      <alignment horizontal="right" vertical="top" wrapText="1" shrinkToFit="1"/>
      <protection locked="0"/>
    </xf>
    <xf numFmtId="174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8" fillId="0" borderId="11" xfId="2" applyNumberFormat="1" applyFont="1" applyBorder="1" applyAlignment="1" applyProtection="1">
      <alignment horizontal="center" vertical="top" wrapText="1" shrinkToFit="1"/>
      <protection locked="0"/>
    </xf>
    <xf numFmtId="171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3" fontId="8" fillId="0" borderId="0" xfId="2" applyNumberFormat="1" applyFont="1" applyAlignment="1" applyProtection="1">
      <alignment horizontal="right" vertical="top" wrapText="1" shrinkToFit="1"/>
      <protection locked="0"/>
    </xf>
    <xf numFmtId="166" fontId="8" fillId="0" borderId="9" xfId="2" applyNumberFormat="1" applyFont="1" applyBorder="1" applyAlignment="1" applyProtection="1">
      <alignment horizontal="right" vertical="top" wrapText="1" shrinkToFit="1"/>
      <protection locked="0"/>
    </xf>
    <xf numFmtId="181" fontId="8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4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170" fontId="10" fillId="0" borderId="12" xfId="2" applyNumberFormat="1" applyFont="1" applyBorder="1" applyAlignment="1" applyProtection="1">
      <alignment horizontal="center" vertical="top" wrapText="1" shrinkToFit="1"/>
      <protection locked="0"/>
    </xf>
    <xf numFmtId="49" fontId="9" fillId="0" borderId="12" xfId="2" applyNumberFormat="1" applyFont="1" applyBorder="1" applyAlignment="1" applyProtection="1">
      <alignment horizontal="center" vertical="top" wrapText="1" shrinkToFit="1"/>
      <protection locked="0"/>
    </xf>
    <xf numFmtId="165" fontId="10" fillId="0" borderId="0" xfId="2" applyNumberFormat="1" applyFont="1" applyAlignment="1" applyProtection="1">
      <alignment horizontal="right" vertical="top" wrapText="1" shrinkToFit="1"/>
      <protection locked="0"/>
    </xf>
    <xf numFmtId="170" fontId="10" fillId="0" borderId="0" xfId="2" applyNumberFormat="1" applyFont="1" applyAlignment="1" applyProtection="1">
      <alignment horizontal="right" vertical="top" wrapText="1" shrinkToFit="1"/>
      <protection locked="0"/>
    </xf>
    <xf numFmtId="177" fontId="8" fillId="0" borderId="0" xfId="2" applyNumberFormat="1" applyFont="1" applyAlignment="1" applyProtection="1">
      <alignment horizontal="right" vertical="top" wrapText="1" shrinkToFit="1"/>
      <protection locked="0"/>
    </xf>
    <xf numFmtId="168" fontId="10" fillId="0" borderId="0" xfId="2" applyNumberFormat="1" applyFont="1" applyAlignment="1" applyProtection="1">
      <alignment horizontal="right" vertical="top" wrapText="1" shrinkToFit="1"/>
      <protection locked="0"/>
    </xf>
  </cellXfs>
  <cellStyles count="3">
    <cellStyle name="Обычный" xfId="0" builtinId="0"/>
    <cellStyle name="Обычный 2" xfId="2" xr:uid="{F5D2BDFF-3E97-4CEC-A565-5B27D1985D76}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117" Type="http://schemas.openxmlformats.org/officeDocument/2006/relationships/externalLink" Target="externalLinks/externalLink108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externalLink" Target="externalLinks/externalLink80.xml"/><Relationship Id="rId112" Type="http://schemas.openxmlformats.org/officeDocument/2006/relationships/externalLink" Target="externalLinks/externalLink103.xml"/><Relationship Id="rId16" Type="http://schemas.openxmlformats.org/officeDocument/2006/relationships/externalLink" Target="externalLinks/externalLink7.xml"/><Relationship Id="rId107" Type="http://schemas.openxmlformats.org/officeDocument/2006/relationships/externalLink" Target="externalLinks/externalLink98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102" Type="http://schemas.openxmlformats.org/officeDocument/2006/relationships/externalLink" Target="externalLinks/externalLink9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1.xml"/><Relationship Id="rId95" Type="http://schemas.openxmlformats.org/officeDocument/2006/relationships/externalLink" Target="externalLinks/externalLink86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113" Type="http://schemas.openxmlformats.org/officeDocument/2006/relationships/externalLink" Target="externalLinks/externalLink104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1.xml"/><Relationship Id="rId85" Type="http://schemas.openxmlformats.org/officeDocument/2006/relationships/externalLink" Target="externalLinks/externalLink76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50.xml"/><Relationship Id="rId103" Type="http://schemas.openxmlformats.org/officeDocument/2006/relationships/externalLink" Target="externalLinks/externalLink94.xml"/><Relationship Id="rId108" Type="http://schemas.openxmlformats.org/officeDocument/2006/relationships/externalLink" Target="externalLinks/externalLink99.xml"/><Relationship Id="rId54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2.xml"/><Relationship Id="rId96" Type="http://schemas.openxmlformats.org/officeDocument/2006/relationships/externalLink" Target="externalLinks/externalLink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40.xml"/><Relationship Id="rId114" Type="http://schemas.openxmlformats.org/officeDocument/2006/relationships/externalLink" Target="externalLinks/externalLink105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2.xml"/><Relationship Id="rId86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109" Type="http://schemas.openxmlformats.org/officeDocument/2006/relationships/externalLink" Target="externalLinks/externalLink10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97" Type="http://schemas.openxmlformats.org/officeDocument/2006/relationships/externalLink" Target="externalLinks/externalLink88.xml"/><Relationship Id="rId104" Type="http://schemas.openxmlformats.org/officeDocument/2006/relationships/externalLink" Target="externalLinks/externalLink95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92" Type="http://schemas.openxmlformats.org/officeDocument/2006/relationships/externalLink" Target="externalLinks/externalLink8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externalLink" Target="externalLinks/externalLink78.xml"/><Relationship Id="rId110" Type="http://schemas.openxmlformats.org/officeDocument/2006/relationships/externalLink" Target="externalLinks/externalLink101.xml"/><Relationship Id="rId115" Type="http://schemas.openxmlformats.org/officeDocument/2006/relationships/externalLink" Target="externalLinks/externalLink106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Relationship Id="rId14" Type="http://schemas.openxmlformats.org/officeDocument/2006/relationships/externalLink" Target="externalLinks/externalLink5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47.xml"/><Relationship Id="rId77" Type="http://schemas.openxmlformats.org/officeDocument/2006/relationships/externalLink" Target="externalLinks/externalLink68.xml"/><Relationship Id="rId100" Type="http://schemas.openxmlformats.org/officeDocument/2006/relationships/externalLink" Target="externalLinks/externalLink91.xml"/><Relationship Id="rId105" Type="http://schemas.openxmlformats.org/officeDocument/2006/relationships/externalLink" Target="externalLinks/externalLink9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93" Type="http://schemas.openxmlformats.org/officeDocument/2006/relationships/externalLink" Target="externalLinks/externalLink84.xml"/><Relationship Id="rId98" Type="http://schemas.openxmlformats.org/officeDocument/2006/relationships/externalLink" Target="externalLinks/externalLink89.xml"/><Relationship Id="rId121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37.xml"/><Relationship Id="rId67" Type="http://schemas.openxmlformats.org/officeDocument/2006/relationships/externalLink" Target="externalLinks/externalLink58.xml"/><Relationship Id="rId116" Type="http://schemas.openxmlformats.org/officeDocument/2006/relationships/externalLink" Target="externalLinks/externalLink107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62" Type="http://schemas.openxmlformats.org/officeDocument/2006/relationships/externalLink" Target="externalLinks/externalLink53.xml"/><Relationship Id="rId83" Type="http://schemas.openxmlformats.org/officeDocument/2006/relationships/externalLink" Target="externalLinks/externalLink74.xml"/><Relationship Id="rId88" Type="http://schemas.openxmlformats.org/officeDocument/2006/relationships/externalLink" Target="externalLinks/externalLink79.xml"/><Relationship Id="rId111" Type="http://schemas.openxmlformats.org/officeDocument/2006/relationships/externalLink" Target="externalLinks/externalLink102.xml"/><Relationship Id="rId15" Type="http://schemas.openxmlformats.org/officeDocument/2006/relationships/externalLink" Target="externalLinks/externalLink6.xml"/><Relationship Id="rId36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48.xml"/><Relationship Id="rId106" Type="http://schemas.openxmlformats.org/officeDocument/2006/relationships/externalLink" Target="externalLinks/externalLink97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43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85.xml"/><Relationship Id="rId99" Type="http://schemas.openxmlformats.org/officeDocument/2006/relationships/externalLink" Target="externalLinks/externalLink90.xml"/><Relationship Id="rId101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view="pageBreakPreview" zoomScale="75" zoomScaleNormal="75" zoomScaleSheetLayoutView="75" workbookViewId="0">
      <selection activeCell="O25" sqref="O25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50" t="s">
        <v>2</v>
      </c>
      <c r="D2" s="50"/>
      <c r="E2" s="50"/>
      <c r="F2" s="50"/>
      <c r="G2" s="5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6" t="s">
        <v>47</v>
      </c>
      <c r="C6" s="56"/>
      <c r="D6" s="24">
        <f>H64</f>
        <v>40889.783867803199</v>
      </c>
      <c r="E6" s="2" t="s">
        <v>29</v>
      </c>
      <c r="F6" s="2"/>
      <c r="G6" s="2"/>
      <c r="H6" s="2"/>
    </row>
    <row r="7" spans="2:8" x14ac:dyDescent="0.2">
      <c r="B7" s="57" t="s">
        <v>4</v>
      </c>
      <c r="C7" s="57"/>
      <c r="D7" s="2"/>
      <c r="E7" s="2" t="s">
        <v>29</v>
      </c>
      <c r="F7" s="2"/>
      <c r="G7" s="2"/>
      <c r="H7" s="2"/>
    </row>
    <row r="8" spans="2:8" x14ac:dyDescent="0.2">
      <c r="C8" s="51"/>
      <c r="D8" s="52"/>
      <c r="E8" s="52"/>
      <c r="F8" s="52"/>
      <c r="G8" s="52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38.25" customHeight="1" x14ac:dyDescent="0.2">
      <c r="C14" s="53" t="s">
        <v>75</v>
      </c>
      <c r="D14" s="50"/>
      <c r="E14" s="50"/>
      <c r="F14" s="50"/>
      <c r="G14" s="50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55</v>
      </c>
      <c r="D17" s="13"/>
      <c r="E17" s="2"/>
      <c r="F17" s="2"/>
      <c r="G17" s="2"/>
      <c r="H17" s="2"/>
    </row>
    <row r="18" spans="1:8" ht="12.75" customHeight="1" x14ac:dyDescent="0.2">
      <c r="A18" s="49" t="s">
        <v>8</v>
      </c>
      <c r="B18" s="54" t="s">
        <v>45</v>
      </c>
      <c r="C18" s="54" t="s">
        <v>9</v>
      </c>
      <c r="D18" s="55" t="s">
        <v>10</v>
      </c>
      <c r="E18" s="55"/>
      <c r="F18" s="55"/>
      <c r="G18" s="55"/>
      <c r="H18" s="49" t="s">
        <v>46</v>
      </c>
    </row>
    <row r="19" spans="1:8" x14ac:dyDescent="0.2">
      <c r="A19" s="49"/>
      <c r="B19" s="54"/>
      <c r="C19" s="54"/>
      <c r="D19" s="49" t="s">
        <v>11</v>
      </c>
      <c r="E19" s="49" t="s">
        <v>12</v>
      </c>
      <c r="F19" s="49" t="s">
        <v>13</v>
      </c>
      <c r="G19" s="49" t="s">
        <v>34</v>
      </c>
      <c r="H19" s="49"/>
    </row>
    <row r="20" spans="1:8" x14ac:dyDescent="0.2">
      <c r="A20" s="49"/>
      <c r="B20" s="54"/>
      <c r="C20" s="54"/>
      <c r="D20" s="49"/>
      <c r="E20" s="49"/>
      <c r="F20" s="49"/>
      <c r="G20" s="49"/>
      <c r="H20" s="49"/>
    </row>
    <row r="21" spans="1:8" x14ac:dyDescent="0.2">
      <c r="A21" s="49"/>
      <c r="B21" s="54"/>
      <c r="C21" s="54"/>
      <c r="D21" s="49"/>
      <c r="E21" s="49"/>
      <c r="F21" s="49"/>
      <c r="G21" s="49"/>
      <c r="H21" s="4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42" t="s">
        <v>72</v>
      </c>
      <c r="B23" s="43"/>
      <c r="C23" s="43"/>
      <c r="D23" s="43"/>
      <c r="E23" s="43"/>
      <c r="F23" s="43"/>
      <c r="G23" s="43"/>
      <c r="H23" s="43"/>
    </row>
    <row r="24" spans="1:8" ht="25.5" x14ac:dyDescent="0.2">
      <c r="A24" s="18">
        <v>1</v>
      </c>
      <c r="B24" s="34" t="s">
        <v>56</v>
      </c>
      <c r="C24" s="34" t="s">
        <v>57</v>
      </c>
      <c r="D24" s="35">
        <v>0</v>
      </c>
      <c r="E24" s="31">
        <v>1441.14</v>
      </c>
      <c r="F24" s="31">
        <v>1615.71</v>
      </c>
      <c r="G24" s="32">
        <v>112.22</v>
      </c>
      <c r="H24" s="20">
        <f>G24+F24+E24+D24</f>
        <v>3169.07</v>
      </c>
    </row>
    <row r="25" spans="1:8" ht="25.5" x14ac:dyDescent="0.2">
      <c r="A25" s="18">
        <v>2</v>
      </c>
      <c r="B25" s="34" t="s">
        <v>58</v>
      </c>
      <c r="C25" s="34" t="s">
        <v>59</v>
      </c>
      <c r="D25" s="38">
        <v>38.1</v>
      </c>
      <c r="E25" s="31">
        <v>1666.73</v>
      </c>
      <c r="F25" s="31">
        <v>1858.21</v>
      </c>
      <c r="G25" s="33">
        <v>0</v>
      </c>
      <c r="H25" s="20">
        <f t="shared" ref="H25:H30" si="0">G25+F25+E25+D25</f>
        <v>3563.04</v>
      </c>
    </row>
    <row r="26" spans="1:8" ht="25.5" x14ac:dyDescent="0.2">
      <c r="A26" s="18">
        <v>3</v>
      </c>
      <c r="B26" s="34" t="s">
        <v>60</v>
      </c>
      <c r="C26" s="34" t="s">
        <v>61</v>
      </c>
      <c r="D26" s="35">
        <v>0</v>
      </c>
      <c r="E26" s="31">
        <v>1396.69</v>
      </c>
      <c r="F26" s="31">
        <v>1175.3900000000001</v>
      </c>
      <c r="G26" s="33">
        <v>0</v>
      </c>
      <c r="H26" s="20">
        <f t="shared" si="0"/>
        <v>2572.08</v>
      </c>
    </row>
    <row r="27" spans="1:8" ht="25.5" x14ac:dyDescent="0.2">
      <c r="A27" s="18">
        <v>4</v>
      </c>
      <c r="B27" s="34" t="s">
        <v>62</v>
      </c>
      <c r="C27" s="34" t="s">
        <v>63</v>
      </c>
      <c r="D27" s="36">
        <v>117.23</v>
      </c>
      <c r="E27" s="31">
        <v>1526.93</v>
      </c>
      <c r="F27" s="33">
        <v>0</v>
      </c>
      <c r="G27" s="33">
        <v>0</v>
      </c>
      <c r="H27" s="20">
        <f t="shared" si="0"/>
        <v>1644.16</v>
      </c>
    </row>
    <row r="28" spans="1:8" ht="25.5" x14ac:dyDescent="0.2">
      <c r="A28" s="18">
        <v>5</v>
      </c>
      <c r="B28" s="34" t="s">
        <v>64</v>
      </c>
      <c r="C28" s="34" t="s">
        <v>65</v>
      </c>
      <c r="D28" s="35">
        <v>0</v>
      </c>
      <c r="E28" s="32">
        <v>14.52</v>
      </c>
      <c r="F28" s="40">
        <v>8536.7999999999993</v>
      </c>
      <c r="G28" s="30">
        <v>438.7</v>
      </c>
      <c r="H28" s="20">
        <f>G28+F28+E28+D28</f>
        <v>8990.02</v>
      </c>
    </row>
    <row r="29" spans="1:8" ht="25.5" x14ac:dyDescent="0.2">
      <c r="A29" s="18">
        <v>6</v>
      </c>
      <c r="B29" s="34" t="s">
        <v>66</v>
      </c>
      <c r="C29" s="34" t="s">
        <v>67</v>
      </c>
      <c r="D29" s="35">
        <v>0</v>
      </c>
      <c r="E29" s="31">
        <v>1053.9100000000001</v>
      </c>
      <c r="F29" s="32">
        <v>151.29</v>
      </c>
      <c r="G29" s="32">
        <v>39.32</v>
      </c>
      <c r="H29" s="20">
        <f t="shared" si="0"/>
        <v>1244.52</v>
      </c>
    </row>
    <row r="30" spans="1:8" ht="25.5" x14ac:dyDescent="0.2">
      <c r="A30" s="18">
        <v>7</v>
      </c>
      <c r="B30" s="34" t="s">
        <v>68</v>
      </c>
      <c r="C30" s="34" t="s">
        <v>69</v>
      </c>
      <c r="D30" s="39">
        <v>5675.44</v>
      </c>
      <c r="E30" s="32">
        <v>72.14</v>
      </c>
      <c r="F30" s="33">
        <v>0</v>
      </c>
      <c r="G30" s="32">
        <v>356.09</v>
      </c>
      <c r="H30" s="20">
        <f t="shared" si="0"/>
        <v>6103.6699999999992</v>
      </c>
    </row>
    <row r="31" spans="1:8" hidden="1" x14ac:dyDescent="0.2">
      <c r="A31" s="18">
        <v>8</v>
      </c>
      <c r="B31" s="23" t="s">
        <v>15</v>
      </c>
      <c r="C31" s="19" t="s">
        <v>37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44" t="s">
        <v>73</v>
      </c>
      <c r="C32" s="45"/>
      <c r="D32" s="20">
        <f>D24+D31+D25+D27+D29+D26+D28+D30</f>
        <v>5830.7699999999995</v>
      </c>
      <c r="E32" s="20">
        <f t="shared" ref="E32:G32" si="1">E24+E31+E25+E27+E29+E26+E28+E30</f>
        <v>7172.06</v>
      </c>
      <c r="F32" s="20">
        <f t="shared" si="1"/>
        <v>13337.4</v>
      </c>
      <c r="G32" s="20">
        <f t="shared" si="1"/>
        <v>946.32999999999993</v>
      </c>
      <c r="H32" s="20">
        <f>H24+H31+H25+H27+H29+H26+H28+H30</f>
        <v>27286.559999999998</v>
      </c>
    </row>
    <row r="33" spans="1:8" hidden="1" x14ac:dyDescent="0.2">
      <c r="A33" s="42" t="s">
        <v>14</v>
      </c>
      <c r="B33" s="43"/>
      <c r="C33" s="43"/>
      <c r="D33" s="43"/>
      <c r="E33" s="43"/>
      <c r="F33" s="43"/>
      <c r="G33" s="43"/>
      <c r="H33" s="43"/>
    </row>
    <row r="34" spans="1:8" hidden="1" x14ac:dyDescent="0.2">
      <c r="A34" s="18">
        <v>9</v>
      </c>
      <c r="B34" s="19" t="s">
        <v>15</v>
      </c>
      <c r="C34" s="25"/>
      <c r="D34" s="27"/>
      <c r="E34" s="27"/>
      <c r="F34" s="21"/>
      <c r="G34" s="21"/>
      <c r="H34" s="20">
        <f>D34+E34+G34+F34</f>
        <v>0</v>
      </c>
    </row>
    <row r="35" spans="1:8" hidden="1" x14ac:dyDescent="0.2">
      <c r="A35" s="22"/>
      <c r="B35" s="44" t="s">
        <v>16</v>
      </c>
      <c r="C35" s="45"/>
      <c r="D35" s="20">
        <f>D34</f>
        <v>0</v>
      </c>
      <c r="E35" s="20">
        <f>E34</f>
        <v>0</v>
      </c>
      <c r="F35" s="21">
        <f>F34</f>
        <v>0</v>
      </c>
      <c r="G35" s="21">
        <f>G34</f>
        <v>0</v>
      </c>
      <c r="H35" s="20">
        <f>H34</f>
        <v>0</v>
      </c>
    </row>
    <row r="36" spans="1:8" hidden="1" x14ac:dyDescent="0.2">
      <c r="A36" s="22"/>
      <c r="B36" s="44" t="s">
        <v>32</v>
      </c>
      <c r="C36" s="45"/>
      <c r="D36" s="20">
        <f>D35+D32</f>
        <v>5830.7699999999995</v>
      </c>
      <c r="E36" s="20">
        <f>E35+E32</f>
        <v>7172.06</v>
      </c>
      <c r="F36" s="20">
        <f>F35+F32</f>
        <v>13337.4</v>
      </c>
      <c r="G36" s="20">
        <f>G35+G32</f>
        <v>946.32999999999993</v>
      </c>
      <c r="H36" s="20">
        <f>H35+H32</f>
        <v>27286.559999999998</v>
      </c>
    </row>
    <row r="37" spans="1:8" hidden="1" x14ac:dyDescent="0.2">
      <c r="A37" s="42" t="s">
        <v>40</v>
      </c>
      <c r="B37" s="43"/>
      <c r="C37" s="43"/>
      <c r="D37" s="43"/>
      <c r="E37" s="43"/>
      <c r="F37" s="43"/>
      <c r="G37" s="43"/>
      <c r="H37" s="43"/>
    </row>
    <row r="38" spans="1:8" hidden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idden="1" x14ac:dyDescent="0.2">
      <c r="A39" s="22"/>
      <c r="B39" s="44" t="s">
        <v>43</v>
      </c>
      <c r="C39" s="45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idden="1" x14ac:dyDescent="0.2">
      <c r="A40" s="22"/>
      <c r="B40" s="44" t="s">
        <v>38</v>
      </c>
      <c r="C40" s="45"/>
      <c r="D40" s="20">
        <f>D39+D36</f>
        <v>5830.7699999999995</v>
      </c>
      <c r="E40" s="20">
        <f t="shared" ref="E40" si="2">E39+E36</f>
        <v>7172.06</v>
      </c>
      <c r="F40" s="20">
        <f t="shared" ref="F40" si="3">F39+F36</f>
        <v>13337.4</v>
      </c>
      <c r="G40" s="20">
        <f t="shared" ref="G40" si="4">G39+G36</f>
        <v>946.32999999999993</v>
      </c>
      <c r="H40" s="20">
        <f>H39+H36</f>
        <v>27286.559999999998</v>
      </c>
    </row>
    <row r="41" spans="1:8" hidden="1" x14ac:dyDescent="0.2">
      <c r="A41" s="42" t="s">
        <v>41</v>
      </c>
      <c r="B41" s="43"/>
      <c r="C41" s="43"/>
      <c r="D41" s="43"/>
      <c r="E41" s="43"/>
      <c r="F41" s="43"/>
      <c r="G41" s="43"/>
      <c r="H41" s="43"/>
    </row>
    <row r="42" spans="1:8" hidden="1" x14ac:dyDescent="0.2">
      <c r="A42" s="18">
        <v>11</v>
      </c>
      <c r="B42" s="19" t="s">
        <v>15</v>
      </c>
      <c r="C42" s="25" t="s">
        <v>49</v>
      </c>
      <c r="D42" s="27"/>
      <c r="E42" s="27"/>
      <c r="F42" s="21"/>
      <c r="G42" s="21"/>
      <c r="H42" s="20">
        <f>D42+E42+G42+F42</f>
        <v>0</v>
      </c>
    </row>
    <row r="43" spans="1:8" hidden="1" x14ac:dyDescent="0.2">
      <c r="A43" s="22"/>
      <c r="B43" s="44" t="s">
        <v>42</v>
      </c>
      <c r="C43" s="45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idden="1" x14ac:dyDescent="0.2">
      <c r="A44" s="22"/>
      <c r="B44" s="44" t="s">
        <v>39</v>
      </c>
      <c r="C44" s="45"/>
      <c r="D44" s="20">
        <f>D43+D40</f>
        <v>5830.7699999999995</v>
      </c>
      <c r="E44" s="20">
        <f t="shared" ref="E44" si="5">E43+E40</f>
        <v>7172.06</v>
      </c>
      <c r="F44" s="20">
        <f t="shared" ref="F44" si="6">F43+F40</f>
        <v>13337.4</v>
      </c>
      <c r="G44" s="20">
        <f t="shared" ref="G44" si="7">G43+G40</f>
        <v>946.32999999999993</v>
      </c>
      <c r="H44" s="20">
        <f>H43+H40</f>
        <v>27286.559999999998</v>
      </c>
    </row>
    <row r="45" spans="1:8" x14ac:dyDescent="0.2">
      <c r="A45" s="42" t="s">
        <v>31</v>
      </c>
      <c r="B45" s="43"/>
      <c r="C45" s="43"/>
      <c r="D45" s="43"/>
      <c r="E45" s="43"/>
      <c r="F45" s="43"/>
      <c r="G45" s="43"/>
      <c r="H45" s="43"/>
    </row>
    <row r="46" spans="1:8" ht="25.5" x14ac:dyDescent="0.2">
      <c r="A46" s="18">
        <v>8</v>
      </c>
      <c r="B46" s="34" t="s">
        <v>70</v>
      </c>
      <c r="C46" s="34" t="s">
        <v>71</v>
      </c>
      <c r="D46" s="36">
        <v>122.45</v>
      </c>
      <c r="E46" s="32">
        <v>150.61000000000001</v>
      </c>
      <c r="F46" s="28"/>
      <c r="G46" s="29"/>
      <c r="H46" s="20">
        <f t="shared" ref="H46" si="8">G46+F46+E46+D46</f>
        <v>273.06</v>
      </c>
    </row>
    <row r="47" spans="1:8" hidden="1" x14ac:dyDescent="0.2">
      <c r="A47" s="18">
        <v>13</v>
      </c>
      <c r="B47" s="23" t="s">
        <v>50</v>
      </c>
      <c r="C47" s="19" t="s">
        <v>44</v>
      </c>
      <c r="D47" s="21"/>
      <c r="E47" s="21"/>
      <c r="F47" s="21"/>
      <c r="G47" s="20"/>
      <c r="H47" s="20">
        <f>G47+F47+E47+D47</f>
        <v>0</v>
      </c>
    </row>
    <row r="48" spans="1:8" hidden="1" x14ac:dyDescent="0.2">
      <c r="A48" s="18">
        <v>14</v>
      </c>
      <c r="B48" s="23" t="s">
        <v>50</v>
      </c>
      <c r="C48" s="19" t="s">
        <v>35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9</v>
      </c>
      <c r="B49" s="19" t="s">
        <v>51</v>
      </c>
      <c r="C49" s="19" t="s">
        <v>53</v>
      </c>
      <c r="D49" s="21"/>
      <c r="E49" s="21"/>
      <c r="F49" s="21"/>
      <c r="G49" s="20">
        <f>(D44+E44+F44+G44+H46+H47+H48+H58+H54+H53)/100*6.7</f>
        <v>2139.6559818360001</v>
      </c>
      <c r="H49" s="20">
        <f>G49+F49+E49+D49</f>
        <v>2139.6559818360001</v>
      </c>
    </row>
    <row r="50" spans="1:8" x14ac:dyDescent="0.2">
      <c r="A50" s="22"/>
      <c r="B50" s="44" t="s">
        <v>33</v>
      </c>
      <c r="C50" s="45"/>
      <c r="D50" s="21">
        <f>D48+D46+D47+D49</f>
        <v>122.45</v>
      </c>
      <c r="E50" s="21">
        <f t="shared" ref="E50:F50" si="9">E48+E46+E47+E49</f>
        <v>150.61000000000001</v>
      </c>
      <c r="F50" s="21">
        <f t="shared" si="9"/>
        <v>0</v>
      </c>
      <c r="G50" s="21">
        <f>G48+G46+G47+G49</f>
        <v>2139.6559818360001</v>
      </c>
      <c r="H50" s="20">
        <f>D50+E50+F50+G50</f>
        <v>2412.7159818360001</v>
      </c>
    </row>
    <row r="51" spans="1:8" x14ac:dyDescent="0.2">
      <c r="A51" s="22"/>
      <c r="B51" s="44" t="s">
        <v>17</v>
      </c>
      <c r="C51" s="45"/>
      <c r="D51" s="20">
        <f>D50+D44</f>
        <v>5953.2199999999993</v>
      </c>
      <c r="E51" s="20">
        <f>E50+E44</f>
        <v>7322.67</v>
      </c>
      <c r="F51" s="20">
        <f>F50+F44</f>
        <v>13337.4</v>
      </c>
      <c r="G51" s="20">
        <f>G50+G44</f>
        <v>3085.9859818360001</v>
      </c>
      <c r="H51" s="20">
        <f>H50+H44</f>
        <v>29699.275981835999</v>
      </c>
    </row>
    <row r="52" spans="1:8" x14ac:dyDescent="0.2">
      <c r="A52" s="42" t="s">
        <v>27</v>
      </c>
      <c r="B52" s="43"/>
      <c r="C52" s="43"/>
      <c r="D52" s="43"/>
      <c r="E52" s="43"/>
      <c r="F52" s="43"/>
      <c r="G52" s="43"/>
      <c r="H52" s="43"/>
    </row>
    <row r="53" spans="1:8" ht="39" customHeight="1" x14ac:dyDescent="0.2">
      <c r="A53" s="18">
        <v>10</v>
      </c>
      <c r="B53" s="19" t="s">
        <v>52</v>
      </c>
      <c r="C53" s="19" t="s">
        <v>25</v>
      </c>
      <c r="D53" s="21"/>
      <c r="E53" s="21"/>
      <c r="F53" s="21"/>
      <c r="G53" s="20">
        <f>(D44+E44+F44+G44+H46+H47+H48)/100*2.14</f>
        <v>589.77586800000006</v>
      </c>
      <c r="H53" s="20">
        <f>D53+E53+F53+G53</f>
        <v>589.77586800000006</v>
      </c>
    </row>
    <row r="54" spans="1:8" ht="41.25" customHeight="1" x14ac:dyDescent="0.2">
      <c r="A54" s="18">
        <v>11</v>
      </c>
      <c r="B54" s="19" t="s">
        <v>54</v>
      </c>
      <c r="C54" s="26" t="s">
        <v>26</v>
      </c>
      <c r="D54" s="21"/>
      <c r="E54" s="21"/>
      <c r="F54" s="21"/>
      <c r="G54" s="20">
        <f>(D44+E44+F44+G44+H46+H47+H48+H58)/100*11.7</f>
        <v>3283.2680399999995</v>
      </c>
      <c r="H54" s="20">
        <f>D54+E54+F54+G54</f>
        <v>3283.2680399999995</v>
      </c>
    </row>
    <row r="55" spans="1:8" ht="12.75" customHeight="1" x14ac:dyDescent="0.2">
      <c r="A55" s="46" t="s">
        <v>30</v>
      </c>
      <c r="B55" s="47"/>
      <c r="C55" s="48"/>
      <c r="D55" s="21">
        <f>D53+D54</f>
        <v>0</v>
      </c>
      <c r="E55" s="21">
        <f t="shared" ref="E55:F55" si="10">E53+E54</f>
        <v>0</v>
      </c>
      <c r="F55" s="21">
        <f t="shared" si="10"/>
        <v>0</v>
      </c>
      <c r="G55" s="21">
        <f>G53+G54</f>
        <v>3873.0439079999996</v>
      </c>
      <c r="H55" s="20">
        <f>D55+E55+F55+G55</f>
        <v>3873.0439079999996</v>
      </c>
    </row>
    <row r="56" spans="1:8" x14ac:dyDescent="0.2">
      <c r="A56" s="22"/>
      <c r="B56" s="44" t="s">
        <v>28</v>
      </c>
      <c r="C56" s="45"/>
      <c r="D56" s="20">
        <f>D51+D55</f>
        <v>5953.2199999999993</v>
      </c>
      <c r="E56" s="20">
        <f t="shared" ref="E56:G56" si="11">E51+E55</f>
        <v>7322.67</v>
      </c>
      <c r="F56" s="20">
        <f t="shared" si="11"/>
        <v>13337.4</v>
      </c>
      <c r="G56" s="20">
        <f t="shared" si="11"/>
        <v>6959.0298898359997</v>
      </c>
      <c r="H56" s="20">
        <f>H55+H51</f>
        <v>33572.319889835999</v>
      </c>
    </row>
    <row r="57" spans="1:8" x14ac:dyDescent="0.2">
      <c r="A57" s="42" t="s">
        <v>18</v>
      </c>
      <c r="B57" s="43"/>
      <c r="C57" s="43"/>
      <c r="D57" s="43"/>
      <c r="E57" s="43"/>
      <c r="F57" s="43"/>
      <c r="G57" s="43"/>
      <c r="H57" s="43"/>
    </row>
    <row r="58" spans="1:8" x14ac:dyDescent="0.2">
      <c r="A58" s="18">
        <v>12</v>
      </c>
      <c r="B58" s="23" t="s">
        <v>15</v>
      </c>
      <c r="C58" s="19" t="s">
        <v>36</v>
      </c>
      <c r="D58" s="21"/>
      <c r="E58" s="21"/>
      <c r="F58" s="21"/>
      <c r="G58" s="20">
        <v>502.5</v>
      </c>
      <c r="H58" s="20">
        <f>G58+F58+E58+D58</f>
        <v>502.5</v>
      </c>
    </row>
    <row r="59" spans="1:8" x14ac:dyDescent="0.2">
      <c r="A59" s="22"/>
      <c r="B59" s="44" t="s">
        <v>19</v>
      </c>
      <c r="C59" s="45"/>
      <c r="D59" s="20">
        <f>D58</f>
        <v>0</v>
      </c>
      <c r="E59" s="20">
        <f t="shared" ref="E59:G59" si="12">E58</f>
        <v>0</v>
      </c>
      <c r="F59" s="20">
        <f t="shared" si="12"/>
        <v>0</v>
      </c>
      <c r="G59" s="20">
        <f t="shared" si="12"/>
        <v>502.5</v>
      </c>
      <c r="H59" s="20">
        <f>G59+F59+E59+D59</f>
        <v>502.5</v>
      </c>
    </row>
    <row r="60" spans="1:8" x14ac:dyDescent="0.2">
      <c r="A60" s="22"/>
      <c r="B60" s="44" t="s">
        <v>20</v>
      </c>
      <c r="C60" s="45"/>
      <c r="D60" s="20">
        <f>D56+D59</f>
        <v>5953.2199999999993</v>
      </c>
      <c r="E60" s="20">
        <f>E56+E59</f>
        <v>7322.67</v>
      </c>
      <c r="F60" s="20">
        <f>F56+F59</f>
        <v>13337.4</v>
      </c>
      <c r="G60" s="20">
        <f>G56+G59</f>
        <v>7461.5298898359997</v>
      </c>
      <c r="H60" s="20">
        <f>D60+E60+F60+G60</f>
        <v>34074.819889835999</v>
      </c>
    </row>
    <row r="61" spans="1:8" x14ac:dyDescent="0.2">
      <c r="A61" s="42" t="s">
        <v>21</v>
      </c>
      <c r="B61" s="43"/>
      <c r="C61" s="43"/>
      <c r="D61" s="43"/>
      <c r="E61" s="43"/>
      <c r="F61" s="43"/>
      <c r="G61" s="43"/>
      <c r="H61" s="43"/>
    </row>
    <row r="62" spans="1:8" x14ac:dyDescent="0.2">
      <c r="A62" s="18">
        <v>13</v>
      </c>
      <c r="B62" s="23"/>
      <c r="C62" s="19" t="s">
        <v>22</v>
      </c>
      <c r="D62" s="20">
        <f>D60/100*20</f>
        <v>1190.644</v>
      </c>
      <c r="E62" s="20">
        <f>E60/100*20</f>
        <v>1464.5339999999999</v>
      </c>
      <c r="F62" s="20">
        <f>F60/100*20</f>
        <v>2667.48</v>
      </c>
      <c r="G62" s="20">
        <f>G60/100*20</f>
        <v>1492.3059779671999</v>
      </c>
      <c r="H62" s="20">
        <f>H60/100*20</f>
        <v>6814.9639779671998</v>
      </c>
    </row>
    <row r="63" spans="1:8" x14ac:dyDescent="0.2">
      <c r="A63" s="22"/>
      <c r="B63" s="44" t="s">
        <v>23</v>
      </c>
      <c r="C63" s="45"/>
      <c r="D63" s="20">
        <f>D62</f>
        <v>1190.644</v>
      </c>
      <c r="E63" s="20">
        <f>E62</f>
        <v>1464.5339999999999</v>
      </c>
      <c r="F63" s="21">
        <f>F62</f>
        <v>2667.48</v>
      </c>
      <c r="G63" s="20">
        <f>G62</f>
        <v>1492.3059779671999</v>
      </c>
      <c r="H63" s="20">
        <f>D63+E63+F63+G63</f>
        <v>6814.9639779671998</v>
      </c>
    </row>
    <row r="64" spans="1:8" x14ac:dyDescent="0.2">
      <c r="A64" s="22"/>
      <c r="B64" s="44" t="s">
        <v>24</v>
      </c>
      <c r="C64" s="45"/>
      <c r="D64" s="20">
        <f>D60+D62</f>
        <v>7143.8639999999996</v>
      </c>
      <c r="E64" s="20">
        <f>E60+E62</f>
        <v>8787.2039999999997</v>
      </c>
      <c r="F64" s="20">
        <f>F60+F62</f>
        <v>16004.88</v>
      </c>
      <c r="G64" s="20">
        <f>G60+G62</f>
        <v>8953.8358678032</v>
      </c>
      <c r="H64" s="20">
        <f>H60+H62</f>
        <v>40889.783867803199</v>
      </c>
    </row>
  </sheetData>
  <mergeCells count="37">
    <mergeCell ref="B44:C44"/>
    <mergeCell ref="B32:C32"/>
    <mergeCell ref="A37:H37"/>
    <mergeCell ref="B39:C39"/>
    <mergeCell ref="B40:C40"/>
    <mergeCell ref="A41:H41"/>
    <mergeCell ref="A33:H33"/>
    <mergeCell ref="C2:G2"/>
    <mergeCell ref="C8:G8"/>
    <mergeCell ref="C14:G14"/>
    <mergeCell ref="A18:A21"/>
    <mergeCell ref="B18:B21"/>
    <mergeCell ref="C18:C21"/>
    <mergeCell ref="D18:G18"/>
    <mergeCell ref="B6:C6"/>
    <mergeCell ref="B7:C7"/>
    <mergeCell ref="H18:H21"/>
    <mergeCell ref="D19:D21"/>
    <mergeCell ref="E19:E21"/>
    <mergeCell ref="F19:F21"/>
    <mergeCell ref="G19:G21"/>
    <mergeCell ref="A23:H23"/>
    <mergeCell ref="B60:C60"/>
    <mergeCell ref="A61:H61"/>
    <mergeCell ref="B63:C63"/>
    <mergeCell ref="B64:C64"/>
    <mergeCell ref="B35:C35"/>
    <mergeCell ref="B36:C36"/>
    <mergeCell ref="A57:H57"/>
    <mergeCell ref="B59:C59"/>
    <mergeCell ref="A52:H52"/>
    <mergeCell ref="B56:C56"/>
    <mergeCell ref="A45:H45"/>
    <mergeCell ref="B50:C50"/>
    <mergeCell ref="A55:C55"/>
    <mergeCell ref="B51:C51"/>
    <mergeCell ref="B43:C43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A9C1-C99D-4CE3-8E36-F69D5B445BB0}">
  <sheetPr>
    <pageSetUpPr fitToPage="1"/>
  </sheetPr>
  <dimension ref="A1:H64"/>
  <sheetViews>
    <sheetView zoomScale="75" zoomScaleNormal="75" workbookViewId="0">
      <selection activeCell="A62" sqref="A6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50" t="s">
        <v>2</v>
      </c>
      <c r="D2" s="50"/>
      <c r="E2" s="50"/>
      <c r="F2" s="50"/>
      <c r="G2" s="50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48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56" t="s">
        <v>47</v>
      </c>
      <c r="C6" s="56"/>
      <c r="D6" s="24">
        <f>H64</f>
        <v>5114.1136363186051</v>
      </c>
      <c r="E6" s="2" t="s">
        <v>29</v>
      </c>
      <c r="F6" s="2"/>
      <c r="G6" s="2"/>
      <c r="H6" s="2"/>
    </row>
    <row r="7" spans="2:8" x14ac:dyDescent="0.2">
      <c r="B7" s="57" t="s">
        <v>4</v>
      </c>
      <c r="C7" s="57"/>
      <c r="D7" s="2"/>
      <c r="E7" s="2" t="s">
        <v>29</v>
      </c>
      <c r="F7" s="2"/>
      <c r="G7" s="2"/>
      <c r="H7" s="2"/>
    </row>
    <row r="8" spans="2:8" x14ac:dyDescent="0.2">
      <c r="C8" s="51"/>
      <c r="D8" s="52"/>
      <c r="E8" s="52"/>
      <c r="F8" s="52"/>
      <c r="G8" s="52"/>
      <c r="H8" s="2"/>
    </row>
    <row r="9" spans="2:8" x14ac:dyDescent="0.2">
      <c r="D9" s="10" t="s">
        <v>5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G11" s="2"/>
      <c r="H11" s="2"/>
    </row>
    <row r="12" spans="2:8" x14ac:dyDescent="0.2">
      <c r="D12" s="12" t="s">
        <v>6</v>
      </c>
      <c r="F12" s="2"/>
      <c r="G12" s="2"/>
      <c r="H12" s="2"/>
    </row>
    <row r="13" spans="2:8" x14ac:dyDescent="0.2">
      <c r="D13" s="13"/>
      <c r="F13" s="2"/>
      <c r="G13" s="2"/>
      <c r="H13" s="2"/>
    </row>
    <row r="14" spans="2:8" ht="38.25" customHeight="1" x14ac:dyDescent="0.2">
      <c r="C14" s="53" t="s">
        <v>75</v>
      </c>
      <c r="D14" s="50"/>
      <c r="E14" s="50"/>
      <c r="F14" s="50"/>
      <c r="G14" s="50"/>
      <c r="H14" s="2"/>
    </row>
    <row r="15" spans="2:8" x14ac:dyDescent="0.2">
      <c r="D15" s="14" t="s">
        <v>7</v>
      </c>
      <c r="F15" s="2"/>
      <c r="G15" s="2"/>
      <c r="H15" s="2"/>
    </row>
    <row r="16" spans="2:8" x14ac:dyDescent="0.2">
      <c r="H16" s="2"/>
    </row>
    <row r="17" spans="1:8" x14ac:dyDescent="0.2">
      <c r="B17" s="1" t="s">
        <v>74</v>
      </c>
      <c r="D17" s="13"/>
      <c r="E17" s="2"/>
      <c r="F17" s="2"/>
      <c r="G17" s="2"/>
      <c r="H17" s="2"/>
    </row>
    <row r="18" spans="1:8" ht="12.75" customHeight="1" x14ac:dyDescent="0.2">
      <c r="A18" s="49" t="s">
        <v>8</v>
      </c>
      <c r="B18" s="54" t="s">
        <v>45</v>
      </c>
      <c r="C18" s="54" t="s">
        <v>9</v>
      </c>
      <c r="D18" s="55" t="s">
        <v>10</v>
      </c>
      <c r="E18" s="55"/>
      <c r="F18" s="55"/>
      <c r="G18" s="55"/>
      <c r="H18" s="49" t="s">
        <v>46</v>
      </c>
    </row>
    <row r="19" spans="1:8" x14ac:dyDescent="0.2">
      <c r="A19" s="49"/>
      <c r="B19" s="54"/>
      <c r="C19" s="54"/>
      <c r="D19" s="49" t="s">
        <v>11</v>
      </c>
      <c r="E19" s="49" t="s">
        <v>12</v>
      </c>
      <c r="F19" s="49" t="s">
        <v>13</v>
      </c>
      <c r="G19" s="49" t="s">
        <v>34</v>
      </c>
      <c r="H19" s="49"/>
    </row>
    <row r="20" spans="1:8" x14ac:dyDescent="0.2">
      <c r="A20" s="49"/>
      <c r="B20" s="54"/>
      <c r="C20" s="54"/>
      <c r="D20" s="49"/>
      <c r="E20" s="49"/>
      <c r="F20" s="49"/>
      <c r="G20" s="49"/>
      <c r="H20" s="49"/>
    </row>
    <row r="21" spans="1:8" x14ac:dyDescent="0.2">
      <c r="A21" s="49"/>
      <c r="B21" s="54"/>
      <c r="C21" s="54"/>
      <c r="D21" s="49"/>
      <c r="E21" s="49"/>
      <c r="F21" s="49"/>
      <c r="G21" s="49"/>
      <c r="H21" s="49"/>
    </row>
    <row r="22" spans="1:8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8" x14ac:dyDescent="0.2">
      <c r="A23" s="42" t="s">
        <v>72</v>
      </c>
      <c r="B23" s="43"/>
      <c r="C23" s="43"/>
      <c r="D23" s="43"/>
      <c r="E23" s="43"/>
      <c r="F23" s="43"/>
      <c r="G23" s="43"/>
      <c r="H23" s="43"/>
    </row>
    <row r="24" spans="1:8" ht="25.5" x14ac:dyDescent="0.2">
      <c r="A24" s="18">
        <v>1</v>
      </c>
      <c r="B24" s="34" t="s">
        <v>56</v>
      </c>
      <c r="C24" s="34" t="s">
        <v>57</v>
      </c>
      <c r="D24" s="41">
        <v>0</v>
      </c>
      <c r="E24" s="41">
        <v>113.81</v>
      </c>
      <c r="F24" s="41">
        <v>255.24</v>
      </c>
      <c r="G24" s="41">
        <v>5.76</v>
      </c>
      <c r="H24" s="20">
        <f>G24+F24+E24+D24</f>
        <v>374.81</v>
      </c>
    </row>
    <row r="25" spans="1:8" ht="25.5" x14ac:dyDescent="0.2">
      <c r="A25" s="18">
        <v>2</v>
      </c>
      <c r="B25" s="34" t="s">
        <v>58</v>
      </c>
      <c r="C25" s="34" t="s">
        <v>59</v>
      </c>
      <c r="D25" s="41">
        <v>2.33</v>
      </c>
      <c r="E25" s="41">
        <v>161.58000000000001</v>
      </c>
      <c r="F25" s="41">
        <v>292.13</v>
      </c>
      <c r="G25" s="41">
        <v>0</v>
      </c>
      <c r="H25" s="20">
        <f t="shared" ref="H25:H29" si="0">G25+F25+E25+D25</f>
        <v>456.04</v>
      </c>
    </row>
    <row r="26" spans="1:8" ht="25.5" x14ac:dyDescent="0.2">
      <c r="A26" s="18">
        <v>3</v>
      </c>
      <c r="B26" s="34" t="s">
        <v>60</v>
      </c>
      <c r="C26" s="34" t="s">
        <v>61</v>
      </c>
      <c r="D26" s="41">
        <v>0</v>
      </c>
      <c r="E26" s="41">
        <v>129.84</v>
      </c>
      <c r="F26" s="41">
        <v>185.69</v>
      </c>
      <c r="G26" s="41">
        <v>0</v>
      </c>
      <c r="H26" s="20">
        <f t="shared" si="0"/>
        <v>315.52999999999997</v>
      </c>
    </row>
    <row r="27" spans="1:8" ht="25.5" x14ac:dyDescent="0.2">
      <c r="A27" s="18">
        <v>4</v>
      </c>
      <c r="B27" s="34" t="s">
        <v>62</v>
      </c>
      <c r="C27" s="34" t="s">
        <v>63</v>
      </c>
      <c r="D27" s="41">
        <v>7.48</v>
      </c>
      <c r="E27" s="41">
        <v>161.31</v>
      </c>
      <c r="F27" s="41">
        <v>0</v>
      </c>
      <c r="G27" s="41">
        <v>0</v>
      </c>
      <c r="H27" s="20">
        <f t="shared" si="0"/>
        <v>168.79</v>
      </c>
    </row>
    <row r="28" spans="1:8" ht="25.5" x14ac:dyDescent="0.2">
      <c r="A28" s="18">
        <v>5</v>
      </c>
      <c r="B28" s="34" t="s">
        <v>64</v>
      </c>
      <c r="C28" s="34" t="s">
        <v>65</v>
      </c>
      <c r="D28" s="41">
        <v>0</v>
      </c>
      <c r="E28" s="41">
        <v>0.82</v>
      </c>
      <c r="F28" s="41">
        <v>1348.62</v>
      </c>
      <c r="G28" s="41">
        <v>22.51</v>
      </c>
      <c r="H28" s="20">
        <f>G28+F28+E28+D28</f>
        <v>1371.9499999999998</v>
      </c>
    </row>
    <row r="29" spans="1:8" ht="25.5" x14ac:dyDescent="0.2">
      <c r="A29" s="18">
        <v>6</v>
      </c>
      <c r="B29" s="34" t="s">
        <v>66</v>
      </c>
      <c r="C29" s="34" t="s">
        <v>67</v>
      </c>
      <c r="D29" s="41">
        <v>0</v>
      </c>
      <c r="E29" s="41">
        <v>75.88</v>
      </c>
      <c r="F29" s="41">
        <v>23.9</v>
      </c>
      <c r="G29" s="41">
        <v>2.02</v>
      </c>
      <c r="H29" s="20">
        <f t="shared" si="0"/>
        <v>101.8</v>
      </c>
    </row>
    <row r="30" spans="1:8" ht="25.5" x14ac:dyDescent="0.2">
      <c r="A30" s="18">
        <v>7</v>
      </c>
      <c r="B30" s="34" t="s">
        <v>68</v>
      </c>
      <c r="C30" s="34" t="s">
        <v>69</v>
      </c>
      <c r="D30" s="41">
        <v>567.67999999999995</v>
      </c>
      <c r="E30" s="41">
        <v>8.27</v>
      </c>
      <c r="F30" s="41">
        <v>0</v>
      </c>
      <c r="G30" s="41">
        <v>35.619999999999997</v>
      </c>
      <c r="H30" s="20">
        <f>G30+F30+E30+D30</f>
        <v>611.56999999999994</v>
      </c>
    </row>
    <row r="31" spans="1:8" hidden="1" x14ac:dyDescent="0.2">
      <c r="A31" s="18">
        <v>8</v>
      </c>
      <c r="B31" s="23" t="s">
        <v>15</v>
      </c>
      <c r="C31" s="19" t="s">
        <v>37</v>
      </c>
      <c r="D31" s="21"/>
      <c r="E31" s="21"/>
      <c r="F31" s="21"/>
      <c r="G31" s="20"/>
      <c r="H31" s="20">
        <f>G31+F31+E31+D31</f>
        <v>0</v>
      </c>
    </row>
    <row r="32" spans="1:8" x14ac:dyDescent="0.2">
      <c r="A32" s="22"/>
      <c r="B32" s="44" t="s">
        <v>73</v>
      </c>
      <c r="C32" s="45"/>
      <c r="D32" s="20">
        <f>D24+D31+D25+D27+D29+D26+D28+D30</f>
        <v>577.4899999999999</v>
      </c>
      <c r="E32" s="20">
        <f t="shared" ref="E32:F32" si="1">E24+E31+E25+E27+E29+E26+E28+E30</f>
        <v>651.51</v>
      </c>
      <c r="F32" s="20">
        <f t="shared" si="1"/>
        <v>2105.58</v>
      </c>
      <c r="G32" s="20">
        <f>G24+G31+G25+G27+G29+G26+G28+G30</f>
        <v>65.91</v>
      </c>
      <c r="H32" s="20">
        <f>H24+H31+H25+H27+H29+H26+H28+H30</f>
        <v>3400.49</v>
      </c>
    </row>
    <row r="33" spans="1:8" hidden="1" x14ac:dyDescent="0.2">
      <c r="A33" s="42" t="s">
        <v>14</v>
      </c>
      <c r="B33" s="43"/>
      <c r="C33" s="43"/>
      <c r="D33" s="43"/>
      <c r="E33" s="43"/>
      <c r="F33" s="43"/>
      <c r="G33" s="43"/>
      <c r="H33" s="43"/>
    </row>
    <row r="34" spans="1:8" hidden="1" x14ac:dyDescent="0.2">
      <c r="A34" s="18">
        <v>9</v>
      </c>
      <c r="B34" s="19" t="s">
        <v>15</v>
      </c>
      <c r="C34" s="25"/>
      <c r="D34" s="27"/>
      <c r="E34" s="27"/>
      <c r="F34" s="21"/>
      <c r="G34" s="21"/>
      <c r="H34" s="20">
        <f>D34+E34+G34+F34</f>
        <v>0</v>
      </c>
    </row>
    <row r="35" spans="1:8" hidden="1" x14ac:dyDescent="0.2">
      <c r="A35" s="22"/>
      <c r="B35" s="44" t="s">
        <v>16</v>
      </c>
      <c r="C35" s="45"/>
      <c r="D35" s="20">
        <f>D34</f>
        <v>0</v>
      </c>
      <c r="E35" s="20">
        <f>E34</f>
        <v>0</v>
      </c>
      <c r="F35" s="21">
        <f>F34</f>
        <v>0</v>
      </c>
      <c r="G35" s="21">
        <f>G34</f>
        <v>0</v>
      </c>
      <c r="H35" s="20">
        <f>H34</f>
        <v>0</v>
      </c>
    </row>
    <row r="36" spans="1:8" hidden="1" x14ac:dyDescent="0.2">
      <c r="A36" s="22"/>
      <c r="B36" s="44" t="s">
        <v>32</v>
      </c>
      <c r="C36" s="45"/>
      <c r="D36" s="20">
        <f>D35+D32</f>
        <v>577.4899999999999</v>
      </c>
      <c r="E36" s="20">
        <f>E35+E32</f>
        <v>651.51</v>
      </c>
      <c r="F36" s="20">
        <f>F35+F32</f>
        <v>2105.58</v>
      </c>
      <c r="G36" s="20">
        <f>G35+G32</f>
        <v>65.91</v>
      </c>
      <c r="H36" s="20">
        <f>H35+H32</f>
        <v>3400.49</v>
      </c>
    </row>
    <row r="37" spans="1:8" hidden="1" x14ac:dyDescent="0.2">
      <c r="A37" s="42" t="s">
        <v>40</v>
      </c>
      <c r="B37" s="43"/>
      <c r="C37" s="43"/>
      <c r="D37" s="43"/>
      <c r="E37" s="43"/>
      <c r="F37" s="43"/>
      <c r="G37" s="43"/>
      <c r="H37" s="43"/>
    </row>
    <row r="38" spans="1:8" hidden="1" x14ac:dyDescent="0.2">
      <c r="A38" s="18">
        <v>10</v>
      </c>
      <c r="B38" s="19" t="s">
        <v>15</v>
      </c>
      <c r="C38" s="25"/>
      <c r="D38" s="27"/>
      <c r="E38" s="27"/>
      <c r="F38" s="21"/>
      <c r="G38" s="21"/>
      <c r="H38" s="20">
        <f>D38+E38+G38+F38</f>
        <v>0</v>
      </c>
    </row>
    <row r="39" spans="1:8" hidden="1" x14ac:dyDescent="0.2">
      <c r="A39" s="22"/>
      <c r="B39" s="44" t="s">
        <v>43</v>
      </c>
      <c r="C39" s="45"/>
      <c r="D39" s="20">
        <f>D38</f>
        <v>0</v>
      </c>
      <c r="E39" s="20">
        <f>E38</f>
        <v>0</v>
      </c>
      <c r="F39" s="21">
        <f>F38</f>
        <v>0</v>
      </c>
      <c r="G39" s="21">
        <f>G38</f>
        <v>0</v>
      </c>
      <c r="H39" s="20">
        <f>H38</f>
        <v>0</v>
      </c>
    </row>
    <row r="40" spans="1:8" hidden="1" x14ac:dyDescent="0.2">
      <c r="A40" s="22"/>
      <c r="B40" s="44" t="s">
        <v>38</v>
      </c>
      <c r="C40" s="45"/>
      <c r="D40" s="20">
        <f>D39+D36</f>
        <v>577.4899999999999</v>
      </c>
      <c r="E40" s="20">
        <f t="shared" ref="E40:G40" si="2">E39+E36</f>
        <v>651.51</v>
      </c>
      <c r="F40" s="20">
        <f t="shared" si="2"/>
        <v>2105.58</v>
      </c>
      <c r="G40" s="20">
        <f t="shared" si="2"/>
        <v>65.91</v>
      </c>
      <c r="H40" s="20">
        <f>H39+H36</f>
        <v>3400.49</v>
      </c>
    </row>
    <row r="41" spans="1:8" hidden="1" x14ac:dyDescent="0.2">
      <c r="A41" s="42" t="s">
        <v>41</v>
      </c>
      <c r="B41" s="43"/>
      <c r="C41" s="43"/>
      <c r="D41" s="43"/>
      <c r="E41" s="43"/>
      <c r="F41" s="43"/>
      <c r="G41" s="43"/>
      <c r="H41" s="43"/>
    </row>
    <row r="42" spans="1:8" hidden="1" x14ac:dyDescent="0.2">
      <c r="A42" s="18">
        <v>11</v>
      </c>
      <c r="B42" s="19" t="s">
        <v>15</v>
      </c>
      <c r="C42" s="25" t="s">
        <v>49</v>
      </c>
      <c r="D42" s="27"/>
      <c r="E42" s="27"/>
      <c r="F42" s="21"/>
      <c r="G42" s="21"/>
      <c r="H42" s="20">
        <f>D42+E42+G42+F42</f>
        <v>0</v>
      </c>
    </row>
    <row r="43" spans="1:8" hidden="1" x14ac:dyDescent="0.2">
      <c r="A43" s="22"/>
      <c r="B43" s="44" t="s">
        <v>42</v>
      </c>
      <c r="C43" s="45"/>
      <c r="D43" s="20">
        <f>D42</f>
        <v>0</v>
      </c>
      <c r="E43" s="20">
        <f>E42</f>
        <v>0</v>
      </c>
      <c r="F43" s="21">
        <f>F42</f>
        <v>0</v>
      </c>
      <c r="G43" s="21">
        <f>G42</f>
        <v>0</v>
      </c>
      <c r="H43" s="20">
        <f>H42</f>
        <v>0</v>
      </c>
    </row>
    <row r="44" spans="1:8" hidden="1" x14ac:dyDescent="0.2">
      <c r="A44" s="22"/>
      <c r="B44" s="44" t="s">
        <v>39</v>
      </c>
      <c r="C44" s="45"/>
      <c r="D44" s="20">
        <f>D43+D40</f>
        <v>577.4899999999999</v>
      </c>
      <c r="E44" s="20">
        <f t="shared" ref="E44:G44" si="3">E43+E40</f>
        <v>651.51</v>
      </c>
      <c r="F44" s="20">
        <f t="shared" si="3"/>
        <v>2105.58</v>
      </c>
      <c r="G44" s="20">
        <f t="shared" si="3"/>
        <v>65.91</v>
      </c>
      <c r="H44" s="20">
        <f>H43+H40</f>
        <v>3400.49</v>
      </c>
    </row>
    <row r="45" spans="1:8" x14ac:dyDescent="0.2">
      <c r="A45" s="42" t="s">
        <v>31</v>
      </c>
      <c r="B45" s="43"/>
      <c r="C45" s="43"/>
      <c r="D45" s="43"/>
      <c r="E45" s="43"/>
      <c r="F45" s="43"/>
      <c r="G45" s="43"/>
      <c r="H45" s="43"/>
    </row>
    <row r="46" spans="1:8" ht="25.5" x14ac:dyDescent="0.2">
      <c r="A46" s="18">
        <v>8</v>
      </c>
      <c r="B46" s="34" t="s">
        <v>70</v>
      </c>
      <c r="C46" s="34" t="s">
        <v>71</v>
      </c>
      <c r="D46" s="36">
        <f>122.45/7.21</f>
        <v>16.983356449375869</v>
      </c>
      <c r="E46" s="32">
        <f>150.61/7.21</f>
        <v>20.889042995839116</v>
      </c>
      <c r="F46" s="37"/>
      <c r="G46" s="29"/>
      <c r="H46" s="20">
        <f t="shared" ref="H46" si="4">G46+F46+E46+D46</f>
        <v>37.872399445214981</v>
      </c>
    </row>
    <row r="47" spans="1:8" hidden="1" x14ac:dyDescent="0.2">
      <c r="A47" s="18">
        <v>13</v>
      </c>
      <c r="B47" s="23" t="s">
        <v>50</v>
      </c>
      <c r="C47" s="19" t="s">
        <v>44</v>
      </c>
      <c r="D47" s="21"/>
      <c r="E47" s="21"/>
      <c r="F47" s="21"/>
      <c r="G47" s="20"/>
      <c r="H47" s="20">
        <f>G47+F47+E47+D47</f>
        <v>0</v>
      </c>
    </row>
    <row r="48" spans="1:8" hidden="1" x14ac:dyDescent="0.2">
      <c r="A48" s="18">
        <v>14</v>
      </c>
      <c r="B48" s="23" t="s">
        <v>50</v>
      </c>
      <c r="C48" s="19" t="s">
        <v>35</v>
      </c>
      <c r="D48" s="21"/>
      <c r="E48" s="21"/>
      <c r="F48" s="21"/>
      <c r="G48" s="20"/>
      <c r="H48" s="20">
        <f>G48+F48+E48+D48</f>
        <v>0</v>
      </c>
    </row>
    <row r="49" spans="1:8" ht="38.25" x14ac:dyDescent="0.2">
      <c r="A49" s="18">
        <v>9</v>
      </c>
      <c r="B49" s="19" t="s">
        <v>51</v>
      </c>
      <c r="C49" s="19" t="s">
        <v>53</v>
      </c>
      <c r="D49" s="21"/>
      <c r="E49" s="21"/>
      <c r="F49" s="21"/>
      <c r="G49" s="20">
        <f>(D44+E44+F44+G44+H46+H47+H48+H58+H54+H53)/100*6.7</f>
        <v>267.60825807040499</v>
      </c>
      <c r="H49" s="20">
        <f>G49+F49+E49+D49</f>
        <v>267.60825807040499</v>
      </c>
    </row>
    <row r="50" spans="1:8" x14ac:dyDescent="0.2">
      <c r="A50" s="22"/>
      <c r="B50" s="44" t="s">
        <v>33</v>
      </c>
      <c r="C50" s="45"/>
      <c r="D50" s="21">
        <f>D48+D46+D47+D49</f>
        <v>16.983356449375869</v>
      </c>
      <c r="E50" s="21">
        <f t="shared" ref="E50:F50" si="5">E48+E46+E47+E49</f>
        <v>20.889042995839116</v>
      </c>
      <c r="F50" s="21">
        <f t="shared" si="5"/>
        <v>0</v>
      </c>
      <c r="G50" s="21">
        <f>G48+G46+G47+G49</f>
        <v>267.60825807040499</v>
      </c>
      <c r="H50" s="20">
        <f>D50+E50+F50+G50</f>
        <v>305.48065751561995</v>
      </c>
    </row>
    <row r="51" spans="1:8" x14ac:dyDescent="0.2">
      <c r="A51" s="22"/>
      <c r="B51" s="44" t="s">
        <v>17</v>
      </c>
      <c r="C51" s="45"/>
      <c r="D51" s="20">
        <f>D50+D44</f>
        <v>594.47335644937573</v>
      </c>
      <c r="E51" s="20">
        <f>E50+E44</f>
        <v>672.39904299583907</v>
      </c>
      <c r="F51" s="20">
        <f>F50+F44</f>
        <v>2105.58</v>
      </c>
      <c r="G51" s="20">
        <f>G50+G44</f>
        <v>333.51825807040495</v>
      </c>
      <c r="H51" s="20">
        <f>H50+H44</f>
        <v>3705.9706575156197</v>
      </c>
    </row>
    <row r="52" spans="1:8" x14ac:dyDescent="0.2">
      <c r="A52" s="42" t="s">
        <v>27</v>
      </c>
      <c r="B52" s="43"/>
      <c r="C52" s="43"/>
      <c r="D52" s="43"/>
      <c r="E52" s="43"/>
      <c r="F52" s="43"/>
      <c r="G52" s="43"/>
      <c r="H52" s="43"/>
    </row>
    <row r="53" spans="1:8" ht="39" customHeight="1" x14ac:dyDescent="0.2">
      <c r="A53" s="18">
        <v>10</v>
      </c>
      <c r="B53" s="19" t="s">
        <v>52</v>
      </c>
      <c r="C53" s="19" t="s">
        <v>25</v>
      </c>
      <c r="D53" s="21"/>
      <c r="E53" s="21"/>
      <c r="F53" s="21"/>
      <c r="G53" s="20">
        <f>(D44+E44+F44+G44+H46+H47+H48)/100*2.14</f>
        <v>73.580955348127588</v>
      </c>
      <c r="H53" s="20">
        <f>D53+E53+F53+G53</f>
        <v>73.580955348127588</v>
      </c>
    </row>
    <row r="54" spans="1:8" ht="41.25" customHeight="1" x14ac:dyDescent="0.2">
      <c r="A54" s="18">
        <v>11</v>
      </c>
      <c r="B54" s="19" t="s">
        <v>54</v>
      </c>
      <c r="C54" s="26" t="s">
        <v>26</v>
      </c>
      <c r="D54" s="21"/>
      <c r="E54" s="21"/>
      <c r="F54" s="21"/>
      <c r="G54" s="20">
        <f>(D44+E44+F44+G44+H46+H47+H48+H58)/100*11.7</f>
        <v>410.65975073509014</v>
      </c>
      <c r="H54" s="20">
        <f>D54+E54+F54+G54</f>
        <v>410.65975073509014</v>
      </c>
    </row>
    <row r="55" spans="1:8" ht="12.75" customHeight="1" x14ac:dyDescent="0.2">
      <c r="A55" s="46" t="s">
        <v>30</v>
      </c>
      <c r="B55" s="47"/>
      <c r="C55" s="48"/>
      <c r="D55" s="21">
        <f>D53+D54</f>
        <v>0</v>
      </c>
      <c r="E55" s="21">
        <f t="shared" ref="E55:F55" si="6">E53+E54</f>
        <v>0</v>
      </c>
      <c r="F55" s="21">
        <f t="shared" si="6"/>
        <v>0</v>
      </c>
      <c r="G55" s="21">
        <f>G53+G54</f>
        <v>484.24070608321773</v>
      </c>
      <c r="H55" s="20">
        <f>D55+E55+F55+G55</f>
        <v>484.24070608321773</v>
      </c>
    </row>
    <row r="56" spans="1:8" x14ac:dyDescent="0.2">
      <c r="A56" s="22"/>
      <c r="B56" s="44" t="s">
        <v>28</v>
      </c>
      <c r="C56" s="45"/>
      <c r="D56" s="20">
        <f>D51+D55</f>
        <v>594.47335644937573</v>
      </c>
      <c r="E56" s="20">
        <f t="shared" ref="E56:G56" si="7">E51+E55</f>
        <v>672.39904299583907</v>
      </c>
      <c r="F56" s="20">
        <f t="shared" si="7"/>
        <v>2105.58</v>
      </c>
      <c r="G56" s="20">
        <f t="shared" si="7"/>
        <v>817.75896415362263</v>
      </c>
      <c r="H56" s="20">
        <f>H55+H51</f>
        <v>4190.2113635988371</v>
      </c>
    </row>
    <row r="57" spans="1:8" x14ac:dyDescent="0.2">
      <c r="A57" s="42" t="s">
        <v>18</v>
      </c>
      <c r="B57" s="43"/>
      <c r="C57" s="43"/>
      <c r="D57" s="43"/>
      <c r="E57" s="43"/>
      <c r="F57" s="43"/>
      <c r="G57" s="43"/>
      <c r="H57" s="43"/>
    </row>
    <row r="58" spans="1:8" x14ac:dyDescent="0.2">
      <c r="A58" s="18">
        <v>12</v>
      </c>
      <c r="B58" s="23" t="s">
        <v>15</v>
      </c>
      <c r="C58" s="19" t="s">
        <v>36</v>
      </c>
      <c r="D58" s="21"/>
      <c r="E58" s="21"/>
      <c r="F58" s="21"/>
      <c r="G58" s="20">
        <v>71.55</v>
      </c>
      <c r="H58" s="20">
        <f>G58+F58+E58+D58</f>
        <v>71.55</v>
      </c>
    </row>
    <row r="59" spans="1:8" x14ac:dyDescent="0.2">
      <c r="A59" s="22"/>
      <c r="B59" s="44" t="s">
        <v>19</v>
      </c>
      <c r="C59" s="45"/>
      <c r="D59" s="20">
        <f>D58</f>
        <v>0</v>
      </c>
      <c r="E59" s="20">
        <f t="shared" ref="E59:G59" si="8">E58</f>
        <v>0</v>
      </c>
      <c r="F59" s="20">
        <f t="shared" si="8"/>
        <v>0</v>
      </c>
      <c r="G59" s="20">
        <f t="shared" si="8"/>
        <v>71.55</v>
      </c>
      <c r="H59" s="20">
        <f>G59+F59+E59+D59</f>
        <v>71.55</v>
      </c>
    </row>
    <row r="60" spans="1:8" x14ac:dyDescent="0.2">
      <c r="A60" s="22"/>
      <c r="B60" s="44" t="s">
        <v>20</v>
      </c>
      <c r="C60" s="45"/>
      <c r="D60" s="20">
        <f>D56+D59</f>
        <v>594.47335644937573</v>
      </c>
      <c r="E60" s="20">
        <f>E56+E59</f>
        <v>672.39904299583907</v>
      </c>
      <c r="F60" s="20">
        <f>F56+F59</f>
        <v>2105.58</v>
      </c>
      <c r="G60" s="20">
        <f>G56+G59</f>
        <v>889.30896415362258</v>
      </c>
      <c r="H60" s="20">
        <f>D60+E60+F60+G60</f>
        <v>4261.7613635988373</v>
      </c>
    </row>
    <row r="61" spans="1:8" x14ac:dyDescent="0.2">
      <c r="A61" s="42" t="s">
        <v>21</v>
      </c>
      <c r="B61" s="43"/>
      <c r="C61" s="43"/>
      <c r="D61" s="43"/>
      <c r="E61" s="43"/>
      <c r="F61" s="43"/>
      <c r="G61" s="43"/>
      <c r="H61" s="43"/>
    </row>
    <row r="62" spans="1:8" x14ac:dyDescent="0.2">
      <c r="A62" s="18">
        <v>13</v>
      </c>
      <c r="B62" s="23"/>
      <c r="C62" s="19" t="s">
        <v>22</v>
      </c>
      <c r="D62" s="20">
        <f>D60/100*20</f>
        <v>118.89467128987513</v>
      </c>
      <c r="E62" s="20">
        <f>E60/100*20</f>
        <v>134.4798085991678</v>
      </c>
      <c r="F62" s="20">
        <f>F60/100*20</f>
        <v>421.11599999999999</v>
      </c>
      <c r="G62" s="20">
        <f>G60/100*20</f>
        <v>177.86179283072454</v>
      </c>
      <c r="H62" s="20">
        <f>H60/100*20</f>
        <v>852.35227271976737</v>
      </c>
    </row>
    <row r="63" spans="1:8" x14ac:dyDescent="0.2">
      <c r="A63" s="22"/>
      <c r="B63" s="44" t="s">
        <v>23</v>
      </c>
      <c r="C63" s="45"/>
      <c r="D63" s="20">
        <f>D62</f>
        <v>118.89467128987513</v>
      </c>
      <c r="E63" s="20">
        <f>E62</f>
        <v>134.4798085991678</v>
      </c>
      <c r="F63" s="21">
        <f>F62</f>
        <v>421.11599999999999</v>
      </c>
      <c r="G63" s="20">
        <f>G62</f>
        <v>177.86179283072454</v>
      </c>
      <c r="H63" s="20">
        <f>D63+E63+F63+G63</f>
        <v>852.35227271976748</v>
      </c>
    </row>
    <row r="64" spans="1:8" x14ac:dyDescent="0.2">
      <c r="A64" s="22"/>
      <c r="B64" s="44" t="s">
        <v>24</v>
      </c>
      <c r="C64" s="45"/>
      <c r="D64" s="20">
        <f>D60+D62</f>
        <v>713.36802773925092</v>
      </c>
      <c r="E64" s="20">
        <f>E60+E62</f>
        <v>806.87885159500684</v>
      </c>
      <c r="F64" s="20">
        <f>F60+F62</f>
        <v>2526.6959999999999</v>
      </c>
      <c r="G64" s="20">
        <f>G60+G62</f>
        <v>1067.170756984347</v>
      </c>
      <c r="H64" s="20">
        <f>H60+H62</f>
        <v>5114.1136363186051</v>
      </c>
    </row>
  </sheetData>
  <mergeCells count="37">
    <mergeCell ref="B60:C60"/>
    <mergeCell ref="A61:H61"/>
    <mergeCell ref="B63:C63"/>
    <mergeCell ref="B64:C64"/>
    <mergeCell ref="B51:C51"/>
    <mergeCell ref="A52:H52"/>
    <mergeCell ref="A55:C55"/>
    <mergeCell ref="B56:C56"/>
    <mergeCell ref="A57:H57"/>
    <mergeCell ref="B59:C59"/>
    <mergeCell ref="B50:C50"/>
    <mergeCell ref="B32:C32"/>
    <mergeCell ref="A33:H33"/>
    <mergeCell ref="B35:C35"/>
    <mergeCell ref="B36:C36"/>
    <mergeCell ref="A37:H37"/>
    <mergeCell ref="B39:C39"/>
    <mergeCell ref="B40:C40"/>
    <mergeCell ref="A41:H41"/>
    <mergeCell ref="B43:C43"/>
    <mergeCell ref="B44:C44"/>
    <mergeCell ref="A45:H45"/>
    <mergeCell ref="A23:H23"/>
    <mergeCell ref="C2:G2"/>
    <mergeCell ref="B6:C6"/>
    <mergeCell ref="B7:C7"/>
    <mergeCell ref="C8:G8"/>
    <mergeCell ref="C14:G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</mergeCells>
  <pageMargins left="0.70866141732283472" right="0.70866141732283472" top="0.74803149606299213" bottom="0.74803149606299213" header="0.31496062992125984" footer="0.31496062992125984"/>
  <pageSetup paperSize="9" scale="6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93B3C-48AE-4EC5-88CA-032E15B37895}">
  <sheetPr>
    <pageSetUpPr fitToPage="1"/>
  </sheetPr>
  <dimension ref="A1:AN685"/>
  <sheetViews>
    <sheetView workbookViewId="0">
      <selection sqref="A1:I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42578125" style="62" customWidth="1"/>
    <col min="6" max="6" width="0" style="62" hidden="1" customWidth="1"/>
    <col min="7" max="7" width="3.140625" style="62" customWidth="1"/>
    <col min="8" max="8" width="14.28515625" style="62" customWidth="1"/>
    <col min="9" max="9" width="4" style="62" customWidth="1"/>
    <col min="10" max="10" width="8" style="62" customWidth="1"/>
    <col min="11" max="11" width="2" style="62" customWidth="1"/>
    <col min="12" max="12" width="5.5703125" style="62" customWidth="1"/>
    <col min="13" max="13" width="0.140625" style="62" customWidth="1"/>
    <col min="14" max="14" width="6.28515625" style="62" customWidth="1"/>
    <col min="15" max="15" width="2" style="62" customWidth="1"/>
    <col min="16" max="16" width="0.85546875" style="62" customWidth="1"/>
    <col min="17" max="17" width="0" style="62" hidden="1" customWidth="1"/>
    <col min="18" max="18" width="10.7109375" style="62" customWidth="1"/>
    <col min="19" max="20" width="0.140625" style="62" customWidth="1"/>
    <col min="21" max="21" width="2" style="62" customWidth="1"/>
    <col min="22" max="22" width="8.5703125" style="62" customWidth="1"/>
    <col min="23" max="23" width="0" style="62" hidden="1" customWidth="1"/>
    <col min="24" max="24" width="7.28515625" style="62" customWidth="1"/>
    <col min="25" max="25" width="3.28515625" style="62" customWidth="1"/>
    <col min="26" max="26" width="0.140625" style="62" customWidth="1"/>
    <col min="27" max="27" width="7.5703125" style="62" customWidth="1"/>
    <col min="28" max="28" width="3.140625" style="62" customWidth="1"/>
    <col min="29" max="29" width="1.7109375" style="62" customWidth="1"/>
    <col min="30" max="30" width="1" style="62" customWidth="1"/>
    <col min="31" max="31" width="8" style="62" customWidth="1"/>
    <col min="32" max="32" width="2.85546875" style="62" customWidth="1"/>
    <col min="33" max="33" width="2" style="62" customWidth="1"/>
    <col min="34" max="34" width="5.85546875" style="62" customWidth="1"/>
    <col min="35" max="35" width="0" style="62" hidden="1" customWidth="1"/>
    <col min="36" max="36" width="0.5703125" style="62" customWidth="1"/>
    <col min="37" max="37" width="5.5703125" style="62" customWidth="1"/>
    <col min="38" max="38" width="2" style="62" customWidth="1"/>
    <col min="39" max="39" width="1.140625" style="62" customWidth="1"/>
    <col min="40" max="40" width="10.85546875" style="62" customWidth="1"/>
    <col min="41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42578125" style="62" customWidth="1"/>
    <col min="262" max="262" width="0" style="62" hidden="1" customWidth="1"/>
    <col min="263" max="263" width="3.140625" style="62" customWidth="1"/>
    <col min="264" max="264" width="14.28515625" style="62" customWidth="1"/>
    <col min="265" max="265" width="4" style="62" customWidth="1"/>
    <col min="266" max="266" width="8" style="62" customWidth="1"/>
    <col min="267" max="267" width="2" style="62" customWidth="1"/>
    <col min="268" max="268" width="5.5703125" style="62" customWidth="1"/>
    <col min="269" max="269" width="0.140625" style="62" customWidth="1"/>
    <col min="270" max="270" width="6.28515625" style="62" customWidth="1"/>
    <col min="271" max="271" width="2" style="62" customWidth="1"/>
    <col min="272" max="272" width="0.85546875" style="62" customWidth="1"/>
    <col min="273" max="273" width="0" style="62" hidden="1" customWidth="1"/>
    <col min="274" max="274" width="10.7109375" style="62" customWidth="1"/>
    <col min="275" max="276" width="0.140625" style="62" customWidth="1"/>
    <col min="277" max="277" width="2" style="62" customWidth="1"/>
    <col min="278" max="278" width="8.5703125" style="62" customWidth="1"/>
    <col min="279" max="279" width="0" style="62" hidden="1" customWidth="1"/>
    <col min="280" max="280" width="7.28515625" style="62" customWidth="1"/>
    <col min="281" max="281" width="3.28515625" style="62" customWidth="1"/>
    <col min="282" max="282" width="0.140625" style="62" customWidth="1"/>
    <col min="283" max="283" width="7.5703125" style="62" customWidth="1"/>
    <col min="284" max="284" width="3.140625" style="62" customWidth="1"/>
    <col min="285" max="285" width="1.7109375" style="62" customWidth="1"/>
    <col min="286" max="286" width="1" style="62" customWidth="1"/>
    <col min="287" max="287" width="8" style="62" customWidth="1"/>
    <col min="288" max="288" width="2.85546875" style="62" customWidth="1"/>
    <col min="289" max="289" width="2" style="62" customWidth="1"/>
    <col min="290" max="290" width="5.85546875" style="62" customWidth="1"/>
    <col min="291" max="291" width="0" style="62" hidden="1" customWidth="1"/>
    <col min="292" max="292" width="0.5703125" style="62" customWidth="1"/>
    <col min="293" max="293" width="5.5703125" style="62" customWidth="1"/>
    <col min="294" max="294" width="2" style="62" customWidth="1"/>
    <col min="295" max="295" width="1.140625" style="62" customWidth="1"/>
    <col min="296" max="296" width="10.85546875" style="62" customWidth="1"/>
    <col min="297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42578125" style="62" customWidth="1"/>
    <col min="518" max="518" width="0" style="62" hidden="1" customWidth="1"/>
    <col min="519" max="519" width="3.140625" style="62" customWidth="1"/>
    <col min="520" max="520" width="14.28515625" style="62" customWidth="1"/>
    <col min="521" max="521" width="4" style="62" customWidth="1"/>
    <col min="522" max="522" width="8" style="62" customWidth="1"/>
    <col min="523" max="523" width="2" style="62" customWidth="1"/>
    <col min="524" max="524" width="5.5703125" style="62" customWidth="1"/>
    <col min="525" max="525" width="0.140625" style="62" customWidth="1"/>
    <col min="526" max="526" width="6.28515625" style="62" customWidth="1"/>
    <col min="527" max="527" width="2" style="62" customWidth="1"/>
    <col min="528" max="528" width="0.85546875" style="62" customWidth="1"/>
    <col min="529" max="529" width="0" style="62" hidden="1" customWidth="1"/>
    <col min="530" max="530" width="10.7109375" style="62" customWidth="1"/>
    <col min="531" max="532" width="0.140625" style="62" customWidth="1"/>
    <col min="533" max="533" width="2" style="62" customWidth="1"/>
    <col min="534" max="534" width="8.5703125" style="62" customWidth="1"/>
    <col min="535" max="535" width="0" style="62" hidden="1" customWidth="1"/>
    <col min="536" max="536" width="7.28515625" style="62" customWidth="1"/>
    <col min="537" max="537" width="3.28515625" style="62" customWidth="1"/>
    <col min="538" max="538" width="0.140625" style="62" customWidth="1"/>
    <col min="539" max="539" width="7.5703125" style="62" customWidth="1"/>
    <col min="540" max="540" width="3.140625" style="62" customWidth="1"/>
    <col min="541" max="541" width="1.7109375" style="62" customWidth="1"/>
    <col min="542" max="542" width="1" style="62" customWidth="1"/>
    <col min="543" max="543" width="8" style="62" customWidth="1"/>
    <col min="544" max="544" width="2.85546875" style="62" customWidth="1"/>
    <col min="545" max="545" width="2" style="62" customWidth="1"/>
    <col min="546" max="546" width="5.85546875" style="62" customWidth="1"/>
    <col min="547" max="547" width="0" style="62" hidden="1" customWidth="1"/>
    <col min="548" max="548" width="0.5703125" style="62" customWidth="1"/>
    <col min="549" max="549" width="5.5703125" style="62" customWidth="1"/>
    <col min="550" max="550" width="2" style="62" customWidth="1"/>
    <col min="551" max="551" width="1.140625" style="62" customWidth="1"/>
    <col min="552" max="552" width="10.85546875" style="62" customWidth="1"/>
    <col min="553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42578125" style="62" customWidth="1"/>
    <col min="774" max="774" width="0" style="62" hidden="1" customWidth="1"/>
    <col min="775" max="775" width="3.140625" style="62" customWidth="1"/>
    <col min="776" max="776" width="14.28515625" style="62" customWidth="1"/>
    <col min="777" max="777" width="4" style="62" customWidth="1"/>
    <col min="778" max="778" width="8" style="62" customWidth="1"/>
    <col min="779" max="779" width="2" style="62" customWidth="1"/>
    <col min="780" max="780" width="5.5703125" style="62" customWidth="1"/>
    <col min="781" max="781" width="0.140625" style="62" customWidth="1"/>
    <col min="782" max="782" width="6.28515625" style="62" customWidth="1"/>
    <col min="783" max="783" width="2" style="62" customWidth="1"/>
    <col min="784" max="784" width="0.85546875" style="62" customWidth="1"/>
    <col min="785" max="785" width="0" style="62" hidden="1" customWidth="1"/>
    <col min="786" max="786" width="10.7109375" style="62" customWidth="1"/>
    <col min="787" max="788" width="0.140625" style="62" customWidth="1"/>
    <col min="789" max="789" width="2" style="62" customWidth="1"/>
    <col min="790" max="790" width="8.5703125" style="62" customWidth="1"/>
    <col min="791" max="791" width="0" style="62" hidden="1" customWidth="1"/>
    <col min="792" max="792" width="7.28515625" style="62" customWidth="1"/>
    <col min="793" max="793" width="3.28515625" style="62" customWidth="1"/>
    <col min="794" max="794" width="0.140625" style="62" customWidth="1"/>
    <col min="795" max="795" width="7.5703125" style="62" customWidth="1"/>
    <col min="796" max="796" width="3.140625" style="62" customWidth="1"/>
    <col min="797" max="797" width="1.7109375" style="62" customWidth="1"/>
    <col min="798" max="798" width="1" style="62" customWidth="1"/>
    <col min="799" max="799" width="8" style="62" customWidth="1"/>
    <col min="800" max="800" width="2.85546875" style="62" customWidth="1"/>
    <col min="801" max="801" width="2" style="62" customWidth="1"/>
    <col min="802" max="802" width="5.85546875" style="62" customWidth="1"/>
    <col min="803" max="803" width="0" style="62" hidden="1" customWidth="1"/>
    <col min="804" max="804" width="0.5703125" style="62" customWidth="1"/>
    <col min="805" max="805" width="5.5703125" style="62" customWidth="1"/>
    <col min="806" max="806" width="2" style="62" customWidth="1"/>
    <col min="807" max="807" width="1.140625" style="62" customWidth="1"/>
    <col min="808" max="808" width="10.85546875" style="62" customWidth="1"/>
    <col min="809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42578125" style="62" customWidth="1"/>
    <col min="1030" max="1030" width="0" style="62" hidden="1" customWidth="1"/>
    <col min="1031" max="1031" width="3.140625" style="62" customWidth="1"/>
    <col min="1032" max="1032" width="14.28515625" style="62" customWidth="1"/>
    <col min="1033" max="1033" width="4" style="62" customWidth="1"/>
    <col min="1034" max="1034" width="8" style="62" customWidth="1"/>
    <col min="1035" max="1035" width="2" style="62" customWidth="1"/>
    <col min="1036" max="1036" width="5.5703125" style="62" customWidth="1"/>
    <col min="1037" max="1037" width="0.140625" style="62" customWidth="1"/>
    <col min="1038" max="1038" width="6.28515625" style="62" customWidth="1"/>
    <col min="1039" max="1039" width="2" style="62" customWidth="1"/>
    <col min="1040" max="1040" width="0.85546875" style="62" customWidth="1"/>
    <col min="1041" max="1041" width="0" style="62" hidden="1" customWidth="1"/>
    <col min="1042" max="1042" width="10.7109375" style="62" customWidth="1"/>
    <col min="1043" max="1044" width="0.140625" style="62" customWidth="1"/>
    <col min="1045" max="1045" width="2" style="62" customWidth="1"/>
    <col min="1046" max="1046" width="8.5703125" style="62" customWidth="1"/>
    <col min="1047" max="1047" width="0" style="62" hidden="1" customWidth="1"/>
    <col min="1048" max="1048" width="7.28515625" style="62" customWidth="1"/>
    <col min="1049" max="1049" width="3.28515625" style="62" customWidth="1"/>
    <col min="1050" max="1050" width="0.140625" style="62" customWidth="1"/>
    <col min="1051" max="1051" width="7.5703125" style="62" customWidth="1"/>
    <col min="1052" max="1052" width="3.140625" style="62" customWidth="1"/>
    <col min="1053" max="1053" width="1.7109375" style="62" customWidth="1"/>
    <col min="1054" max="1054" width="1" style="62" customWidth="1"/>
    <col min="1055" max="1055" width="8" style="62" customWidth="1"/>
    <col min="1056" max="1056" width="2.85546875" style="62" customWidth="1"/>
    <col min="1057" max="1057" width="2" style="62" customWidth="1"/>
    <col min="1058" max="1058" width="5.85546875" style="62" customWidth="1"/>
    <col min="1059" max="1059" width="0" style="62" hidden="1" customWidth="1"/>
    <col min="1060" max="1060" width="0.5703125" style="62" customWidth="1"/>
    <col min="1061" max="1061" width="5.5703125" style="62" customWidth="1"/>
    <col min="1062" max="1062" width="2" style="62" customWidth="1"/>
    <col min="1063" max="1063" width="1.140625" style="62" customWidth="1"/>
    <col min="1064" max="1064" width="10.85546875" style="62" customWidth="1"/>
    <col min="1065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42578125" style="62" customWidth="1"/>
    <col min="1286" max="1286" width="0" style="62" hidden="1" customWidth="1"/>
    <col min="1287" max="1287" width="3.140625" style="62" customWidth="1"/>
    <col min="1288" max="1288" width="14.28515625" style="62" customWidth="1"/>
    <col min="1289" max="1289" width="4" style="62" customWidth="1"/>
    <col min="1290" max="1290" width="8" style="62" customWidth="1"/>
    <col min="1291" max="1291" width="2" style="62" customWidth="1"/>
    <col min="1292" max="1292" width="5.5703125" style="62" customWidth="1"/>
    <col min="1293" max="1293" width="0.140625" style="62" customWidth="1"/>
    <col min="1294" max="1294" width="6.28515625" style="62" customWidth="1"/>
    <col min="1295" max="1295" width="2" style="62" customWidth="1"/>
    <col min="1296" max="1296" width="0.85546875" style="62" customWidth="1"/>
    <col min="1297" max="1297" width="0" style="62" hidden="1" customWidth="1"/>
    <col min="1298" max="1298" width="10.7109375" style="62" customWidth="1"/>
    <col min="1299" max="1300" width="0.140625" style="62" customWidth="1"/>
    <col min="1301" max="1301" width="2" style="62" customWidth="1"/>
    <col min="1302" max="1302" width="8.5703125" style="62" customWidth="1"/>
    <col min="1303" max="1303" width="0" style="62" hidden="1" customWidth="1"/>
    <col min="1304" max="1304" width="7.28515625" style="62" customWidth="1"/>
    <col min="1305" max="1305" width="3.28515625" style="62" customWidth="1"/>
    <col min="1306" max="1306" width="0.140625" style="62" customWidth="1"/>
    <col min="1307" max="1307" width="7.5703125" style="62" customWidth="1"/>
    <col min="1308" max="1308" width="3.140625" style="62" customWidth="1"/>
    <col min="1309" max="1309" width="1.7109375" style="62" customWidth="1"/>
    <col min="1310" max="1310" width="1" style="62" customWidth="1"/>
    <col min="1311" max="1311" width="8" style="62" customWidth="1"/>
    <col min="1312" max="1312" width="2.85546875" style="62" customWidth="1"/>
    <col min="1313" max="1313" width="2" style="62" customWidth="1"/>
    <col min="1314" max="1314" width="5.85546875" style="62" customWidth="1"/>
    <col min="1315" max="1315" width="0" style="62" hidden="1" customWidth="1"/>
    <col min="1316" max="1316" width="0.5703125" style="62" customWidth="1"/>
    <col min="1317" max="1317" width="5.5703125" style="62" customWidth="1"/>
    <col min="1318" max="1318" width="2" style="62" customWidth="1"/>
    <col min="1319" max="1319" width="1.140625" style="62" customWidth="1"/>
    <col min="1320" max="1320" width="10.85546875" style="62" customWidth="1"/>
    <col min="1321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42578125" style="62" customWidth="1"/>
    <col min="1542" max="1542" width="0" style="62" hidden="1" customWidth="1"/>
    <col min="1543" max="1543" width="3.140625" style="62" customWidth="1"/>
    <col min="1544" max="1544" width="14.28515625" style="62" customWidth="1"/>
    <col min="1545" max="1545" width="4" style="62" customWidth="1"/>
    <col min="1546" max="1546" width="8" style="62" customWidth="1"/>
    <col min="1547" max="1547" width="2" style="62" customWidth="1"/>
    <col min="1548" max="1548" width="5.5703125" style="62" customWidth="1"/>
    <col min="1549" max="1549" width="0.140625" style="62" customWidth="1"/>
    <col min="1550" max="1550" width="6.28515625" style="62" customWidth="1"/>
    <col min="1551" max="1551" width="2" style="62" customWidth="1"/>
    <col min="1552" max="1552" width="0.85546875" style="62" customWidth="1"/>
    <col min="1553" max="1553" width="0" style="62" hidden="1" customWidth="1"/>
    <col min="1554" max="1554" width="10.7109375" style="62" customWidth="1"/>
    <col min="1555" max="1556" width="0.140625" style="62" customWidth="1"/>
    <col min="1557" max="1557" width="2" style="62" customWidth="1"/>
    <col min="1558" max="1558" width="8.5703125" style="62" customWidth="1"/>
    <col min="1559" max="1559" width="0" style="62" hidden="1" customWidth="1"/>
    <col min="1560" max="1560" width="7.28515625" style="62" customWidth="1"/>
    <col min="1561" max="1561" width="3.28515625" style="62" customWidth="1"/>
    <col min="1562" max="1562" width="0.140625" style="62" customWidth="1"/>
    <col min="1563" max="1563" width="7.5703125" style="62" customWidth="1"/>
    <col min="1564" max="1564" width="3.140625" style="62" customWidth="1"/>
    <col min="1565" max="1565" width="1.7109375" style="62" customWidth="1"/>
    <col min="1566" max="1566" width="1" style="62" customWidth="1"/>
    <col min="1567" max="1567" width="8" style="62" customWidth="1"/>
    <col min="1568" max="1568" width="2.85546875" style="62" customWidth="1"/>
    <col min="1569" max="1569" width="2" style="62" customWidth="1"/>
    <col min="1570" max="1570" width="5.85546875" style="62" customWidth="1"/>
    <col min="1571" max="1571" width="0" style="62" hidden="1" customWidth="1"/>
    <col min="1572" max="1572" width="0.5703125" style="62" customWidth="1"/>
    <col min="1573" max="1573" width="5.5703125" style="62" customWidth="1"/>
    <col min="1574" max="1574" width="2" style="62" customWidth="1"/>
    <col min="1575" max="1575" width="1.140625" style="62" customWidth="1"/>
    <col min="1576" max="1576" width="10.85546875" style="62" customWidth="1"/>
    <col min="1577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42578125" style="62" customWidth="1"/>
    <col min="1798" max="1798" width="0" style="62" hidden="1" customWidth="1"/>
    <col min="1799" max="1799" width="3.140625" style="62" customWidth="1"/>
    <col min="1800" max="1800" width="14.28515625" style="62" customWidth="1"/>
    <col min="1801" max="1801" width="4" style="62" customWidth="1"/>
    <col min="1802" max="1802" width="8" style="62" customWidth="1"/>
    <col min="1803" max="1803" width="2" style="62" customWidth="1"/>
    <col min="1804" max="1804" width="5.5703125" style="62" customWidth="1"/>
    <col min="1805" max="1805" width="0.140625" style="62" customWidth="1"/>
    <col min="1806" max="1806" width="6.28515625" style="62" customWidth="1"/>
    <col min="1807" max="1807" width="2" style="62" customWidth="1"/>
    <col min="1808" max="1808" width="0.85546875" style="62" customWidth="1"/>
    <col min="1809" max="1809" width="0" style="62" hidden="1" customWidth="1"/>
    <col min="1810" max="1810" width="10.7109375" style="62" customWidth="1"/>
    <col min="1811" max="1812" width="0.140625" style="62" customWidth="1"/>
    <col min="1813" max="1813" width="2" style="62" customWidth="1"/>
    <col min="1814" max="1814" width="8.5703125" style="62" customWidth="1"/>
    <col min="1815" max="1815" width="0" style="62" hidden="1" customWidth="1"/>
    <col min="1816" max="1816" width="7.28515625" style="62" customWidth="1"/>
    <col min="1817" max="1817" width="3.28515625" style="62" customWidth="1"/>
    <col min="1818" max="1818" width="0.140625" style="62" customWidth="1"/>
    <col min="1819" max="1819" width="7.5703125" style="62" customWidth="1"/>
    <col min="1820" max="1820" width="3.140625" style="62" customWidth="1"/>
    <col min="1821" max="1821" width="1.7109375" style="62" customWidth="1"/>
    <col min="1822" max="1822" width="1" style="62" customWidth="1"/>
    <col min="1823" max="1823" width="8" style="62" customWidth="1"/>
    <col min="1824" max="1824" width="2.85546875" style="62" customWidth="1"/>
    <col min="1825" max="1825" width="2" style="62" customWidth="1"/>
    <col min="1826" max="1826" width="5.85546875" style="62" customWidth="1"/>
    <col min="1827" max="1827" width="0" style="62" hidden="1" customWidth="1"/>
    <col min="1828" max="1828" width="0.5703125" style="62" customWidth="1"/>
    <col min="1829" max="1829" width="5.5703125" style="62" customWidth="1"/>
    <col min="1830" max="1830" width="2" style="62" customWidth="1"/>
    <col min="1831" max="1831" width="1.140625" style="62" customWidth="1"/>
    <col min="1832" max="1832" width="10.85546875" style="62" customWidth="1"/>
    <col min="1833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42578125" style="62" customWidth="1"/>
    <col min="2054" max="2054" width="0" style="62" hidden="1" customWidth="1"/>
    <col min="2055" max="2055" width="3.140625" style="62" customWidth="1"/>
    <col min="2056" max="2056" width="14.28515625" style="62" customWidth="1"/>
    <col min="2057" max="2057" width="4" style="62" customWidth="1"/>
    <col min="2058" max="2058" width="8" style="62" customWidth="1"/>
    <col min="2059" max="2059" width="2" style="62" customWidth="1"/>
    <col min="2060" max="2060" width="5.5703125" style="62" customWidth="1"/>
    <col min="2061" max="2061" width="0.140625" style="62" customWidth="1"/>
    <col min="2062" max="2062" width="6.28515625" style="62" customWidth="1"/>
    <col min="2063" max="2063" width="2" style="62" customWidth="1"/>
    <col min="2064" max="2064" width="0.85546875" style="62" customWidth="1"/>
    <col min="2065" max="2065" width="0" style="62" hidden="1" customWidth="1"/>
    <col min="2066" max="2066" width="10.7109375" style="62" customWidth="1"/>
    <col min="2067" max="2068" width="0.140625" style="62" customWidth="1"/>
    <col min="2069" max="2069" width="2" style="62" customWidth="1"/>
    <col min="2070" max="2070" width="8.5703125" style="62" customWidth="1"/>
    <col min="2071" max="2071" width="0" style="62" hidden="1" customWidth="1"/>
    <col min="2072" max="2072" width="7.28515625" style="62" customWidth="1"/>
    <col min="2073" max="2073" width="3.28515625" style="62" customWidth="1"/>
    <col min="2074" max="2074" width="0.140625" style="62" customWidth="1"/>
    <col min="2075" max="2075" width="7.5703125" style="62" customWidth="1"/>
    <col min="2076" max="2076" width="3.140625" style="62" customWidth="1"/>
    <col min="2077" max="2077" width="1.7109375" style="62" customWidth="1"/>
    <col min="2078" max="2078" width="1" style="62" customWidth="1"/>
    <col min="2079" max="2079" width="8" style="62" customWidth="1"/>
    <col min="2080" max="2080" width="2.85546875" style="62" customWidth="1"/>
    <col min="2081" max="2081" width="2" style="62" customWidth="1"/>
    <col min="2082" max="2082" width="5.85546875" style="62" customWidth="1"/>
    <col min="2083" max="2083" width="0" style="62" hidden="1" customWidth="1"/>
    <col min="2084" max="2084" width="0.5703125" style="62" customWidth="1"/>
    <col min="2085" max="2085" width="5.5703125" style="62" customWidth="1"/>
    <col min="2086" max="2086" width="2" style="62" customWidth="1"/>
    <col min="2087" max="2087" width="1.140625" style="62" customWidth="1"/>
    <col min="2088" max="2088" width="10.85546875" style="62" customWidth="1"/>
    <col min="2089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42578125" style="62" customWidth="1"/>
    <col min="2310" max="2310" width="0" style="62" hidden="1" customWidth="1"/>
    <col min="2311" max="2311" width="3.140625" style="62" customWidth="1"/>
    <col min="2312" max="2312" width="14.28515625" style="62" customWidth="1"/>
    <col min="2313" max="2313" width="4" style="62" customWidth="1"/>
    <col min="2314" max="2314" width="8" style="62" customWidth="1"/>
    <col min="2315" max="2315" width="2" style="62" customWidth="1"/>
    <col min="2316" max="2316" width="5.5703125" style="62" customWidth="1"/>
    <col min="2317" max="2317" width="0.140625" style="62" customWidth="1"/>
    <col min="2318" max="2318" width="6.28515625" style="62" customWidth="1"/>
    <col min="2319" max="2319" width="2" style="62" customWidth="1"/>
    <col min="2320" max="2320" width="0.85546875" style="62" customWidth="1"/>
    <col min="2321" max="2321" width="0" style="62" hidden="1" customWidth="1"/>
    <col min="2322" max="2322" width="10.7109375" style="62" customWidth="1"/>
    <col min="2323" max="2324" width="0.140625" style="62" customWidth="1"/>
    <col min="2325" max="2325" width="2" style="62" customWidth="1"/>
    <col min="2326" max="2326" width="8.5703125" style="62" customWidth="1"/>
    <col min="2327" max="2327" width="0" style="62" hidden="1" customWidth="1"/>
    <col min="2328" max="2328" width="7.28515625" style="62" customWidth="1"/>
    <col min="2329" max="2329" width="3.28515625" style="62" customWidth="1"/>
    <col min="2330" max="2330" width="0.140625" style="62" customWidth="1"/>
    <col min="2331" max="2331" width="7.5703125" style="62" customWidth="1"/>
    <col min="2332" max="2332" width="3.140625" style="62" customWidth="1"/>
    <col min="2333" max="2333" width="1.7109375" style="62" customWidth="1"/>
    <col min="2334" max="2334" width="1" style="62" customWidth="1"/>
    <col min="2335" max="2335" width="8" style="62" customWidth="1"/>
    <col min="2336" max="2336" width="2.85546875" style="62" customWidth="1"/>
    <col min="2337" max="2337" width="2" style="62" customWidth="1"/>
    <col min="2338" max="2338" width="5.85546875" style="62" customWidth="1"/>
    <col min="2339" max="2339" width="0" style="62" hidden="1" customWidth="1"/>
    <col min="2340" max="2340" width="0.5703125" style="62" customWidth="1"/>
    <col min="2341" max="2341" width="5.5703125" style="62" customWidth="1"/>
    <col min="2342" max="2342" width="2" style="62" customWidth="1"/>
    <col min="2343" max="2343" width="1.140625" style="62" customWidth="1"/>
    <col min="2344" max="2344" width="10.85546875" style="62" customWidth="1"/>
    <col min="2345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42578125" style="62" customWidth="1"/>
    <col min="2566" max="2566" width="0" style="62" hidden="1" customWidth="1"/>
    <col min="2567" max="2567" width="3.140625" style="62" customWidth="1"/>
    <col min="2568" max="2568" width="14.28515625" style="62" customWidth="1"/>
    <col min="2569" max="2569" width="4" style="62" customWidth="1"/>
    <col min="2570" max="2570" width="8" style="62" customWidth="1"/>
    <col min="2571" max="2571" width="2" style="62" customWidth="1"/>
    <col min="2572" max="2572" width="5.5703125" style="62" customWidth="1"/>
    <col min="2573" max="2573" width="0.140625" style="62" customWidth="1"/>
    <col min="2574" max="2574" width="6.28515625" style="62" customWidth="1"/>
    <col min="2575" max="2575" width="2" style="62" customWidth="1"/>
    <col min="2576" max="2576" width="0.85546875" style="62" customWidth="1"/>
    <col min="2577" max="2577" width="0" style="62" hidden="1" customWidth="1"/>
    <col min="2578" max="2578" width="10.7109375" style="62" customWidth="1"/>
    <col min="2579" max="2580" width="0.140625" style="62" customWidth="1"/>
    <col min="2581" max="2581" width="2" style="62" customWidth="1"/>
    <col min="2582" max="2582" width="8.5703125" style="62" customWidth="1"/>
    <col min="2583" max="2583" width="0" style="62" hidden="1" customWidth="1"/>
    <col min="2584" max="2584" width="7.28515625" style="62" customWidth="1"/>
    <col min="2585" max="2585" width="3.28515625" style="62" customWidth="1"/>
    <col min="2586" max="2586" width="0.140625" style="62" customWidth="1"/>
    <col min="2587" max="2587" width="7.5703125" style="62" customWidth="1"/>
    <col min="2588" max="2588" width="3.140625" style="62" customWidth="1"/>
    <col min="2589" max="2589" width="1.7109375" style="62" customWidth="1"/>
    <col min="2590" max="2590" width="1" style="62" customWidth="1"/>
    <col min="2591" max="2591" width="8" style="62" customWidth="1"/>
    <col min="2592" max="2592" width="2.85546875" style="62" customWidth="1"/>
    <col min="2593" max="2593" width="2" style="62" customWidth="1"/>
    <col min="2594" max="2594" width="5.85546875" style="62" customWidth="1"/>
    <col min="2595" max="2595" width="0" style="62" hidden="1" customWidth="1"/>
    <col min="2596" max="2596" width="0.5703125" style="62" customWidth="1"/>
    <col min="2597" max="2597" width="5.5703125" style="62" customWidth="1"/>
    <col min="2598" max="2598" width="2" style="62" customWidth="1"/>
    <col min="2599" max="2599" width="1.140625" style="62" customWidth="1"/>
    <col min="2600" max="2600" width="10.85546875" style="62" customWidth="1"/>
    <col min="2601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42578125" style="62" customWidth="1"/>
    <col min="2822" max="2822" width="0" style="62" hidden="1" customWidth="1"/>
    <col min="2823" max="2823" width="3.140625" style="62" customWidth="1"/>
    <col min="2824" max="2824" width="14.28515625" style="62" customWidth="1"/>
    <col min="2825" max="2825" width="4" style="62" customWidth="1"/>
    <col min="2826" max="2826" width="8" style="62" customWidth="1"/>
    <col min="2827" max="2827" width="2" style="62" customWidth="1"/>
    <col min="2828" max="2828" width="5.5703125" style="62" customWidth="1"/>
    <col min="2829" max="2829" width="0.140625" style="62" customWidth="1"/>
    <col min="2830" max="2830" width="6.28515625" style="62" customWidth="1"/>
    <col min="2831" max="2831" width="2" style="62" customWidth="1"/>
    <col min="2832" max="2832" width="0.85546875" style="62" customWidth="1"/>
    <col min="2833" max="2833" width="0" style="62" hidden="1" customWidth="1"/>
    <col min="2834" max="2834" width="10.7109375" style="62" customWidth="1"/>
    <col min="2835" max="2836" width="0.140625" style="62" customWidth="1"/>
    <col min="2837" max="2837" width="2" style="62" customWidth="1"/>
    <col min="2838" max="2838" width="8.5703125" style="62" customWidth="1"/>
    <col min="2839" max="2839" width="0" style="62" hidden="1" customWidth="1"/>
    <col min="2840" max="2840" width="7.28515625" style="62" customWidth="1"/>
    <col min="2841" max="2841" width="3.28515625" style="62" customWidth="1"/>
    <col min="2842" max="2842" width="0.140625" style="62" customWidth="1"/>
    <col min="2843" max="2843" width="7.5703125" style="62" customWidth="1"/>
    <col min="2844" max="2844" width="3.140625" style="62" customWidth="1"/>
    <col min="2845" max="2845" width="1.7109375" style="62" customWidth="1"/>
    <col min="2846" max="2846" width="1" style="62" customWidth="1"/>
    <col min="2847" max="2847" width="8" style="62" customWidth="1"/>
    <col min="2848" max="2848" width="2.85546875" style="62" customWidth="1"/>
    <col min="2849" max="2849" width="2" style="62" customWidth="1"/>
    <col min="2850" max="2850" width="5.85546875" style="62" customWidth="1"/>
    <col min="2851" max="2851" width="0" style="62" hidden="1" customWidth="1"/>
    <col min="2852" max="2852" width="0.5703125" style="62" customWidth="1"/>
    <col min="2853" max="2853" width="5.5703125" style="62" customWidth="1"/>
    <col min="2854" max="2854" width="2" style="62" customWidth="1"/>
    <col min="2855" max="2855" width="1.140625" style="62" customWidth="1"/>
    <col min="2856" max="2856" width="10.85546875" style="62" customWidth="1"/>
    <col min="2857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42578125" style="62" customWidth="1"/>
    <col min="3078" max="3078" width="0" style="62" hidden="1" customWidth="1"/>
    <col min="3079" max="3079" width="3.140625" style="62" customWidth="1"/>
    <col min="3080" max="3080" width="14.28515625" style="62" customWidth="1"/>
    <col min="3081" max="3081" width="4" style="62" customWidth="1"/>
    <col min="3082" max="3082" width="8" style="62" customWidth="1"/>
    <col min="3083" max="3083" width="2" style="62" customWidth="1"/>
    <col min="3084" max="3084" width="5.5703125" style="62" customWidth="1"/>
    <col min="3085" max="3085" width="0.140625" style="62" customWidth="1"/>
    <col min="3086" max="3086" width="6.28515625" style="62" customWidth="1"/>
    <col min="3087" max="3087" width="2" style="62" customWidth="1"/>
    <col min="3088" max="3088" width="0.85546875" style="62" customWidth="1"/>
    <col min="3089" max="3089" width="0" style="62" hidden="1" customWidth="1"/>
    <col min="3090" max="3090" width="10.7109375" style="62" customWidth="1"/>
    <col min="3091" max="3092" width="0.140625" style="62" customWidth="1"/>
    <col min="3093" max="3093" width="2" style="62" customWidth="1"/>
    <col min="3094" max="3094" width="8.5703125" style="62" customWidth="1"/>
    <col min="3095" max="3095" width="0" style="62" hidden="1" customWidth="1"/>
    <col min="3096" max="3096" width="7.28515625" style="62" customWidth="1"/>
    <col min="3097" max="3097" width="3.28515625" style="62" customWidth="1"/>
    <col min="3098" max="3098" width="0.140625" style="62" customWidth="1"/>
    <col min="3099" max="3099" width="7.5703125" style="62" customWidth="1"/>
    <col min="3100" max="3100" width="3.140625" style="62" customWidth="1"/>
    <col min="3101" max="3101" width="1.7109375" style="62" customWidth="1"/>
    <col min="3102" max="3102" width="1" style="62" customWidth="1"/>
    <col min="3103" max="3103" width="8" style="62" customWidth="1"/>
    <col min="3104" max="3104" width="2.85546875" style="62" customWidth="1"/>
    <col min="3105" max="3105" width="2" style="62" customWidth="1"/>
    <col min="3106" max="3106" width="5.85546875" style="62" customWidth="1"/>
    <col min="3107" max="3107" width="0" style="62" hidden="1" customWidth="1"/>
    <col min="3108" max="3108" width="0.5703125" style="62" customWidth="1"/>
    <col min="3109" max="3109" width="5.5703125" style="62" customWidth="1"/>
    <col min="3110" max="3110" width="2" style="62" customWidth="1"/>
    <col min="3111" max="3111" width="1.140625" style="62" customWidth="1"/>
    <col min="3112" max="3112" width="10.85546875" style="62" customWidth="1"/>
    <col min="3113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42578125" style="62" customWidth="1"/>
    <col min="3334" max="3334" width="0" style="62" hidden="1" customWidth="1"/>
    <col min="3335" max="3335" width="3.140625" style="62" customWidth="1"/>
    <col min="3336" max="3336" width="14.28515625" style="62" customWidth="1"/>
    <col min="3337" max="3337" width="4" style="62" customWidth="1"/>
    <col min="3338" max="3338" width="8" style="62" customWidth="1"/>
    <col min="3339" max="3339" width="2" style="62" customWidth="1"/>
    <col min="3340" max="3340" width="5.5703125" style="62" customWidth="1"/>
    <col min="3341" max="3341" width="0.140625" style="62" customWidth="1"/>
    <col min="3342" max="3342" width="6.28515625" style="62" customWidth="1"/>
    <col min="3343" max="3343" width="2" style="62" customWidth="1"/>
    <col min="3344" max="3344" width="0.85546875" style="62" customWidth="1"/>
    <col min="3345" max="3345" width="0" style="62" hidden="1" customWidth="1"/>
    <col min="3346" max="3346" width="10.7109375" style="62" customWidth="1"/>
    <col min="3347" max="3348" width="0.140625" style="62" customWidth="1"/>
    <col min="3349" max="3349" width="2" style="62" customWidth="1"/>
    <col min="3350" max="3350" width="8.5703125" style="62" customWidth="1"/>
    <col min="3351" max="3351" width="0" style="62" hidden="1" customWidth="1"/>
    <col min="3352" max="3352" width="7.28515625" style="62" customWidth="1"/>
    <col min="3353" max="3353" width="3.28515625" style="62" customWidth="1"/>
    <col min="3354" max="3354" width="0.140625" style="62" customWidth="1"/>
    <col min="3355" max="3355" width="7.5703125" style="62" customWidth="1"/>
    <col min="3356" max="3356" width="3.140625" style="62" customWidth="1"/>
    <col min="3357" max="3357" width="1.7109375" style="62" customWidth="1"/>
    <col min="3358" max="3358" width="1" style="62" customWidth="1"/>
    <col min="3359" max="3359" width="8" style="62" customWidth="1"/>
    <col min="3360" max="3360" width="2.85546875" style="62" customWidth="1"/>
    <col min="3361" max="3361" width="2" style="62" customWidth="1"/>
    <col min="3362" max="3362" width="5.85546875" style="62" customWidth="1"/>
    <col min="3363" max="3363" width="0" style="62" hidden="1" customWidth="1"/>
    <col min="3364" max="3364" width="0.5703125" style="62" customWidth="1"/>
    <col min="3365" max="3365" width="5.5703125" style="62" customWidth="1"/>
    <col min="3366" max="3366" width="2" style="62" customWidth="1"/>
    <col min="3367" max="3367" width="1.140625" style="62" customWidth="1"/>
    <col min="3368" max="3368" width="10.85546875" style="62" customWidth="1"/>
    <col min="3369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42578125" style="62" customWidth="1"/>
    <col min="3590" max="3590" width="0" style="62" hidden="1" customWidth="1"/>
    <col min="3591" max="3591" width="3.140625" style="62" customWidth="1"/>
    <col min="3592" max="3592" width="14.28515625" style="62" customWidth="1"/>
    <col min="3593" max="3593" width="4" style="62" customWidth="1"/>
    <col min="3594" max="3594" width="8" style="62" customWidth="1"/>
    <col min="3595" max="3595" width="2" style="62" customWidth="1"/>
    <col min="3596" max="3596" width="5.5703125" style="62" customWidth="1"/>
    <col min="3597" max="3597" width="0.140625" style="62" customWidth="1"/>
    <col min="3598" max="3598" width="6.28515625" style="62" customWidth="1"/>
    <col min="3599" max="3599" width="2" style="62" customWidth="1"/>
    <col min="3600" max="3600" width="0.85546875" style="62" customWidth="1"/>
    <col min="3601" max="3601" width="0" style="62" hidden="1" customWidth="1"/>
    <col min="3602" max="3602" width="10.7109375" style="62" customWidth="1"/>
    <col min="3603" max="3604" width="0.140625" style="62" customWidth="1"/>
    <col min="3605" max="3605" width="2" style="62" customWidth="1"/>
    <col min="3606" max="3606" width="8.5703125" style="62" customWidth="1"/>
    <col min="3607" max="3607" width="0" style="62" hidden="1" customWidth="1"/>
    <col min="3608" max="3608" width="7.28515625" style="62" customWidth="1"/>
    <col min="3609" max="3609" width="3.28515625" style="62" customWidth="1"/>
    <col min="3610" max="3610" width="0.140625" style="62" customWidth="1"/>
    <col min="3611" max="3611" width="7.5703125" style="62" customWidth="1"/>
    <col min="3612" max="3612" width="3.140625" style="62" customWidth="1"/>
    <col min="3613" max="3613" width="1.7109375" style="62" customWidth="1"/>
    <col min="3614" max="3614" width="1" style="62" customWidth="1"/>
    <col min="3615" max="3615" width="8" style="62" customWidth="1"/>
    <col min="3616" max="3616" width="2.85546875" style="62" customWidth="1"/>
    <col min="3617" max="3617" width="2" style="62" customWidth="1"/>
    <col min="3618" max="3618" width="5.85546875" style="62" customWidth="1"/>
    <col min="3619" max="3619" width="0" style="62" hidden="1" customWidth="1"/>
    <col min="3620" max="3620" width="0.5703125" style="62" customWidth="1"/>
    <col min="3621" max="3621" width="5.5703125" style="62" customWidth="1"/>
    <col min="3622" max="3622" width="2" style="62" customWidth="1"/>
    <col min="3623" max="3623" width="1.140625" style="62" customWidth="1"/>
    <col min="3624" max="3624" width="10.85546875" style="62" customWidth="1"/>
    <col min="3625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42578125" style="62" customWidth="1"/>
    <col min="3846" max="3846" width="0" style="62" hidden="1" customWidth="1"/>
    <col min="3847" max="3847" width="3.140625" style="62" customWidth="1"/>
    <col min="3848" max="3848" width="14.28515625" style="62" customWidth="1"/>
    <col min="3849" max="3849" width="4" style="62" customWidth="1"/>
    <col min="3850" max="3850" width="8" style="62" customWidth="1"/>
    <col min="3851" max="3851" width="2" style="62" customWidth="1"/>
    <col min="3852" max="3852" width="5.5703125" style="62" customWidth="1"/>
    <col min="3853" max="3853" width="0.140625" style="62" customWidth="1"/>
    <col min="3854" max="3854" width="6.28515625" style="62" customWidth="1"/>
    <col min="3855" max="3855" width="2" style="62" customWidth="1"/>
    <col min="3856" max="3856" width="0.85546875" style="62" customWidth="1"/>
    <col min="3857" max="3857" width="0" style="62" hidden="1" customWidth="1"/>
    <col min="3858" max="3858" width="10.7109375" style="62" customWidth="1"/>
    <col min="3859" max="3860" width="0.140625" style="62" customWidth="1"/>
    <col min="3861" max="3861" width="2" style="62" customWidth="1"/>
    <col min="3862" max="3862" width="8.5703125" style="62" customWidth="1"/>
    <col min="3863" max="3863" width="0" style="62" hidden="1" customWidth="1"/>
    <col min="3864" max="3864" width="7.28515625" style="62" customWidth="1"/>
    <col min="3865" max="3865" width="3.28515625" style="62" customWidth="1"/>
    <col min="3866" max="3866" width="0.140625" style="62" customWidth="1"/>
    <col min="3867" max="3867" width="7.5703125" style="62" customWidth="1"/>
    <col min="3868" max="3868" width="3.140625" style="62" customWidth="1"/>
    <col min="3869" max="3869" width="1.7109375" style="62" customWidth="1"/>
    <col min="3870" max="3870" width="1" style="62" customWidth="1"/>
    <col min="3871" max="3871" width="8" style="62" customWidth="1"/>
    <col min="3872" max="3872" width="2.85546875" style="62" customWidth="1"/>
    <col min="3873" max="3873" width="2" style="62" customWidth="1"/>
    <col min="3874" max="3874" width="5.85546875" style="62" customWidth="1"/>
    <col min="3875" max="3875" width="0" style="62" hidden="1" customWidth="1"/>
    <col min="3876" max="3876" width="0.5703125" style="62" customWidth="1"/>
    <col min="3877" max="3877" width="5.5703125" style="62" customWidth="1"/>
    <col min="3878" max="3878" width="2" style="62" customWidth="1"/>
    <col min="3879" max="3879" width="1.140625" style="62" customWidth="1"/>
    <col min="3880" max="3880" width="10.85546875" style="62" customWidth="1"/>
    <col min="3881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42578125" style="62" customWidth="1"/>
    <col min="4102" max="4102" width="0" style="62" hidden="1" customWidth="1"/>
    <col min="4103" max="4103" width="3.140625" style="62" customWidth="1"/>
    <col min="4104" max="4104" width="14.28515625" style="62" customWidth="1"/>
    <col min="4105" max="4105" width="4" style="62" customWidth="1"/>
    <col min="4106" max="4106" width="8" style="62" customWidth="1"/>
    <col min="4107" max="4107" width="2" style="62" customWidth="1"/>
    <col min="4108" max="4108" width="5.5703125" style="62" customWidth="1"/>
    <col min="4109" max="4109" width="0.140625" style="62" customWidth="1"/>
    <col min="4110" max="4110" width="6.28515625" style="62" customWidth="1"/>
    <col min="4111" max="4111" width="2" style="62" customWidth="1"/>
    <col min="4112" max="4112" width="0.85546875" style="62" customWidth="1"/>
    <col min="4113" max="4113" width="0" style="62" hidden="1" customWidth="1"/>
    <col min="4114" max="4114" width="10.7109375" style="62" customWidth="1"/>
    <col min="4115" max="4116" width="0.140625" style="62" customWidth="1"/>
    <col min="4117" max="4117" width="2" style="62" customWidth="1"/>
    <col min="4118" max="4118" width="8.5703125" style="62" customWidth="1"/>
    <col min="4119" max="4119" width="0" style="62" hidden="1" customWidth="1"/>
    <col min="4120" max="4120" width="7.28515625" style="62" customWidth="1"/>
    <col min="4121" max="4121" width="3.28515625" style="62" customWidth="1"/>
    <col min="4122" max="4122" width="0.140625" style="62" customWidth="1"/>
    <col min="4123" max="4123" width="7.5703125" style="62" customWidth="1"/>
    <col min="4124" max="4124" width="3.140625" style="62" customWidth="1"/>
    <col min="4125" max="4125" width="1.7109375" style="62" customWidth="1"/>
    <col min="4126" max="4126" width="1" style="62" customWidth="1"/>
    <col min="4127" max="4127" width="8" style="62" customWidth="1"/>
    <col min="4128" max="4128" width="2.85546875" style="62" customWidth="1"/>
    <col min="4129" max="4129" width="2" style="62" customWidth="1"/>
    <col min="4130" max="4130" width="5.85546875" style="62" customWidth="1"/>
    <col min="4131" max="4131" width="0" style="62" hidden="1" customWidth="1"/>
    <col min="4132" max="4132" width="0.5703125" style="62" customWidth="1"/>
    <col min="4133" max="4133" width="5.5703125" style="62" customWidth="1"/>
    <col min="4134" max="4134" width="2" style="62" customWidth="1"/>
    <col min="4135" max="4135" width="1.140625" style="62" customWidth="1"/>
    <col min="4136" max="4136" width="10.85546875" style="62" customWidth="1"/>
    <col min="4137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42578125" style="62" customWidth="1"/>
    <col min="4358" max="4358" width="0" style="62" hidden="1" customWidth="1"/>
    <col min="4359" max="4359" width="3.140625" style="62" customWidth="1"/>
    <col min="4360" max="4360" width="14.28515625" style="62" customWidth="1"/>
    <col min="4361" max="4361" width="4" style="62" customWidth="1"/>
    <col min="4362" max="4362" width="8" style="62" customWidth="1"/>
    <col min="4363" max="4363" width="2" style="62" customWidth="1"/>
    <col min="4364" max="4364" width="5.5703125" style="62" customWidth="1"/>
    <col min="4365" max="4365" width="0.140625" style="62" customWidth="1"/>
    <col min="4366" max="4366" width="6.28515625" style="62" customWidth="1"/>
    <col min="4367" max="4367" width="2" style="62" customWidth="1"/>
    <col min="4368" max="4368" width="0.85546875" style="62" customWidth="1"/>
    <col min="4369" max="4369" width="0" style="62" hidden="1" customWidth="1"/>
    <col min="4370" max="4370" width="10.7109375" style="62" customWidth="1"/>
    <col min="4371" max="4372" width="0.140625" style="62" customWidth="1"/>
    <col min="4373" max="4373" width="2" style="62" customWidth="1"/>
    <col min="4374" max="4374" width="8.5703125" style="62" customWidth="1"/>
    <col min="4375" max="4375" width="0" style="62" hidden="1" customWidth="1"/>
    <col min="4376" max="4376" width="7.28515625" style="62" customWidth="1"/>
    <col min="4377" max="4377" width="3.28515625" style="62" customWidth="1"/>
    <col min="4378" max="4378" width="0.140625" style="62" customWidth="1"/>
    <col min="4379" max="4379" width="7.5703125" style="62" customWidth="1"/>
    <col min="4380" max="4380" width="3.140625" style="62" customWidth="1"/>
    <col min="4381" max="4381" width="1.7109375" style="62" customWidth="1"/>
    <col min="4382" max="4382" width="1" style="62" customWidth="1"/>
    <col min="4383" max="4383" width="8" style="62" customWidth="1"/>
    <col min="4384" max="4384" width="2.85546875" style="62" customWidth="1"/>
    <col min="4385" max="4385" width="2" style="62" customWidth="1"/>
    <col min="4386" max="4386" width="5.85546875" style="62" customWidth="1"/>
    <col min="4387" max="4387" width="0" style="62" hidden="1" customWidth="1"/>
    <col min="4388" max="4388" width="0.5703125" style="62" customWidth="1"/>
    <col min="4389" max="4389" width="5.5703125" style="62" customWidth="1"/>
    <col min="4390" max="4390" width="2" style="62" customWidth="1"/>
    <col min="4391" max="4391" width="1.140625" style="62" customWidth="1"/>
    <col min="4392" max="4392" width="10.85546875" style="62" customWidth="1"/>
    <col min="4393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42578125" style="62" customWidth="1"/>
    <col min="4614" max="4614" width="0" style="62" hidden="1" customWidth="1"/>
    <col min="4615" max="4615" width="3.140625" style="62" customWidth="1"/>
    <col min="4616" max="4616" width="14.28515625" style="62" customWidth="1"/>
    <col min="4617" max="4617" width="4" style="62" customWidth="1"/>
    <col min="4618" max="4618" width="8" style="62" customWidth="1"/>
    <col min="4619" max="4619" width="2" style="62" customWidth="1"/>
    <col min="4620" max="4620" width="5.5703125" style="62" customWidth="1"/>
    <col min="4621" max="4621" width="0.140625" style="62" customWidth="1"/>
    <col min="4622" max="4622" width="6.28515625" style="62" customWidth="1"/>
    <col min="4623" max="4623" width="2" style="62" customWidth="1"/>
    <col min="4624" max="4624" width="0.85546875" style="62" customWidth="1"/>
    <col min="4625" max="4625" width="0" style="62" hidden="1" customWidth="1"/>
    <col min="4626" max="4626" width="10.7109375" style="62" customWidth="1"/>
    <col min="4627" max="4628" width="0.140625" style="62" customWidth="1"/>
    <col min="4629" max="4629" width="2" style="62" customWidth="1"/>
    <col min="4630" max="4630" width="8.5703125" style="62" customWidth="1"/>
    <col min="4631" max="4631" width="0" style="62" hidden="1" customWidth="1"/>
    <col min="4632" max="4632" width="7.28515625" style="62" customWidth="1"/>
    <col min="4633" max="4633" width="3.28515625" style="62" customWidth="1"/>
    <col min="4634" max="4634" width="0.140625" style="62" customWidth="1"/>
    <col min="4635" max="4635" width="7.5703125" style="62" customWidth="1"/>
    <col min="4636" max="4636" width="3.140625" style="62" customWidth="1"/>
    <col min="4637" max="4637" width="1.7109375" style="62" customWidth="1"/>
    <col min="4638" max="4638" width="1" style="62" customWidth="1"/>
    <col min="4639" max="4639" width="8" style="62" customWidth="1"/>
    <col min="4640" max="4640" width="2.85546875" style="62" customWidth="1"/>
    <col min="4641" max="4641" width="2" style="62" customWidth="1"/>
    <col min="4642" max="4642" width="5.85546875" style="62" customWidth="1"/>
    <col min="4643" max="4643" width="0" style="62" hidden="1" customWidth="1"/>
    <col min="4644" max="4644" width="0.5703125" style="62" customWidth="1"/>
    <col min="4645" max="4645" width="5.5703125" style="62" customWidth="1"/>
    <col min="4646" max="4646" width="2" style="62" customWidth="1"/>
    <col min="4647" max="4647" width="1.140625" style="62" customWidth="1"/>
    <col min="4648" max="4648" width="10.85546875" style="62" customWidth="1"/>
    <col min="4649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42578125" style="62" customWidth="1"/>
    <col min="4870" max="4870" width="0" style="62" hidden="1" customWidth="1"/>
    <col min="4871" max="4871" width="3.140625" style="62" customWidth="1"/>
    <col min="4872" max="4872" width="14.28515625" style="62" customWidth="1"/>
    <col min="4873" max="4873" width="4" style="62" customWidth="1"/>
    <col min="4874" max="4874" width="8" style="62" customWidth="1"/>
    <col min="4875" max="4875" width="2" style="62" customWidth="1"/>
    <col min="4876" max="4876" width="5.5703125" style="62" customWidth="1"/>
    <col min="4877" max="4877" width="0.140625" style="62" customWidth="1"/>
    <col min="4878" max="4878" width="6.28515625" style="62" customWidth="1"/>
    <col min="4879" max="4879" width="2" style="62" customWidth="1"/>
    <col min="4880" max="4880" width="0.85546875" style="62" customWidth="1"/>
    <col min="4881" max="4881" width="0" style="62" hidden="1" customWidth="1"/>
    <col min="4882" max="4882" width="10.7109375" style="62" customWidth="1"/>
    <col min="4883" max="4884" width="0.140625" style="62" customWidth="1"/>
    <col min="4885" max="4885" width="2" style="62" customWidth="1"/>
    <col min="4886" max="4886" width="8.5703125" style="62" customWidth="1"/>
    <col min="4887" max="4887" width="0" style="62" hidden="1" customWidth="1"/>
    <col min="4888" max="4888" width="7.28515625" style="62" customWidth="1"/>
    <col min="4889" max="4889" width="3.28515625" style="62" customWidth="1"/>
    <col min="4890" max="4890" width="0.140625" style="62" customWidth="1"/>
    <col min="4891" max="4891" width="7.5703125" style="62" customWidth="1"/>
    <col min="4892" max="4892" width="3.140625" style="62" customWidth="1"/>
    <col min="4893" max="4893" width="1.7109375" style="62" customWidth="1"/>
    <col min="4894" max="4894" width="1" style="62" customWidth="1"/>
    <col min="4895" max="4895" width="8" style="62" customWidth="1"/>
    <col min="4896" max="4896" width="2.85546875" style="62" customWidth="1"/>
    <col min="4897" max="4897" width="2" style="62" customWidth="1"/>
    <col min="4898" max="4898" width="5.85546875" style="62" customWidth="1"/>
    <col min="4899" max="4899" width="0" style="62" hidden="1" customWidth="1"/>
    <col min="4900" max="4900" width="0.5703125" style="62" customWidth="1"/>
    <col min="4901" max="4901" width="5.5703125" style="62" customWidth="1"/>
    <col min="4902" max="4902" width="2" style="62" customWidth="1"/>
    <col min="4903" max="4903" width="1.140625" style="62" customWidth="1"/>
    <col min="4904" max="4904" width="10.85546875" style="62" customWidth="1"/>
    <col min="4905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42578125" style="62" customWidth="1"/>
    <col min="5126" max="5126" width="0" style="62" hidden="1" customWidth="1"/>
    <col min="5127" max="5127" width="3.140625" style="62" customWidth="1"/>
    <col min="5128" max="5128" width="14.28515625" style="62" customWidth="1"/>
    <col min="5129" max="5129" width="4" style="62" customWidth="1"/>
    <col min="5130" max="5130" width="8" style="62" customWidth="1"/>
    <col min="5131" max="5131" width="2" style="62" customWidth="1"/>
    <col min="5132" max="5132" width="5.5703125" style="62" customWidth="1"/>
    <col min="5133" max="5133" width="0.140625" style="62" customWidth="1"/>
    <col min="5134" max="5134" width="6.28515625" style="62" customWidth="1"/>
    <col min="5135" max="5135" width="2" style="62" customWidth="1"/>
    <col min="5136" max="5136" width="0.85546875" style="62" customWidth="1"/>
    <col min="5137" max="5137" width="0" style="62" hidden="1" customWidth="1"/>
    <col min="5138" max="5138" width="10.7109375" style="62" customWidth="1"/>
    <col min="5139" max="5140" width="0.140625" style="62" customWidth="1"/>
    <col min="5141" max="5141" width="2" style="62" customWidth="1"/>
    <col min="5142" max="5142" width="8.5703125" style="62" customWidth="1"/>
    <col min="5143" max="5143" width="0" style="62" hidden="1" customWidth="1"/>
    <col min="5144" max="5144" width="7.28515625" style="62" customWidth="1"/>
    <col min="5145" max="5145" width="3.28515625" style="62" customWidth="1"/>
    <col min="5146" max="5146" width="0.140625" style="62" customWidth="1"/>
    <col min="5147" max="5147" width="7.5703125" style="62" customWidth="1"/>
    <col min="5148" max="5148" width="3.140625" style="62" customWidth="1"/>
    <col min="5149" max="5149" width="1.7109375" style="62" customWidth="1"/>
    <col min="5150" max="5150" width="1" style="62" customWidth="1"/>
    <col min="5151" max="5151" width="8" style="62" customWidth="1"/>
    <col min="5152" max="5152" width="2.85546875" style="62" customWidth="1"/>
    <col min="5153" max="5153" width="2" style="62" customWidth="1"/>
    <col min="5154" max="5154" width="5.85546875" style="62" customWidth="1"/>
    <col min="5155" max="5155" width="0" style="62" hidden="1" customWidth="1"/>
    <col min="5156" max="5156" width="0.5703125" style="62" customWidth="1"/>
    <col min="5157" max="5157" width="5.5703125" style="62" customWidth="1"/>
    <col min="5158" max="5158" width="2" style="62" customWidth="1"/>
    <col min="5159" max="5159" width="1.140625" style="62" customWidth="1"/>
    <col min="5160" max="5160" width="10.85546875" style="62" customWidth="1"/>
    <col min="5161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42578125" style="62" customWidth="1"/>
    <col min="5382" max="5382" width="0" style="62" hidden="1" customWidth="1"/>
    <col min="5383" max="5383" width="3.140625" style="62" customWidth="1"/>
    <col min="5384" max="5384" width="14.28515625" style="62" customWidth="1"/>
    <col min="5385" max="5385" width="4" style="62" customWidth="1"/>
    <col min="5386" max="5386" width="8" style="62" customWidth="1"/>
    <col min="5387" max="5387" width="2" style="62" customWidth="1"/>
    <col min="5388" max="5388" width="5.5703125" style="62" customWidth="1"/>
    <col min="5389" max="5389" width="0.140625" style="62" customWidth="1"/>
    <col min="5390" max="5390" width="6.28515625" style="62" customWidth="1"/>
    <col min="5391" max="5391" width="2" style="62" customWidth="1"/>
    <col min="5392" max="5392" width="0.85546875" style="62" customWidth="1"/>
    <col min="5393" max="5393" width="0" style="62" hidden="1" customWidth="1"/>
    <col min="5394" max="5394" width="10.7109375" style="62" customWidth="1"/>
    <col min="5395" max="5396" width="0.140625" style="62" customWidth="1"/>
    <col min="5397" max="5397" width="2" style="62" customWidth="1"/>
    <col min="5398" max="5398" width="8.5703125" style="62" customWidth="1"/>
    <col min="5399" max="5399" width="0" style="62" hidden="1" customWidth="1"/>
    <col min="5400" max="5400" width="7.28515625" style="62" customWidth="1"/>
    <col min="5401" max="5401" width="3.28515625" style="62" customWidth="1"/>
    <col min="5402" max="5402" width="0.140625" style="62" customWidth="1"/>
    <col min="5403" max="5403" width="7.5703125" style="62" customWidth="1"/>
    <col min="5404" max="5404" width="3.140625" style="62" customWidth="1"/>
    <col min="5405" max="5405" width="1.7109375" style="62" customWidth="1"/>
    <col min="5406" max="5406" width="1" style="62" customWidth="1"/>
    <col min="5407" max="5407" width="8" style="62" customWidth="1"/>
    <col min="5408" max="5408" width="2.85546875" style="62" customWidth="1"/>
    <col min="5409" max="5409" width="2" style="62" customWidth="1"/>
    <col min="5410" max="5410" width="5.85546875" style="62" customWidth="1"/>
    <col min="5411" max="5411" width="0" style="62" hidden="1" customWidth="1"/>
    <col min="5412" max="5412" width="0.5703125" style="62" customWidth="1"/>
    <col min="5413" max="5413" width="5.5703125" style="62" customWidth="1"/>
    <col min="5414" max="5414" width="2" style="62" customWidth="1"/>
    <col min="5415" max="5415" width="1.140625" style="62" customWidth="1"/>
    <col min="5416" max="5416" width="10.85546875" style="62" customWidth="1"/>
    <col min="5417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42578125" style="62" customWidth="1"/>
    <col min="5638" max="5638" width="0" style="62" hidden="1" customWidth="1"/>
    <col min="5639" max="5639" width="3.140625" style="62" customWidth="1"/>
    <col min="5640" max="5640" width="14.28515625" style="62" customWidth="1"/>
    <col min="5641" max="5641" width="4" style="62" customWidth="1"/>
    <col min="5642" max="5642" width="8" style="62" customWidth="1"/>
    <col min="5643" max="5643" width="2" style="62" customWidth="1"/>
    <col min="5644" max="5644" width="5.5703125" style="62" customWidth="1"/>
    <col min="5645" max="5645" width="0.140625" style="62" customWidth="1"/>
    <col min="5646" max="5646" width="6.28515625" style="62" customWidth="1"/>
    <col min="5647" max="5647" width="2" style="62" customWidth="1"/>
    <col min="5648" max="5648" width="0.85546875" style="62" customWidth="1"/>
    <col min="5649" max="5649" width="0" style="62" hidden="1" customWidth="1"/>
    <col min="5650" max="5650" width="10.7109375" style="62" customWidth="1"/>
    <col min="5651" max="5652" width="0.140625" style="62" customWidth="1"/>
    <col min="5653" max="5653" width="2" style="62" customWidth="1"/>
    <col min="5654" max="5654" width="8.5703125" style="62" customWidth="1"/>
    <col min="5655" max="5655" width="0" style="62" hidden="1" customWidth="1"/>
    <col min="5656" max="5656" width="7.28515625" style="62" customWidth="1"/>
    <col min="5657" max="5657" width="3.28515625" style="62" customWidth="1"/>
    <col min="5658" max="5658" width="0.140625" style="62" customWidth="1"/>
    <col min="5659" max="5659" width="7.5703125" style="62" customWidth="1"/>
    <col min="5660" max="5660" width="3.140625" style="62" customWidth="1"/>
    <col min="5661" max="5661" width="1.7109375" style="62" customWidth="1"/>
    <col min="5662" max="5662" width="1" style="62" customWidth="1"/>
    <col min="5663" max="5663" width="8" style="62" customWidth="1"/>
    <col min="5664" max="5664" width="2.85546875" style="62" customWidth="1"/>
    <col min="5665" max="5665" width="2" style="62" customWidth="1"/>
    <col min="5666" max="5666" width="5.85546875" style="62" customWidth="1"/>
    <col min="5667" max="5667" width="0" style="62" hidden="1" customWidth="1"/>
    <col min="5668" max="5668" width="0.5703125" style="62" customWidth="1"/>
    <col min="5669" max="5669" width="5.5703125" style="62" customWidth="1"/>
    <col min="5670" max="5670" width="2" style="62" customWidth="1"/>
    <col min="5671" max="5671" width="1.140625" style="62" customWidth="1"/>
    <col min="5672" max="5672" width="10.85546875" style="62" customWidth="1"/>
    <col min="5673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42578125" style="62" customWidth="1"/>
    <col min="5894" max="5894" width="0" style="62" hidden="1" customWidth="1"/>
    <col min="5895" max="5895" width="3.140625" style="62" customWidth="1"/>
    <col min="5896" max="5896" width="14.28515625" style="62" customWidth="1"/>
    <col min="5897" max="5897" width="4" style="62" customWidth="1"/>
    <col min="5898" max="5898" width="8" style="62" customWidth="1"/>
    <col min="5899" max="5899" width="2" style="62" customWidth="1"/>
    <col min="5900" max="5900" width="5.5703125" style="62" customWidth="1"/>
    <col min="5901" max="5901" width="0.140625" style="62" customWidth="1"/>
    <col min="5902" max="5902" width="6.28515625" style="62" customWidth="1"/>
    <col min="5903" max="5903" width="2" style="62" customWidth="1"/>
    <col min="5904" max="5904" width="0.85546875" style="62" customWidth="1"/>
    <col min="5905" max="5905" width="0" style="62" hidden="1" customWidth="1"/>
    <col min="5906" max="5906" width="10.7109375" style="62" customWidth="1"/>
    <col min="5907" max="5908" width="0.140625" style="62" customWidth="1"/>
    <col min="5909" max="5909" width="2" style="62" customWidth="1"/>
    <col min="5910" max="5910" width="8.5703125" style="62" customWidth="1"/>
    <col min="5911" max="5911" width="0" style="62" hidden="1" customWidth="1"/>
    <col min="5912" max="5912" width="7.28515625" style="62" customWidth="1"/>
    <col min="5913" max="5913" width="3.28515625" style="62" customWidth="1"/>
    <col min="5914" max="5914" width="0.140625" style="62" customWidth="1"/>
    <col min="5915" max="5915" width="7.5703125" style="62" customWidth="1"/>
    <col min="5916" max="5916" width="3.140625" style="62" customWidth="1"/>
    <col min="5917" max="5917" width="1.7109375" style="62" customWidth="1"/>
    <col min="5918" max="5918" width="1" style="62" customWidth="1"/>
    <col min="5919" max="5919" width="8" style="62" customWidth="1"/>
    <col min="5920" max="5920" width="2.85546875" style="62" customWidth="1"/>
    <col min="5921" max="5921" width="2" style="62" customWidth="1"/>
    <col min="5922" max="5922" width="5.85546875" style="62" customWidth="1"/>
    <col min="5923" max="5923" width="0" style="62" hidden="1" customWidth="1"/>
    <col min="5924" max="5924" width="0.5703125" style="62" customWidth="1"/>
    <col min="5925" max="5925" width="5.5703125" style="62" customWidth="1"/>
    <col min="5926" max="5926" width="2" style="62" customWidth="1"/>
    <col min="5927" max="5927" width="1.140625" style="62" customWidth="1"/>
    <col min="5928" max="5928" width="10.85546875" style="62" customWidth="1"/>
    <col min="5929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42578125" style="62" customWidth="1"/>
    <col min="6150" max="6150" width="0" style="62" hidden="1" customWidth="1"/>
    <col min="6151" max="6151" width="3.140625" style="62" customWidth="1"/>
    <col min="6152" max="6152" width="14.28515625" style="62" customWidth="1"/>
    <col min="6153" max="6153" width="4" style="62" customWidth="1"/>
    <col min="6154" max="6154" width="8" style="62" customWidth="1"/>
    <col min="6155" max="6155" width="2" style="62" customWidth="1"/>
    <col min="6156" max="6156" width="5.5703125" style="62" customWidth="1"/>
    <col min="6157" max="6157" width="0.140625" style="62" customWidth="1"/>
    <col min="6158" max="6158" width="6.28515625" style="62" customWidth="1"/>
    <col min="6159" max="6159" width="2" style="62" customWidth="1"/>
    <col min="6160" max="6160" width="0.85546875" style="62" customWidth="1"/>
    <col min="6161" max="6161" width="0" style="62" hidden="1" customWidth="1"/>
    <col min="6162" max="6162" width="10.7109375" style="62" customWidth="1"/>
    <col min="6163" max="6164" width="0.140625" style="62" customWidth="1"/>
    <col min="6165" max="6165" width="2" style="62" customWidth="1"/>
    <col min="6166" max="6166" width="8.5703125" style="62" customWidth="1"/>
    <col min="6167" max="6167" width="0" style="62" hidden="1" customWidth="1"/>
    <col min="6168" max="6168" width="7.28515625" style="62" customWidth="1"/>
    <col min="6169" max="6169" width="3.28515625" style="62" customWidth="1"/>
    <col min="6170" max="6170" width="0.140625" style="62" customWidth="1"/>
    <col min="6171" max="6171" width="7.5703125" style="62" customWidth="1"/>
    <col min="6172" max="6172" width="3.140625" style="62" customWidth="1"/>
    <col min="6173" max="6173" width="1.7109375" style="62" customWidth="1"/>
    <col min="6174" max="6174" width="1" style="62" customWidth="1"/>
    <col min="6175" max="6175" width="8" style="62" customWidth="1"/>
    <col min="6176" max="6176" width="2.85546875" style="62" customWidth="1"/>
    <col min="6177" max="6177" width="2" style="62" customWidth="1"/>
    <col min="6178" max="6178" width="5.85546875" style="62" customWidth="1"/>
    <col min="6179" max="6179" width="0" style="62" hidden="1" customWidth="1"/>
    <col min="6180" max="6180" width="0.5703125" style="62" customWidth="1"/>
    <col min="6181" max="6181" width="5.5703125" style="62" customWidth="1"/>
    <col min="6182" max="6182" width="2" style="62" customWidth="1"/>
    <col min="6183" max="6183" width="1.140625" style="62" customWidth="1"/>
    <col min="6184" max="6184" width="10.85546875" style="62" customWidth="1"/>
    <col min="6185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42578125" style="62" customWidth="1"/>
    <col min="6406" max="6406" width="0" style="62" hidden="1" customWidth="1"/>
    <col min="6407" max="6407" width="3.140625" style="62" customWidth="1"/>
    <col min="6408" max="6408" width="14.28515625" style="62" customWidth="1"/>
    <col min="6409" max="6409" width="4" style="62" customWidth="1"/>
    <col min="6410" max="6410" width="8" style="62" customWidth="1"/>
    <col min="6411" max="6411" width="2" style="62" customWidth="1"/>
    <col min="6412" max="6412" width="5.5703125" style="62" customWidth="1"/>
    <col min="6413" max="6413" width="0.140625" style="62" customWidth="1"/>
    <col min="6414" max="6414" width="6.28515625" style="62" customWidth="1"/>
    <col min="6415" max="6415" width="2" style="62" customWidth="1"/>
    <col min="6416" max="6416" width="0.85546875" style="62" customWidth="1"/>
    <col min="6417" max="6417" width="0" style="62" hidden="1" customWidth="1"/>
    <col min="6418" max="6418" width="10.7109375" style="62" customWidth="1"/>
    <col min="6419" max="6420" width="0.140625" style="62" customWidth="1"/>
    <col min="6421" max="6421" width="2" style="62" customWidth="1"/>
    <col min="6422" max="6422" width="8.5703125" style="62" customWidth="1"/>
    <col min="6423" max="6423" width="0" style="62" hidden="1" customWidth="1"/>
    <col min="6424" max="6424" width="7.28515625" style="62" customWidth="1"/>
    <col min="6425" max="6425" width="3.28515625" style="62" customWidth="1"/>
    <col min="6426" max="6426" width="0.140625" style="62" customWidth="1"/>
    <col min="6427" max="6427" width="7.5703125" style="62" customWidth="1"/>
    <col min="6428" max="6428" width="3.140625" style="62" customWidth="1"/>
    <col min="6429" max="6429" width="1.7109375" style="62" customWidth="1"/>
    <col min="6430" max="6430" width="1" style="62" customWidth="1"/>
    <col min="6431" max="6431" width="8" style="62" customWidth="1"/>
    <col min="6432" max="6432" width="2.85546875" style="62" customWidth="1"/>
    <col min="6433" max="6433" width="2" style="62" customWidth="1"/>
    <col min="6434" max="6434" width="5.85546875" style="62" customWidth="1"/>
    <col min="6435" max="6435" width="0" style="62" hidden="1" customWidth="1"/>
    <col min="6436" max="6436" width="0.5703125" style="62" customWidth="1"/>
    <col min="6437" max="6437" width="5.5703125" style="62" customWidth="1"/>
    <col min="6438" max="6438" width="2" style="62" customWidth="1"/>
    <col min="6439" max="6439" width="1.140625" style="62" customWidth="1"/>
    <col min="6440" max="6440" width="10.85546875" style="62" customWidth="1"/>
    <col min="6441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42578125" style="62" customWidth="1"/>
    <col min="6662" max="6662" width="0" style="62" hidden="1" customWidth="1"/>
    <col min="6663" max="6663" width="3.140625" style="62" customWidth="1"/>
    <col min="6664" max="6664" width="14.28515625" style="62" customWidth="1"/>
    <col min="6665" max="6665" width="4" style="62" customWidth="1"/>
    <col min="6666" max="6666" width="8" style="62" customWidth="1"/>
    <col min="6667" max="6667" width="2" style="62" customWidth="1"/>
    <col min="6668" max="6668" width="5.5703125" style="62" customWidth="1"/>
    <col min="6669" max="6669" width="0.140625" style="62" customWidth="1"/>
    <col min="6670" max="6670" width="6.28515625" style="62" customWidth="1"/>
    <col min="6671" max="6671" width="2" style="62" customWidth="1"/>
    <col min="6672" max="6672" width="0.85546875" style="62" customWidth="1"/>
    <col min="6673" max="6673" width="0" style="62" hidden="1" customWidth="1"/>
    <col min="6674" max="6674" width="10.7109375" style="62" customWidth="1"/>
    <col min="6675" max="6676" width="0.140625" style="62" customWidth="1"/>
    <col min="6677" max="6677" width="2" style="62" customWidth="1"/>
    <col min="6678" max="6678" width="8.5703125" style="62" customWidth="1"/>
    <col min="6679" max="6679" width="0" style="62" hidden="1" customWidth="1"/>
    <col min="6680" max="6680" width="7.28515625" style="62" customWidth="1"/>
    <col min="6681" max="6681" width="3.28515625" style="62" customWidth="1"/>
    <col min="6682" max="6682" width="0.140625" style="62" customWidth="1"/>
    <col min="6683" max="6683" width="7.5703125" style="62" customWidth="1"/>
    <col min="6684" max="6684" width="3.140625" style="62" customWidth="1"/>
    <col min="6685" max="6685" width="1.7109375" style="62" customWidth="1"/>
    <col min="6686" max="6686" width="1" style="62" customWidth="1"/>
    <col min="6687" max="6687" width="8" style="62" customWidth="1"/>
    <col min="6688" max="6688" width="2.85546875" style="62" customWidth="1"/>
    <col min="6689" max="6689" width="2" style="62" customWidth="1"/>
    <col min="6690" max="6690" width="5.85546875" style="62" customWidth="1"/>
    <col min="6691" max="6691" width="0" style="62" hidden="1" customWidth="1"/>
    <col min="6692" max="6692" width="0.5703125" style="62" customWidth="1"/>
    <col min="6693" max="6693" width="5.5703125" style="62" customWidth="1"/>
    <col min="6694" max="6694" width="2" style="62" customWidth="1"/>
    <col min="6695" max="6695" width="1.140625" style="62" customWidth="1"/>
    <col min="6696" max="6696" width="10.85546875" style="62" customWidth="1"/>
    <col min="6697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42578125" style="62" customWidth="1"/>
    <col min="6918" max="6918" width="0" style="62" hidden="1" customWidth="1"/>
    <col min="6919" max="6919" width="3.140625" style="62" customWidth="1"/>
    <col min="6920" max="6920" width="14.28515625" style="62" customWidth="1"/>
    <col min="6921" max="6921" width="4" style="62" customWidth="1"/>
    <col min="6922" max="6922" width="8" style="62" customWidth="1"/>
    <col min="6923" max="6923" width="2" style="62" customWidth="1"/>
    <col min="6924" max="6924" width="5.5703125" style="62" customWidth="1"/>
    <col min="6925" max="6925" width="0.140625" style="62" customWidth="1"/>
    <col min="6926" max="6926" width="6.28515625" style="62" customWidth="1"/>
    <col min="6927" max="6927" width="2" style="62" customWidth="1"/>
    <col min="6928" max="6928" width="0.85546875" style="62" customWidth="1"/>
    <col min="6929" max="6929" width="0" style="62" hidden="1" customWidth="1"/>
    <col min="6930" max="6930" width="10.7109375" style="62" customWidth="1"/>
    <col min="6931" max="6932" width="0.140625" style="62" customWidth="1"/>
    <col min="6933" max="6933" width="2" style="62" customWidth="1"/>
    <col min="6934" max="6934" width="8.5703125" style="62" customWidth="1"/>
    <col min="6935" max="6935" width="0" style="62" hidden="1" customWidth="1"/>
    <col min="6936" max="6936" width="7.28515625" style="62" customWidth="1"/>
    <col min="6937" max="6937" width="3.28515625" style="62" customWidth="1"/>
    <col min="6938" max="6938" width="0.140625" style="62" customWidth="1"/>
    <col min="6939" max="6939" width="7.5703125" style="62" customWidth="1"/>
    <col min="6940" max="6940" width="3.140625" style="62" customWidth="1"/>
    <col min="6941" max="6941" width="1.7109375" style="62" customWidth="1"/>
    <col min="6942" max="6942" width="1" style="62" customWidth="1"/>
    <col min="6943" max="6943" width="8" style="62" customWidth="1"/>
    <col min="6944" max="6944" width="2.85546875" style="62" customWidth="1"/>
    <col min="6945" max="6945" width="2" style="62" customWidth="1"/>
    <col min="6946" max="6946" width="5.85546875" style="62" customWidth="1"/>
    <col min="6947" max="6947" width="0" style="62" hidden="1" customWidth="1"/>
    <col min="6948" max="6948" width="0.5703125" style="62" customWidth="1"/>
    <col min="6949" max="6949" width="5.5703125" style="62" customWidth="1"/>
    <col min="6950" max="6950" width="2" style="62" customWidth="1"/>
    <col min="6951" max="6951" width="1.140625" style="62" customWidth="1"/>
    <col min="6952" max="6952" width="10.85546875" style="62" customWidth="1"/>
    <col min="6953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42578125" style="62" customWidth="1"/>
    <col min="7174" max="7174" width="0" style="62" hidden="1" customWidth="1"/>
    <col min="7175" max="7175" width="3.140625" style="62" customWidth="1"/>
    <col min="7176" max="7176" width="14.28515625" style="62" customWidth="1"/>
    <col min="7177" max="7177" width="4" style="62" customWidth="1"/>
    <col min="7178" max="7178" width="8" style="62" customWidth="1"/>
    <col min="7179" max="7179" width="2" style="62" customWidth="1"/>
    <col min="7180" max="7180" width="5.5703125" style="62" customWidth="1"/>
    <col min="7181" max="7181" width="0.140625" style="62" customWidth="1"/>
    <col min="7182" max="7182" width="6.28515625" style="62" customWidth="1"/>
    <col min="7183" max="7183" width="2" style="62" customWidth="1"/>
    <col min="7184" max="7184" width="0.85546875" style="62" customWidth="1"/>
    <col min="7185" max="7185" width="0" style="62" hidden="1" customWidth="1"/>
    <col min="7186" max="7186" width="10.7109375" style="62" customWidth="1"/>
    <col min="7187" max="7188" width="0.140625" style="62" customWidth="1"/>
    <col min="7189" max="7189" width="2" style="62" customWidth="1"/>
    <col min="7190" max="7190" width="8.5703125" style="62" customWidth="1"/>
    <col min="7191" max="7191" width="0" style="62" hidden="1" customWidth="1"/>
    <col min="7192" max="7192" width="7.28515625" style="62" customWidth="1"/>
    <col min="7193" max="7193" width="3.28515625" style="62" customWidth="1"/>
    <col min="7194" max="7194" width="0.140625" style="62" customWidth="1"/>
    <col min="7195" max="7195" width="7.5703125" style="62" customWidth="1"/>
    <col min="7196" max="7196" width="3.140625" style="62" customWidth="1"/>
    <col min="7197" max="7197" width="1.7109375" style="62" customWidth="1"/>
    <col min="7198" max="7198" width="1" style="62" customWidth="1"/>
    <col min="7199" max="7199" width="8" style="62" customWidth="1"/>
    <col min="7200" max="7200" width="2.85546875" style="62" customWidth="1"/>
    <col min="7201" max="7201" width="2" style="62" customWidth="1"/>
    <col min="7202" max="7202" width="5.85546875" style="62" customWidth="1"/>
    <col min="7203" max="7203" width="0" style="62" hidden="1" customWidth="1"/>
    <col min="7204" max="7204" width="0.5703125" style="62" customWidth="1"/>
    <col min="7205" max="7205" width="5.5703125" style="62" customWidth="1"/>
    <col min="7206" max="7206" width="2" style="62" customWidth="1"/>
    <col min="7207" max="7207" width="1.140625" style="62" customWidth="1"/>
    <col min="7208" max="7208" width="10.85546875" style="62" customWidth="1"/>
    <col min="7209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42578125" style="62" customWidth="1"/>
    <col min="7430" max="7430" width="0" style="62" hidden="1" customWidth="1"/>
    <col min="7431" max="7431" width="3.140625" style="62" customWidth="1"/>
    <col min="7432" max="7432" width="14.28515625" style="62" customWidth="1"/>
    <col min="7433" max="7433" width="4" style="62" customWidth="1"/>
    <col min="7434" max="7434" width="8" style="62" customWidth="1"/>
    <col min="7435" max="7435" width="2" style="62" customWidth="1"/>
    <col min="7436" max="7436" width="5.5703125" style="62" customWidth="1"/>
    <col min="7437" max="7437" width="0.140625" style="62" customWidth="1"/>
    <col min="7438" max="7438" width="6.28515625" style="62" customWidth="1"/>
    <col min="7439" max="7439" width="2" style="62" customWidth="1"/>
    <col min="7440" max="7440" width="0.85546875" style="62" customWidth="1"/>
    <col min="7441" max="7441" width="0" style="62" hidden="1" customWidth="1"/>
    <col min="7442" max="7442" width="10.7109375" style="62" customWidth="1"/>
    <col min="7443" max="7444" width="0.140625" style="62" customWidth="1"/>
    <col min="7445" max="7445" width="2" style="62" customWidth="1"/>
    <col min="7446" max="7446" width="8.5703125" style="62" customWidth="1"/>
    <col min="7447" max="7447" width="0" style="62" hidden="1" customWidth="1"/>
    <col min="7448" max="7448" width="7.28515625" style="62" customWidth="1"/>
    <col min="7449" max="7449" width="3.28515625" style="62" customWidth="1"/>
    <col min="7450" max="7450" width="0.140625" style="62" customWidth="1"/>
    <col min="7451" max="7451" width="7.5703125" style="62" customWidth="1"/>
    <col min="7452" max="7452" width="3.140625" style="62" customWidth="1"/>
    <col min="7453" max="7453" width="1.7109375" style="62" customWidth="1"/>
    <col min="7454" max="7454" width="1" style="62" customWidth="1"/>
    <col min="7455" max="7455" width="8" style="62" customWidth="1"/>
    <col min="7456" max="7456" width="2.85546875" style="62" customWidth="1"/>
    <col min="7457" max="7457" width="2" style="62" customWidth="1"/>
    <col min="7458" max="7458" width="5.85546875" style="62" customWidth="1"/>
    <col min="7459" max="7459" width="0" style="62" hidden="1" customWidth="1"/>
    <col min="7460" max="7460" width="0.5703125" style="62" customWidth="1"/>
    <col min="7461" max="7461" width="5.5703125" style="62" customWidth="1"/>
    <col min="7462" max="7462" width="2" style="62" customWidth="1"/>
    <col min="7463" max="7463" width="1.140625" style="62" customWidth="1"/>
    <col min="7464" max="7464" width="10.85546875" style="62" customWidth="1"/>
    <col min="7465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42578125" style="62" customWidth="1"/>
    <col min="7686" max="7686" width="0" style="62" hidden="1" customWidth="1"/>
    <col min="7687" max="7687" width="3.140625" style="62" customWidth="1"/>
    <col min="7688" max="7688" width="14.28515625" style="62" customWidth="1"/>
    <col min="7689" max="7689" width="4" style="62" customWidth="1"/>
    <col min="7690" max="7690" width="8" style="62" customWidth="1"/>
    <col min="7691" max="7691" width="2" style="62" customWidth="1"/>
    <col min="7692" max="7692" width="5.5703125" style="62" customWidth="1"/>
    <col min="7693" max="7693" width="0.140625" style="62" customWidth="1"/>
    <col min="7694" max="7694" width="6.28515625" style="62" customWidth="1"/>
    <col min="7695" max="7695" width="2" style="62" customWidth="1"/>
    <col min="7696" max="7696" width="0.85546875" style="62" customWidth="1"/>
    <col min="7697" max="7697" width="0" style="62" hidden="1" customWidth="1"/>
    <col min="7698" max="7698" width="10.7109375" style="62" customWidth="1"/>
    <col min="7699" max="7700" width="0.140625" style="62" customWidth="1"/>
    <col min="7701" max="7701" width="2" style="62" customWidth="1"/>
    <col min="7702" max="7702" width="8.5703125" style="62" customWidth="1"/>
    <col min="7703" max="7703" width="0" style="62" hidden="1" customWidth="1"/>
    <col min="7704" max="7704" width="7.28515625" style="62" customWidth="1"/>
    <col min="7705" max="7705" width="3.28515625" style="62" customWidth="1"/>
    <col min="7706" max="7706" width="0.140625" style="62" customWidth="1"/>
    <col min="7707" max="7707" width="7.5703125" style="62" customWidth="1"/>
    <col min="7708" max="7708" width="3.140625" style="62" customWidth="1"/>
    <col min="7709" max="7709" width="1.7109375" style="62" customWidth="1"/>
    <col min="7710" max="7710" width="1" style="62" customWidth="1"/>
    <col min="7711" max="7711" width="8" style="62" customWidth="1"/>
    <col min="7712" max="7712" width="2.85546875" style="62" customWidth="1"/>
    <col min="7713" max="7713" width="2" style="62" customWidth="1"/>
    <col min="7714" max="7714" width="5.85546875" style="62" customWidth="1"/>
    <col min="7715" max="7715" width="0" style="62" hidden="1" customWidth="1"/>
    <col min="7716" max="7716" width="0.5703125" style="62" customWidth="1"/>
    <col min="7717" max="7717" width="5.5703125" style="62" customWidth="1"/>
    <col min="7718" max="7718" width="2" style="62" customWidth="1"/>
    <col min="7719" max="7719" width="1.140625" style="62" customWidth="1"/>
    <col min="7720" max="7720" width="10.85546875" style="62" customWidth="1"/>
    <col min="7721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42578125" style="62" customWidth="1"/>
    <col min="7942" max="7942" width="0" style="62" hidden="1" customWidth="1"/>
    <col min="7943" max="7943" width="3.140625" style="62" customWidth="1"/>
    <col min="7944" max="7944" width="14.28515625" style="62" customWidth="1"/>
    <col min="7945" max="7945" width="4" style="62" customWidth="1"/>
    <col min="7946" max="7946" width="8" style="62" customWidth="1"/>
    <col min="7947" max="7947" width="2" style="62" customWidth="1"/>
    <col min="7948" max="7948" width="5.5703125" style="62" customWidth="1"/>
    <col min="7949" max="7949" width="0.140625" style="62" customWidth="1"/>
    <col min="7950" max="7950" width="6.28515625" style="62" customWidth="1"/>
    <col min="7951" max="7951" width="2" style="62" customWidth="1"/>
    <col min="7952" max="7952" width="0.85546875" style="62" customWidth="1"/>
    <col min="7953" max="7953" width="0" style="62" hidden="1" customWidth="1"/>
    <col min="7954" max="7954" width="10.7109375" style="62" customWidth="1"/>
    <col min="7955" max="7956" width="0.140625" style="62" customWidth="1"/>
    <col min="7957" max="7957" width="2" style="62" customWidth="1"/>
    <col min="7958" max="7958" width="8.5703125" style="62" customWidth="1"/>
    <col min="7959" max="7959" width="0" style="62" hidden="1" customWidth="1"/>
    <col min="7960" max="7960" width="7.28515625" style="62" customWidth="1"/>
    <col min="7961" max="7961" width="3.28515625" style="62" customWidth="1"/>
    <col min="7962" max="7962" width="0.140625" style="62" customWidth="1"/>
    <col min="7963" max="7963" width="7.5703125" style="62" customWidth="1"/>
    <col min="7964" max="7964" width="3.140625" style="62" customWidth="1"/>
    <col min="7965" max="7965" width="1.7109375" style="62" customWidth="1"/>
    <col min="7966" max="7966" width="1" style="62" customWidth="1"/>
    <col min="7967" max="7967" width="8" style="62" customWidth="1"/>
    <col min="7968" max="7968" width="2.85546875" style="62" customWidth="1"/>
    <col min="7969" max="7969" width="2" style="62" customWidth="1"/>
    <col min="7970" max="7970" width="5.85546875" style="62" customWidth="1"/>
    <col min="7971" max="7971" width="0" style="62" hidden="1" customWidth="1"/>
    <col min="7972" max="7972" width="0.5703125" style="62" customWidth="1"/>
    <col min="7973" max="7973" width="5.5703125" style="62" customWidth="1"/>
    <col min="7974" max="7974" width="2" style="62" customWidth="1"/>
    <col min="7975" max="7975" width="1.140625" style="62" customWidth="1"/>
    <col min="7976" max="7976" width="10.85546875" style="62" customWidth="1"/>
    <col min="7977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42578125" style="62" customWidth="1"/>
    <col min="8198" max="8198" width="0" style="62" hidden="1" customWidth="1"/>
    <col min="8199" max="8199" width="3.140625" style="62" customWidth="1"/>
    <col min="8200" max="8200" width="14.28515625" style="62" customWidth="1"/>
    <col min="8201" max="8201" width="4" style="62" customWidth="1"/>
    <col min="8202" max="8202" width="8" style="62" customWidth="1"/>
    <col min="8203" max="8203" width="2" style="62" customWidth="1"/>
    <col min="8204" max="8204" width="5.5703125" style="62" customWidth="1"/>
    <col min="8205" max="8205" width="0.140625" style="62" customWidth="1"/>
    <col min="8206" max="8206" width="6.28515625" style="62" customWidth="1"/>
    <col min="8207" max="8207" width="2" style="62" customWidth="1"/>
    <col min="8208" max="8208" width="0.85546875" style="62" customWidth="1"/>
    <col min="8209" max="8209" width="0" style="62" hidden="1" customWidth="1"/>
    <col min="8210" max="8210" width="10.7109375" style="62" customWidth="1"/>
    <col min="8211" max="8212" width="0.140625" style="62" customWidth="1"/>
    <col min="8213" max="8213" width="2" style="62" customWidth="1"/>
    <col min="8214" max="8214" width="8.5703125" style="62" customWidth="1"/>
    <col min="8215" max="8215" width="0" style="62" hidden="1" customWidth="1"/>
    <col min="8216" max="8216" width="7.28515625" style="62" customWidth="1"/>
    <col min="8217" max="8217" width="3.28515625" style="62" customWidth="1"/>
    <col min="8218" max="8218" width="0.140625" style="62" customWidth="1"/>
    <col min="8219" max="8219" width="7.5703125" style="62" customWidth="1"/>
    <col min="8220" max="8220" width="3.140625" style="62" customWidth="1"/>
    <col min="8221" max="8221" width="1.7109375" style="62" customWidth="1"/>
    <col min="8222" max="8222" width="1" style="62" customWidth="1"/>
    <col min="8223" max="8223" width="8" style="62" customWidth="1"/>
    <col min="8224" max="8224" width="2.85546875" style="62" customWidth="1"/>
    <col min="8225" max="8225" width="2" style="62" customWidth="1"/>
    <col min="8226" max="8226" width="5.85546875" style="62" customWidth="1"/>
    <col min="8227" max="8227" width="0" style="62" hidden="1" customWidth="1"/>
    <col min="8228" max="8228" width="0.5703125" style="62" customWidth="1"/>
    <col min="8229" max="8229" width="5.5703125" style="62" customWidth="1"/>
    <col min="8230" max="8230" width="2" style="62" customWidth="1"/>
    <col min="8231" max="8231" width="1.140625" style="62" customWidth="1"/>
    <col min="8232" max="8232" width="10.85546875" style="62" customWidth="1"/>
    <col min="8233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42578125" style="62" customWidth="1"/>
    <col min="8454" max="8454" width="0" style="62" hidden="1" customWidth="1"/>
    <col min="8455" max="8455" width="3.140625" style="62" customWidth="1"/>
    <col min="8456" max="8456" width="14.28515625" style="62" customWidth="1"/>
    <col min="8457" max="8457" width="4" style="62" customWidth="1"/>
    <col min="8458" max="8458" width="8" style="62" customWidth="1"/>
    <col min="8459" max="8459" width="2" style="62" customWidth="1"/>
    <col min="8460" max="8460" width="5.5703125" style="62" customWidth="1"/>
    <col min="8461" max="8461" width="0.140625" style="62" customWidth="1"/>
    <col min="8462" max="8462" width="6.28515625" style="62" customWidth="1"/>
    <col min="8463" max="8463" width="2" style="62" customWidth="1"/>
    <col min="8464" max="8464" width="0.85546875" style="62" customWidth="1"/>
    <col min="8465" max="8465" width="0" style="62" hidden="1" customWidth="1"/>
    <col min="8466" max="8466" width="10.7109375" style="62" customWidth="1"/>
    <col min="8467" max="8468" width="0.140625" style="62" customWidth="1"/>
    <col min="8469" max="8469" width="2" style="62" customWidth="1"/>
    <col min="8470" max="8470" width="8.5703125" style="62" customWidth="1"/>
    <col min="8471" max="8471" width="0" style="62" hidden="1" customWidth="1"/>
    <col min="8472" max="8472" width="7.28515625" style="62" customWidth="1"/>
    <col min="8473" max="8473" width="3.28515625" style="62" customWidth="1"/>
    <col min="8474" max="8474" width="0.140625" style="62" customWidth="1"/>
    <col min="8475" max="8475" width="7.5703125" style="62" customWidth="1"/>
    <col min="8476" max="8476" width="3.140625" style="62" customWidth="1"/>
    <col min="8477" max="8477" width="1.7109375" style="62" customWidth="1"/>
    <col min="8478" max="8478" width="1" style="62" customWidth="1"/>
    <col min="8479" max="8479" width="8" style="62" customWidth="1"/>
    <col min="8480" max="8480" width="2.85546875" style="62" customWidth="1"/>
    <col min="8481" max="8481" width="2" style="62" customWidth="1"/>
    <col min="8482" max="8482" width="5.85546875" style="62" customWidth="1"/>
    <col min="8483" max="8483" width="0" style="62" hidden="1" customWidth="1"/>
    <col min="8484" max="8484" width="0.5703125" style="62" customWidth="1"/>
    <col min="8485" max="8485" width="5.5703125" style="62" customWidth="1"/>
    <col min="8486" max="8486" width="2" style="62" customWidth="1"/>
    <col min="8487" max="8487" width="1.140625" style="62" customWidth="1"/>
    <col min="8488" max="8488" width="10.85546875" style="62" customWidth="1"/>
    <col min="8489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42578125" style="62" customWidth="1"/>
    <col min="8710" max="8710" width="0" style="62" hidden="1" customWidth="1"/>
    <col min="8711" max="8711" width="3.140625" style="62" customWidth="1"/>
    <col min="8712" max="8712" width="14.28515625" style="62" customWidth="1"/>
    <col min="8713" max="8713" width="4" style="62" customWidth="1"/>
    <col min="8714" max="8714" width="8" style="62" customWidth="1"/>
    <col min="8715" max="8715" width="2" style="62" customWidth="1"/>
    <col min="8716" max="8716" width="5.5703125" style="62" customWidth="1"/>
    <col min="8717" max="8717" width="0.140625" style="62" customWidth="1"/>
    <col min="8718" max="8718" width="6.28515625" style="62" customWidth="1"/>
    <col min="8719" max="8719" width="2" style="62" customWidth="1"/>
    <col min="8720" max="8720" width="0.85546875" style="62" customWidth="1"/>
    <col min="8721" max="8721" width="0" style="62" hidden="1" customWidth="1"/>
    <col min="8722" max="8722" width="10.7109375" style="62" customWidth="1"/>
    <col min="8723" max="8724" width="0.140625" style="62" customWidth="1"/>
    <col min="8725" max="8725" width="2" style="62" customWidth="1"/>
    <col min="8726" max="8726" width="8.5703125" style="62" customWidth="1"/>
    <col min="8727" max="8727" width="0" style="62" hidden="1" customWidth="1"/>
    <col min="8728" max="8728" width="7.28515625" style="62" customWidth="1"/>
    <col min="8729" max="8729" width="3.28515625" style="62" customWidth="1"/>
    <col min="8730" max="8730" width="0.140625" style="62" customWidth="1"/>
    <col min="8731" max="8731" width="7.5703125" style="62" customWidth="1"/>
    <col min="8732" max="8732" width="3.140625" style="62" customWidth="1"/>
    <col min="8733" max="8733" width="1.7109375" style="62" customWidth="1"/>
    <col min="8734" max="8734" width="1" style="62" customWidth="1"/>
    <col min="8735" max="8735" width="8" style="62" customWidth="1"/>
    <col min="8736" max="8736" width="2.85546875" style="62" customWidth="1"/>
    <col min="8737" max="8737" width="2" style="62" customWidth="1"/>
    <col min="8738" max="8738" width="5.85546875" style="62" customWidth="1"/>
    <col min="8739" max="8739" width="0" style="62" hidden="1" customWidth="1"/>
    <col min="8740" max="8740" width="0.5703125" style="62" customWidth="1"/>
    <col min="8741" max="8741" width="5.5703125" style="62" customWidth="1"/>
    <col min="8742" max="8742" width="2" style="62" customWidth="1"/>
    <col min="8743" max="8743" width="1.140625" style="62" customWidth="1"/>
    <col min="8744" max="8744" width="10.85546875" style="62" customWidth="1"/>
    <col min="8745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42578125" style="62" customWidth="1"/>
    <col min="8966" max="8966" width="0" style="62" hidden="1" customWidth="1"/>
    <col min="8967" max="8967" width="3.140625" style="62" customWidth="1"/>
    <col min="8968" max="8968" width="14.28515625" style="62" customWidth="1"/>
    <col min="8969" max="8969" width="4" style="62" customWidth="1"/>
    <col min="8970" max="8970" width="8" style="62" customWidth="1"/>
    <col min="8971" max="8971" width="2" style="62" customWidth="1"/>
    <col min="8972" max="8972" width="5.5703125" style="62" customWidth="1"/>
    <col min="8973" max="8973" width="0.140625" style="62" customWidth="1"/>
    <col min="8974" max="8974" width="6.28515625" style="62" customWidth="1"/>
    <col min="8975" max="8975" width="2" style="62" customWidth="1"/>
    <col min="8976" max="8976" width="0.85546875" style="62" customWidth="1"/>
    <col min="8977" max="8977" width="0" style="62" hidden="1" customWidth="1"/>
    <col min="8978" max="8978" width="10.7109375" style="62" customWidth="1"/>
    <col min="8979" max="8980" width="0.140625" style="62" customWidth="1"/>
    <col min="8981" max="8981" width="2" style="62" customWidth="1"/>
    <col min="8982" max="8982" width="8.5703125" style="62" customWidth="1"/>
    <col min="8983" max="8983" width="0" style="62" hidden="1" customWidth="1"/>
    <col min="8984" max="8984" width="7.28515625" style="62" customWidth="1"/>
    <col min="8985" max="8985" width="3.28515625" style="62" customWidth="1"/>
    <col min="8986" max="8986" width="0.140625" style="62" customWidth="1"/>
    <col min="8987" max="8987" width="7.5703125" style="62" customWidth="1"/>
    <col min="8988" max="8988" width="3.140625" style="62" customWidth="1"/>
    <col min="8989" max="8989" width="1.7109375" style="62" customWidth="1"/>
    <col min="8990" max="8990" width="1" style="62" customWidth="1"/>
    <col min="8991" max="8991" width="8" style="62" customWidth="1"/>
    <col min="8992" max="8992" width="2.85546875" style="62" customWidth="1"/>
    <col min="8993" max="8993" width="2" style="62" customWidth="1"/>
    <col min="8994" max="8994" width="5.85546875" style="62" customWidth="1"/>
    <col min="8995" max="8995" width="0" style="62" hidden="1" customWidth="1"/>
    <col min="8996" max="8996" width="0.5703125" style="62" customWidth="1"/>
    <col min="8997" max="8997" width="5.5703125" style="62" customWidth="1"/>
    <col min="8998" max="8998" width="2" style="62" customWidth="1"/>
    <col min="8999" max="8999" width="1.140625" style="62" customWidth="1"/>
    <col min="9000" max="9000" width="10.85546875" style="62" customWidth="1"/>
    <col min="9001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42578125" style="62" customWidth="1"/>
    <col min="9222" max="9222" width="0" style="62" hidden="1" customWidth="1"/>
    <col min="9223" max="9223" width="3.140625" style="62" customWidth="1"/>
    <col min="9224" max="9224" width="14.28515625" style="62" customWidth="1"/>
    <col min="9225" max="9225" width="4" style="62" customWidth="1"/>
    <col min="9226" max="9226" width="8" style="62" customWidth="1"/>
    <col min="9227" max="9227" width="2" style="62" customWidth="1"/>
    <col min="9228" max="9228" width="5.5703125" style="62" customWidth="1"/>
    <col min="9229" max="9229" width="0.140625" style="62" customWidth="1"/>
    <col min="9230" max="9230" width="6.28515625" style="62" customWidth="1"/>
    <col min="9231" max="9231" width="2" style="62" customWidth="1"/>
    <col min="9232" max="9232" width="0.85546875" style="62" customWidth="1"/>
    <col min="9233" max="9233" width="0" style="62" hidden="1" customWidth="1"/>
    <col min="9234" max="9234" width="10.7109375" style="62" customWidth="1"/>
    <col min="9235" max="9236" width="0.140625" style="62" customWidth="1"/>
    <col min="9237" max="9237" width="2" style="62" customWidth="1"/>
    <col min="9238" max="9238" width="8.5703125" style="62" customWidth="1"/>
    <col min="9239" max="9239" width="0" style="62" hidden="1" customWidth="1"/>
    <col min="9240" max="9240" width="7.28515625" style="62" customWidth="1"/>
    <col min="9241" max="9241" width="3.28515625" style="62" customWidth="1"/>
    <col min="9242" max="9242" width="0.140625" style="62" customWidth="1"/>
    <col min="9243" max="9243" width="7.5703125" style="62" customWidth="1"/>
    <col min="9244" max="9244" width="3.140625" style="62" customWidth="1"/>
    <col min="9245" max="9245" width="1.7109375" style="62" customWidth="1"/>
    <col min="9246" max="9246" width="1" style="62" customWidth="1"/>
    <col min="9247" max="9247" width="8" style="62" customWidth="1"/>
    <col min="9248" max="9248" width="2.85546875" style="62" customWidth="1"/>
    <col min="9249" max="9249" width="2" style="62" customWidth="1"/>
    <col min="9250" max="9250" width="5.85546875" style="62" customWidth="1"/>
    <col min="9251" max="9251" width="0" style="62" hidden="1" customWidth="1"/>
    <col min="9252" max="9252" width="0.5703125" style="62" customWidth="1"/>
    <col min="9253" max="9253" width="5.5703125" style="62" customWidth="1"/>
    <col min="9254" max="9254" width="2" style="62" customWidth="1"/>
    <col min="9255" max="9255" width="1.140625" style="62" customWidth="1"/>
    <col min="9256" max="9256" width="10.85546875" style="62" customWidth="1"/>
    <col min="9257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42578125" style="62" customWidth="1"/>
    <col min="9478" max="9478" width="0" style="62" hidden="1" customWidth="1"/>
    <col min="9479" max="9479" width="3.140625" style="62" customWidth="1"/>
    <col min="9480" max="9480" width="14.28515625" style="62" customWidth="1"/>
    <col min="9481" max="9481" width="4" style="62" customWidth="1"/>
    <col min="9482" max="9482" width="8" style="62" customWidth="1"/>
    <col min="9483" max="9483" width="2" style="62" customWidth="1"/>
    <col min="9484" max="9484" width="5.5703125" style="62" customWidth="1"/>
    <col min="9485" max="9485" width="0.140625" style="62" customWidth="1"/>
    <col min="9486" max="9486" width="6.28515625" style="62" customWidth="1"/>
    <col min="9487" max="9487" width="2" style="62" customWidth="1"/>
    <col min="9488" max="9488" width="0.85546875" style="62" customWidth="1"/>
    <col min="9489" max="9489" width="0" style="62" hidden="1" customWidth="1"/>
    <col min="9490" max="9490" width="10.7109375" style="62" customWidth="1"/>
    <col min="9491" max="9492" width="0.140625" style="62" customWidth="1"/>
    <col min="9493" max="9493" width="2" style="62" customWidth="1"/>
    <col min="9494" max="9494" width="8.5703125" style="62" customWidth="1"/>
    <col min="9495" max="9495" width="0" style="62" hidden="1" customWidth="1"/>
    <col min="9496" max="9496" width="7.28515625" style="62" customWidth="1"/>
    <col min="9497" max="9497" width="3.28515625" style="62" customWidth="1"/>
    <col min="9498" max="9498" width="0.140625" style="62" customWidth="1"/>
    <col min="9499" max="9499" width="7.5703125" style="62" customWidth="1"/>
    <col min="9500" max="9500" width="3.140625" style="62" customWidth="1"/>
    <col min="9501" max="9501" width="1.7109375" style="62" customWidth="1"/>
    <col min="9502" max="9502" width="1" style="62" customWidth="1"/>
    <col min="9503" max="9503" width="8" style="62" customWidth="1"/>
    <col min="9504" max="9504" width="2.85546875" style="62" customWidth="1"/>
    <col min="9505" max="9505" width="2" style="62" customWidth="1"/>
    <col min="9506" max="9506" width="5.85546875" style="62" customWidth="1"/>
    <col min="9507" max="9507" width="0" style="62" hidden="1" customWidth="1"/>
    <col min="9508" max="9508" width="0.5703125" style="62" customWidth="1"/>
    <col min="9509" max="9509" width="5.5703125" style="62" customWidth="1"/>
    <col min="9510" max="9510" width="2" style="62" customWidth="1"/>
    <col min="9511" max="9511" width="1.140625" style="62" customWidth="1"/>
    <col min="9512" max="9512" width="10.85546875" style="62" customWidth="1"/>
    <col min="9513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42578125" style="62" customWidth="1"/>
    <col min="9734" max="9734" width="0" style="62" hidden="1" customWidth="1"/>
    <col min="9735" max="9735" width="3.140625" style="62" customWidth="1"/>
    <col min="9736" max="9736" width="14.28515625" style="62" customWidth="1"/>
    <col min="9737" max="9737" width="4" style="62" customWidth="1"/>
    <col min="9738" max="9738" width="8" style="62" customWidth="1"/>
    <col min="9739" max="9739" width="2" style="62" customWidth="1"/>
    <col min="9740" max="9740" width="5.5703125" style="62" customWidth="1"/>
    <col min="9741" max="9741" width="0.140625" style="62" customWidth="1"/>
    <col min="9742" max="9742" width="6.28515625" style="62" customWidth="1"/>
    <col min="9743" max="9743" width="2" style="62" customWidth="1"/>
    <col min="9744" max="9744" width="0.85546875" style="62" customWidth="1"/>
    <col min="9745" max="9745" width="0" style="62" hidden="1" customWidth="1"/>
    <col min="9746" max="9746" width="10.7109375" style="62" customWidth="1"/>
    <col min="9747" max="9748" width="0.140625" style="62" customWidth="1"/>
    <col min="9749" max="9749" width="2" style="62" customWidth="1"/>
    <col min="9750" max="9750" width="8.5703125" style="62" customWidth="1"/>
    <col min="9751" max="9751" width="0" style="62" hidden="1" customWidth="1"/>
    <col min="9752" max="9752" width="7.28515625" style="62" customWidth="1"/>
    <col min="9753" max="9753" width="3.28515625" style="62" customWidth="1"/>
    <col min="9754" max="9754" width="0.140625" style="62" customWidth="1"/>
    <col min="9755" max="9755" width="7.5703125" style="62" customWidth="1"/>
    <col min="9756" max="9756" width="3.140625" style="62" customWidth="1"/>
    <col min="9757" max="9757" width="1.7109375" style="62" customWidth="1"/>
    <col min="9758" max="9758" width="1" style="62" customWidth="1"/>
    <col min="9759" max="9759" width="8" style="62" customWidth="1"/>
    <col min="9760" max="9760" width="2.85546875" style="62" customWidth="1"/>
    <col min="9761" max="9761" width="2" style="62" customWidth="1"/>
    <col min="9762" max="9762" width="5.85546875" style="62" customWidth="1"/>
    <col min="9763" max="9763" width="0" style="62" hidden="1" customWidth="1"/>
    <col min="9764" max="9764" width="0.5703125" style="62" customWidth="1"/>
    <col min="9765" max="9765" width="5.5703125" style="62" customWidth="1"/>
    <col min="9766" max="9766" width="2" style="62" customWidth="1"/>
    <col min="9767" max="9767" width="1.140625" style="62" customWidth="1"/>
    <col min="9768" max="9768" width="10.85546875" style="62" customWidth="1"/>
    <col min="9769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42578125" style="62" customWidth="1"/>
    <col min="9990" max="9990" width="0" style="62" hidden="1" customWidth="1"/>
    <col min="9991" max="9991" width="3.140625" style="62" customWidth="1"/>
    <col min="9992" max="9992" width="14.28515625" style="62" customWidth="1"/>
    <col min="9993" max="9993" width="4" style="62" customWidth="1"/>
    <col min="9994" max="9994" width="8" style="62" customWidth="1"/>
    <col min="9995" max="9995" width="2" style="62" customWidth="1"/>
    <col min="9996" max="9996" width="5.5703125" style="62" customWidth="1"/>
    <col min="9997" max="9997" width="0.140625" style="62" customWidth="1"/>
    <col min="9998" max="9998" width="6.28515625" style="62" customWidth="1"/>
    <col min="9999" max="9999" width="2" style="62" customWidth="1"/>
    <col min="10000" max="10000" width="0.85546875" style="62" customWidth="1"/>
    <col min="10001" max="10001" width="0" style="62" hidden="1" customWidth="1"/>
    <col min="10002" max="10002" width="10.7109375" style="62" customWidth="1"/>
    <col min="10003" max="10004" width="0.140625" style="62" customWidth="1"/>
    <col min="10005" max="10005" width="2" style="62" customWidth="1"/>
    <col min="10006" max="10006" width="8.5703125" style="62" customWidth="1"/>
    <col min="10007" max="10007" width="0" style="62" hidden="1" customWidth="1"/>
    <col min="10008" max="10008" width="7.28515625" style="62" customWidth="1"/>
    <col min="10009" max="10009" width="3.28515625" style="62" customWidth="1"/>
    <col min="10010" max="10010" width="0.140625" style="62" customWidth="1"/>
    <col min="10011" max="10011" width="7.5703125" style="62" customWidth="1"/>
    <col min="10012" max="10012" width="3.140625" style="62" customWidth="1"/>
    <col min="10013" max="10013" width="1.7109375" style="62" customWidth="1"/>
    <col min="10014" max="10014" width="1" style="62" customWidth="1"/>
    <col min="10015" max="10015" width="8" style="62" customWidth="1"/>
    <col min="10016" max="10016" width="2.85546875" style="62" customWidth="1"/>
    <col min="10017" max="10017" width="2" style="62" customWidth="1"/>
    <col min="10018" max="10018" width="5.85546875" style="62" customWidth="1"/>
    <col min="10019" max="10019" width="0" style="62" hidden="1" customWidth="1"/>
    <col min="10020" max="10020" width="0.5703125" style="62" customWidth="1"/>
    <col min="10021" max="10021" width="5.5703125" style="62" customWidth="1"/>
    <col min="10022" max="10022" width="2" style="62" customWidth="1"/>
    <col min="10023" max="10023" width="1.140625" style="62" customWidth="1"/>
    <col min="10024" max="10024" width="10.85546875" style="62" customWidth="1"/>
    <col min="10025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42578125" style="62" customWidth="1"/>
    <col min="10246" max="10246" width="0" style="62" hidden="1" customWidth="1"/>
    <col min="10247" max="10247" width="3.140625" style="62" customWidth="1"/>
    <col min="10248" max="10248" width="14.28515625" style="62" customWidth="1"/>
    <col min="10249" max="10249" width="4" style="62" customWidth="1"/>
    <col min="10250" max="10250" width="8" style="62" customWidth="1"/>
    <col min="10251" max="10251" width="2" style="62" customWidth="1"/>
    <col min="10252" max="10252" width="5.5703125" style="62" customWidth="1"/>
    <col min="10253" max="10253" width="0.140625" style="62" customWidth="1"/>
    <col min="10254" max="10254" width="6.28515625" style="62" customWidth="1"/>
    <col min="10255" max="10255" width="2" style="62" customWidth="1"/>
    <col min="10256" max="10256" width="0.85546875" style="62" customWidth="1"/>
    <col min="10257" max="10257" width="0" style="62" hidden="1" customWidth="1"/>
    <col min="10258" max="10258" width="10.7109375" style="62" customWidth="1"/>
    <col min="10259" max="10260" width="0.140625" style="62" customWidth="1"/>
    <col min="10261" max="10261" width="2" style="62" customWidth="1"/>
    <col min="10262" max="10262" width="8.5703125" style="62" customWidth="1"/>
    <col min="10263" max="10263" width="0" style="62" hidden="1" customWidth="1"/>
    <col min="10264" max="10264" width="7.28515625" style="62" customWidth="1"/>
    <col min="10265" max="10265" width="3.28515625" style="62" customWidth="1"/>
    <col min="10266" max="10266" width="0.140625" style="62" customWidth="1"/>
    <col min="10267" max="10267" width="7.5703125" style="62" customWidth="1"/>
    <col min="10268" max="10268" width="3.140625" style="62" customWidth="1"/>
    <col min="10269" max="10269" width="1.7109375" style="62" customWidth="1"/>
    <col min="10270" max="10270" width="1" style="62" customWidth="1"/>
    <col min="10271" max="10271" width="8" style="62" customWidth="1"/>
    <col min="10272" max="10272" width="2.85546875" style="62" customWidth="1"/>
    <col min="10273" max="10273" width="2" style="62" customWidth="1"/>
    <col min="10274" max="10274" width="5.85546875" style="62" customWidth="1"/>
    <col min="10275" max="10275" width="0" style="62" hidden="1" customWidth="1"/>
    <col min="10276" max="10276" width="0.5703125" style="62" customWidth="1"/>
    <col min="10277" max="10277" width="5.5703125" style="62" customWidth="1"/>
    <col min="10278" max="10278" width="2" style="62" customWidth="1"/>
    <col min="10279" max="10279" width="1.140625" style="62" customWidth="1"/>
    <col min="10280" max="10280" width="10.85546875" style="62" customWidth="1"/>
    <col min="10281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42578125" style="62" customWidth="1"/>
    <col min="10502" max="10502" width="0" style="62" hidden="1" customWidth="1"/>
    <col min="10503" max="10503" width="3.140625" style="62" customWidth="1"/>
    <col min="10504" max="10504" width="14.28515625" style="62" customWidth="1"/>
    <col min="10505" max="10505" width="4" style="62" customWidth="1"/>
    <col min="10506" max="10506" width="8" style="62" customWidth="1"/>
    <col min="10507" max="10507" width="2" style="62" customWidth="1"/>
    <col min="10508" max="10508" width="5.5703125" style="62" customWidth="1"/>
    <col min="10509" max="10509" width="0.140625" style="62" customWidth="1"/>
    <col min="10510" max="10510" width="6.28515625" style="62" customWidth="1"/>
    <col min="10511" max="10511" width="2" style="62" customWidth="1"/>
    <col min="10512" max="10512" width="0.85546875" style="62" customWidth="1"/>
    <col min="10513" max="10513" width="0" style="62" hidden="1" customWidth="1"/>
    <col min="10514" max="10514" width="10.7109375" style="62" customWidth="1"/>
    <col min="10515" max="10516" width="0.140625" style="62" customWidth="1"/>
    <col min="10517" max="10517" width="2" style="62" customWidth="1"/>
    <col min="10518" max="10518" width="8.5703125" style="62" customWidth="1"/>
    <col min="10519" max="10519" width="0" style="62" hidden="1" customWidth="1"/>
    <col min="10520" max="10520" width="7.28515625" style="62" customWidth="1"/>
    <col min="10521" max="10521" width="3.28515625" style="62" customWidth="1"/>
    <col min="10522" max="10522" width="0.140625" style="62" customWidth="1"/>
    <col min="10523" max="10523" width="7.5703125" style="62" customWidth="1"/>
    <col min="10524" max="10524" width="3.140625" style="62" customWidth="1"/>
    <col min="10525" max="10525" width="1.7109375" style="62" customWidth="1"/>
    <col min="10526" max="10526" width="1" style="62" customWidth="1"/>
    <col min="10527" max="10527" width="8" style="62" customWidth="1"/>
    <col min="10528" max="10528" width="2.85546875" style="62" customWidth="1"/>
    <col min="10529" max="10529" width="2" style="62" customWidth="1"/>
    <col min="10530" max="10530" width="5.85546875" style="62" customWidth="1"/>
    <col min="10531" max="10531" width="0" style="62" hidden="1" customWidth="1"/>
    <col min="10532" max="10532" width="0.5703125" style="62" customWidth="1"/>
    <col min="10533" max="10533" width="5.5703125" style="62" customWidth="1"/>
    <col min="10534" max="10534" width="2" style="62" customWidth="1"/>
    <col min="10535" max="10535" width="1.140625" style="62" customWidth="1"/>
    <col min="10536" max="10536" width="10.85546875" style="62" customWidth="1"/>
    <col min="10537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42578125" style="62" customWidth="1"/>
    <col min="10758" max="10758" width="0" style="62" hidden="1" customWidth="1"/>
    <col min="10759" max="10759" width="3.140625" style="62" customWidth="1"/>
    <col min="10760" max="10760" width="14.28515625" style="62" customWidth="1"/>
    <col min="10761" max="10761" width="4" style="62" customWidth="1"/>
    <col min="10762" max="10762" width="8" style="62" customWidth="1"/>
    <col min="10763" max="10763" width="2" style="62" customWidth="1"/>
    <col min="10764" max="10764" width="5.5703125" style="62" customWidth="1"/>
    <col min="10765" max="10765" width="0.140625" style="62" customWidth="1"/>
    <col min="10766" max="10766" width="6.28515625" style="62" customWidth="1"/>
    <col min="10767" max="10767" width="2" style="62" customWidth="1"/>
    <col min="10768" max="10768" width="0.85546875" style="62" customWidth="1"/>
    <col min="10769" max="10769" width="0" style="62" hidden="1" customWidth="1"/>
    <col min="10770" max="10770" width="10.7109375" style="62" customWidth="1"/>
    <col min="10771" max="10772" width="0.140625" style="62" customWidth="1"/>
    <col min="10773" max="10773" width="2" style="62" customWidth="1"/>
    <col min="10774" max="10774" width="8.5703125" style="62" customWidth="1"/>
    <col min="10775" max="10775" width="0" style="62" hidden="1" customWidth="1"/>
    <col min="10776" max="10776" width="7.28515625" style="62" customWidth="1"/>
    <col min="10777" max="10777" width="3.28515625" style="62" customWidth="1"/>
    <col min="10778" max="10778" width="0.140625" style="62" customWidth="1"/>
    <col min="10779" max="10779" width="7.5703125" style="62" customWidth="1"/>
    <col min="10780" max="10780" width="3.140625" style="62" customWidth="1"/>
    <col min="10781" max="10781" width="1.7109375" style="62" customWidth="1"/>
    <col min="10782" max="10782" width="1" style="62" customWidth="1"/>
    <col min="10783" max="10783" width="8" style="62" customWidth="1"/>
    <col min="10784" max="10784" width="2.85546875" style="62" customWidth="1"/>
    <col min="10785" max="10785" width="2" style="62" customWidth="1"/>
    <col min="10786" max="10786" width="5.85546875" style="62" customWidth="1"/>
    <col min="10787" max="10787" width="0" style="62" hidden="1" customWidth="1"/>
    <col min="10788" max="10788" width="0.5703125" style="62" customWidth="1"/>
    <col min="10789" max="10789" width="5.5703125" style="62" customWidth="1"/>
    <col min="10790" max="10790" width="2" style="62" customWidth="1"/>
    <col min="10791" max="10791" width="1.140625" style="62" customWidth="1"/>
    <col min="10792" max="10792" width="10.85546875" style="62" customWidth="1"/>
    <col min="10793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42578125" style="62" customWidth="1"/>
    <col min="11014" max="11014" width="0" style="62" hidden="1" customWidth="1"/>
    <col min="11015" max="11015" width="3.140625" style="62" customWidth="1"/>
    <col min="11016" max="11016" width="14.28515625" style="62" customWidth="1"/>
    <col min="11017" max="11017" width="4" style="62" customWidth="1"/>
    <col min="11018" max="11018" width="8" style="62" customWidth="1"/>
    <col min="11019" max="11019" width="2" style="62" customWidth="1"/>
    <col min="11020" max="11020" width="5.5703125" style="62" customWidth="1"/>
    <col min="11021" max="11021" width="0.140625" style="62" customWidth="1"/>
    <col min="11022" max="11022" width="6.28515625" style="62" customWidth="1"/>
    <col min="11023" max="11023" width="2" style="62" customWidth="1"/>
    <col min="11024" max="11024" width="0.85546875" style="62" customWidth="1"/>
    <col min="11025" max="11025" width="0" style="62" hidden="1" customWidth="1"/>
    <col min="11026" max="11026" width="10.7109375" style="62" customWidth="1"/>
    <col min="11027" max="11028" width="0.140625" style="62" customWidth="1"/>
    <col min="11029" max="11029" width="2" style="62" customWidth="1"/>
    <col min="11030" max="11030" width="8.5703125" style="62" customWidth="1"/>
    <col min="11031" max="11031" width="0" style="62" hidden="1" customWidth="1"/>
    <col min="11032" max="11032" width="7.28515625" style="62" customWidth="1"/>
    <col min="11033" max="11033" width="3.28515625" style="62" customWidth="1"/>
    <col min="11034" max="11034" width="0.140625" style="62" customWidth="1"/>
    <col min="11035" max="11035" width="7.5703125" style="62" customWidth="1"/>
    <col min="11036" max="11036" width="3.140625" style="62" customWidth="1"/>
    <col min="11037" max="11037" width="1.7109375" style="62" customWidth="1"/>
    <col min="11038" max="11038" width="1" style="62" customWidth="1"/>
    <col min="11039" max="11039" width="8" style="62" customWidth="1"/>
    <col min="11040" max="11040" width="2.85546875" style="62" customWidth="1"/>
    <col min="11041" max="11041" width="2" style="62" customWidth="1"/>
    <col min="11042" max="11042" width="5.85546875" style="62" customWidth="1"/>
    <col min="11043" max="11043" width="0" style="62" hidden="1" customWidth="1"/>
    <col min="11044" max="11044" width="0.5703125" style="62" customWidth="1"/>
    <col min="11045" max="11045" width="5.5703125" style="62" customWidth="1"/>
    <col min="11046" max="11046" width="2" style="62" customWidth="1"/>
    <col min="11047" max="11047" width="1.140625" style="62" customWidth="1"/>
    <col min="11048" max="11048" width="10.85546875" style="62" customWidth="1"/>
    <col min="11049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42578125" style="62" customWidth="1"/>
    <col min="11270" max="11270" width="0" style="62" hidden="1" customWidth="1"/>
    <col min="11271" max="11271" width="3.140625" style="62" customWidth="1"/>
    <col min="11272" max="11272" width="14.28515625" style="62" customWidth="1"/>
    <col min="11273" max="11273" width="4" style="62" customWidth="1"/>
    <col min="11274" max="11274" width="8" style="62" customWidth="1"/>
    <col min="11275" max="11275" width="2" style="62" customWidth="1"/>
    <col min="11276" max="11276" width="5.5703125" style="62" customWidth="1"/>
    <col min="11277" max="11277" width="0.140625" style="62" customWidth="1"/>
    <col min="11278" max="11278" width="6.28515625" style="62" customWidth="1"/>
    <col min="11279" max="11279" width="2" style="62" customWidth="1"/>
    <col min="11280" max="11280" width="0.85546875" style="62" customWidth="1"/>
    <col min="11281" max="11281" width="0" style="62" hidden="1" customWidth="1"/>
    <col min="11282" max="11282" width="10.7109375" style="62" customWidth="1"/>
    <col min="11283" max="11284" width="0.140625" style="62" customWidth="1"/>
    <col min="11285" max="11285" width="2" style="62" customWidth="1"/>
    <col min="11286" max="11286" width="8.5703125" style="62" customWidth="1"/>
    <col min="11287" max="11287" width="0" style="62" hidden="1" customWidth="1"/>
    <col min="11288" max="11288" width="7.28515625" style="62" customWidth="1"/>
    <col min="11289" max="11289" width="3.28515625" style="62" customWidth="1"/>
    <col min="11290" max="11290" width="0.140625" style="62" customWidth="1"/>
    <col min="11291" max="11291" width="7.5703125" style="62" customWidth="1"/>
    <col min="11292" max="11292" width="3.140625" style="62" customWidth="1"/>
    <col min="11293" max="11293" width="1.7109375" style="62" customWidth="1"/>
    <col min="11294" max="11294" width="1" style="62" customWidth="1"/>
    <col min="11295" max="11295" width="8" style="62" customWidth="1"/>
    <col min="11296" max="11296" width="2.85546875" style="62" customWidth="1"/>
    <col min="11297" max="11297" width="2" style="62" customWidth="1"/>
    <col min="11298" max="11298" width="5.85546875" style="62" customWidth="1"/>
    <col min="11299" max="11299" width="0" style="62" hidden="1" customWidth="1"/>
    <col min="11300" max="11300" width="0.5703125" style="62" customWidth="1"/>
    <col min="11301" max="11301" width="5.5703125" style="62" customWidth="1"/>
    <col min="11302" max="11302" width="2" style="62" customWidth="1"/>
    <col min="11303" max="11303" width="1.140625" style="62" customWidth="1"/>
    <col min="11304" max="11304" width="10.85546875" style="62" customWidth="1"/>
    <col min="11305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42578125" style="62" customWidth="1"/>
    <col min="11526" max="11526" width="0" style="62" hidden="1" customWidth="1"/>
    <col min="11527" max="11527" width="3.140625" style="62" customWidth="1"/>
    <col min="11528" max="11528" width="14.28515625" style="62" customWidth="1"/>
    <col min="11529" max="11529" width="4" style="62" customWidth="1"/>
    <col min="11530" max="11530" width="8" style="62" customWidth="1"/>
    <col min="11531" max="11531" width="2" style="62" customWidth="1"/>
    <col min="11532" max="11532" width="5.5703125" style="62" customWidth="1"/>
    <col min="11533" max="11533" width="0.140625" style="62" customWidth="1"/>
    <col min="11534" max="11534" width="6.28515625" style="62" customWidth="1"/>
    <col min="11535" max="11535" width="2" style="62" customWidth="1"/>
    <col min="11536" max="11536" width="0.85546875" style="62" customWidth="1"/>
    <col min="11537" max="11537" width="0" style="62" hidden="1" customWidth="1"/>
    <col min="11538" max="11538" width="10.7109375" style="62" customWidth="1"/>
    <col min="11539" max="11540" width="0.140625" style="62" customWidth="1"/>
    <col min="11541" max="11541" width="2" style="62" customWidth="1"/>
    <col min="11542" max="11542" width="8.5703125" style="62" customWidth="1"/>
    <col min="11543" max="11543" width="0" style="62" hidden="1" customWidth="1"/>
    <col min="11544" max="11544" width="7.28515625" style="62" customWidth="1"/>
    <col min="11545" max="11545" width="3.28515625" style="62" customWidth="1"/>
    <col min="11546" max="11546" width="0.140625" style="62" customWidth="1"/>
    <col min="11547" max="11547" width="7.5703125" style="62" customWidth="1"/>
    <col min="11548" max="11548" width="3.140625" style="62" customWidth="1"/>
    <col min="11549" max="11549" width="1.7109375" style="62" customWidth="1"/>
    <col min="11550" max="11550" width="1" style="62" customWidth="1"/>
    <col min="11551" max="11551" width="8" style="62" customWidth="1"/>
    <col min="11552" max="11552" width="2.85546875" style="62" customWidth="1"/>
    <col min="11553" max="11553" width="2" style="62" customWidth="1"/>
    <col min="11554" max="11554" width="5.85546875" style="62" customWidth="1"/>
    <col min="11555" max="11555" width="0" style="62" hidden="1" customWidth="1"/>
    <col min="11556" max="11556" width="0.5703125" style="62" customWidth="1"/>
    <col min="11557" max="11557" width="5.5703125" style="62" customWidth="1"/>
    <col min="11558" max="11558" width="2" style="62" customWidth="1"/>
    <col min="11559" max="11559" width="1.140625" style="62" customWidth="1"/>
    <col min="11560" max="11560" width="10.85546875" style="62" customWidth="1"/>
    <col min="11561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42578125" style="62" customWidth="1"/>
    <col min="11782" max="11782" width="0" style="62" hidden="1" customWidth="1"/>
    <col min="11783" max="11783" width="3.140625" style="62" customWidth="1"/>
    <col min="11784" max="11784" width="14.28515625" style="62" customWidth="1"/>
    <col min="11785" max="11785" width="4" style="62" customWidth="1"/>
    <col min="11786" max="11786" width="8" style="62" customWidth="1"/>
    <col min="11787" max="11787" width="2" style="62" customWidth="1"/>
    <col min="11788" max="11788" width="5.5703125" style="62" customWidth="1"/>
    <col min="11789" max="11789" width="0.140625" style="62" customWidth="1"/>
    <col min="11790" max="11790" width="6.28515625" style="62" customWidth="1"/>
    <col min="11791" max="11791" width="2" style="62" customWidth="1"/>
    <col min="11792" max="11792" width="0.85546875" style="62" customWidth="1"/>
    <col min="11793" max="11793" width="0" style="62" hidden="1" customWidth="1"/>
    <col min="11794" max="11794" width="10.7109375" style="62" customWidth="1"/>
    <col min="11795" max="11796" width="0.140625" style="62" customWidth="1"/>
    <col min="11797" max="11797" width="2" style="62" customWidth="1"/>
    <col min="11798" max="11798" width="8.5703125" style="62" customWidth="1"/>
    <col min="11799" max="11799" width="0" style="62" hidden="1" customWidth="1"/>
    <col min="11800" max="11800" width="7.28515625" style="62" customWidth="1"/>
    <col min="11801" max="11801" width="3.28515625" style="62" customWidth="1"/>
    <col min="11802" max="11802" width="0.140625" style="62" customWidth="1"/>
    <col min="11803" max="11803" width="7.5703125" style="62" customWidth="1"/>
    <col min="11804" max="11804" width="3.140625" style="62" customWidth="1"/>
    <col min="11805" max="11805" width="1.7109375" style="62" customWidth="1"/>
    <col min="11806" max="11806" width="1" style="62" customWidth="1"/>
    <col min="11807" max="11807" width="8" style="62" customWidth="1"/>
    <col min="11808" max="11808" width="2.85546875" style="62" customWidth="1"/>
    <col min="11809" max="11809" width="2" style="62" customWidth="1"/>
    <col min="11810" max="11810" width="5.85546875" style="62" customWidth="1"/>
    <col min="11811" max="11811" width="0" style="62" hidden="1" customWidth="1"/>
    <col min="11812" max="11812" width="0.5703125" style="62" customWidth="1"/>
    <col min="11813" max="11813" width="5.5703125" style="62" customWidth="1"/>
    <col min="11814" max="11814" width="2" style="62" customWidth="1"/>
    <col min="11815" max="11815" width="1.140625" style="62" customWidth="1"/>
    <col min="11816" max="11816" width="10.85546875" style="62" customWidth="1"/>
    <col min="11817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42578125" style="62" customWidth="1"/>
    <col min="12038" max="12038" width="0" style="62" hidden="1" customWidth="1"/>
    <col min="12039" max="12039" width="3.140625" style="62" customWidth="1"/>
    <col min="12040" max="12040" width="14.28515625" style="62" customWidth="1"/>
    <col min="12041" max="12041" width="4" style="62" customWidth="1"/>
    <col min="12042" max="12042" width="8" style="62" customWidth="1"/>
    <col min="12043" max="12043" width="2" style="62" customWidth="1"/>
    <col min="12044" max="12044" width="5.5703125" style="62" customWidth="1"/>
    <col min="12045" max="12045" width="0.140625" style="62" customWidth="1"/>
    <col min="12046" max="12046" width="6.28515625" style="62" customWidth="1"/>
    <col min="12047" max="12047" width="2" style="62" customWidth="1"/>
    <col min="12048" max="12048" width="0.85546875" style="62" customWidth="1"/>
    <col min="12049" max="12049" width="0" style="62" hidden="1" customWidth="1"/>
    <col min="12050" max="12050" width="10.7109375" style="62" customWidth="1"/>
    <col min="12051" max="12052" width="0.140625" style="62" customWidth="1"/>
    <col min="12053" max="12053" width="2" style="62" customWidth="1"/>
    <col min="12054" max="12054" width="8.5703125" style="62" customWidth="1"/>
    <col min="12055" max="12055" width="0" style="62" hidden="1" customWidth="1"/>
    <col min="12056" max="12056" width="7.28515625" style="62" customWidth="1"/>
    <col min="12057" max="12057" width="3.28515625" style="62" customWidth="1"/>
    <col min="12058" max="12058" width="0.140625" style="62" customWidth="1"/>
    <col min="12059" max="12059" width="7.5703125" style="62" customWidth="1"/>
    <col min="12060" max="12060" width="3.140625" style="62" customWidth="1"/>
    <col min="12061" max="12061" width="1.7109375" style="62" customWidth="1"/>
    <col min="12062" max="12062" width="1" style="62" customWidth="1"/>
    <col min="12063" max="12063" width="8" style="62" customWidth="1"/>
    <col min="12064" max="12064" width="2.85546875" style="62" customWidth="1"/>
    <col min="12065" max="12065" width="2" style="62" customWidth="1"/>
    <col min="12066" max="12066" width="5.85546875" style="62" customWidth="1"/>
    <col min="12067" max="12067" width="0" style="62" hidden="1" customWidth="1"/>
    <col min="12068" max="12068" width="0.5703125" style="62" customWidth="1"/>
    <col min="12069" max="12069" width="5.5703125" style="62" customWidth="1"/>
    <col min="12070" max="12070" width="2" style="62" customWidth="1"/>
    <col min="12071" max="12071" width="1.140625" style="62" customWidth="1"/>
    <col min="12072" max="12072" width="10.85546875" style="62" customWidth="1"/>
    <col min="12073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42578125" style="62" customWidth="1"/>
    <col min="12294" max="12294" width="0" style="62" hidden="1" customWidth="1"/>
    <col min="12295" max="12295" width="3.140625" style="62" customWidth="1"/>
    <col min="12296" max="12296" width="14.28515625" style="62" customWidth="1"/>
    <col min="12297" max="12297" width="4" style="62" customWidth="1"/>
    <col min="12298" max="12298" width="8" style="62" customWidth="1"/>
    <col min="12299" max="12299" width="2" style="62" customWidth="1"/>
    <col min="12300" max="12300" width="5.5703125" style="62" customWidth="1"/>
    <col min="12301" max="12301" width="0.140625" style="62" customWidth="1"/>
    <col min="12302" max="12302" width="6.28515625" style="62" customWidth="1"/>
    <col min="12303" max="12303" width="2" style="62" customWidth="1"/>
    <col min="12304" max="12304" width="0.85546875" style="62" customWidth="1"/>
    <col min="12305" max="12305" width="0" style="62" hidden="1" customWidth="1"/>
    <col min="12306" max="12306" width="10.7109375" style="62" customWidth="1"/>
    <col min="12307" max="12308" width="0.140625" style="62" customWidth="1"/>
    <col min="12309" max="12309" width="2" style="62" customWidth="1"/>
    <col min="12310" max="12310" width="8.5703125" style="62" customWidth="1"/>
    <col min="12311" max="12311" width="0" style="62" hidden="1" customWidth="1"/>
    <col min="12312" max="12312" width="7.28515625" style="62" customWidth="1"/>
    <col min="12313" max="12313" width="3.28515625" style="62" customWidth="1"/>
    <col min="12314" max="12314" width="0.140625" style="62" customWidth="1"/>
    <col min="12315" max="12315" width="7.5703125" style="62" customWidth="1"/>
    <col min="12316" max="12316" width="3.140625" style="62" customWidth="1"/>
    <col min="12317" max="12317" width="1.7109375" style="62" customWidth="1"/>
    <col min="12318" max="12318" width="1" style="62" customWidth="1"/>
    <col min="12319" max="12319" width="8" style="62" customWidth="1"/>
    <col min="12320" max="12320" width="2.85546875" style="62" customWidth="1"/>
    <col min="12321" max="12321" width="2" style="62" customWidth="1"/>
    <col min="12322" max="12322" width="5.85546875" style="62" customWidth="1"/>
    <col min="12323" max="12323" width="0" style="62" hidden="1" customWidth="1"/>
    <col min="12324" max="12324" width="0.5703125" style="62" customWidth="1"/>
    <col min="12325" max="12325" width="5.5703125" style="62" customWidth="1"/>
    <col min="12326" max="12326" width="2" style="62" customWidth="1"/>
    <col min="12327" max="12327" width="1.140625" style="62" customWidth="1"/>
    <col min="12328" max="12328" width="10.85546875" style="62" customWidth="1"/>
    <col min="12329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42578125" style="62" customWidth="1"/>
    <col min="12550" max="12550" width="0" style="62" hidden="1" customWidth="1"/>
    <col min="12551" max="12551" width="3.140625" style="62" customWidth="1"/>
    <col min="12552" max="12552" width="14.28515625" style="62" customWidth="1"/>
    <col min="12553" max="12553" width="4" style="62" customWidth="1"/>
    <col min="12554" max="12554" width="8" style="62" customWidth="1"/>
    <col min="12555" max="12555" width="2" style="62" customWidth="1"/>
    <col min="12556" max="12556" width="5.5703125" style="62" customWidth="1"/>
    <col min="12557" max="12557" width="0.140625" style="62" customWidth="1"/>
    <col min="12558" max="12558" width="6.28515625" style="62" customWidth="1"/>
    <col min="12559" max="12559" width="2" style="62" customWidth="1"/>
    <col min="12560" max="12560" width="0.85546875" style="62" customWidth="1"/>
    <col min="12561" max="12561" width="0" style="62" hidden="1" customWidth="1"/>
    <col min="12562" max="12562" width="10.7109375" style="62" customWidth="1"/>
    <col min="12563" max="12564" width="0.140625" style="62" customWidth="1"/>
    <col min="12565" max="12565" width="2" style="62" customWidth="1"/>
    <col min="12566" max="12566" width="8.5703125" style="62" customWidth="1"/>
    <col min="12567" max="12567" width="0" style="62" hidden="1" customWidth="1"/>
    <col min="12568" max="12568" width="7.28515625" style="62" customWidth="1"/>
    <col min="12569" max="12569" width="3.28515625" style="62" customWidth="1"/>
    <col min="12570" max="12570" width="0.140625" style="62" customWidth="1"/>
    <col min="12571" max="12571" width="7.5703125" style="62" customWidth="1"/>
    <col min="12572" max="12572" width="3.140625" style="62" customWidth="1"/>
    <col min="12573" max="12573" width="1.7109375" style="62" customWidth="1"/>
    <col min="12574" max="12574" width="1" style="62" customWidth="1"/>
    <col min="12575" max="12575" width="8" style="62" customWidth="1"/>
    <col min="12576" max="12576" width="2.85546875" style="62" customWidth="1"/>
    <col min="12577" max="12577" width="2" style="62" customWidth="1"/>
    <col min="12578" max="12578" width="5.85546875" style="62" customWidth="1"/>
    <col min="12579" max="12579" width="0" style="62" hidden="1" customWidth="1"/>
    <col min="12580" max="12580" width="0.5703125" style="62" customWidth="1"/>
    <col min="12581" max="12581" width="5.5703125" style="62" customWidth="1"/>
    <col min="12582" max="12582" width="2" style="62" customWidth="1"/>
    <col min="12583" max="12583" width="1.140625" style="62" customWidth="1"/>
    <col min="12584" max="12584" width="10.85546875" style="62" customWidth="1"/>
    <col min="12585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42578125" style="62" customWidth="1"/>
    <col min="12806" max="12806" width="0" style="62" hidden="1" customWidth="1"/>
    <col min="12807" max="12807" width="3.140625" style="62" customWidth="1"/>
    <col min="12808" max="12808" width="14.28515625" style="62" customWidth="1"/>
    <col min="12809" max="12809" width="4" style="62" customWidth="1"/>
    <col min="12810" max="12810" width="8" style="62" customWidth="1"/>
    <col min="12811" max="12811" width="2" style="62" customWidth="1"/>
    <col min="12812" max="12812" width="5.5703125" style="62" customWidth="1"/>
    <col min="12813" max="12813" width="0.140625" style="62" customWidth="1"/>
    <col min="12814" max="12814" width="6.28515625" style="62" customWidth="1"/>
    <col min="12815" max="12815" width="2" style="62" customWidth="1"/>
    <col min="12816" max="12816" width="0.85546875" style="62" customWidth="1"/>
    <col min="12817" max="12817" width="0" style="62" hidden="1" customWidth="1"/>
    <col min="12818" max="12818" width="10.7109375" style="62" customWidth="1"/>
    <col min="12819" max="12820" width="0.140625" style="62" customWidth="1"/>
    <col min="12821" max="12821" width="2" style="62" customWidth="1"/>
    <col min="12822" max="12822" width="8.5703125" style="62" customWidth="1"/>
    <col min="12823" max="12823" width="0" style="62" hidden="1" customWidth="1"/>
    <col min="12824" max="12824" width="7.28515625" style="62" customWidth="1"/>
    <col min="12825" max="12825" width="3.28515625" style="62" customWidth="1"/>
    <col min="12826" max="12826" width="0.140625" style="62" customWidth="1"/>
    <col min="12827" max="12827" width="7.5703125" style="62" customWidth="1"/>
    <col min="12828" max="12828" width="3.140625" style="62" customWidth="1"/>
    <col min="12829" max="12829" width="1.7109375" style="62" customWidth="1"/>
    <col min="12830" max="12830" width="1" style="62" customWidth="1"/>
    <col min="12831" max="12831" width="8" style="62" customWidth="1"/>
    <col min="12832" max="12832" width="2.85546875" style="62" customWidth="1"/>
    <col min="12833" max="12833" width="2" style="62" customWidth="1"/>
    <col min="12834" max="12834" width="5.85546875" style="62" customWidth="1"/>
    <col min="12835" max="12835" width="0" style="62" hidden="1" customWidth="1"/>
    <col min="12836" max="12836" width="0.5703125" style="62" customWidth="1"/>
    <col min="12837" max="12837" width="5.5703125" style="62" customWidth="1"/>
    <col min="12838" max="12838" width="2" style="62" customWidth="1"/>
    <col min="12839" max="12839" width="1.140625" style="62" customWidth="1"/>
    <col min="12840" max="12840" width="10.85546875" style="62" customWidth="1"/>
    <col min="12841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42578125" style="62" customWidth="1"/>
    <col min="13062" max="13062" width="0" style="62" hidden="1" customWidth="1"/>
    <col min="13063" max="13063" width="3.140625" style="62" customWidth="1"/>
    <col min="13064" max="13064" width="14.28515625" style="62" customWidth="1"/>
    <col min="13065" max="13065" width="4" style="62" customWidth="1"/>
    <col min="13066" max="13066" width="8" style="62" customWidth="1"/>
    <col min="13067" max="13067" width="2" style="62" customWidth="1"/>
    <col min="13068" max="13068" width="5.5703125" style="62" customWidth="1"/>
    <col min="13069" max="13069" width="0.140625" style="62" customWidth="1"/>
    <col min="13070" max="13070" width="6.28515625" style="62" customWidth="1"/>
    <col min="13071" max="13071" width="2" style="62" customWidth="1"/>
    <col min="13072" max="13072" width="0.85546875" style="62" customWidth="1"/>
    <col min="13073" max="13073" width="0" style="62" hidden="1" customWidth="1"/>
    <col min="13074" max="13074" width="10.7109375" style="62" customWidth="1"/>
    <col min="13075" max="13076" width="0.140625" style="62" customWidth="1"/>
    <col min="13077" max="13077" width="2" style="62" customWidth="1"/>
    <col min="13078" max="13078" width="8.5703125" style="62" customWidth="1"/>
    <col min="13079" max="13079" width="0" style="62" hidden="1" customWidth="1"/>
    <col min="13080" max="13080" width="7.28515625" style="62" customWidth="1"/>
    <col min="13081" max="13081" width="3.28515625" style="62" customWidth="1"/>
    <col min="13082" max="13082" width="0.140625" style="62" customWidth="1"/>
    <col min="13083" max="13083" width="7.5703125" style="62" customWidth="1"/>
    <col min="13084" max="13084" width="3.140625" style="62" customWidth="1"/>
    <col min="13085" max="13085" width="1.7109375" style="62" customWidth="1"/>
    <col min="13086" max="13086" width="1" style="62" customWidth="1"/>
    <col min="13087" max="13087" width="8" style="62" customWidth="1"/>
    <col min="13088" max="13088" width="2.85546875" style="62" customWidth="1"/>
    <col min="13089" max="13089" width="2" style="62" customWidth="1"/>
    <col min="13090" max="13090" width="5.85546875" style="62" customWidth="1"/>
    <col min="13091" max="13091" width="0" style="62" hidden="1" customWidth="1"/>
    <col min="13092" max="13092" width="0.5703125" style="62" customWidth="1"/>
    <col min="13093" max="13093" width="5.5703125" style="62" customWidth="1"/>
    <col min="13094" max="13094" width="2" style="62" customWidth="1"/>
    <col min="13095" max="13095" width="1.140625" style="62" customWidth="1"/>
    <col min="13096" max="13096" width="10.85546875" style="62" customWidth="1"/>
    <col min="13097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42578125" style="62" customWidth="1"/>
    <col min="13318" max="13318" width="0" style="62" hidden="1" customWidth="1"/>
    <col min="13319" max="13319" width="3.140625" style="62" customWidth="1"/>
    <col min="13320" max="13320" width="14.28515625" style="62" customWidth="1"/>
    <col min="13321" max="13321" width="4" style="62" customWidth="1"/>
    <col min="13322" max="13322" width="8" style="62" customWidth="1"/>
    <col min="13323" max="13323" width="2" style="62" customWidth="1"/>
    <col min="13324" max="13324" width="5.5703125" style="62" customWidth="1"/>
    <col min="13325" max="13325" width="0.140625" style="62" customWidth="1"/>
    <col min="13326" max="13326" width="6.28515625" style="62" customWidth="1"/>
    <col min="13327" max="13327" width="2" style="62" customWidth="1"/>
    <col min="13328" max="13328" width="0.85546875" style="62" customWidth="1"/>
    <col min="13329" max="13329" width="0" style="62" hidden="1" customWidth="1"/>
    <col min="13330" max="13330" width="10.7109375" style="62" customWidth="1"/>
    <col min="13331" max="13332" width="0.140625" style="62" customWidth="1"/>
    <col min="13333" max="13333" width="2" style="62" customWidth="1"/>
    <col min="13334" max="13334" width="8.5703125" style="62" customWidth="1"/>
    <col min="13335" max="13335" width="0" style="62" hidden="1" customWidth="1"/>
    <col min="13336" max="13336" width="7.28515625" style="62" customWidth="1"/>
    <col min="13337" max="13337" width="3.28515625" style="62" customWidth="1"/>
    <col min="13338" max="13338" width="0.140625" style="62" customWidth="1"/>
    <col min="13339" max="13339" width="7.5703125" style="62" customWidth="1"/>
    <col min="13340" max="13340" width="3.140625" style="62" customWidth="1"/>
    <col min="13341" max="13341" width="1.7109375" style="62" customWidth="1"/>
    <col min="13342" max="13342" width="1" style="62" customWidth="1"/>
    <col min="13343" max="13343" width="8" style="62" customWidth="1"/>
    <col min="13344" max="13344" width="2.85546875" style="62" customWidth="1"/>
    <col min="13345" max="13345" width="2" style="62" customWidth="1"/>
    <col min="13346" max="13346" width="5.85546875" style="62" customWidth="1"/>
    <col min="13347" max="13347" width="0" style="62" hidden="1" customWidth="1"/>
    <col min="13348" max="13348" width="0.5703125" style="62" customWidth="1"/>
    <col min="13349" max="13349" width="5.5703125" style="62" customWidth="1"/>
    <col min="13350" max="13350" width="2" style="62" customWidth="1"/>
    <col min="13351" max="13351" width="1.140625" style="62" customWidth="1"/>
    <col min="13352" max="13352" width="10.85546875" style="62" customWidth="1"/>
    <col min="13353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42578125" style="62" customWidth="1"/>
    <col min="13574" max="13574" width="0" style="62" hidden="1" customWidth="1"/>
    <col min="13575" max="13575" width="3.140625" style="62" customWidth="1"/>
    <col min="13576" max="13576" width="14.28515625" style="62" customWidth="1"/>
    <col min="13577" max="13577" width="4" style="62" customWidth="1"/>
    <col min="13578" max="13578" width="8" style="62" customWidth="1"/>
    <col min="13579" max="13579" width="2" style="62" customWidth="1"/>
    <col min="13580" max="13580" width="5.5703125" style="62" customWidth="1"/>
    <col min="13581" max="13581" width="0.140625" style="62" customWidth="1"/>
    <col min="13582" max="13582" width="6.28515625" style="62" customWidth="1"/>
    <col min="13583" max="13583" width="2" style="62" customWidth="1"/>
    <col min="13584" max="13584" width="0.85546875" style="62" customWidth="1"/>
    <col min="13585" max="13585" width="0" style="62" hidden="1" customWidth="1"/>
    <col min="13586" max="13586" width="10.7109375" style="62" customWidth="1"/>
    <col min="13587" max="13588" width="0.140625" style="62" customWidth="1"/>
    <col min="13589" max="13589" width="2" style="62" customWidth="1"/>
    <col min="13590" max="13590" width="8.5703125" style="62" customWidth="1"/>
    <col min="13591" max="13591" width="0" style="62" hidden="1" customWidth="1"/>
    <col min="13592" max="13592" width="7.28515625" style="62" customWidth="1"/>
    <col min="13593" max="13593" width="3.28515625" style="62" customWidth="1"/>
    <col min="13594" max="13594" width="0.140625" style="62" customWidth="1"/>
    <col min="13595" max="13595" width="7.5703125" style="62" customWidth="1"/>
    <col min="13596" max="13596" width="3.140625" style="62" customWidth="1"/>
    <col min="13597" max="13597" width="1.7109375" style="62" customWidth="1"/>
    <col min="13598" max="13598" width="1" style="62" customWidth="1"/>
    <col min="13599" max="13599" width="8" style="62" customWidth="1"/>
    <col min="13600" max="13600" width="2.85546875" style="62" customWidth="1"/>
    <col min="13601" max="13601" width="2" style="62" customWidth="1"/>
    <col min="13602" max="13602" width="5.85546875" style="62" customWidth="1"/>
    <col min="13603" max="13603" width="0" style="62" hidden="1" customWidth="1"/>
    <col min="13604" max="13604" width="0.5703125" style="62" customWidth="1"/>
    <col min="13605" max="13605" width="5.5703125" style="62" customWidth="1"/>
    <col min="13606" max="13606" width="2" style="62" customWidth="1"/>
    <col min="13607" max="13607" width="1.140625" style="62" customWidth="1"/>
    <col min="13608" max="13608" width="10.85546875" style="62" customWidth="1"/>
    <col min="13609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42578125" style="62" customWidth="1"/>
    <col min="13830" max="13830" width="0" style="62" hidden="1" customWidth="1"/>
    <col min="13831" max="13831" width="3.140625" style="62" customWidth="1"/>
    <col min="13832" max="13832" width="14.28515625" style="62" customWidth="1"/>
    <col min="13833" max="13833" width="4" style="62" customWidth="1"/>
    <col min="13834" max="13834" width="8" style="62" customWidth="1"/>
    <col min="13835" max="13835" width="2" style="62" customWidth="1"/>
    <col min="13836" max="13836" width="5.5703125" style="62" customWidth="1"/>
    <col min="13837" max="13837" width="0.140625" style="62" customWidth="1"/>
    <col min="13838" max="13838" width="6.28515625" style="62" customWidth="1"/>
    <col min="13839" max="13839" width="2" style="62" customWidth="1"/>
    <col min="13840" max="13840" width="0.85546875" style="62" customWidth="1"/>
    <col min="13841" max="13841" width="0" style="62" hidden="1" customWidth="1"/>
    <col min="13842" max="13842" width="10.7109375" style="62" customWidth="1"/>
    <col min="13843" max="13844" width="0.140625" style="62" customWidth="1"/>
    <col min="13845" max="13845" width="2" style="62" customWidth="1"/>
    <col min="13846" max="13846" width="8.5703125" style="62" customWidth="1"/>
    <col min="13847" max="13847" width="0" style="62" hidden="1" customWidth="1"/>
    <col min="13848" max="13848" width="7.28515625" style="62" customWidth="1"/>
    <col min="13849" max="13849" width="3.28515625" style="62" customWidth="1"/>
    <col min="13850" max="13850" width="0.140625" style="62" customWidth="1"/>
    <col min="13851" max="13851" width="7.5703125" style="62" customWidth="1"/>
    <col min="13852" max="13852" width="3.140625" style="62" customWidth="1"/>
    <col min="13853" max="13853" width="1.7109375" style="62" customWidth="1"/>
    <col min="13854" max="13854" width="1" style="62" customWidth="1"/>
    <col min="13855" max="13855" width="8" style="62" customWidth="1"/>
    <col min="13856" max="13856" width="2.85546875" style="62" customWidth="1"/>
    <col min="13857" max="13857" width="2" style="62" customWidth="1"/>
    <col min="13858" max="13858" width="5.85546875" style="62" customWidth="1"/>
    <col min="13859" max="13859" width="0" style="62" hidden="1" customWidth="1"/>
    <col min="13860" max="13860" width="0.5703125" style="62" customWidth="1"/>
    <col min="13861" max="13861" width="5.5703125" style="62" customWidth="1"/>
    <col min="13862" max="13862" width="2" style="62" customWidth="1"/>
    <col min="13863" max="13863" width="1.140625" style="62" customWidth="1"/>
    <col min="13864" max="13864" width="10.85546875" style="62" customWidth="1"/>
    <col min="13865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42578125" style="62" customWidth="1"/>
    <col min="14086" max="14086" width="0" style="62" hidden="1" customWidth="1"/>
    <col min="14087" max="14087" width="3.140625" style="62" customWidth="1"/>
    <col min="14088" max="14088" width="14.28515625" style="62" customWidth="1"/>
    <col min="14089" max="14089" width="4" style="62" customWidth="1"/>
    <col min="14090" max="14090" width="8" style="62" customWidth="1"/>
    <col min="14091" max="14091" width="2" style="62" customWidth="1"/>
    <col min="14092" max="14092" width="5.5703125" style="62" customWidth="1"/>
    <col min="14093" max="14093" width="0.140625" style="62" customWidth="1"/>
    <col min="14094" max="14094" width="6.28515625" style="62" customWidth="1"/>
    <col min="14095" max="14095" width="2" style="62" customWidth="1"/>
    <col min="14096" max="14096" width="0.85546875" style="62" customWidth="1"/>
    <col min="14097" max="14097" width="0" style="62" hidden="1" customWidth="1"/>
    <col min="14098" max="14098" width="10.7109375" style="62" customWidth="1"/>
    <col min="14099" max="14100" width="0.140625" style="62" customWidth="1"/>
    <col min="14101" max="14101" width="2" style="62" customWidth="1"/>
    <col min="14102" max="14102" width="8.5703125" style="62" customWidth="1"/>
    <col min="14103" max="14103" width="0" style="62" hidden="1" customWidth="1"/>
    <col min="14104" max="14104" width="7.28515625" style="62" customWidth="1"/>
    <col min="14105" max="14105" width="3.28515625" style="62" customWidth="1"/>
    <col min="14106" max="14106" width="0.140625" style="62" customWidth="1"/>
    <col min="14107" max="14107" width="7.5703125" style="62" customWidth="1"/>
    <col min="14108" max="14108" width="3.140625" style="62" customWidth="1"/>
    <col min="14109" max="14109" width="1.7109375" style="62" customWidth="1"/>
    <col min="14110" max="14110" width="1" style="62" customWidth="1"/>
    <col min="14111" max="14111" width="8" style="62" customWidth="1"/>
    <col min="14112" max="14112" width="2.85546875" style="62" customWidth="1"/>
    <col min="14113" max="14113" width="2" style="62" customWidth="1"/>
    <col min="14114" max="14114" width="5.85546875" style="62" customWidth="1"/>
    <col min="14115" max="14115" width="0" style="62" hidden="1" customWidth="1"/>
    <col min="14116" max="14116" width="0.5703125" style="62" customWidth="1"/>
    <col min="14117" max="14117" width="5.5703125" style="62" customWidth="1"/>
    <col min="14118" max="14118" width="2" style="62" customWidth="1"/>
    <col min="14119" max="14119" width="1.140625" style="62" customWidth="1"/>
    <col min="14120" max="14120" width="10.85546875" style="62" customWidth="1"/>
    <col min="14121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42578125" style="62" customWidth="1"/>
    <col min="14342" max="14342" width="0" style="62" hidden="1" customWidth="1"/>
    <col min="14343" max="14343" width="3.140625" style="62" customWidth="1"/>
    <col min="14344" max="14344" width="14.28515625" style="62" customWidth="1"/>
    <col min="14345" max="14345" width="4" style="62" customWidth="1"/>
    <col min="14346" max="14346" width="8" style="62" customWidth="1"/>
    <col min="14347" max="14347" width="2" style="62" customWidth="1"/>
    <col min="14348" max="14348" width="5.5703125" style="62" customWidth="1"/>
    <col min="14349" max="14349" width="0.140625" style="62" customWidth="1"/>
    <col min="14350" max="14350" width="6.28515625" style="62" customWidth="1"/>
    <col min="14351" max="14351" width="2" style="62" customWidth="1"/>
    <col min="14352" max="14352" width="0.85546875" style="62" customWidth="1"/>
    <col min="14353" max="14353" width="0" style="62" hidden="1" customWidth="1"/>
    <col min="14354" max="14354" width="10.7109375" style="62" customWidth="1"/>
    <col min="14355" max="14356" width="0.140625" style="62" customWidth="1"/>
    <col min="14357" max="14357" width="2" style="62" customWidth="1"/>
    <col min="14358" max="14358" width="8.5703125" style="62" customWidth="1"/>
    <col min="14359" max="14359" width="0" style="62" hidden="1" customWidth="1"/>
    <col min="14360" max="14360" width="7.28515625" style="62" customWidth="1"/>
    <col min="14361" max="14361" width="3.28515625" style="62" customWidth="1"/>
    <col min="14362" max="14362" width="0.140625" style="62" customWidth="1"/>
    <col min="14363" max="14363" width="7.5703125" style="62" customWidth="1"/>
    <col min="14364" max="14364" width="3.140625" style="62" customWidth="1"/>
    <col min="14365" max="14365" width="1.7109375" style="62" customWidth="1"/>
    <col min="14366" max="14366" width="1" style="62" customWidth="1"/>
    <col min="14367" max="14367" width="8" style="62" customWidth="1"/>
    <col min="14368" max="14368" width="2.85546875" style="62" customWidth="1"/>
    <col min="14369" max="14369" width="2" style="62" customWidth="1"/>
    <col min="14370" max="14370" width="5.85546875" style="62" customWidth="1"/>
    <col min="14371" max="14371" width="0" style="62" hidden="1" customWidth="1"/>
    <col min="14372" max="14372" width="0.5703125" style="62" customWidth="1"/>
    <col min="14373" max="14373" width="5.5703125" style="62" customWidth="1"/>
    <col min="14374" max="14374" width="2" style="62" customWidth="1"/>
    <col min="14375" max="14375" width="1.140625" style="62" customWidth="1"/>
    <col min="14376" max="14376" width="10.85546875" style="62" customWidth="1"/>
    <col min="14377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42578125" style="62" customWidth="1"/>
    <col min="14598" max="14598" width="0" style="62" hidden="1" customWidth="1"/>
    <col min="14599" max="14599" width="3.140625" style="62" customWidth="1"/>
    <col min="14600" max="14600" width="14.28515625" style="62" customWidth="1"/>
    <col min="14601" max="14601" width="4" style="62" customWidth="1"/>
    <col min="14602" max="14602" width="8" style="62" customWidth="1"/>
    <col min="14603" max="14603" width="2" style="62" customWidth="1"/>
    <col min="14604" max="14604" width="5.5703125" style="62" customWidth="1"/>
    <col min="14605" max="14605" width="0.140625" style="62" customWidth="1"/>
    <col min="14606" max="14606" width="6.28515625" style="62" customWidth="1"/>
    <col min="14607" max="14607" width="2" style="62" customWidth="1"/>
    <col min="14608" max="14608" width="0.85546875" style="62" customWidth="1"/>
    <col min="14609" max="14609" width="0" style="62" hidden="1" customWidth="1"/>
    <col min="14610" max="14610" width="10.7109375" style="62" customWidth="1"/>
    <col min="14611" max="14612" width="0.140625" style="62" customWidth="1"/>
    <col min="14613" max="14613" width="2" style="62" customWidth="1"/>
    <col min="14614" max="14614" width="8.5703125" style="62" customWidth="1"/>
    <col min="14615" max="14615" width="0" style="62" hidden="1" customWidth="1"/>
    <col min="14616" max="14616" width="7.28515625" style="62" customWidth="1"/>
    <col min="14617" max="14617" width="3.28515625" style="62" customWidth="1"/>
    <col min="14618" max="14618" width="0.140625" style="62" customWidth="1"/>
    <col min="14619" max="14619" width="7.5703125" style="62" customWidth="1"/>
    <col min="14620" max="14620" width="3.140625" style="62" customWidth="1"/>
    <col min="14621" max="14621" width="1.7109375" style="62" customWidth="1"/>
    <col min="14622" max="14622" width="1" style="62" customWidth="1"/>
    <col min="14623" max="14623" width="8" style="62" customWidth="1"/>
    <col min="14624" max="14624" width="2.85546875" style="62" customWidth="1"/>
    <col min="14625" max="14625" width="2" style="62" customWidth="1"/>
    <col min="14626" max="14626" width="5.85546875" style="62" customWidth="1"/>
    <col min="14627" max="14627" width="0" style="62" hidden="1" customWidth="1"/>
    <col min="14628" max="14628" width="0.5703125" style="62" customWidth="1"/>
    <col min="14629" max="14629" width="5.5703125" style="62" customWidth="1"/>
    <col min="14630" max="14630" width="2" style="62" customWidth="1"/>
    <col min="14631" max="14631" width="1.140625" style="62" customWidth="1"/>
    <col min="14632" max="14632" width="10.85546875" style="62" customWidth="1"/>
    <col min="14633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42578125" style="62" customWidth="1"/>
    <col min="14854" max="14854" width="0" style="62" hidden="1" customWidth="1"/>
    <col min="14855" max="14855" width="3.140625" style="62" customWidth="1"/>
    <col min="14856" max="14856" width="14.28515625" style="62" customWidth="1"/>
    <col min="14857" max="14857" width="4" style="62" customWidth="1"/>
    <col min="14858" max="14858" width="8" style="62" customWidth="1"/>
    <col min="14859" max="14859" width="2" style="62" customWidth="1"/>
    <col min="14860" max="14860" width="5.5703125" style="62" customWidth="1"/>
    <col min="14861" max="14861" width="0.140625" style="62" customWidth="1"/>
    <col min="14862" max="14862" width="6.28515625" style="62" customWidth="1"/>
    <col min="14863" max="14863" width="2" style="62" customWidth="1"/>
    <col min="14864" max="14864" width="0.85546875" style="62" customWidth="1"/>
    <col min="14865" max="14865" width="0" style="62" hidden="1" customWidth="1"/>
    <col min="14866" max="14866" width="10.7109375" style="62" customWidth="1"/>
    <col min="14867" max="14868" width="0.140625" style="62" customWidth="1"/>
    <col min="14869" max="14869" width="2" style="62" customWidth="1"/>
    <col min="14870" max="14870" width="8.5703125" style="62" customWidth="1"/>
    <col min="14871" max="14871" width="0" style="62" hidden="1" customWidth="1"/>
    <col min="14872" max="14872" width="7.28515625" style="62" customWidth="1"/>
    <col min="14873" max="14873" width="3.28515625" style="62" customWidth="1"/>
    <col min="14874" max="14874" width="0.140625" style="62" customWidth="1"/>
    <col min="14875" max="14875" width="7.5703125" style="62" customWidth="1"/>
    <col min="14876" max="14876" width="3.140625" style="62" customWidth="1"/>
    <col min="14877" max="14877" width="1.7109375" style="62" customWidth="1"/>
    <col min="14878" max="14878" width="1" style="62" customWidth="1"/>
    <col min="14879" max="14879" width="8" style="62" customWidth="1"/>
    <col min="14880" max="14880" width="2.85546875" style="62" customWidth="1"/>
    <col min="14881" max="14881" width="2" style="62" customWidth="1"/>
    <col min="14882" max="14882" width="5.85546875" style="62" customWidth="1"/>
    <col min="14883" max="14883" width="0" style="62" hidden="1" customWidth="1"/>
    <col min="14884" max="14884" width="0.5703125" style="62" customWidth="1"/>
    <col min="14885" max="14885" width="5.5703125" style="62" customWidth="1"/>
    <col min="14886" max="14886" width="2" style="62" customWidth="1"/>
    <col min="14887" max="14887" width="1.140625" style="62" customWidth="1"/>
    <col min="14888" max="14888" width="10.85546875" style="62" customWidth="1"/>
    <col min="14889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42578125" style="62" customWidth="1"/>
    <col min="15110" max="15110" width="0" style="62" hidden="1" customWidth="1"/>
    <col min="15111" max="15111" width="3.140625" style="62" customWidth="1"/>
    <col min="15112" max="15112" width="14.28515625" style="62" customWidth="1"/>
    <col min="15113" max="15113" width="4" style="62" customWidth="1"/>
    <col min="15114" max="15114" width="8" style="62" customWidth="1"/>
    <col min="15115" max="15115" width="2" style="62" customWidth="1"/>
    <col min="15116" max="15116" width="5.5703125" style="62" customWidth="1"/>
    <col min="15117" max="15117" width="0.140625" style="62" customWidth="1"/>
    <col min="15118" max="15118" width="6.28515625" style="62" customWidth="1"/>
    <col min="15119" max="15119" width="2" style="62" customWidth="1"/>
    <col min="15120" max="15120" width="0.85546875" style="62" customWidth="1"/>
    <col min="15121" max="15121" width="0" style="62" hidden="1" customWidth="1"/>
    <col min="15122" max="15122" width="10.7109375" style="62" customWidth="1"/>
    <col min="15123" max="15124" width="0.140625" style="62" customWidth="1"/>
    <col min="15125" max="15125" width="2" style="62" customWidth="1"/>
    <col min="15126" max="15126" width="8.5703125" style="62" customWidth="1"/>
    <col min="15127" max="15127" width="0" style="62" hidden="1" customWidth="1"/>
    <col min="15128" max="15128" width="7.28515625" style="62" customWidth="1"/>
    <col min="15129" max="15129" width="3.28515625" style="62" customWidth="1"/>
    <col min="15130" max="15130" width="0.140625" style="62" customWidth="1"/>
    <col min="15131" max="15131" width="7.5703125" style="62" customWidth="1"/>
    <col min="15132" max="15132" width="3.140625" style="62" customWidth="1"/>
    <col min="15133" max="15133" width="1.7109375" style="62" customWidth="1"/>
    <col min="15134" max="15134" width="1" style="62" customWidth="1"/>
    <col min="15135" max="15135" width="8" style="62" customWidth="1"/>
    <col min="15136" max="15136" width="2.85546875" style="62" customWidth="1"/>
    <col min="15137" max="15137" width="2" style="62" customWidth="1"/>
    <col min="15138" max="15138" width="5.85546875" style="62" customWidth="1"/>
    <col min="15139" max="15139" width="0" style="62" hidden="1" customWidth="1"/>
    <col min="15140" max="15140" width="0.5703125" style="62" customWidth="1"/>
    <col min="15141" max="15141" width="5.5703125" style="62" customWidth="1"/>
    <col min="15142" max="15142" width="2" style="62" customWidth="1"/>
    <col min="15143" max="15143" width="1.140625" style="62" customWidth="1"/>
    <col min="15144" max="15144" width="10.85546875" style="62" customWidth="1"/>
    <col min="15145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42578125" style="62" customWidth="1"/>
    <col min="15366" max="15366" width="0" style="62" hidden="1" customWidth="1"/>
    <col min="15367" max="15367" width="3.140625" style="62" customWidth="1"/>
    <col min="15368" max="15368" width="14.28515625" style="62" customWidth="1"/>
    <col min="15369" max="15369" width="4" style="62" customWidth="1"/>
    <col min="15370" max="15370" width="8" style="62" customWidth="1"/>
    <col min="15371" max="15371" width="2" style="62" customWidth="1"/>
    <col min="15372" max="15372" width="5.5703125" style="62" customWidth="1"/>
    <col min="15373" max="15373" width="0.140625" style="62" customWidth="1"/>
    <col min="15374" max="15374" width="6.28515625" style="62" customWidth="1"/>
    <col min="15375" max="15375" width="2" style="62" customWidth="1"/>
    <col min="15376" max="15376" width="0.85546875" style="62" customWidth="1"/>
    <col min="15377" max="15377" width="0" style="62" hidden="1" customWidth="1"/>
    <col min="15378" max="15378" width="10.7109375" style="62" customWidth="1"/>
    <col min="15379" max="15380" width="0.140625" style="62" customWidth="1"/>
    <col min="15381" max="15381" width="2" style="62" customWidth="1"/>
    <col min="15382" max="15382" width="8.5703125" style="62" customWidth="1"/>
    <col min="15383" max="15383" width="0" style="62" hidden="1" customWidth="1"/>
    <col min="15384" max="15384" width="7.28515625" style="62" customWidth="1"/>
    <col min="15385" max="15385" width="3.28515625" style="62" customWidth="1"/>
    <col min="15386" max="15386" width="0.140625" style="62" customWidth="1"/>
    <col min="15387" max="15387" width="7.5703125" style="62" customWidth="1"/>
    <col min="15388" max="15388" width="3.140625" style="62" customWidth="1"/>
    <col min="15389" max="15389" width="1.7109375" style="62" customWidth="1"/>
    <col min="15390" max="15390" width="1" style="62" customWidth="1"/>
    <col min="15391" max="15391" width="8" style="62" customWidth="1"/>
    <col min="15392" max="15392" width="2.85546875" style="62" customWidth="1"/>
    <col min="15393" max="15393" width="2" style="62" customWidth="1"/>
    <col min="15394" max="15394" width="5.85546875" style="62" customWidth="1"/>
    <col min="15395" max="15395" width="0" style="62" hidden="1" customWidth="1"/>
    <col min="15396" max="15396" width="0.5703125" style="62" customWidth="1"/>
    <col min="15397" max="15397" width="5.5703125" style="62" customWidth="1"/>
    <col min="15398" max="15398" width="2" style="62" customWidth="1"/>
    <col min="15399" max="15399" width="1.140625" style="62" customWidth="1"/>
    <col min="15400" max="15400" width="10.85546875" style="62" customWidth="1"/>
    <col min="15401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42578125" style="62" customWidth="1"/>
    <col min="15622" max="15622" width="0" style="62" hidden="1" customWidth="1"/>
    <col min="15623" max="15623" width="3.140625" style="62" customWidth="1"/>
    <col min="15624" max="15624" width="14.28515625" style="62" customWidth="1"/>
    <col min="15625" max="15625" width="4" style="62" customWidth="1"/>
    <col min="15626" max="15626" width="8" style="62" customWidth="1"/>
    <col min="15627" max="15627" width="2" style="62" customWidth="1"/>
    <col min="15628" max="15628" width="5.5703125" style="62" customWidth="1"/>
    <col min="15629" max="15629" width="0.140625" style="62" customWidth="1"/>
    <col min="15630" max="15630" width="6.28515625" style="62" customWidth="1"/>
    <col min="15631" max="15631" width="2" style="62" customWidth="1"/>
    <col min="15632" max="15632" width="0.85546875" style="62" customWidth="1"/>
    <col min="15633" max="15633" width="0" style="62" hidden="1" customWidth="1"/>
    <col min="15634" max="15634" width="10.7109375" style="62" customWidth="1"/>
    <col min="15635" max="15636" width="0.140625" style="62" customWidth="1"/>
    <col min="15637" max="15637" width="2" style="62" customWidth="1"/>
    <col min="15638" max="15638" width="8.5703125" style="62" customWidth="1"/>
    <col min="15639" max="15639" width="0" style="62" hidden="1" customWidth="1"/>
    <col min="15640" max="15640" width="7.28515625" style="62" customWidth="1"/>
    <col min="15641" max="15641" width="3.28515625" style="62" customWidth="1"/>
    <col min="15642" max="15642" width="0.140625" style="62" customWidth="1"/>
    <col min="15643" max="15643" width="7.5703125" style="62" customWidth="1"/>
    <col min="15644" max="15644" width="3.140625" style="62" customWidth="1"/>
    <col min="15645" max="15645" width="1.7109375" style="62" customWidth="1"/>
    <col min="15646" max="15646" width="1" style="62" customWidth="1"/>
    <col min="15647" max="15647" width="8" style="62" customWidth="1"/>
    <col min="15648" max="15648" width="2.85546875" style="62" customWidth="1"/>
    <col min="15649" max="15649" width="2" style="62" customWidth="1"/>
    <col min="15650" max="15650" width="5.85546875" style="62" customWidth="1"/>
    <col min="15651" max="15651" width="0" style="62" hidden="1" customWidth="1"/>
    <col min="15652" max="15652" width="0.5703125" style="62" customWidth="1"/>
    <col min="15653" max="15653" width="5.5703125" style="62" customWidth="1"/>
    <col min="15654" max="15654" width="2" style="62" customWidth="1"/>
    <col min="15655" max="15655" width="1.140625" style="62" customWidth="1"/>
    <col min="15656" max="15656" width="10.85546875" style="62" customWidth="1"/>
    <col min="15657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42578125" style="62" customWidth="1"/>
    <col min="15878" max="15878" width="0" style="62" hidden="1" customWidth="1"/>
    <col min="15879" max="15879" width="3.140625" style="62" customWidth="1"/>
    <col min="15880" max="15880" width="14.28515625" style="62" customWidth="1"/>
    <col min="15881" max="15881" width="4" style="62" customWidth="1"/>
    <col min="15882" max="15882" width="8" style="62" customWidth="1"/>
    <col min="15883" max="15883" width="2" style="62" customWidth="1"/>
    <col min="15884" max="15884" width="5.5703125" style="62" customWidth="1"/>
    <col min="15885" max="15885" width="0.140625" style="62" customWidth="1"/>
    <col min="15886" max="15886" width="6.28515625" style="62" customWidth="1"/>
    <col min="15887" max="15887" width="2" style="62" customWidth="1"/>
    <col min="15888" max="15888" width="0.85546875" style="62" customWidth="1"/>
    <col min="15889" max="15889" width="0" style="62" hidden="1" customWidth="1"/>
    <col min="15890" max="15890" width="10.7109375" style="62" customWidth="1"/>
    <col min="15891" max="15892" width="0.140625" style="62" customWidth="1"/>
    <col min="15893" max="15893" width="2" style="62" customWidth="1"/>
    <col min="15894" max="15894" width="8.5703125" style="62" customWidth="1"/>
    <col min="15895" max="15895" width="0" style="62" hidden="1" customWidth="1"/>
    <col min="15896" max="15896" width="7.28515625" style="62" customWidth="1"/>
    <col min="15897" max="15897" width="3.28515625" style="62" customWidth="1"/>
    <col min="15898" max="15898" width="0.140625" style="62" customWidth="1"/>
    <col min="15899" max="15899" width="7.5703125" style="62" customWidth="1"/>
    <col min="15900" max="15900" width="3.140625" style="62" customWidth="1"/>
    <col min="15901" max="15901" width="1.7109375" style="62" customWidth="1"/>
    <col min="15902" max="15902" width="1" style="62" customWidth="1"/>
    <col min="15903" max="15903" width="8" style="62" customWidth="1"/>
    <col min="15904" max="15904" width="2.85546875" style="62" customWidth="1"/>
    <col min="15905" max="15905" width="2" style="62" customWidth="1"/>
    <col min="15906" max="15906" width="5.85546875" style="62" customWidth="1"/>
    <col min="15907" max="15907" width="0" style="62" hidden="1" customWidth="1"/>
    <col min="15908" max="15908" width="0.5703125" style="62" customWidth="1"/>
    <col min="15909" max="15909" width="5.5703125" style="62" customWidth="1"/>
    <col min="15910" max="15910" width="2" style="62" customWidth="1"/>
    <col min="15911" max="15911" width="1.140625" style="62" customWidth="1"/>
    <col min="15912" max="15912" width="10.85546875" style="62" customWidth="1"/>
    <col min="15913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42578125" style="62" customWidth="1"/>
    <col min="16134" max="16134" width="0" style="62" hidden="1" customWidth="1"/>
    <col min="16135" max="16135" width="3.140625" style="62" customWidth="1"/>
    <col min="16136" max="16136" width="14.28515625" style="62" customWidth="1"/>
    <col min="16137" max="16137" width="4" style="62" customWidth="1"/>
    <col min="16138" max="16138" width="8" style="62" customWidth="1"/>
    <col min="16139" max="16139" width="2" style="62" customWidth="1"/>
    <col min="16140" max="16140" width="5.5703125" style="62" customWidth="1"/>
    <col min="16141" max="16141" width="0.140625" style="62" customWidth="1"/>
    <col min="16142" max="16142" width="6.28515625" style="62" customWidth="1"/>
    <col min="16143" max="16143" width="2" style="62" customWidth="1"/>
    <col min="16144" max="16144" width="0.85546875" style="62" customWidth="1"/>
    <col min="16145" max="16145" width="0" style="62" hidden="1" customWidth="1"/>
    <col min="16146" max="16146" width="10.7109375" style="62" customWidth="1"/>
    <col min="16147" max="16148" width="0.140625" style="62" customWidth="1"/>
    <col min="16149" max="16149" width="2" style="62" customWidth="1"/>
    <col min="16150" max="16150" width="8.5703125" style="62" customWidth="1"/>
    <col min="16151" max="16151" width="0" style="62" hidden="1" customWidth="1"/>
    <col min="16152" max="16152" width="7.28515625" style="62" customWidth="1"/>
    <col min="16153" max="16153" width="3.28515625" style="62" customWidth="1"/>
    <col min="16154" max="16154" width="0.140625" style="62" customWidth="1"/>
    <col min="16155" max="16155" width="7.5703125" style="62" customWidth="1"/>
    <col min="16156" max="16156" width="3.140625" style="62" customWidth="1"/>
    <col min="16157" max="16157" width="1.7109375" style="62" customWidth="1"/>
    <col min="16158" max="16158" width="1" style="62" customWidth="1"/>
    <col min="16159" max="16159" width="8" style="62" customWidth="1"/>
    <col min="16160" max="16160" width="2.85546875" style="62" customWidth="1"/>
    <col min="16161" max="16161" width="2" style="62" customWidth="1"/>
    <col min="16162" max="16162" width="5.85546875" style="62" customWidth="1"/>
    <col min="16163" max="16163" width="0" style="62" hidden="1" customWidth="1"/>
    <col min="16164" max="16164" width="0.5703125" style="62" customWidth="1"/>
    <col min="16165" max="16165" width="5.5703125" style="62" customWidth="1"/>
    <col min="16166" max="16166" width="2" style="62" customWidth="1"/>
    <col min="16167" max="16167" width="1.140625" style="62" customWidth="1"/>
    <col min="16168" max="16168" width="10.85546875" style="62" customWidth="1"/>
    <col min="16169" max="16384" width="9.140625" style="62"/>
  </cols>
  <sheetData>
    <row r="1" spans="1:40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59"/>
      <c r="J1" s="60" t="s">
        <v>77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</row>
    <row r="2" spans="1:40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59"/>
      <c r="J2" s="60" t="s">
        <v>79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</row>
    <row r="3" spans="1:40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</row>
    <row r="4" spans="1:40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</row>
    <row r="5" spans="1:40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</row>
    <row r="6" spans="1:40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</row>
    <row r="7" spans="1:40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 t="s">
        <v>84</v>
      </c>
      <c r="V7" s="61"/>
      <c r="W7" s="61"/>
      <c r="X7" s="61"/>
      <c r="Y7" s="58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1:40" ht="16.5" customHeight="1" x14ac:dyDescent="0.2">
      <c r="A8" s="63" t="s">
        <v>57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</row>
    <row r="9" spans="1:40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</row>
    <row r="10" spans="1:40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61"/>
      <c r="I10" s="58" t="s">
        <v>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1:40" ht="16.5" customHeight="1" x14ac:dyDescent="0.2">
      <c r="A11" s="58" t="s">
        <v>89</v>
      </c>
      <c r="B11" s="59"/>
      <c r="C11" s="59"/>
      <c r="D11" s="60" t="s">
        <v>90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</row>
    <row r="12" spans="1:40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</row>
    <row r="13" spans="1:40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59"/>
      <c r="I13" s="67" t="s">
        <v>93</v>
      </c>
      <c r="J13" s="61"/>
      <c r="K13" s="68" t="s">
        <v>94</v>
      </c>
      <c r="L13" s="67" t="s">
        <v>95</v>
      </c>
      <c r="M13" s="61"/>
      <c r="N13" s="61"/>
      <c r="O13" s="69" t="s">
        <v>96</v>
      </c>
      <c r="P13" s="5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1:40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59"/>
      <c r="I14" s="70">
        <v>3169.06</v>
      </c>
      <c r="J14" s="61"/>
      <c r="K14" s="68" t="s">
        <v>94</v>
      </c>
      <c r="L14" s="71">
        <v>374.81</v>
      </c>
      <c r="M14" s="61"/>
      <c r="N14" s="61"/>
      <c r="O14" s="69" t="s">
        <v>96</v>
      </c>
      <c r="P14" s="58" t="s">
        <v>29</v>
      </c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1:40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59"/>
      <c r="I15" s="66"/>
      <c r="J15" s="59"/>
      <c r="K15" s="69"/>
      <c r="L15" s="58"/>
      <c r="M15" s="59"/>
      <c r="N15" s="59"/>
      <c r="O15" s="68"/>
      <c r="P15" s="58"/>
      <c r="Q15" s="59"/>
      <c r="R15" s="59"/>
      <c r="S15" s="59"/>
      <c r="T15" s="59"/>
      <c r="U15" s="69"/>
      <c r="V15" s="58" t="s">
        <v>99</v>
      </c>
      <c r="W15" s="59"/>
      <c r="X15" s="59"/>
      <c r="Y15" s="59"/>
      <c r="Z15" s="59"/>
      <c r="AA15" s="59"/>
      <c r="AB15" s="59"/>
      <c r="AC15" s="59"/>
      <c r="AD15" s="71">
        <v>355.58</v>
      </c>
      <c r="AE15" s="61"/>
      <c r="AF15" s="61"/>
      <c r="AG15" s="68" t="s">
        <v>94</v>
      </c>
      <c r="AH15" s="71">
        <v>18.239999999999998</v>
      </c>
      <c r="AI15" s="61"/>
      <c r="AJ15" s="61"/>
      <c r="AK15" s="61"/>
      <c r="AL15" s="69" t="s">
        <v>96</v>
      </c>
      <c r="AM15" s="58" t="s">
        <v>29</v>
      </c>
      <c r="AN15" s="59"/>
    </row>
    <row r="16" spans="1:40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59"/>
      <c r="I16" s="72">
        <v>0</v>
      </c>
      <c r="J16" s="61"/>
      <c r="K16" s="68" t="s">
        <v>94</v>
      </c>
      <c r="L16" s="72">
        <v>0</v>
      </c>
      <c r="M16" s="61"/>
      <c r="N16" s="61"/>
      <c r="O16" s="69" t="s">
        <v>96</v>
      </c>
      <c r="P16" s="58" t="s">
        <v>29</v>
      </c>
      <c r="Q16" s="59"/>
      <c r="R16" s="59"/>
      <c r="S16" s="59"/>
      <c r="T16" s="59"/>
      <c r="U16" s="69"/>
      <c r="V16" s="58" t="s">
        <v>101</v>
      </c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9"/>
      <c r="AH16" s="71">
        <v>962.53</v>
      </c>
      <c r="AI16" s="61"/>
      <c r="AJ16" s="61"/>
      <c r="AK16" s="61"/>
      <c r="AL16" s="68"/>
      <c r="AM16" s="58" t="s">
        <v>102</v>
      </c>
      <c r="AN16" s="59"/>
    </row>
    <row r="17" spans="1:40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59"/>
      <c r="I17" s="70">
        <v>1441.14</v>
      </c>
      <c r="J17" s="61"/>
      <c r="K17" s="68" t="s">
        <v>94</v>
      </c>
      <c r="L17" s="71">
        <v>113.81</v>
      </c>
      <c r="M17" s="61"/>
      <c r="N17" s="61"/>
      <c r="O17" s="69" t="s">
        <v>96</v>
      </c>
      <c r="P17" s="58" t="s">
        <v>29</v>
      </c>
      <c r="Q17" s="59"/>
      <c r="R17" s="59"/>
      <c r="S17" s="59"/>
      <c r="T17" s="59"/>
      <c r="U17" s="69"/>
      <c r="V17" s="58" t="s">
        <v>103</v>
      </c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69"/>
      <c r="AH17" s="71">
        <v>16.38</v>
      </c>
      <c r="AI17" s="61"/>
      <c r="AJ17" s="61"/>
      <c r="AK17" s="61"/>
      <c r="AL17" s="68"/>
      <c r="AM17" s="58" t="s">
        <v>102</v>
      </c>
      <c r="AN17" s="59"/>
    </row>
    <row r="18" spans="1:40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59"/>
      <c r="I18" s="70">
        <v>1615.71</v>
      </c>
      <c r="J18" s="61"/>
      <c r="K18" s="68" t="s">
        <v>94</v>
      </c>
      <c r="L18" s="71">
        <v>255.25</v>
      </c>
      <c r="M18" s="61"/>
      <c r="N18" s="61"/>
      <c r="O18" s="69" t="s">
        <v>96</v>
      </c>
      <c r="P18" s="58" t="s">
        <v>29</v>
      </c>
      <c r="Q18" s="59"/>
      <c r="R18" s="59"/>
      <c r="S18" s="59"/>
      <c r="T18" s="59"/>
      <c r="U18" s="69"/>
      <c r="V18" s="58"/>
      <c r="W18" s="59"/>
      <c r="X18" s="59"/>
      <c r="Y18" s="59"/>
      <c r="Z18" s="59"/>
      <c r="AA18" s="59"/>
      <c r="AB18" s="59"/>
      <c r="AC18" s="59"/>
      <c r="AD18" s="66"/>
      <c r="AE18" s="59"/>
      <c r="AF18" s="59"/>
      <c r="AG18" s="69"/>
      <c r="AH18" s="58"/>
      <c r="AI18" s="59"/>
      <c r="AJ18" s="59"/>
      <c r="AK18" s="59"/>
      <c r="AL18" s="68"/>
      <c r="AM18" s="58"/>
      <c r="AN18" s="59"/>
    </row>
    <row r="19" spans="1:40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59"/>
      <c r="I19" s="71">
        <v>112.22</v>
      </c>
      <c r="J19" s="61"/>
      <c r="K19" s="68" t="s">
        <v>94</v>
      </c>
      <c r="L19" s="71">
        <v>5.76</v>
      </c>
      <c r="M19" s="61"/>
      <c r="N19" s="61"/>
      <c r="O19" s="69" t="s">
        <v>96</v>
      </c>
      <c r="P19" s="58" t="s">
        <v>29</v>
      </c>
      <c r="Q19" s="59"/>
      <c r="R19" s="59"/>
      <c r="S19" s="59"/>
      <c r="T19" s="59"/>
      <c r="U19" s="69"/>
      <c r="V19" s="58" t="s">
        <v>105</v>
      </c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9"/>
      <c r="AH19" s="72">
        <v>0</v>
      </c>
      <c r="AI19" s="61"/>
      <c r="AJ19" s="61"/>
      <c r="AK19" s="61"/>
      <c r="AL19" s="68"/>
      <c r="AM19" s="58"/>
      <c r="AN19" s="59"/>
    </row>
    <row r="20" spans="1:40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1:40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4"/>
      <c r="H21" s="73" t="s">
        <v>107</v>
      </c>
      <c r="I21" s="74"/>
      <c r="J21" s="74"/>
      <c r="K21" s="74"/>
      <c r="L21" s="74"/>
      <c r="M21" s="74"/>
      <c r="N21" s="73" t="s">
        <v>108</v>
      </c>
      <c r="O21" s="74"/>
      <c r="P21" s="74"/>
      <c r="Q21" s="73" t="s">
        <v>109</v>
      </c>
      <c r="R21" s="74"/>
      <c r="S21" s="74"/>
      <c r="T21" s="74"/>
      <c r="U21" s="74"/>
      <c r="V21" s="74"/>
      <c r="W21" s="74"/>
      <c r="X21" s="74"/>
      <c r="Y21" s="74"/>
      <c r="Z21" s="73" t="s">
        <v>110</v>
      </c>
      <c r="AA21" s="74"/>
      <c r="AB21" s="74"/>
      <c r="AC21" s="74"/>
      <c r="AD21" s="74"/>
      <c r="AE21" s="74"/>
      <c r="AF21" s="74"/>
      <c r="AG21" s="74"/>
      <c r="AH21" s="74"/>
      <c r="AI21" s="73" t="s">
        <v>111</v>
      </c>
      <c r="AJ21" s="74"/>
      <c r="AK21" s="74"/>
      <c r="AL21" s="74"/>
      <c r="AM21" s="74"/>
      <c r="AN21" s="73" t="s">
        <v>112</v>
      </c>
    </row>
    <row r="22" spans="1:40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3" t="s">
        <v>113</v>
      </c>
      <c r="R22" s="74"/>
      <c r="S22" s="73" t="s">
        <v>114</v>
      </c>
      <c r="T22" s="74"/>
      <c r="U22" s="74"/>
      <c r="V22" s="74"/>
      <c r="W22" s="73" t="s">
        <v>115</v>
      </c>
      <c r="X22" s="74"/>
      <c r="Y22" s="74"/>
      <c r="Z22" s="73" t="s">
        <v>113</v>
      </c>
      <c r="AA22" s="74"/>
      <c r="AB22" s="74"/>
      <c r="AC22" s="73" t="s">
        <v>114</v>
      </c>
      <c r="AD22" s="74"/>
      <c r="AE22" s="74"/>
      <c r="AF22" s="73" t="s">
        <v>46</v>
      </c>
      <c r="AG22" s="74"/>
      <c r="AH22" s="74"/>
      <c r="AI22" s="74"/>
      <c r="AJ22" s="74"/>
      <c r="AK22" s="74"/>
      <c r="AL22" s="74"/>
      <c r="AM22" s="74"/>
      <c r="AN22" s="74"/>
    </row>
    <row r="23" spans="1:40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</row>
    <row r="24" spans="1:40" ht="15.6" customHeight="1" x14ac:dyDescent="0.2">
      <c r="A24" s="75" t="s">
        <v>117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</row>
    <row r="25" spans="1:40" ht="16.899999999999999" customHeight="1" x14ac:dyDescent="0.2">
      <c r="A25" s="75" t="s">
        <v>118</v>
      </c>
      <c r="B25" s="76"/>
      <c r="C25" s="75" t="s">
        <v>119</v>
      </c>
      <c r="D25" s="76"/>
      <c r="E25" s="76"/>
      <c r="F25" s="76"/>
      <c r="G25" s="76"/>
      <c r="H25" s="75" t="s">
        <v>120</v>
      </c>
      <c r="I25" s="76"/>
      <c r="J25" s="76"/>
      <c r="K25" s="76"/>
      <c r="L25" s="76"/>
      <c r="M25" s="76"/>
      <c r="N25" s="75" t="s">
        <v>121</v>
      </c>
      <c r="O25" s="76"/>
      <c r="P25" s="76"/>
      <c r="Q25" s="75" t="s">
        <v>122</v>
      </c>
      <c r="R25" s="76"/>
      <c r="S25" s="75" t="s">
        <v>123</v>
      </c>
      <c r="T25" s="76"/>
      <c r="U25" s="76"/>
      <c r="V25" s="76"/>
      <c r="W25" s="75" t="s">
        <v>124</v>
      </c>
      <c r="X25" s="76"/>
      <c r="Y25" s="76"/>
      <c r="Z25" s="75" t="s">
        <v>125</v>
      </c>
      <c r="AA25" s="76"/>
      <c r="AB25" s="76"/>
      <c r="AC25" s="75" t="s">
        <v>126</v>
      </c>
      <c r="AD25" s="76"/>
      <c r="AE25" s="76"/>
      <c r="AF25" s="75" t="s">
        <v>127</v>
      </c>
      <c r="AG25" s="76"/>
      <c r="AH25" s="76"/>
      <c r="AI25" s="75" t="s">
        <v>128</v>
      </c>
      <c r="AJ25" s="76"/>
      <c r="AK25" s="76"/>
      <c r="AL25" s="76"/>
      <c r="AM25" s="76"/>
      <c r="AN25" s="77" t="s">
        <v>129</v>
      </c>
    </row>
    <row r="26" spans="1:40" ht="29.45" customHeight="1" x14ac:dyDescent="0.2">
      <c r="A26" s="75" t="s">
        <v>118</v>
      </c>
      <c r="B26" s="76"/>
      <c r="C26" s="78" t="s">
        <v>130</v>
      </c>
      <c r="D26" s="79"/>
      <c r="E26" s="79"/>
      <c r="F26" s="79"/>
      <c r="G26" s="79"/>
      <c r="H26" s="80" t="s">
        <v>131</v>
      </c>
      <c r="I26" s="79"/>
      <c r="J26" s="79"/>
      <c r="K26" s="79"/>
      <c r="L26" s="79"/>
      <c r="M26" s="79"/>
      <c r="N26" s="75" t="s">
        <v>132</v>
      </c>
      <c r="O26" s="76"/>
      <c r="P26" s="76"/>
      <c r="Q26" s="81">
        <v>3</v>
      </c>
      <c r="R26" s="76"/>
      <c r="S26" s="75"/>
      <c r="T26" s="76"/>
      <c r="U26" s="76"/>
      <c r="V26" s="76"/>
      <c r="W26" s="81">
        <v>3</v>
      </c>
      <c r="X26" s="76"/>
      <c r="Y26" s="76"/>
      <c r="Z26" s="75"/>
      <c r="AA26" s="76"/>
      <c r="AB26" s="76"/>
      <c r="AC26" s="75"/>
      <c r="AD26" s="76"/>
      <c r="AE26" s="76"/>
      <c r="AF26" s="75"/>
      <c r="AG26" s="76"/>
      <c r="AH26" s="76"/>
      <c r="AI26" s="75"/>
      <c r="AJ26" s="76"/>
      <c r="AK26" s="76"/>
      <c r="AL26" s="76"/>
      <c r="AM26" s="76"/>
      <c r="AN26" s="75"/>
    </row>
    <row r="27" spans="1:40" ht="57.4" customHeight="1" x14ac:dyDescent="0.2">
      <c r="A27" s="76"/>
      <c r="B27" s="76"/>
      <c r="C27" s="82" t="s">
        <v>133</v>
      </c>
      <c r="D27" s="83"/>
      <c r="E27" s="83"/>
      <c r="F27" s="83"/>
      <c r="G27" s="83"/>
      <c r="H27" s="84"/>
      <c r="I27" s="83"/>
      <c r="J27" s="83"/>
      <c r="K27" s="83"/>
      <c r="L27" s="83"/>
      <c r="M27" s="83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</row>
    <row r="28" spans="1:40" ht="16.899999999999999" customHeight="1" x14ac:dyDescent="0.2">
      <c r="A28" s="75"/>
      <c r="B28" s="76"/>
      <c r="C28" s="85"/>
      <c r="D28" s="86"/>
      <c r="E28" s="86"/>
      <c r="F28" s="86"/>
      <c r="G28" s="87" t="s">
        <v>118</v>
      </c>
      <c r="H28" s="88" t="s">
        <v>134</v>
      </c>
      <c r="I28" s="76"/>
      <c r="J28" s="76"/>
      <c r="K28" s="76"/>
      <c r="L28" s="76"/>
      <c r="M28" s="76"/>
      <c r="N28" s="75"/>
      <c r="O28" s="76"/>
      <c r="P28" s="76"/>
      <c r="Q28" s="75"/>
      <c r="R28" s="76"/>
      <c r="S28" s="75"/>
      <c r="T28" s="76"/>
      <c r="U28" s="76"/>
      <c r="V28" s="76"/>
      <c r="W28" s="75"/>
      <c r="X28" s="76"/>
      <c r="Y28" s="76"/>
      <c r="Z28" s="89">
        <v>111.89</v>
      </c>
      <c r="AA28" s="76"/>
      <c r="AB28" s="76"/>
      <c r="AC28" s="75" t="s">
        <v>135</v>
      </c>
      <c r="AD28" s="76"/>
      <c r="AE28" s="76"/>
      <c r="AF28" s="89">
        <v>386.01</v>
      </c>
      <c r="AG28" s="76"/>
      <c r="AH28" s="76"/>
      <c r="AI28" s="89">
        <v>19.489999999999998</v>
      </c>
      <c r="AJ28" s="76"/>
      <c r="AK28" s="76"/>
      <c r="AL28" s="76"/>
      <c r="AM28" s="76"/>
      <c r="AN28" s="90">
        <v>7523.33</v>
      </c>
    </row>
    <row r="29" spans="1:40" ht="16.899999999999999" customHeight="1" x14ac:dyDescent="0.2">
      <c r="A29" s="75"/>
      <c r="B29" s="76"/>
      <c r="C29" s="85"/>
      <c r="D29" s="86"/>
      <c r="E29" s="86"/>
      <c r="F29" s="86"/>
      <c r="G29" s="87" t="s">
        <v>119</v>
      </c>
      <c r="H29" s="88" t="s">
        <v>136</v>
      </c>
      <c r="I29" s="76"/>
      <c r="J29" s="76"/>
      <c r="K29" s="76"/>
      <c r="L29" s="76"/>
      <c r="M29" s="76"/>
      <c r="N29" s="75"/>
      <c r="O29" s="76"/>
      <c r="P29" s="76"/>
      <c r="Q29" s="75"/>
      <c r="R29" s="76"/>
      <c r="S29" s="75"/>
      <c r="T29" s="76"/>
      <c r="U29" s="76"/>
      <c r="V29" s="76"/>
      <c r="W29" s="75"/>
      <c r="X29" s="76"/>
      <c r="Y29" s="76"/>
      <c r="Z29" s="89">
        <v>0.26</v>
      </c>
      <c r="AA29" s="76"/>
      <c r="AB29" s="76"/>
      <c r="AC29" s="75" t="s">
        <v>135</v>
      </c>
      <c r="AD29" s="76"/>
      <c r="AE29" s="76"/>
      <c r="AF29" s="91">
        <v>0.9</v>
      </c>
      <c r="AG29" s="76"/>
      <c r="AH29" s="76"/>
      <c r="AI29" s="91">
        <v>4.7</v>
      </c>
      <c r="AJ29" s="76"/>
      <c r="AK29" s="76"/>
      <c r="AL29" s="76"/>
      <c r="AM29" s="76"/>
      <c r="AN29" s="92">
        <v>4.2300000000000004</v>
      </c>
    </row>
    <row r="30" spans="1:40" ht="16.899999999999999" customHeight="1" x14ac:dyDescent="0.2">
      <c r="A30" s="75"/>
      <c r="B30" s="76"/>
      <c r="C30" s="85"/>
      <c r="D30" s="86"/>
      <c r="E30" s="86"/>
      <c r="F30" s="86"/>
      <c r="G30" s="87" t="s">
        <v>121</v>
      </c>
      <c r="H30" s="88" t="s">
        <v>137</v>
      </c>
      <c r="I30" s="76"/>
      <c r="J30" s="76"/>
      <c r="K30" s="76"/>
      <c r="L30" s="76"/>
      <c r="M30" s="76"/>
      <c r="N30" s="75"/>
      <c r="O30" s="76"/>
      <c r="P30" s="76"/>
      <c r="Q30" s="75"/>
      <c r="R30" s="76"/>
      <c r="S30" s="75"/>
      <c r="T30" s="76"/>
      <c r="U30" s="76"/>
      <c r="V30" s="76"/>
      <c r="W30" s="75"/>
      <c r="X30" s="76"/>
      <c r="Y30" s="76"/>
      <c r="Z30" s="89">
        <v>9.5399999999999991</v>
      </c>
      <c r="AA30" s="76"/>
      <c r="AB30" s="76"/>
      <c r="AC30" s="75"/>
      <c r="AD30" s="76"/>
      <c r="AE30" s="76"/>
      <c r="AF30" s="89">
        <v>28.62</v>
      </c>
      <c r="AG30" s="76"/>
      <c r="AH30" s="76"/>
      <c r="AI30" s="89">
        <v>9.76</v>
      </c>
      <c r="AJ30" s="76"/>
      <c r="AK30" s="76"/>
      <c r="AL30" s="76"/>
      <c r="AM30" s="76"/>
      <c r="AN30" s="92">
        <v>279.33</v>
      </c>
    </row>
    <row r="31" spans="1:40" ht="16.899999999999999" customHeight="1" x14ac:dyDescent="0.2">
      <c r="A31" s="75"/>
      <c r="B31" s="76"/>
      <c r="C31" s="75"/>
      <c r="D31" s="76"/>
      <c r="E31" s="76"/>
      <c r="F31" s="76"/>
      <c r="G31" s="76"/>
      <c r="H31" s="88" t="s">
        <v>138</v>
      </c>
      <c r="I31" s="76"/>
      <c r="J31" s="76"/>
      <c r="K31" s="76"/>
      <c r="L31" s="76"/>
      <c r="M31" s="76"/>
      <c r="N31" s="75" t="s">
        <v>139</v>
      </c>
      <c r="O31" s="76"/>
      <c r="P31" s="76"/>
      <c r="Q31" s="91">
        <v>5.7</v>
      </c>
      <c r="R31" s="76"/>
      <c r="S31" s="75" t="s">
        <v>135</v>
      </c>
      <c r="T31" s="76"/>
      <c r="U31" s="76"/>
      <c r="V31" s="76"/>
      <c r="W31" s="89">
        <v>19.68</v>
      </c>
      <c r="X31" s="76"/>
      <c r="Y31" s="76"/>
      <c r="Z31" s="75"/>
      <c r="AA31" s="76"/>
      <c r="AB31" s="76"/>
      <c r="AC31" s="75"/>
      <c r="AD31" s="76"/>
      <c r="AE31" s="76"/>
      <c r="AF31" s="75"/>
      <c r="AG31" s="76"/>
      <c r="AH31" s="76"/>
      <c r="AI31" s="75"/>
      <c r="AJ31" s="76"/>
      <c r="AK31" s="76"/>
      <c r="AL31" s="76"/>
      <c r="AM31" s="76"/>
      <c r="AN31" s="77"/>
    </row>
    <row r="32" spans="1:40" ht="16.899999999999999" customHeight="1" x14ac:dyDescent="0.2">
      <c r="A32" s="75"/>
      <c r="B32" s="76"/>
      <c r="C32" s="75"/>
      <c r="D32" s="76"/>
      <c r="E32" s="76"/>
      <c r="F32" s="76"/>
      <c r="G32" s="76"/>
      <c r="H32" s="88" t="s">
        <v>140</v>
      </c>
      <c r="I32" s="76"/>
      <c r="J32" s="76"/>
      <c r="K32" s="76"/>
      <c r="L32" s="76"/>
      <c r="M32" s="76"/>
      <c r="N32" s="75"/>
      <c r="O32" s="76"/>
      <c r="P32" s="76"/>
      <c r="Q32" s="75"/>
      <c r="R32" s="76"/>
      <c r="S32" s="75"/>
      <c r="T32" s="76"/>
      <c r="U32" s="76"/>
      <c r="V32" s="76"/>
      <c r="W32" s="75"/>
      <c r="X32" s="76"/>
      <c r="Y32" s="76"/>
      <c r="Z32" s="89">
        <v>121.69</v>
      </c>
      <c r="AA32" s="76"/>
      <c r="AB32" s="76"/>
      <c r="AC32" s="75"/>
      <c r="AD32" s="76"/>
      <c r="AE32" s="76"/>
      <c r="AF32" s="89">
        <v>415.53</v>
      </c>
      <c r="AG32" s="76"/>
      <c r="AH32" s="76"/>
      <c r="AI32" s="75"/>
      <c r="AJ32" s="76"/>
      <c r="AK32" s="76"/>
      <c r="AL32" s="76"/>
      <c r="AM32" s="76"/>
      <c r="AN32" s="90">
        <v>7806.89</v>
      </c>
    </row>
    <row r="33" spans="1:40" ht="16.899999999999999" customHeight="1" x14ac:dyDescent="0.2">
      <c r="A33" s="75"/>
      <c r="B33" s="76"/>
      <c r="C33" s="75"/>
      <c r="D33" s="76"/>
      <c r="E33" s="76"/>
      <c r="F33" s="76"/>
      <c r="G33" s="76"/>
      <c r="H33" s="88" t="s">
        <v>141</v>
      </c>
      <c r="I33" s="76"/>
      <c r="J33" s="76"/>
      <c r="K33" s="76"/>
      <c r="L33" s="76"/>
      <c r="M33" s="76"/>
      <c r="N33" s="75"/>
      <c r="O33" s="76"/>
      <c r="P33" s="76"/>
      <c r="Q33" s="75"/>
      <c r="R33" s="76"/>
      <c r="S33" s="75"/>
      <c r="T33" s="76"/>
      <c r="U33" s="76"/>
      <c r="V33" s="76"/>
      <c r="W33" s="75"/>
      <c r="X33" s="76"/>
      <c r="Y33" s="76"/>
      <c r="Z33" s="75"/>
      <c r="AA33" s="76"/>
      <c r="AB33" s="76"/>
      <c r="AC33" s="75"/>
      <c r="AD33" s="76"/>
      <c r="AE33" s="76"/>
      <c r="AF33" s="89">
        <v>386.01</v>
      </c>
      <c r="AG33" s="76"/>
      <c r="AH33" s="76"/>
      <c r="AI33" s="75"/>
      <c r="AJ33" s="76"/>
      <c r="AK33" s="76"/>
      <c r="AL33" s="76"/>
      <c r="AM33" s="76"/>
      <c r="AN33" s="90">
        <v>7523.33</v>
      </c>
    </row>
    <row r="34" spans="1:40" ht="30.4" customHeight="1" x14ac:dyDescent="0.2">
      <c r="A34" s="75"/>
      <c r="B34" s="76"/>
      <c r="C34" s="75" t="s">
        <v>142</v>
      </c>
      <c r="D34" s="76"/>
      <c r="E34" s="76"/>
      <c r="F34" s="76"/>
      <c r="G34" s="76"/>
      <c r="H34" s="88" t="s">
        <v>143</v>
      </c>
      <c r="I34" s="76"/>
      <c r="J34" s="76"/>
      <c r="K34" s="76"/>
      <c r="L34" s="76"/>
      <c r="M34" s="76"/>
      <c r="N34" s="75" t="s">
        <v>144</v>
      </c>
      <c r="O34" s="76"/>
      <c r="P34" s="76"/>
      <c r="Q34" s="75" t="s">
        <v>145</v>
      </c>
      <c r="R34" s="76"/>
      <c r="S34" s="75"/>
      <c r="T34" s="76"/>
      <c r="U34" s="76"/>
      <c r="V34" s="76"/>
      <c r="W34" s="75" t="s">
        <v>145</v>
      </c>
      <c r="X34" s="76"/>
      <c r="Y34" s="76"/>
      <c r="Z34" s="75"/>
      <c r="AA34" s="76"/>
      <c r="AB34" s="76"/>
      <c r="AC34" s="75"/>
      <c r="AD34" s="76"/>
      <c r="AE34" s="76"/>
      <c r="AF34" s="89">
        <v>347.41</v>
      </c>
      <c r="AG34" s="76"/>
      <c r="AH34" s="76"/>
      <c r="AI34" s="75"/>
      <c r="AJ34" s="76"/>
      <c r="AK34" s="76"/>
      <c r="AL34" s="76"/>
      <c r="AM34" s="76"/>
      <c r="AN34" s="93">
        <v>6771</v>
      </c>
    </row>
    <row r="35" spans="1:40" ht="30.4" customHeight="1" x14ac:dyDescent="0.2">
      <c r="A35" s="75"/>
      <c r="B35" s="76"/>
      <c r="C35" s="75" t="s">
        <v>146</v>
      </c>
      <c r="D35" s="76"/>
      <c r="E35" s="76"/>
      <c r="F35" s="76"/>
      <c r="G35" s="76"/>
      <c r="H35" s="88" t="s">
        <v>147</v>
      </c>
      <c r="I35" s="76"/>
      <c r="J35" s="76"/>
      <c r="K35" s="76"/>
      <c r="L35" s="76"/>
      <c r="M35" s="76"/>
      <c r="N35" s="75" t="s">
        <v>144</v>
      </c>
      <c r="O35" s="76"/>
      <c r="P35" s="76"/>
      <c r="Q35" s="75" t="s">
        <v>148</v>
      </c>
      <c r="R35" s="76"/>
      <c r="S35" s="75"/>
      <c r="T35" s="76"/>
      <c r="U35" s="76"/>
      <c r="V35" s="76"/>
      <c r="W35" s="75" t="s">
        <v>148</v>
      </c>
      <c r="X35" s="76"/>
      <c r="Y35" s="76"/>
      <c r="Z35" s="75"/>
      <c r="AA35" s="76"/>
      <c r="AB35" s="76"/>
      <c r="AC35" s="75"/>
      <c r="AD35" s="76"/>
      <c r="AE35" s="76"/>
      <c r="AF35" s="89">
        <v>177.56</v>
      </c>
      <c r="AG35" s="76"/>
      <c r="AH35" s="76"/>
      <c r="AI35" s="75"/>
      <c r="AJ35" s="76"/>
      <c r="AK35" s="76"/>
      <c r="AL35" s="76"/>
      <c r="AM35" s="76"/>
      <c r="AN35" s="90">
        <v>3460.73</v>
      </c>
    </row>
    <row r="36" spans="1:40" ht="16.899999999999999" customHeight="1" x14ac:dyDescent="0.2">
      <c r="A36" s="75"/>
      <c r="B36" s="76"/>
      <c r="C36" s="75"/>
      <c r="D36" s="76"/>
      <c r="E36" s="76"/>
      <c r="F36" s="76"/>
      <c r="G36" s="76"/>
      <c r="H36" s="88" t="s">
        <v>149</v>
      </c>
      <c r="I36" s="76"/>
      <c r="J36" s="76"/>
      <c r="K36" s="76"/>
      <c r="L36" s="76"/>
      <c r="M36" s="76"/>
      <c r="N36" s="75"/>
      <c r="O36" s="76"/>
      <c r="P36" s="76"/>
      <c r="Q36" s="75"/>
      <c r="R36" s="76"/>
      <c r="S36" s="75"/>
      <c r="T36" s="76"/>
      <c r="U36" s="76"/>
      <c r="V36" s="76"/>
      <c r="W36" s="75"/>
      <c r="X36" s="76"/>
      <c r="Y36" s="76"/>
      <c r="Z36" s="75"/>
      <c r="AA36" s="76"/>
      <c r="AB36" s="76"/>
      <c r="AC36" s="75"/>
      <c r="AD36" s="76"/>
      <c r="AE36" s="76"/>
      <c r="AF36" s="91">
        <v>940.5</v>
      </c>
      <c r="AG36" s="76"/>
      <c r="AH36" s="76"/>
      <c r="AI36" s="94"/>
      <c r="AJ36" s="76"/>
      <c r="AK36" s="76"/>
      <c r="AL36" s="76"/>
      <c r="AM36" s="76"/>
      <c r="AN36" s="95">
        <v>18038.62</v>
      </c>
    </row>
    <row r="37" spans="1:40" ht="43.15" customHeight="1" x14ac:dyDescent="0.2">
      <c r="A37" s="75" t="s">
        <v>119</v>
      </c>
      <c r="B37" s="76"/>
      <c r="C37" s="78" t="s">
        <v>150</v>
      </c>
      <c r="D37" s="79"/>
      <c r="E37" s="79"/>
      <c r="F37" s="79"/>
      <c r="G37" s="79"/>
      <c r="H37" s="80" t="s">
        <v>151</v>
      </c>
      <c r="I37" s="79"/>
      <c r="J37" s="79"/>
      <c r="K37" s="79"/>
      <c r="L37" s="79"/>
      <c r="M37" s="79"/>
      <c r="N37" s="75" t="s">
        <v>152</v>
      </c>
      <c r="O37" s="76"/>
      <c r="P37" s="76"/>
      <c r="Q37" s="81">
        <v>3</v>
      </c>
      <c r="R37" s="76"/>
      <c r="S37" s="75"/>
      <c r="T37" s="76"/>
      <c r="U37" s="76"/>
      <c r="V37" s="76"/>
      <c r="W37" s="81">
        <v>3</v>
      </c>
      <c r="X37" s="76"/>
      <c r="Y37" s="76"/>
      <c r="Z37" s="96">
        <v>165980.21</v>
      </c>
      <c r="AA37" s="76"/>
      <c r="AB37" s="76"/>
      <c r="AC37" s="75"/>
      <c r="AD37" s="76"/>
      <c r="AE37" s="76"/>
      <c r="AF37" s="97">
        <v>78663.61</v>
      </c>
      <c r="AG37" s="76"/>
      <c r="AH37" s="76"/>
      <c r="AI37" s="89">
        <v>6.33</v>
      </c>
      <c r="AJ37" s="76"/>
      <c r="AK37" s="76"/>
      <c r="AL37" s="76"/>
      <c r="AM37" s="76"/>
      <c r="AN37" s="96">
        <v>497940.63</v>
      </c>
    </row>
    <row r="38" spans="1:40" ht="16.5" customHeight="1" x14ac:dyDescent="0.2">
      <c r="A38" s="76"/>
      <c r="B38" s="76"/>
      <c r="C38" s="82" t="s">
        <v>153</v>
      </c>
      <c r="D38" s="83"/>
      <c r="E38" s="83"/>
      <c r="F38" s="83"/>
      <c r="G38" s="83"/>
      <c r="H38" s="84" t="s">
        <v>154</v>
      </c>
      <c r="I38" s="83"/>
      <c r="J38" s="83"/>
      <c r="K38" s="83"/>
      <c r="L38" s="83"/>
      <c r="M38" s="83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</row>
    <row r="39" spans="1:40" ht="16.899999999999999" customHeight="1" x14ac:dyDescent="0.2">
      <c r="A39" s="75"/>
      <c r="B39" s="76"/>
      <c r="C39" s="75"/>
      <c r="D39" s="76"/>
      <c r="E39" s="76"/>
      <c r="F39" s="76"/>
      <c r="G39" s="76"/>
      <c r="H39" s="88" t="s">
        <v>149</v>
      </c>
      <c r="I39" s="76"/>
      <c r="J39" s="76"/>
      <c r="K39" s="76"/>
      <c r="L39" s="76"/>
      <c r="M39" s="76"/>
      <c r="N39" s="75"/>
      <c r="O39" s="76"/>
      <c r="P39" s="76"/>
      <c r="Q39" s="75"/>
      <c r="R39" s="76"/>
      <c r="S39" s="75"/>
      <c r="T39" s="76"/>
      <c r="U39" s="76"/>
      <c r="V39" s="76"/>
      <c r="W39" s="75"/>
      <c r="X39" s="76"/>
      <c r="Y39" s="76"/>
      <c r="Z39" s="75"/>
      <c r="AA39" s="76"/>
      <c r="AB39" s="76"/>
      <c r="AC39" s="75"/>
      <c r="AD39" s="76"/>
      <c r="AE39" s="76"/>
      <c r="AF39" s="97">
        <v>78663.61</v>
      </c>
      <c r="AG39" s="76"/>
      <c r="AH39" s="76"/>
      <c r="AI39" s="94"/>
      <c r="AJ39" s="76"/>
      <c r="AK39" s="76"/>
      <c r="AL39" s="76"/>
      <c r="AM39" s="76"/>
      <c r="AN39" s="98">
        <v>497940.63</v>
      </c>
    </row>
    <row r="40" spans="1:40" ht="43.15" customHeight="1" x14ac:dyDescent="0.2">
      <c r="A40" s="75" t="s">
        <v>120</v>
      </c>
      <c r="B40" s="76"/>
      <c r="C40" s="78" t="s">
        <v>155</v>
      </c>
      <c r="D40" s="79"/>
      <c r="E40" s="79"/>
      <c r="F40" s="79"/>
      <c r="G40" s="79"/>
      <c r="H40" s="80" t="s">
        <v>156</v>
      </c>
      <c r="I40" s="79"/>
      <c r="J40" s="79"/>
      <c r="K40" s="79"/>
      <c r="L40" s="79"/>
      <c r="M40" s="79"/>
      <c r="N40" s="75" t="s">
        <v>132</v>
      </c>
      <c r="O40" s="76"/>
      <c r="P40" s="76"/>
      <c r="Q40" s="81">
        <v>3</v>
      </c>
      <c r="R40" s="76"/>
      <c r="S40" s="75"/>
      <c r="T40" s="76"/>
      <c r="U40" s="76"/>
      <c r="V40" s="76"/>
      <c r="W40" s="81">
        <v>3</v>
      </c>
      <c r="X40" s="76"/>
      <c r="Y40" s="76"/>
      <c r="Z40" s="75"/>
      <c r="AA40" s="76"/>
      <c r="AB40" s="76"/>
      <c r="AC40" s="75"/>
      <c r="AD40" s="76"/>
      <c r="AE40" s="76"/>
      <c r="AF40" s="75"/>
      <c r="AG40" s="76"/>
      <c r="AH40" s="76"/>
      <c r="AI40" s="75"/>
      <c r="AJ40" s="76"/>
      <c r="AK40" s="76"/>
      <c r="AL40" s="76"/>
      <c r="AM40" s="76"/>
      <c r="AN40" s="75"/>
    </row>
    <row r="41" spans="1:40" ht="57.4" customHeight="1" x14ac:dyDescent="0.2">
      <c r="A41" s="76"/>
      <c r="B41" s="76"/>
      <c r="C41" s="82" t="s">
        <v>133</v>
      </c>
      <c r="D41" s="83"/>
      <c r="E41" s="83"/>
      <c r="F41" s="83"/>
      <c r="G41" s="83"/>
      <c r="H41" s="84"/>
      <c r="I41" s="83"/>
      <c r="J41" s="83"/>
      <c r="K41" s="83"/>
      <c r="L41" s="83"/>
      <c r="M41" s="83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</row>
    <row r="42" spans="1:40" ht="16.899999999999999" customHeight="1" x14ac:dyDescent="0.2">
      <c r="A42" s="75"/>
      <c r="B42" s="76"/>
      <c r="C42" s="85"/>
      <c r="D42" s="86"/>
      <c r="E42" s="86"/>
      <c r="F42" s="86"/>
      <c r="G42" s="87" t="s">
        <v>118</v>
      </c>
      <c r="H42" s="88" t="s">
        <v>134</v>
      </c>
      <c r="I42" s="76"/>
      <c r="J42" s="76"/>
      <c r="K42" s="76"/>
      <c r="L42" s="76"/>
      <c r="M42" s="76"/>
      <c r="N42" s="75"/>
      <c r="O42" s="76"/>
      <c r="P42" s="76"/>
      <c r="Q42" s="75"/>
      <c r="R42" s="76"/>
      <c r="S42" s="75"/>
      <c r="T42" s="76"/>
      <c r="U42" s="76"/>
      <c r="V42" s="76"/>
      <c r="W42" s="75"/>
      <c r="X42" s="76"/>
      <c r="Y42" s="76"/>
      <c r="Z42" s="89">
        <v>223.12</v>
      </c>
      <c r="AA42" s="76"/>
      <c r="AB42" s="76"/>
      <c r="AC42" s="75" t="s">
        <v>135</v>
      </c>
      <c r="AD42" s="76"/>
      <c r="AE42" s="76"/>
      <c r="AF42" s="89">
        <v>769.77</v>
      </c>
      <c r="AG42" s="76"/>
      <c r="AH42" s="76"/>
      <c r="AI42" s="89">
        <v>19.489999999999998</v>
      </c>
      <c r="AJ42" s="76"/>
      <c r="AK42" s="76"/>
      <c r="AL42" s="76"/>
      <c r="AM42" s="76"/>
      <c r="AN42" s="95">
        <v>15002.82</v>
      </c>
    </row>
    <row r="43" spans="1:40" ht="16.899999999999999" customHeight="1" x14ac:dyDescent="0.2">
      <c r="A43" s="75"/>
      <c r="B43" s="76"/>
      <c r="C43" s="85"/>
      <c r="D43" s="86"/>
      <c r="E43" s="86"/>
      <c r="F43" s="86"/>
      <c r="G43" s="87" t="s">
        <v>119</v>
      </c>
      <c r="H43" s="88" t="s">
        <v>136</v>
      </c>
      <c r="I43" s="76"/>
      <c r="J43" s="76"/>
      <c r="K43" s="76"/>
      <c r="L43" s="76"/>
      <c r="M43" s="76"/>
      <c r="N43" s="75"/>
      <c r="O43" s="76"/>
      <c r="P43" s="76"/>
      <c r="Q43" s="75"/>
      <c r="R43" s="76"/>
      <c r="S43" s="75"/>
      <c r="T43" s="76"/>
      <c r="U43" s="76"/>
      <c r="V43" s="76"/>
      <c r="W43" s="75"/>
      <c r="X43" s="76"/>
      <c r="Y43" s="76"/>
      <c r="Z43" s="89">
        <v>0.32</v>
      </c>
      <c r="AA43" s="76"/>
      <c r="AB43" s="76"/>
      <c r="AC43" s="75" t="s">
        <v>135</v>
      </c>
      <c r="AD43" s="76"/>
      <c r="AE43" s="76"/>
      <c r="AF43" s="89">
        <v>1.1100000000000001</v>
      </c>
      <c r="AG43" s="76"/>
      <c r="AH43" s="76"/>
      <c r="AI43" s="91">
        <v>4.7</v>
      </c>
      <c r="AJ43" s="76"/>
      <c r="AK43" s="76"/>
      <c r="AL43" s="76"/>
      <c r="AM43" s="76"/>
      <c r="AN43" s="92">
        <v>5.22</v>
      </c>
    </row>
    <row r="44" spans="1:40" ht="16.899999999999999" customHeight="1" x14ac:dyDescent="0.2">
      <c r="A44" s="75"/>
      <c r="B44" s="76"/>
      <c r="C44" s="85"/>
      <c r="D44" s="86"/>
      <c r="E44" s="86"/>
      <c r="F44" s="86"/>
      <c r="G44" s="87" t="s">
        <v>121</v>
      </c>
      <c r="H44" s="88" t="s">
        <v>137</v>
      </c>
      <c r="I44" s="76"/>
      <c r="J44" s="76"/>
      <c r="K44" s="76"/>
      <c r="L44" s="76"/>
      <c r="M44" s="76"/>
      <c r="N44" s="75"/>
      <c r="O44" s="76"/>
      <c r="P44" s="76"/>
      <c r="Q44" s="75"/>
      <c r="R44" s="76"/>
      <c r="S44" s="75"/>
      <c r="T44" s="76"/>
      <c r="U44" s="76"/>
      <c r="V44" s="76"/>
      <c r="W44" s="75"/>
      <c r="X44" s="76"/>
      <c r="Y44" s="76"/>
      <c r="Z44" s="89">
        <v>20.55</v>
      </c>
      <c r="AA44" s="76"/>
      <c r="AB44" s="76"/>
      <c r="AC44" s="75"/>
      <c r="AD44" s="76"/>
      <c r="AE44" s="76"/>
      <c r="AF44" s="89">
        <v>61.65</v>
      </c>
      <c r="AG44" s="76"/>
      <c r="AH44" s="76"/>
      <c r="AI44" s="89">
        <v>13.97</v>
      </c>
      <c r="AJ44" s="76"/>
      <c r="AK44" s="76"/>
      <c r="AL44" s="76"/>
      <c r="AM44" s="76"/>
      <c r="AN44" s="92">
        <v>861.25</v>
      </c>
    </row>
    <row r="45" spans="1:40" ht="16.899999999999999" customHeight="1" x14ac:dyDescent="0.2">
      <c r="A45" s="75"/>
      <c r="B45" s="76"/>
      <c r="C45" s="75"/>
      <c r="D45" s="76"/>
      <c r="E45" s="76"/>
      <c r="F45" s="76"/>
      <c r="G45" s="76"/>
      <c r="H45" s="88" t="s">
        <v>138</v>
      </c>
      <c r="I45" s="76"/>
      <c r="J45" s="76"/>
      <c r="K45" s="76"/>
      <c r="L45" s="76"/>
      <c r="M45" s="76"/>
      <c r="N45" s="75" t="s">
        <v>139</v>
      </c>
      <c r="O45" s="76"/>
      <c r="P45" s="76"/>
      <c r="Q45" s="91">
        <v>11.7</v>
      </c>
      <c r="R45" s="76"/>
      <c r="S45" s="75" t="s">
        <v>135</v>
      </c>
      <c r="T45" s="76"/>
      <c r="U45" s="76"/>
      <c r="V45" s="76"/>
      <c r="W45" s="89">
        <v>40.380000000000003</v>
      </c>
      <c r="X45" s="76"/>
      <c r="Y45" s="76"/>
      <c r="Z45" s="75"/>
      <c r="AA45" s="76"/>
      <c r="AB45" s="76"/>
      <c r="AC45" s="75"/>
      <c r="AD45" s="76"/>
      <c r="AE45" s="76"/>
      <c r="AF45" s="75"/>
      <c r="AG45" s="76"/>
      <c r="AH45" s="76"/>
      <c r="AI45" s="75"/>
      <c r="AJ45" s="76"/>
      <c r="AK45" s="76"/>
      <c r="AL45" s="76"/>
      <c r="AM45" s="76"/>
      <c r="AN45" s="77"/>
    </row>
    <row r="46" spans="1:40" ht="16.899999999999999" customHeight="1" x14ac:dyDescent="0.2">
      <c r="A46" s="75"/>
      <c r="B46" s="76"/>
      <c r="C46" s="75"/>
      <c r="D46" s="76"/>
      <c r="E46" s="76"/>
      <c r="F46" s="76"/>
      <c r="G46" s="76"/>
      <c r="H46" s="88" t="s">
        <v>140</v>
      </c>
      <c r="I46" s="76"/>
      <c r="J46" s="76"/>
      <c r="K46" s="76"/>
      <c r="L46" s="76"/>
      <c r="M46" s="76"/>
      <c r="N46" s="75"/>
      <c r="O46" s="76"/>
      <c r="P46" s="76"/>
      <c r="Q46" s="75"/>
      <c r="R46" s="76"/>
      <c r="S46" s="75"/>
      <c r="T46" s="76"/>
      <c r="U46" s="76"/>
      <c r="V46" s="76"/>
      <c r="W46" s="75"/>
      <c r="X46" s="76"/>
      <c r="Y46" s="76"/>
      <c r="Z46" s="89">
        <v>243.99</v>
      </c>
      <c r="AA46" s="76"/>
      <c r="AB46" s="76"/>
      <c r="AC46" s="75"/>
      <c r="AD46" s="76"/>
      <c r="AE46" s="76"/>
      <c r="AF46" s="89">
        <v>832.53</v>
      </c>
      <c r="AG46" s="76"/>
      <c r="AH46" s="76"/>
      <c r="AI46" s="75"/>
      <c r="AJ46" s="76"/>
      <c r="AK46" s="76"/>
      <c r="AL46" s="76"/>
      <c r="AM46" s="76"/>
      <c r="AN46" s="95">
        <v>15869.29</v>
      </c>
    </row>
    <row r="47" spans="1:40" ht="16.899999999999999" customHeight="1" x14ac:dyDescent="0.2">
      <c r="A47" s="75"/>
      <c r="B47" s="76"/>
      <c r="C47" s="75"/>
      <c r="D47" s="76"/>
      <c r="E47" s="76"/>
      <c r="F47" s="76"/>
      <c r="G47" s="76"/>
      <c r="H47" s="88" t="s">
        <v>141</v>
      </c>
      <c r="I47" s="76"/>
      <c r="J47" s="76"/>
      <c r="K47" s="76"/>
      <c r="L47" s="76"/>
      <c r="M47" s="76"/>
      <c r="N47" s="75"/>
      <c r="O47" s="76"/>
      <c r="P47" s="76"/>
      <c r="Q47" s="75"/>
      <c r="R47" s="76"/>
      <c r="S47" s="75"/>
      <c r="T47" s="76"/>
      <c r="U47" s="76"/>
      <c r="V47" s="76"/>
      <c r="W47" s="75"/>
      <c r="X47" s="76"/>
      <c r="Y47" s="76"/>
      <c r="Z47" s="75"/>
      <c r="AA47" s="76"/>
      <c r="AB47" s="76"/>
      <c r="AC47" s="75"/>
      <c r="AD47" s="76"/>
      <c r="AE47" s="76"/>
      <c r="AF47" s="89">
        <v>769.77</v>
      </c>
      <c r="AG47" s="76"/>
      <c r="AH47" s="76"/>
      <c r="AI47" s="75"/>
      <c r="AJ47" s="76"/>
      <c r="AK47" s="76"/>
      <c r="AL47" s="76"/>
      <c r="AM47" s="76"/>
      <c r="AN47" s="95">
        <v>15002.82</v>
      </c>
    </row>
    <row r="48" spans="1:40" ht="30.4" customHeight="1" x14ac:dyDescent="0.2">
      <c r="A48" s="75"/>
      <c r="B48" s="76"/>
      <c r="C48" s="75" t="s">
        <v>142</v>
      </c>
      <c r="D48" s="76"/>
      <c r="E48" s="76"/>
      <c r="F48" s="76"/>
      <c r="G48" s="76"/>
      <c r="H48" s="88" t="s">
        <v>143</v>
      </c>
      <c r="I48" s="76"/>
      <c r="J48" s="76"/>
      <c r="K48" s="76"/>
      <c r="L48" s="76"/>
      <c r="M48" s="76"/>
      <c r="N48" s="75" t="s">
        <v>144</v>
      </c>
      <c r="O48" s="76"/>
      <c r="P48" s="76"/>
      <c r="Q48" s="75" t="s">
        <v>145</v>
      </c>
      <c r="R48" s="76"/>
      <c r="S48" s="75"/>
      <c r="T48" s="76"/>
      <c r="U48" s="76"/>
      <c r="V48" s="76"/>
      <c r="W48" s="75" t="s">
        <v>145</v>
      </c>
      <c r="X48" s="76"/>
      <c r="Y48" s="76"/>
      <c r="Z48" s="75"/>
      <c r="AA48" s="76"/>
      <c r="AB48" s="76"/>
      <c r="AC48" s="75"/>
      <c r="AD48" s="76"/>
      <c r="AE48" s="76"/>
      <c r="AF48" s="89">
        <v>692.79</v>
      </c>
      <c r="AG48" s="76"/>
      <c r="AH48" s="76"/>
      <c r="AI48" s="75"/>
      <c r="AJ48" s="76"/>
      <c r="AK48" s="76"/>
      <c r="AL48" s="76"/>
      <c r="AM48" s="76"/>
      <c r="AN48" s="95">
        <v>13502.54</v>
      </c>
    </row>
    <row r="49" spans="1:40" ht="30.4" customHeight="1" x14ac:dyDescent="0.2">
      <c r="A49" s="75"/>
      <c r="B49" s="76"/>
      <c r="C49" s="75" t="s">
        <v>146</v>
      </c>
      <c r="D49" s="76"/>
      <c r="E49" s="76"/>
      <c r="F49" s="76"/>
      <c r="G49" s="76"/>
      <c r="H49" s="88" t="s">
        <v>147</v>
      </c>
      <c r="I49" s="76"/>
      <c r="J49" s="76"/>
      <c r="K49" s="76"/>
      <c r="L49" s="76"/>
      <c r="M49" s="76"/>
      <c r="N49" s="75" t="s">
        <v>144</v>
      </c>
      <c r="O49" s="76"/>
      <c r="P49" s="76"/>
      <c r="Q49" s="75" t="s">
        <v>148</v>
      </c>
      <c r="R49" s="76"/>
      <c r="S49" s="75"/>
      <c r="T49" s="76"/>
      <c r="U49" s="76"/>
      <c r="V49" s="76"/>
      <c r="W49" s="75" t="s">
        <v>148</v>
      </c>
      <c r="X49" s="76"/>
      <c r="Y49" s="76"/>
      <c r="Z49" s="75"/>
      <c r="AA49" s="76"/>
      <c r="AB49" s="76"/>
      <c r="AC49" s="75"/>
      <c r="AD49" s="76"/>
      <c r="AE49" s="76"/>
      <c r="AF49" s="89">
        <v>354.09</v>
      </c>
      <c r="AG49" s="76"/>
      <c r="AH49" s="76"/>
      <c r="AI49" s="75"/>
      <c r="AJ49" s="76"/>
      <c r="AK49" s="76"/>
      <c r="AL49" s="76"/>
      <c r="AM49" s="76"/>
      <c r="AN49" s="99">
        <v>6901.3</v>
      </c>
    </row>
    <row r="50" spans="1:40" ht="16.899999999999999" customHeight="1" x14ac:dyDescent="0.2">
      <c r="A50" s="75"/>
      <c r="B50" s="76"/>
      <c r="C50" s="75"/>
      <c r="D50" s="76"/>
      <c r="E50" s="76"/>
      <c r="F50" s="76"/>
      <c r="G50" s="76"/>
      <c r="H50" s="88" t="s">
        <v>149</v>
      </c>
      <c r="I50" s="76"/>
      <c r="J50" s="76"/>
      <c r="K50" s="76"/>
      <c r="L50" s="76"/>
      <c r="M50" s="76"/>
      <c r="N50" s="75"/>
      <c r="O50" s="76"/>
      <c r="P50" s="76"/>
      <c r="Q50" s="75"/>
      <c r="R50" s="76"/>
      <c r="S50" s="75"/>
      <c r="T50" s="76"/>
      <c r="U50" s="76"/>
      <c r="V50" s="76"/>
      <c r="W50" s="75"/>
      <c r="X50" s="76"/>
      <c r="Y50" s="76"/>
      <c r="Z50" s="75"/>
      <c r="AA50" s="76"/>
      <c r="AB50" s="76"/>
      <c r="AC50" s="75"/>
      <c r="AD50" s="76"/>
      <c r="AE50" s="76"/>
      <c r="AF50" s="100">
        <v>1879.41</v>
      </c>
      <c r="AG50" s="76"/>
      <c r="AH50" s="76"/>
      <c r="AI50" s="94"/>
      <c r="AJ50" s="76"/>
      <c r="AK50" s="76"/>
      <c r="AL50" s="76"/>
      <c r="AM50" s="76"/>
      <c r="AN50" s="95">
        <v>36273.129999999997</v>
      </c>
    </row>
    <row r="51" spans="1:40" ht="43.15" customHeight="1" x14ac:dyDescent="0.2">
      <c r="A51" s="75" t="s">
        <v>121</v>
      </c>
      <c r="B51" s="76"/>
      <c r="C51" s="78" t="s">
        <v>150</v>
      </c>
      <c r="D51" s="79"/>
      <c r="E51" s="79"/>
      <c r="F51" s="79"/>
      <c r="G51" s="79"/>
      <c r="H51" s="80" t="s">
        <v>157</v>
      </c>
      <c r="I51" s="79"/>
      <c r="J51" s="79"/>
      <c r="K51" s="79"/>
      <c r="L51" s="79"/>
      <c r="M51" s="79"/>
      <c r="N51" s="75" t="s">
        <v>152</v>
      </c>
      <c r="O51" s="76"/>
      <c r="P51" s="76"/>
      <c r="Q51" s="81">
        <v>3</v>
      </c>
      <c r="R51" s="76"/>
      <c r="S51" s="75"/>
      <c r="T51" s="76"/>
      <c r="U51" s="76"/>
      <c r="V51" s="76"/>
      <c r="W51" s="81">
        <v>3</v>
      </c>
      <c r="X51" s="76"/>
      <c r="Y51" s="76"/>
      <c r="Z51" s="97">
        <v>22037.71</v>
      </c>
      <c r="AA51" s="76"/>
      <c r="AB51" s="76"/>
      <c r="AC51" s="75"/>
      <c r="AD51" s="76"/>
      <c r="AE51" s="76"/>
      <c r="AF51" s="97">
        <v>10444.41</v>
      </c>
      <c r="AG51" s="76"/>
      <c r="AH51" s="76"/>
      <c r="AI51" s="89">
        <v>6.33</v>
      </c>
      <c r="AJ51" s="76"/>
      <c r="AK51" s="76"/>
      <c r="AL51" s="76"/>
      <c r="AM51" s="76"/>
      <c r="AN51" s="97">
        <v>66113.13</v>
      </c>
    </row>
    <row r="52" spans="1:40" ht="16.5" customHeight="1" x14ac:dyDescent="0.2">
      <c r="A52" s="76"/>
      <c r="B52" s="76"/>
      <c r="C52" s="82" t="s">
        <v>153</v>
      </c>
      <c r="D52" s="83"/>
      <c r="E52" s="83"/>
      <c r="F52" s="83"/>
      <c r="G52" s="83"/>
      <c r="H52" s="84" t="s">
        <v>158</v>
      </c>
      <c r="I52" s="83"/>
      <c r="J52" s="83"/>
      <c r="K52" s="83"/>
      <c r="L52" s="83"/>
      <c r="M52" s="83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</row>
    <row r="53" spans="1:40" ht="16.899999999999999" customHeight="1" x14ac:dyDescent="0.2">
      <c r="A53" s="75"/>
      <c r="B53" s="76"/>
      <c r="C53" s="75"/>
      <c r="D53" s="76"/>
      <c r="E53" s="76"/>
      <c r="F53" s="76"/>
      <c r="G53" s="76"/>
      <c r="H53" s="88" t="s">
        <v>149</v>
      </c>
      <c r="I53" s="76"/>
      <c r="J53" s="76"/>
      <c r="K53" s="76"/>
      <c r="L53" s="76"/>
      <c r="M53" s="76"/>
      <c r="N53" s="75"/>
      <c r="O53" s="76"/>
      <c r="P53" s="76"/>
      <c r="Q53" s="75"/>
      <c r="R53" s="76"/>
      <c r="S53" s="75"/>
      <c r="T53" s="76"/>
      <c r="U53" s="76"/>
      <c r="V53" s="76"/>
      <c r="W53" s="75"/>
      <c r="X53" s="76"/>
      <c r="Y53" s="76"/>
      <c r="Z53" s="75"/>
      <c r="AA53" s="76"/>
      <c r="AB53" s="76"/>
      <c r="AC53" s="75"/>
      <c r="AD53" s="76"/>
      <c r="AE53" s="76"/>
      <c r="AF53" s="97">
        <v>10444.41</v>
      </c>
      <c r="AG53" s="76"/>
      <c r="AH53" s="76"/>
      <c r="AI53" s="94"/>
      <c r="AJ53" s="76"/>
      <c r="AK53" s="76"/>
      <c r="AL53" s="76"/>
      <c r="AM53" s="76"/>
      <c r="AN53" s="95">
        <v>66113.13</v>
      </c>
    </row>
    <row r="54" spans="1:40" ht="15.6" customHeight="1" x14ac:dyDescent="0.2">
      <c r="A54" s="88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</row>
    <row r="55" spans="1:40" ht="29.45" customHeight="1" x14ac:dyDescent="0.2">
      <c r="A55" s="75" t="s">
        <v>122</v>
      </c>
      <c r="B55" s="76"/>
      <c r="C55" s="78" t="s">
        <v>159</v>
      </c>
      <c r="D55" s="79"/>
      <c r="E55" s="79"/>
      <c r="F55" s="79"/>
      <c r="G55" s="79"/>
      <c r="H55" s="80" t="s">
        <v>160</v>
      </c>
      <c r="I55" s="79"/>
      <c r="J55" s="79"/>
      <c r="K55" s="79"/>
      <c r="L55" s="79"/>
      <c r="M55" s="79"/>
      <c r="N55" s="75" t="s">
        <v>152</v>
      </c>
      <c r="O55" s="76"/>
      <c r="P55" s="76"/>
      <c r="Q55" s="81">
        <v>11</v>
      </c>
      <c r="R55" s="76"/>
      <c r="S55" s="75"/>
      <c r="T55" s="76"/>
      <c r="U55" s="76"/>
      <c r="V55" s="76"/>
      <c r="W55" s="81">
        <v>11</v>
      </c>
      <c r="X55" s="76"/>
      <c r="Y55" s="76"/>
      <c r="Z55" s="75"/>
      <c r="AA55" s="76"/>
      <c r="AB55" s="76"/>
      <c r="AC55" s="75"/>
      <c r="AD55" s="76"/>
      <c r="AE55" s="76"/>
      <c r="AF55" s="75"/>
      <c r="AG55" s="76"/>
      <c r="AH55" s="76"/>
      <c r="AI55" s="75"/>
      <c r="AJ55" s="76"/>
      <c r="AK55" s="76"/>
      <c r="AL55" s="76"/>
      <c r="AM55" s="76"/>
      <c r="AN55" s="75"/>
    </row>
    <row r="56" spans="1:40" ht="57.4" customHeight="1" x14ac:dyDescent="0.2">
      <c r="A56" s="76"/>
      <c r="B56" s="76"/>
      <c r="C56" s="82" t="s">
        <v>133</v>
      </c>
      <c r="D56" s="83"/>
      <c r="E56" s="83"/>
      <c r="F56" s="83"/>
      <c r="G56" s="83"/>
      <c r="H56" s="84" t="s">
        <v>161</v>
      </c>
      <c r="I56" s="83"/>
      <c r="J56" s="83"/>
      <c r="K56" s="83"/>
      <c r="L56" s="83"/>
      <c r="M56" s="83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</row>
    <row r="57" spans="1:40" ht="16.899999999999999" customHeight="1" x14ac:dyDescent="0.2">
      <c r="A57" s="75"/>
      <c r="B57" s="76"/>
      <c r="C57" s="85"/>
      <c r="D57" s="86"/>
      <c r="E57" s="86"/>
      <c r="F57" s="86"/>
      <c r="G57" s="87" t="s">
        <v>118</v>
      </c>
      <c r="H57" s="88" t="s">
        <v>134</v>
      </c>
      <c r="I57" s="76"/>
      <c r="J57" s="76"/>
      <c r="K57" s="76"/>
      <c r="L57" s="76"/>
      <c r="M57" s="76"/>
      <c r="N57" s="75"/>
      <c r="O57" s="76"/>
      <c r="P57" s="76"/>
      <c r="Q57" s="75"/>
      <c r="R57" s="76"/>
      <c r="S57" s="75"/>
      <c r="T57" s="76"/>
      <c r="U57" s="76"/>
      <c r="V57" s="76"/>
      <c r="W57" s="75"/>
      <c r="X57" s="76"/>
      <c r="Y57" s="76"/>
      <c r="Z57" s="89">
        <v>20.61</v>
      </c>
      <c r="AA57" s="76"/>
      <c r="AB57" s="76"/>
      <c r="AC57" s="75" t="s">
        <v>135</v>
      </c>
      <c r="AD57" s="76"/>
      <c r="AE57" s="76"/>
      <c r="AF57" s="91">
        <v>260.7</v>
      </c>
      <c r="AG57" s="76"/>
      <c r="AH57" s="76"/>
      <c r="AI57" s="89">
        <v>19.489999999999998</v>
      </c>
      <c r="AJ57" s="76"/>
      <c r="AK57" s="76"/>
      <c r="AL57" s="76"/>
      <c r="AM57" s="76"/>
      <c r="AN57" s="90">
        <v>5081.04</v>
      </c>
    </row>
    <row r="58" spans="1:40" ht="16.899999999999999" customHeight="1" x14ac:dyDescent="0.2">
      <c r="A58" s="75"/>
      <c r="B58" s="76"/>
      <c r="C58" s="85"/>
      <c r="D58" s="86"/>
      <c r="E58" s="86"/>
      <c r="F58" s="86"/>
      <c r="G58" s="87" t="s">
        <v>119</v>
      </c>
      <c r="H58" s="88" t="s">
        <v>136</v>
      </c>
      <c r="I58" s="76"/>
      <c r="J58" s="76"/>
      <c r="K58" s="76"/>
      <c r="L58" s="76"/>
      <c r="M58" s="76"/>
      <c r="N58" s="75"/>
      <c r="O58" s="76"/>
      <c r="P58" s="76"/>
      <c r="Q58" s="75"/>
      <c r="R58" s="76"/>
      <c r="S58" s="75"/>
      <c r="T58" s="76"/>
      <c r="U58" s="76"/>
      <c r="V58" s="76"/>
      <c r="W58" s="75"/>
      <c r="X58" s="76"/>
      <c r="Y58" s="76"/>
      <c r="Z58" s="89">
        <v>21.47</v>
      </c>
      <c r="AA58" s="76"/>
      <c r="AB58" s="76"/>
      <c r="AC58" s="75" t="s">
        <v>135</v>
      </c>
      <c r="AD58" s="76"/>
      <c r="AE58" s="76"/>
      <c r="AF58" s="89">
        <v>271.58999999999997</v>
      </c>
      <c r="AG58" s="76"/>
      <c r="AH58" s="76"/>
      <c r="AI58" s="89">
        <v>10.06</v>
      </c>
      <c r="AJ58" s="76"/>
      <c r="AK58" s="76"/>
      <c r="AL58" s="76"/>
      <c r="AM58" s="76"/>
      <c r="AN58" s="99">
        <v>2732.2</v>
      </c>
    </row>
    <row r="59" spans="1:40" ht="16.899999999999999" customHeight="1" x14ac:dyDescent="0.2">
      <c r="A59" s="75"/>
      <c r="B59" s="76"/>
      <c r="C59" s="85"/>
      <c r="D59" s="86"/>
      <c r="E59" s="86"/>
      <c r="F59" s="86"/>
      <c r="G59" s="87" t="s">
        <v>120</v>
      </c>
      <c r="H59" s="88" t="s">
        <v>162</v>
      </c>
      <c r="I59" s="76"/>
      <c r="J59" s="76"/>
      <c r="K59" s="76"/>
      <c r="L59" s="76"/>
      <c r="M59" s="76"/>
      <c r="N59" s="75"/>
      <c r="O59" s="76"/>
      <c r="P59" s="76"/>
      <c r="Q59" s="75"/>
      <c r="R59" s="76"/>
      <c r="S59" s="75"/>
      <c r="T59" s="76"/>
      <c r="U59" s="76"/>
      <c r="V59" s="76"/>
      <c r="W59" s="75"/>
      <c r="X59" s="76"/>
      <c r="Y59" s="76"/>
      <c r="Z59" s="89">
        <v>1.96</v>
      </c>
      <c r="AA59" s="76"/>
      <c r="AB59" s="76"/>
      <c r="AC59" s="75" t="s">
        <v>135</v>
      </c>
      <c r="AD59" s="76"/>
      <c r="AE59" s="76"/>
      <c r="AF59" s="89">
        <v>24.75</v>
      </c>
      <c r="AG59" s="76"/>
      <c r="AH59" s="76"/>
      <c r="AI59" s="89">
        <v>19.489999999999998</v>
      </c>
      <c r="AJ59" s="76"/>
      <c r="AK59" s="76"/>
      <c r="AL59" s="76"/>
      <c r="AM59" s="76"/>
      <c r="AN59" s="92">
        <v>482.38</v>
      </c>
    </row>
    <row r="60" spans="1:40" ht="16.899999999999999" customHeight="1" x14ac:dyDescent="0.2">
      <c r="A60" s="75"/>
      <c r="B60" s="76"/>
      <c r="C60" s="85"/>
      <c r="D60" s="86"/>
      <c r="E60" s="86"/>
      <c r="F60" s="86"/>
      <c r="G60" s="87" t="s">
        <v>121</v>
      </c>
      <c r="H60" s="88" t="s">
        <v>137</v>
      </c>
      <c r="I60" s="76"/>
      <c r="J60" s="76"/>
      <c r="K60" s="76"/>
      <c r="L60" s="76"/>
      <c r="M60" s="76"/>
      <c r="N60" s="75"/>
      <c r="O60" s="76"/>
      <c r="P60" s="76"/>
      <c r="Q60" s="75"/>
      <c r="R60" s="76"/>
      <c r="S60" s="75"/>
      <c r="T60" s="76"/>
      <c r="U60" s="76"/>
      <c r="V60" s="76"/>
      <c r="W60" s="75"/>
      <c r="X60" s="76"/>
      <c r="Y60" s="76"/>
      <c r="Z60" s="89">
        <v>1.04</v>
      </c>
      <c r="AA60" s="76"/>
      <c r="AB60" s="76"/>
      <c r="AC60" s="75"/>
      <c r="AD60" s="76"/>
      <c r="AE60" s="76"/>
      <c r="AF60" s="89">
        <v>11.44</v>
      </c>
      <c r="AG60" s="76"/>
      <c r="AH60" s="76"/>
      <c r="AI60" s="89">
        <v>16.55</v>
      </c>
      <c r="AJ60" s="76"/>
      <c r="AK60" s="76"/>
      <c r="AL60" s="76"/>
      <c r="AM60" s="76"/>
      <c r="AN60" s="92">
        <v>189.33</v>
      </c>
    </row>
    <row r="61" spans="1:40" ht="16.899999999999999" customHeight="1" x14ac:dyDescent="0.2">
      <c r="A61" s="75"/>
      <c r="B61" s="76"/>
      <c r="C61" s="75"/>
      <c r="D61" s="76"/>
      <c r="E61" s="76"/>
      <c r="F61" s="76"/>
      <c r="G61" s="76"/>
      <c r="H61" s="88" t="s">
        <v>138</v>
      </c>
      <c r="I61" s="76"/>
      <c r="J61" s="76"/>
      <c r="K61" s="76"/>
      <c r="L61" s="76"/>
      <c r="M61" s="76"/>
      <c r="N61" s="75" t="s">
        <v>139</v>
      </c>
      <c r="O61" s="76"/>
      <c r="P61" s="76"/>
      <c r="Q61" s="89">
        <v>1.1299999999999999</v>
      </c>
      <c r="R61" s="76"/>
      <c r="S61" s="75" t="s">
        <v>135</v>
      </c>
      <c r="T61" s="76"/>
      <c r="U61" s="76"/>
      <c r="V61" s="76"/>
      <c r="W61" s="91">
        <v>14.3</v>
      </c>
      <c r="X61" s="76"/>
      <c r="Y61" s="76"/>
      <c r="Z61" s="75"/>
      <c r="AA61" s="76"/>
      <c r="AB61" s="76"/>
      <c r="AC61" s="75"/>
      <c r="AD61" s="76"/>
      <c r="AE61" s="76"/>
      <c r="AF61" s="75"/>
      <c r="AG61" s="76"/>
      <c r="AH61" s="76"/>
      <c r="AI61" s="75"/>
      <c r="AJ61" s="76"/>
      <c r="AK61" s="76"/>
      <c r="AL61" s="76"/>
      <c r="AM61" s="76"/>
      <c r="AN61" s="77"/>
    </row>
    <row r="62" spans="1:40" ht="16.899999999999999" customHeight="1" x14ac:dyDescent="0.2">
      <c r="A62" s="75"/>
      <c r="B62" s="76"/>
      <c r="C62" s="75"/>
      <c r="D62" s="76"/>
      <c r="E62" s="76"/>
      <c r="F62" s="76"/>
      <c r="G62" s="76"/>
      <c r="H62" s="88" t="s">
        <v>163</v>
      </c>
      <c r="I62" s="76"/>
      <c r="J62" s="76"/>
      <c r="K62" s="76"/>
      <c r="L62" s="76"/>
      <c r="M62" s="76"/>
      <c r="N62" s="75" t="s">
        <v>139</v>
      </c>
      <c r="O62" s="76"/>
      <c r="P62" s="76"/>
      <c r="Q62" s="89">
        <v>0.08</v>
      </c>
      <c r="R62" s="76"/>
      <c r="S62" s="75" t="s">
        <v>135</v>
      </c>
      <c r="T62" s="76"/>
      <c r="U62" s="76"/>
      <c r="V62" s="76"/>
      <c r="W62" s="89">
        <v>0.99</v>
      </c>
      <c r="X62" s="76"/>
      <c r="Y62" s="76"/>
      <c r="Z62" s="75"/>
      <c r="AA62" s="76"/>
      <c r="AB62" s="76"/>
      <c r="AC62" s="75"/>
      <c r="AD62" s="76"/>
      <c r="AE62" s="76"/>
      <c r="AF62" s="75"/>
      <c r="AG62" s="76"/>
      <c r="AH62" s="76"/>
      <c r="AI62" s="75"/>
      <c r="AJ62" s="76"/>
      <c r="AK62" s="76"/>
      <c r="AL62" s="76"/>
      <c r="AM62" s="76"/>
      <c r="AN62" s="77"/>
    </row>
    <row r="63" spans="1:40" ht="16.899999999999999" customHeight="1" x14ac:dyDescent="0.2">
      <c r="A63" s="75"/>
      <c r="B63" s="76"/>
      <c r="C63" s="75"/>
      <c r="D63" s="76"/>
      <c r="E63" s="76"/>
      <c r="F63" s="76"/>
      <c r="G63" s="76"/>
      <c r="H63" s="88" t="s">
        <v>140</v>
      </c>
      <c r="I63" s="76"/>
      <c r="J63" s="76"/>
      <c r="K63" s="76"/>
      <c r="L63" s="76"/>
      <c r="M63" s="76"/>
      <c r="N63" s="75"/>
      <c r="O63" s="76"/>
      <c r="P63" s="76"/>
      <c r="Q63" s="75"/>
      <c r="R63" s="76"/>
      <c r="S63" s="75"/>
      <c r="T63" s="76"/>
      <c r="U63" s="76"/>
      <c r="V63" s="76"/>
      <c r="W63" s="75"/>
      <c r="X63" s="76"/>
      <c r="Y63" s="76"/>
      <c r="Z63" s="89">
        <v>43.12</v>
      </c>
      <c r="AA63" s="76"/>
      <c r="AB63" s="76"/>
      <c r="AC63" s="75"/>
      <c r="AD63" s="76"/>
      <c r="AE63" s="76"/>
      <c r="AF63" s="89">
        <v>543.73</v>
      </c>
      <c r="AG63" s="76"/>
      <c r="AH63" s="76"/>
      <c r="AI63" s="75"/>
      <c r="AJ63" s="76"/>
      <c r="AK63" s="76"/>
      <c r="AL63" s="76"/>
      <c r="AM63" s="76"/>
      <c r="AN63" s="90">
        <v>8002.57</v>
      </c>
    </row>
    <row r="64" spans="1:40" ht="16.899999999999999" customHeight="1" x14ac:dyDescent="0.2">
      <c r="A64" s="75"/>
      <c r="B64" s="76"/>
      <c r="C64" s="75"/>
      <c r="D64" s="76"/>
      <c r="E64" s="76"/>
      <c r="F64" s="76"/>
      <c r="G64" s="76"/>
      <c r="H64" s="88" t="s">
        <v>141</v>
      </c>
      <c r="I64" s="76"/>
      <c r="J64" s="76"/>
      <c r="K64" s="76"/>
      <c r="L64" s="76"/>
      <c r="M64" s="76"/>
      <c r="N64" s="75"/>
      <c r="O64" s="76"/>
      <c r="P64" s="76"/>
      <c r="Q64" s="75"/>
      <c r="R64" s="76"/>
      <c r="S64" s="75"/>
      <c r="T64" s="76"/>
      <c r="U64" s="76"/>
      <c r="V64" s="76"/>
      <c r="W64" s="75"/>
      <c r="X64" s="76"/>
      <c r="Y64" s="76"/>
      <c r="Z64" s="75"/>
      <c r="AA64" s="76"/>
      <c r="AB64" s="76"/>
      <c r="AC64" s="75"/>
      <c r="AD64" s="76"/>
      <c r="AE64" s="76"/>
      <c r="AF64" s="89">
        <v>285.45</v>
      </c>
      <c r="AG64" s="76"/>
      <c r="AH64" s="76"/>
      <c r="AI64" s="75"/>
      <c r="AJ64" s="76"/>
      <c r="AK64" s="76"/>
      <c r="AL64" s="76"/>
      <c r="AM64" s="76"/>
      <c r="AN64" s="90">
        <v>5563.42</v>
      </c>
    </row>
    <row r="65" spans="1:40" ht="30.4" customHeight="1" x14ac:dyDescent="0.2">
      <c r="A65" s="75"/>
      <c r="B65" s="76"/>
      <c r="C65" s="75" t="s">
        <v>164</v>
      </c>
      <c r="D65" s="76"/>
      <c r="E65" s="76"/>
      <c r="F65" s="76"/>
      <c r="G65" s="76"/>
      <c r="H65" s="88" t="s">
        <v>165</v>
      </c>
      <c r="I65" s="76"/>
      <c r="J65" s="76"/>
      <c r="K65" s="76"/>
      <c r="L65" s="76"/>
      <c r="M65" s="76"/>
      <c r="N65" s="75" t="s">
        <v>144</v>
      </c>
      <c r="O65" s="76"/>
      <c r="P65" s="76"/>
      <c r="Q65" s="75" t="s">
        <v>166</v>
      </c>
      <c r="R65" s="76"/>
      <c r="S65" s="75"/>
      <c r="T65" s="76"/>
      <c r="U65" s="76"/>
      <c r="V65" s="76"/>
      <c r="W65" s="75" t="s">
        <v>166</v>
      </c>
      <c r="X65" s="76"/>
      <c r="Y65" s="76"/>
      <c r="Z65" s="75"/>
      <c r="AA65" s="76"/>
      <c r="AB65" s="76"/>
      <c r="AC65" s="75"/>
      <c r="AD65" s="76"/>
      <c r="AE65" s="76"/>
      <c r="AF65" s="89">
        <v>276.89</v>
      </c>
      <c r="AG65" s="76"/>
      <c r="AH65" s="76"/>
      <c r="AI65" s="75"/>
      <c r="AJ65" s="76"/>
      <c r="AK65" s="76"/>
      <c r="AL65" s="76"/>
      <c r="AM65" s="76"/>
      <c r="AN65" s="90">
        <v>5396.52</v>
      </c>
    </row>
    <row r="66" spans="1:40" ht="30.4" customHeight="1" x14ac:dyDescent="0.2">
      <c r="A66" s="75"/>
      <c r="B66" s="76"/>
      <c r="C66" s="75" t="s">
        <v>167</v>
      </c>
      <c r="D66" s="76"/>
      <c r="E66" s="76"/>
      <c r="F66" s="76"/>
      <c r="G66" s="76"/>
      <c r="H66" s="88" t="s">
        <v>168</v>
      </c>
      <c r="I66" s="76"/>
      <c r="J66" s="76"/>
      <c r="K66" s="76"/>
      <c r="L66" s="76"/>
      <c r="M66" s="76"/>
      <c r="N66" s="75" t="s">
        <v>144</v>
      </c>
      <c r="O66" s="76"/>
      <c r="P66" s="76"/>
      <c r="Q66" s="75" t="s">
        <v>169</v>
      </c>
      <c r="R66" s="76"/>
      <c r="S66" s="75"/>
      <c r="T66" s="76"/>
      <c r="U66" s="76"/>
      <c r="V66" s="76"/>
      <c r="W66" s="75" t="s">
        <v>169</v>
      </c>
      <c r="X66" s="76"/>
      <c r="Y66" s="76"/>
      <c r="Z66" s="75"/>
      <c r="AA66" s="76"/>
      <c r="AB66" s="76"/>
      <c r="AC66" s="75"/>
      <c r="AD66" s="76"/>
      <c r="AE66" s="76"/>
      <c r="AF66" s="89">
        <v>145.58000000000001</v>
      </c>
      <c r="AG66" s="76"/>
      <c r="AH66" s="76"/>
      <c r="AI66" s="75"/>
      <c r="AJ66" s="76"/>
      <c r="AK66" s="76"/>
      <c r="AL66" s="76"/>
      <c r="AM66" s="76"/>
      <c r="AN66" s="90">
        <v>2837.34</v>
      </c>
    </row>
    <row r="67" spans="1:40" ht="16.899999999999999" customHeight="1" x14ac:dyDescent="0.2">
      <c r="A67" s="75"/>
      <c r="B67" s="76"/>
      <c r="C67" s="75"/>
      <c r="D67" s="76"/>
      <c r="E67" s="76"/>
      <c r="F67" s="76"/>
      <c r="G67" s="76"/>
      <c r="H67" s="88" t="s">
        <v>149</v>
      </c>
      <c r="I67" s="76"/>
      <c r="J67" s="76"/>
      <c r="K67" s="76"/>
      <c r="L67" s="76"/>
      <c r="M67" s="76"/>
      <c r="N67" s="75"/>
      <c r="O67" s="76"/>
      <c r="P67" s="76"/>
      <c r="Q67" s="75"/>
      <c r="R67" s="76"/>
      <c r="S67" s="75"/>
      <c r="T67" s="76"/>
      <c r="U67" s="76"/>
      <c r="V67" s="76"/>
      <c r="W67" s="75"/>
      <c r="X67" s="76"/>
      <c r="Y67" s="76"/>
      <c r="Z67" s="75"/>
      <c r="AA67" s="76"/>
      <c r="AB67" s="76"/>
      <c r="AC67" s="75"/>
      <c r="AD67" s="76"/>
      <c r="AE67" s="76"/>
      <c r="AF67" s="91">
        <v>966.2</v>
      </c>
      <c r="AG67" s="76"/>
      <c r="AH67" s="76"/>
      <c r="AI67" s="94"/>
      <c r="AJ67" s="76"/>
      <c r="AK67" s="76"/>
      <c r="AL67" s="76"/>
      <c r="AM67" s="76"/>
      <c r="AN67" s="95">
        <v>16236.43</v>
      </c>
    </row>
    <row r="68" spans="1:40" ht="43.15" customHeight="1" x14ac:dyDescent="0.2">
      <c r="A68" s="75" t="s">
        <v>123</v>
      </c>
      <c r="B68" s="76"/>
      <c r="C68" s="78" t="s">
        <v>150</v>
      </c>
      <c r="D68" s="79"/>
      <c r="E68" s="79"/>
      <c r="F68" s="79"/>
      <c r="G68" s="79"/>
      <c r="H68" s="80" t="s">
        <v>170</v>
      </c>
      <c r="I68" s="79"/>
      <c r="J68" s="79"/>
      <c r="K68" s="79"/>
      <c r="L68" s="79"/>
      <c r="M68" s="79"/>
      <c r="N68" s="75" t="s">
        <v>152</v>
      </c>
      <c r="O68" s="76"/>
      <c r="P68" s="76"/>
      <c r="Q68" s="81">
        <v>2</v>
      </c>
      <c r="R68" s="76"/>
      <c r="S68" s="75"/>
      <c r="T68" s="76"/>
      <c r="U68" s="76"/>
      <c r="V68" s="76"/>
      <c r="W68" s="81">
        <v>2</v>
      </c>
      <c r="X68" s="76"/>
      <c r="Y68" s="76"/>
      <c r="Z68" s="100">
        <v>2835.08</v>
      </c>
      <c r="AA68" s="76"/>
      <c r="AB68" s="76"/>
      <c r="AC68" s="75"/>
      <c r="AD68" s="76"/>
      <c r="AE68" s="76"/>
      <c r="AF68" s="89">
        <v>895.76</v>
      </c>
      <c r="AG68" s="76"/>
      <c r="AH68" s="76"/>
      <c r="AI68" s="89">
        <v>6.33</v>
      </c>
      <c r="AJ68" s="76"/>
      <c r="AK68" s="76"/>
      <c r="AL68" s="76"/>
      <c r="AM68" s="76"/>
      <c r="AN68" s="100">
        <v>5670.16</v>
      </c>
    </row>
    <row r="69" spans="1:40" ht="16.5" customHeight="1" x14ac:dyDescent="0.2">
      <c r="A69" s="76"/>
      <c r="B69" s="76"/>
      <c r="C69" s="82" t="s">
        <v>153</v>
      </c>
      <c r="D69" s="83"/>
      <c r="E69" s="83"/>
      <c r="F69" s="83"/>
      <c r="G69" s="83"/>
      <c r="H69" s="84" t="s">
        <v>171</v>
      </c>
      <c r="I69" s="83"/>
      <c r="J69" s="83"/>
      <c r="K69" s="83"/>
      <c r="L69" s="83"/>
      <c r="M69" s="83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</row>
    <row r="70" spans="1:40" ht="16.899999999999999" customHeight="1" x14ac:dyDescent="0.2">
      <c r="A70" s="75"/>
      <c r="B70" s="76"/>
      <c r="C70" s="75"/>
      <c r="D70" s="76"/>
      <c r="E70" s="76"/>
      <c r="F70" s="76"/>
      <c r="G70" s="76"/>
      <c r="H70" s="88" t="s">
        <v>149</v>
      </c>
      <c r="I70" s="76"/>
      <c r="J70" s="76"/>
      <c r="K70" s="76"/>
      <c r="L70" s="76"/>
      <c r="M70" s="76"/>
      <c r="N70" s="75"/>
      <c r="O70" s="76"/>
      <c r="P70" s="76"/>
      <c r="Q70" s="75"/>
      <c r="R70" s="76"/>
      <c r="S70" s="75"/>
      <c r="T70" s="76"/>
      <c r="U70" s="76"/>
      <c r="V70" s="76"/>
      <c r="W70" s="75"/>
      <c r="X70" s="76"/>
      <c r="Y70" s="76"/>
      <c r="Z70" s="75"/>
      <c r="AA70" s="76"/>
      <c r="AB70" s="76"/>
      <c r="AC70" s="75"/>
      <c r="AD70" s="76"/>
      <c r="AE70" s="76"/>
      <c r="AF70" s="89">
        <v>895.76</v>
      </c>
      <c r="AG70" s="76"/>
      <c r="AH70" s="76"/>
      <c r="AI70" s="94"/>
      <c r="AJ70" s="76"/>
      <c r="AK70" s="76"/>
      <c r="AL70" s="76"/>
      <c r="AM70" s="76"/>
      <c r="AN70" s="90">
        <v>5670.16</v>
      </c>
    </row>
    <row r="71" spans="1:40" ht="43.15" customHeight="1" x14ac:dyDescent="0.2">
      <c r="A71" s="75" t="s">
        <v>124</v>
      </c>
      <c r="B71" s="76"/>
      <c r="C71" s="78" t="s">
        <v>150</v>
      </c>
      <c r="D71" s="79"/>
      <c r="E71" s="79"/>
      <c r="F71" s="79"/>
      <c r="G71" s="79"/>
      <c r="H71" s="80" t="s">
        <v>172</v>
      </c>
      <c r="I71" s="79"/>
      <c r="J71" s="79"/>
      <c r="K71" s="79"/>
      <c r="L71" s="79"/>
      <c r="M71" s="79"/>
      <c r="N71" s="75" t="s">
        <v>152</v>
      </c>
      <c r="O71" s="76"/>
      <c r="P71" s="76"/>
      <c r="Q71" s="81">
        <v>9</v>
      </c>
      <c r="R71" s="76"/>
      <c r="S71" s="75"/>
      <c r="T71" s="76"/>
      <c r="U71" s="76"/>
      <c r="V71" s="76"/>
      <c r="W71" s="81">
        <v>9</v>
      </c>
      <c r="X71" s="76"/>
      <c r="Y71" s="76"/>
      <c r="Z71" s="101">
        <v>2008.5</v>
      </c>
      <c r="AA71" s="76"/>
      <c r="AB71" s="76"/>
      <c r="AC71" s="75"/>
      <c r="AD71" s="76"/>
      <c r="AE71" s="76"/>
      <c r="AF71" s="100">
        <v>2855.69</v>
      </c>
      <c r="AG71" s="76"/>
      <c r="AH71" s="76"/>
      <c r="AI71" s="89">
        <v>6.33</v>
      </c>
      <c r="AJ71" s="76"/>
      <c r="AK71" s="76"/>
      <c r="AL71" s="76"/>
      <c r="AM71" s="76"/>
      <c r="AN71" s="102">
        <v>18076.5</v>
      </c>
    </row>
    <row r="72" spans="1:40" ht="16.5" customHeight="1" x14ac:dyDescent="0.2">
      <c r="A72" s="76"/>
      <c r="B72" s="76"/>
      <c r="C72" s="82" t="s">
        <v>153</v>
      </c>
      <c r="D72" s="83"/>
      <c r="E72" s="83"/>
      <c r="F72" s="83"/>
      <c r="G72" s="83"/>
      <c r="H72" s="84" t="s">
        <v>173</v>
      </c>
      <c r="I72" s="83"/>
      <c r="J72" s="83"/>
      <c r="K72" s="83"/>
      <c r="L72" s="83"/>
      <c r="M72" s="83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  <c r="AG72" s="76"/>
      <c r="AH72" s="76"/>
      <c r="AI72" s="76"/>
      <c r="AJ72" s="76"/>
      <c r="AK72" s="76"/>
      <c r="AL72" s="76"/>
      <c r="AM72" s="76"/>
      <c r="AN72" s="76"/>
    </row>
    <row r="73" spans="1:40" ht="16.899999999999999" customHeight="1" x14ac:dyDescent="0.2">
      <c r="A73" s="75"/>
      <c r="B73" s="76"/>
      <c r="C73" s="75"/>
      <c r="D73" s="76"/>
      <c r="E73" s="76"/>
      <c r="F73" s="76"/>
      <c r="G73" s="76"/>
      <c r="H73" s="88" t="s">
        <v>149</v>
      </c>
      <c r="I73" s="76"/>
      <c r="J73" s="76"/>
      <c r="K73" s="76"/>
      <c r="L73" s="76"/>
      <c r="M73" s="76"/>
      <c r="N73" s="75"/>
      <c r="O73" s="76"/>
      <c r="P73" s="76"/>
      <c r="Q73" s="75"/>
      <c r="R73" s="76"/>
      <c r="S73" s="75"/>
      <c r="T73" s="76"/>
      <c r="U73" s="76"/>
      <c r="V73" s="76"/>
      <c r="W73" s="75"/>
      <c r="X73" s="76"/>
      <c r="Y73" s="76"/>
      <c r="Z73" s="75"/>
      <c r="AA73" s="76"/>
      <c r="AB73" s="76"/>
      <c r="AC73" s="75"/>
      <c r="AD73" s="76"/>
      <c r="AE73" s="76"/>
      <c r="AF73" s="100">
        <v>2855.69</v>
      </c>
      <c r="AG73" s="76"/>
      <c r="AH73" s="76"/>
      <c r="AI73" s="94"/>
      <c r="AJ73" s="76"/>
      <c r="AK73" s="76"/>
      <c r="AL73" s="76"/>
      <c r="AM73" s="76"/>
      <c r="AN73" s="103">
        <v>18076.5</v>
      </c>
    </row>
    <row r="74" spans="1:40" ht="56.85" customHeight="1" x14ac:dyDescent="0.2">
      <c r="A74" s="75" t="s">
        <v>125</v>
      </c>
      <c r="B74" s="76"/>
      <c r="C74" s="78" t="s">
        <v>174</v>
      </c>
      <c r="D74" s="79"/>
      <c r="E74" s="79"/>
      <c r="F74" s="79"/>
      <c r="G74" s="79"/>
      <c r="H74" s="80" t="s">
        <v>175</v>
      </c>
      <c r="I74" s="79"/>
      <c r="J74" s="79"/>
      <c r="K74" s="79"/>
      <c r="L74" s="79"/>
      <c r="M74" s="79"/>
      <c r="N74" s="75" t="s">
        <v>176</v>
      </c>
      <c r="O74" s="76"/>
      <c r="P74" s="76"/>
      <c r="Q74" s="81">
        <v>10</v>
      </c>
      <c r="R74" s="76"/>
      <c r="S74" s="75"/>
      <c r="T74" s="76"/>
      <c r="U74" s="76"/>
      <c r="V74" s="76"/>
      <c r="W74" s="81">
        <v>10</v>
      </c>
      <c r="X74" s="76"/>
      <c r="Y74" s="76"/>
      <c r="Z74" s="75"/>
      <c r="AA74" s="76"/>
      <c r="AB74" s="76"/>
      <c r="AC74" s="75"/>
      <c r="AD74" s="76"/>
      <c r="AE74" s="76"/>
      <c r="AF74" s="75"/>
      <c r="AG74" s="76"/>
      <c r="AH74" s="76"/>
      <c r="AI74" s="75"/>
      <c r="AJ74" s="76"/>
      <c r="AK74" s="76"/>
      <c r="AL74" s="76"/>
      <c r="AM74" s="76"/>
      <c r="AN74" s="75"/>
    </row>
    <row r="75" spans="1:40" ht="57.4" customHeight="1" x14ac:dyDescent="0.2">
      <c r="A75" s="76"/>
      <c r="B75" s="76"/>
      <c r="C75" s="82" t="s">
        <v>133</v>
      </c>
      <c r="D75" s="83"/>
      <c r="E75" s="83"/>
      <c r="F75" s="83"/>
      <c r="G75" s="83"/>
      <c r="H75" s="84"/>
      <c r="I75" s="83"/>
      <c r="J75" s="83"/>
      <c r="K75" s="83"/>
      <c r="L75" s="83"/>
      <c r="M75" s="83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</row>
    <row r="76" spans="1:40" ht="16.899999999999999" customHeight="1" x14ac:dyDescent="0.2">
      <c r="A76" s="75"/>
      <c r="B76" s="76"/>
      <c r="C76" s="85"/>
      <c r="D76" s="86"/>
      <c r="E76" s="86"/>
      <c r="F76" s="86"/>
      <c r="G76" s="87" t="s">
        <v>118</v>
      </c>
      <c r="H76" s="88" t="s">
        <v>134</v>
      </c>
      <c r="I76" s="76"/>
      <c r="J76" s="76"/>
      <c r="K76" s="76"/>
      <c r="L76" s="76"/>
      <c r="M76" s="76"/>
      <c r="N76" s="75"/>
      <c r="O76" s="76"/>
      <c r="P76" s="76"/>
      <c r="Q76" s="75"/>
      <c r="R76" s="76"/>
      <c r="S76" s="75"/>
      <c r="T76" s="76"/>
      <c r="U76" s="76"/>
      <c r="V76" s="76"/>
      <c r="W76" s="75"/>
      <c r="X76" s="76"/>
      <c r="Y76" s="76"/>
      <c r="Z76" s="91">
        <v>118.2</v>
      </c>
      <c r="AA76" s="76"/>
      <c r="AB76" s="76"/>
      <c r="AC76" s="75" t="s">
        <v>135</v>
      </c>
      <c r="AD76" s="76"/>
      <c r="AE76" s="76"/>
      <c r="AF76" s="101">
        <v>1359.3</v>
      </c>
      <c r="AG76" s="76"/>
      <c r="AH76" s="76"/>
      <c r="AI76" s="89">
        <v>19.489999999999998</v>
      </c>
      <c r="AJ76" s="76"/>
      <c r="AK76" s="76"/>
      <c r="AL76" s="76"/>
      <c r="AM76" s="76"/>
      <c r="AN76" s="95">
        <v>26492.76</v>
      </c>
    </row>
    <row r="77" spans="1:40" ht="16.899999999999999" customHeight="1" x14ac:dyDescent="0.2">
      <c r="A77" s="75"/>
      <c r="B77" s="76"/>
      <c r="C77" s="85"/>
      <c r="D77" s="86"/>
      <c r="E77" s="86"/>
      <c r="F77" s="86"/>
      <c r="G77" s="87" t="s">
        <v>119</v>
      </c>
      <c r="H77" s="88" t="s">
        <v>136</v>
      </c>
      <c r="I77" s="76"/>
      <c r="J77" s="76"/>
      <c r="K77" s="76"/>
      <c r="L77" s="76"/>
      <c r="M77" s="76"/>
      <c r="N77" s="75"/>
      <c r="O77" s="76"/>
      <c r="P77" s="76"/>
      <c r="Q77" s="75"/>
      <c r="R77" s="76"/>
      <c r="S77" s="75"/>
      <c r="T77" s="76"/>
      <c r="U77" s="76"/>
      <c r="V77" s="76"/>
      <c r="W77" s="75"/>
      <c r="X77" s="76"/>
      <c r="Y77" s="76"/>
      <c r="Z77" s="89">
        <v>0.69</v>
      </c>
      <c r="AA77" s="76"/>
      <c r="AB77" s="76"/>
      <c r="AC77" s="75" t="s">
        <v>135</v>
      </c>
      <c r="AD77" s="76"/>
      <c r="AE77" s="76"/>
      <c r="AF77" s="91">
        <v>7.9</v>
      </c>
      <c r="AG77" s="76"/>
      <c r="AH77" s="76"/>
      <c r="AI77" s="91">
        <v>4.7</v>
      </c>
      <c r="AJ77" s="76"/>
      <c r="AK77" s="76"/>
      <c r="AL77" s="76"/>
      <c r="AM77" s="76"/>
      <c r="AN77" s="92">
        <v>37.130000000000003</v>
      </c>
    </row>
    <row r="78" spans="1:40" ht="16.899999999999999" customHeight="1" x14ac:dyDescent="0.2">
      <c r="A78" s="75"/>
      <c r="B78" s="76"/>
      <c r="C78" s="85"/>
      <c r="D78" s="86"/>
      <c r="E78" s="86"/>
      <c r="F78" s="86"/>
      <c r="G78" s="87" t="s">
        <v>121</v>
      </c>
      <c r="H78" s="88" t="s">
        <v>137</v>
      </c>
      <c r="I78" s="76"/>
      <c r="J78" s="76"/>
      <c r="K78" s="76"/>
      <c r="L78" s="76"/>
      <c r="M78" s="76"/>
      <c r="N78" s="75"/>
      <c r="O78" s="76"/>
      <c r="P78" s="76"/>
      <c r="Q78" s="75"/>
      <c r="R78" s="76"/>
      <c r="S78" s="75"/>
      <c r="T78" s="76"/>
      <c r="U78" s="76"/>
      <c r="V78" s="76"/>
      <c r="W78" s="75"/>
      <c r="X78" s="76"/>
      <c r="Y78" s="76"/>
      <c r="Z78" s="89">
        <v>19.350000000000001</v>
      </c>
      <c r="AA78" s="76"/>
      <c r="AB78" s="76"/>
      <c r="AC78" s="75"/>
      <c r="AD78" s="76"/>
      <c r="AE78" s="76"/>
      <c r="AF78" s="91">
        <v>193.5</v>
      </c>
      <c r="AG78" s="76"/>
      <c r="AH78" s="76"/>
      <c r="AI78" s="89">
        <v>6.52</v>
      </c>
      <c r="AJ78" s="76"/>
      <c r="AK78" s="76"/>
      <c r="AL78" s="76"/>
      <c r="AM78" s="76"/>
      <c r="AN78" s="90">
        <v>1261.6199999999999</v>
      </c>
    </row>
    <row r="79" spans="1:40" ht="16.899999999999999" customHeight="1" x14ac:dyDescent="0.2">
      <c r="A79" s="75"/>
      <c r="B79" s="76"/>
      <c r="C79" s="75"/>
      <c r="D79" s="76"/>
      <c r="E79" s="76"/>
      <c r="F79" s="76"/>
      <c r="G79" s="76"/>
      <c r="H79" s="88" t="s">
        <v>138</v>
      </c>
      <c r="I79" s="76"/>
      <c r="J79" s="76"/>
      <c r="K79" s="76"/>
      <c r="L79" s="76"/>
      <c r="M79" s="76"/>
      <c r="N79" s="75" t="s">
        <v>139</v>
      </c>
      <c r="O79" s="76"/>
      <c r="P79" s="76"/>
      <c r="Q79" s="89">
        <v>6.48</v>
      </c>
      <c r="R79" s="76"/>
      <c r="S79" s="75" t="s">
        <v>135</v>
      </c>
      <c r="T79" s="76"/>
      <c r="U79" s="76"/>
      <c r="V79" s="76"/>
      <c r="W79" s="91">
        <v>74.5</v>
      </c>
      <c r="X79" s="76"/>
      <c r="Y79" s="76"/>
      <c r="Z79" s="75"/>
      <c r="AA79" s="76"/>
      <c r="AB79" s="76"/>
      <c r="AC79" s="75"/>
      <c r="AD79" s="76"/>
      <c r="AE79" s="76"/>
      <c r="AF79" s="75"/>
      <c r="AG79" s="76"/>
      <c r="AH79" s="76"/>
      <c r="AI79" s="75"/>
      <c r="AJ79" s="76"/>
      <c r="AK79" s="76"/>
      <c r="AL79" s="76"/>
      <c r="AM79" s="76"/>
      <c r="AN79" s="77"/>
    </row>
    <row r="80" spans="1:40" ht="16.899999999999999" customHeight="1" x14ac:dyDescent="0.2">
      <c r="A80" s="75"/>
      <c r="B80" s="76"/>
      <c r="C80" s="75"/>
      <c r="D80" s="76"/>
      <c r="E80" s="76"/>
      <c r="F80" s="76"/>
      <c r="G80" s="76"/>
      <c r="H80" s="88" t="s">
        <v>140</v>
      </c>
      <c r="I80" s="76"/>
      <c r="J80" s="76"/>
      <c r="K80" s="76"/>
      <c r="L80" s="76"/>
      <c r="M80" s="76"/>
      <c r="N80" s="75"/>
      <c r="O80" s="76"/>
      <c r="P80" s="76"/>
      <c r="Q80" s="75"/>
      <c r="R80" s="76"/>
      <c r="S80" s="75"/>
      <c r="T80" s="76"/>
      <c r="U80" s="76"/>
      <c r="V80" s="76"/>
      <c r="W80" s="75"/>
      <c r="X80" s="76"/>
      <c r="Y80" s="76"/>
      <c r="Z80" s="89">
        <v>138.24</v>
      </c>
      <c r="AA80" s="76"/>
      <c r="AB80" s="76"/>
      <c r="AC80" s="75"/>
      <c r="AD80" s="76"/>
      <c r="AE80" s="76"/>
      <c r="AF80" s="101">
        <v>1560.7</v>
      </c>
      <c r="AG80" s="76"/>
      <c r="AH80" s="76"/>
      <c r="AI80" s="75"/>
      <c r="AJ80" s="76"/>
      <c r="AK80" s="76"/>
      <c r="AL80" s="76"/>
      <c r="AM80" s="76"/>
      <c r="AN80" s="95">
        <v>27791.51</v>
      </c>
    </row>
    <row r="81" spans="1:40" ht="16.899999999999999" customHeight="1" x14ac:dyDescent="0.2">
      <c r="A81" s="75"/>
      <c r="B81" s="76"/>
      <c r="C81" s="75"/>
      <c r="D81" s="76"/>
      <c r="E81" s="76"/>
      <c r="F81" s="76"/>
      <c r="G81" s="76"/>
      <c r="H81" s="88" t="s">
        <v>141</v>
      </c>
      <c r="I81" s="76"/>
      <c r="J81" s="76"/>
      <c r="K81" s="76"/>
      <c r="L81" s="76"/>
      <c r="M81" s="76"/>
      <c r="N81" s="75"/>
      <c r="O81" s="76"/>
      <c r="P81" s="76"/>
      <c r="Q81" s="75"/>
      <c r="R81" s="76"/>
      <c r="S81" s="75"/>
      <c r="T81" s="76"/>
      <c r="U81" s="76"/>
      <c r="V81" s="76"/>
      <c r="W81" s="75"/>
      <c r="X81" s="76"/>
      <c r="Y81" s="76"/>
      <c r="Z81" s="75"/>
      <c r="AA81" s="76"/>
      <c r="AB81" s="76"/>
      <c r="AC81" s="75"/>
      <c r="AD81" s="76"/>
      <c r="AE81" s="76"/>
      <c r="AF81" s="101">
        <v>1359.3</v>
      </c>
      <c r="AG81" s="76"/>
      <c r="AH81" s="76"/>
      <c r="AI81" s="75"/>
      <c r="AJ81" s="76"/>
      <c r="AK81" s="76"/>
      <c r="AL81" s="76"/>
      <c r="AM81" s="76"/>
      <c r="AN81" s="95">
        <v>26492.76</v>
      </c>
    </row>
    <row r="82" spans="1:40" ht="30.4" customHeight="1" x14ac:dyDescent="0.2">
      <c r="A82" s="75"/>
      <c r="B82" s="76"/>
      <c r="C82" s="75" t="s">
        <v>142</v>
      </c>
      <c r="D82" s="76"/>
      <c r="E82" s="76"/>
      <c r="F82" s="76"/>
      <c r="G82" s="76"/>
      <c r="H82" s="88" t="s">
        <v>143</v>
      </c>
      <c r="I82" s="76"/>
      <c r="J82" s="76"/>
      <c r="K82" s="76"/>
      <c r="L82" s="76"/>
      <c r="M82" s="76"/>
      <c r="N82" s="75" t="s">
        <v>144</v>
      </c>
      <c r="O82" s="76"/>
      <c r="P82" s="76"/>
      <c r="Q82" s="75" t="s">
        <v>145</v>
      </c>
      <c r="R82" s="76"/>
      <c r="S82" s="75"/>
      <c r="T82" s="76"/>
      <c r="U82" s="76"/>
      <c r="V82" s="76"/>
      <c r="W82" s="75" t="s">
        <v>145</v>
      </c>
      <c r="X82" s="76"/>
      <c r="Y82" s="76"/>
      <c r="Z82" s="75"/>
      <c r="AA82" s="76"/>
      <c r="AB82" s="76"/>
      <c r="AC82" s="75"/>
      <c r="AD82" s="76"/>
      <c r="AE82" s="76"/>
      <c r="AF82" s="100">
        <v>1223.3699999999999</v>
      </c>
      <c r="AG82" s="76"/>
      <c r="AH82" s="76"/>
      <c r="AI82" s="75"/>
      <c r="AJ82" s="76"/>
      <c r="AK82" s="76"/>
      <c r="AL82" s="76"/>
      <c r="AM82" s="76"/>
      <c r="AN82" s="95">
        <v>23843.48</v>
      </c>
    </row>
    <row r="83" spans="1:40" ht="30.4" customHeight="1" x14ac:dyDescent="0.2">
      <c r="A83" s="75"/>
      <c r="B83" s="76"/>
      <c r="C83" s="75" t="s">
        <v>146</v>
      </c>
      <c r="D83" s="76"/>
      <c r="E83" s="76"/>
      <c r="F83" s="76"/>
      <c r="G83" s="76"/>
      <c r="H83" s="88" t="s">
        <v>147</v>
      </c>
      <c r="I83" s="76"/>
      <c r="J83" s="76"/>
      <c r="K83" s="76"/>
      <c r="L83" s="76"/>
      <c r="M83" s="76"/>
      <c r="N83" s="75" t="s">
        <v>144</v>
      </c>
      <c r="O83" s="76"/>
      <c r="P83" s="76"/>
      <c r="Q83" s="75" t="s">
        <v>148</v>
      </c>
      <c r="R83" s="76"/>
      <c r="S83" s="75"/>
      <c r="T83" s="76"/>
      <c r="U83" s="76"/>
      <c r="V83" s="76"/>
      <c r="W83" s="75" t="s">
        <v>148</v>
      </c>
      <c r="X83" s="76"/>
      <c r="Y83" s="76"/>
      <c r="Z83" s="75"/>
      <c r="AA83" s="76"/>
      <c r="AB83" s="76"/>
      <c r="AC83" s="75"/>
      <c r="AD83" s="76"/>
      <c r="AE83" s="76"/>
      <c r="AF83" s="89">
        <v>625.28</v>
      </c>
      <c r="AG83" s="76"/>
      <c r="AH83" s="76"/>
      <c r="AI83" s="75"/>
      <c r="AJ83" s="76"/>
      <c r="AK83" s="76"/>
      <c r="AL83" s="76"/>
      <c r="AM83" s="76"/>
      <c r="AN83" s="95">
        <v>12186.67</v>
      </c>
    </row>
    <row r="84" spans="1:40" ht="16.899999999999999" customHeight="1" x14ac:dyDescent="0.2">
      <c r="A84" s="75"/>
      <c r="B84" s="76"/>
      <c r="C84" s="75"/>
      <c r="D84" s="76"/>
      <c r="E84" s="76"/>
      <c r="F84" s="76"/>
      <c r="G84" s="76"/>
      <c r="H84" s="88" t="s">
        <v>149</v>
      </c>
      <c r="I84" s="76"/>
      <c r="J84" s="76"/>
      <c r="K84" s="76"/>
      <c r="L84" s="76"/>
      <c r="M84" s="76"/>
      <c r="N84" s="75"/>
      <c r="O84" s="76"/>
      <c r="P84" s="76"/>
      <c r="Q84" s="75"/>
      <c r="R84" s="76"/>
      <c r="S84" s="75"/>
      <c r="T84" s="76"/>
      <c r="U84" s="76"/>
      <c r="V84" s="76"/>
      <c r="W84" s="75"/>
      <c r="X84" s="76"/>
      <c r="Y84" s="76"/>
      <c r="Z84" s="75"/>
      <c r="AA84" s="76"/>
      <c r="AB84" s="76"/>
      <c r="AC84" s="75"/>
      <c r="AD84" s="76"/>
      <c r="AE84" s="76"/>
      <c r="AF84" s="100">
        <v>3409.35</v>
      </c>
      <c r="AG84" s="76"/>
      <c r="AH84" s="76"/>
      <c r="AI84" s="94"/>
      <c r="AJ84" s="76"/>
      <c r="AK84" s="76"/>
      <c r="AL84" s="76"/>
      <c r="AM84" s="76"/>
      <c r="AN84" s="95">
        <v>63821.66</v>
      </c>
    </row>
    <row r="85" spans="1:40" ht="43.15" customHeight="1" x14ac:dyDescent="0.2">
      <c r="A85" s="75" t="s">
        <v>126</v>
      </c>
      <c r="B85" s="76"/>
      <c r="C85" s="78" t="s">
        <v>150</v>
      </c>
      <c r="D85" s="79"/>
      <c r="E85" s="79"/>
      <c r="F85" s="79"/>
      <c r="G85" s="79"/>
      <c r="H85" s="80" t="s">
        <v>177</v>
      </c>
      <c r="I85" s="79"/>
      <c r="J85" s="79"/>
      <c r="K85" s="79"/>
      <c r="L85" s="79"/>
      <c r="M85" s="79"/>
      <c r="N85" s="75" t="s">
        <v>176</v>
      </c>
      <c r="O85" s="76"/>
      <c r="P85" s="76"/>
      <c r="Q85" s="81">
        <v>10</v>
      </c>
      <c r="R85" s="76"/>
      <c r="S85" s="75"/>
      <c r="T85" s="76"/>
      <c r="U85" s="76"/>
      <c r="V85" s="76"/>
      <c r="W85" s="81">
        <v>10</v>
      </c>
      <c r="X85" s="76"/>
      <c r="Y85" s="76"/>
      <c r="Z85" s="97">
        <v>60448.13</v>
      </c>
      <c r="AA85" s="76"/>
      <c r="AB85" s="76"/>
      <c r="AC85" s="75"/>
      <c r="AD85" s="76"/>
      <c r="AE85" s="76"/>
      <c r="AF85" s="97">
        <v>95494.68</v>
      </c>
      <c r="AG85" s="76"/>
      <c r="AH85" s="76"/>
      <c r="AI85" s="89">
        <v>6.33</v>
      </c>
      <c r="AJ85" s="76"/>
      <c r="AK85" s="76"/>
      <c r="AL85" s="76"/>
      <c r="AM85" s="76"/>
      <c r="AN85" s="104">
        <v>604481.30000000005</v>
      </c>
    </row>
    <row r="86" spans="1:40" ht="16.5" customHeight="1" x14ac:dyDescent="0.2">
      <c r="A86" s="76"/>
      <c r="B86" s="76"/>
      <c r="C86" s="82" t="s">
        <v>153</v>
      </c>
      <c r="D86" s="83"/>
      <c r="E86" s="83"/>
      <c r="F86" s="83"/>
      <c r="G86" s="83"/>
      <c r="H86" s="84" t="s">
        <v>178</v>
      </c>
      <c r="I86" s="83"/>
      <c r="J86" s="83"/>
      <c r="K86" s="83"/>
      <c r="L86" s="83"/>
      <c r="M86" s="83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N86" s="76"/>
    </row>
    <row r="87" spans="1:40" ht="16.899999999999999" customHeight="1" x14ac:dyDescent="0.2">
      <c r="A87" s="75"/>
      <c r="B87" s="76"/>
      <c r="C87" s="75"/>
      <c r="D87" s="76"/>
      <c r="E87" s="76"/>
      <c r="F87" s="76"/>
      <c r="G87" s="76"/>
      <c r="H87" s="88" t="s">
        <v>149</v>
      </c>
      <c r="I87" s="76"/>
      <c r="J87" s="76"/>
      <c r="K87" s="76"/>
      <c r="L87" s="76"/>
      <c r="M87" s="76"/>
      <c r="N87" s="75"/>
      <c r="O87" s="76"/>
      <c r="P87" s="76"/>
      <c r="Q87" s="75"/>
      <c r="R87" s="76"/>
      <c r="S87" s="75"/>
      <c r="T87" s="76"/>
      <c r="U87" s="76"/>
      <c r="V87" s="76"/>
      <c r="W87" s="75"/>
      <c r="X87" s="76"/>
      <c r="Y87" s="76"/>
      <c r="Z87" s="75"/>
      <c r="AA87" s="76"/>
      <c r="AB87" s="76"/>
      <c r="AC87" s="75"/>
      <c r="AD87" s="76"/>
      <c r="AE87" s="76"/>
      <c r="AF87" s="97">
        <v>95494.68</v>
      </c>
      <c r="AG87" s="76"/>
      <c r="AH87" s="76"/>
      <c r="AI87" s="94"/>
      <c r="AJ87" s="76"/>
      <c r="AK87" s="76"/>
      <c r="AL87" s="76"/>
      <c r="AM87" s="76"/>
      <c r="AN87" s="105">
        <v>604481.30000000005</v>
      </c>
    </row>
    <row r="88" spans="1:40" ht="29.45" customHeight="1" x14ac:dyDescent="0.2">
      <c r="A88" s="75" t="s">
        <v>127</v>
      </c>
      <c r="B88" s="76"/>
      <c r="C88" s="78" t="s">
        <v>179</v>
      </c>
      <c r="D88" s="79"/>
      <c r="E88" s="79"/>
      <c r="F88" s="79"/>
      <c r="G88" s="79"/>
      <c r="H88" s="80" t="s">
        <v>180</v>
      </c>
      <c r="I88" s="79"/>
      <c r="J88" s="79"/>
      <c r="K88" s="79"/>
      <c r="L88" s="79"/>
      <c r="M88" s="79"/>
      <c r="N88" s="75" t="s">
        <v>132</v>
      </c>
      <c r="O88" s="76"/>
      <c r="P88" s="76"/>
      <c r="Q88" s="81">
        <v>20</v>
      </c>
      <c r="R88" s="76"/>
      <c r="S88" s="75"/>
      <c r="T88" s="76"/>
      <c r="U88" s="76"/>
      <c r="V88" s="76"/>
      <c r="W88" s="81">
        <v>20</v>
      </c>
      <c r="X88" s="76"/>
      <c r="Y88" s="76"/>
      <c r="Z88" s="75"/>
      <c r="AA88" s="76"/>
      <c r="AB88" s="76"/>
      <c r="AC88" s="75"/>
      <c r="AD88" s="76"/>
      <c r="AE88" s="76"/>
      <c r="AF88" s="75"/>
      <c r="AG88" s="76"/>
      <c r="AH88" s="76"/>
      <c r="AI88" s="75"/>
      <c r="AJ88" s="76"/>
      <c r="AK88" s="76"/>
      <c r="AL88" s="76"/>
      <c r="AM88" s="76"/>
      <c r="AN88" s="75"/>
    </row>
    <row r="89" spans="1:40" ht="57.4" customHeight="1" x14ac:dyDescent="0.2">
      <c r="A89" s="76"/>
      <c r="B89" s="76"/>
      <c r="C89" s="82" t="s">
        <v>133</v>
      </c>
      <c r="D89" s="83"/>
      <c r="E89" s="83"/>
      <c r="F89" s="83"/>
      <c r="G89" s="83"/>
      <c r="H89" s="84"/>
      <c r="I89" s="83"/>
      <c r="J89" s="83"/>
      <c r="K89" s="83"/>
      <c r="L89" s="83"/>
      <c r="M89" s="83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</row>
    <row r="90" spans="1:40" ht="16.899999999999999" customHeight="1" x14ac:dyDescent="0.2">
      <c r="A90" s="75"/>
      <c r="B90" s="76"/>
      <c r="C90" s="85"/>
      <c r="D90" s="86"/>
      <c r="E90" s="86"/>
      <c r="F90" s="86"/>
      <c r="G90" s="87" t="s">
        <v>118</v>
      </c>
      <c r="H90" s="88" t="s">
        <v>134</v>
      </c>
      <c r="I90" s="76"/>
      <c r="J90" s="76"/>
      <c r="K90" s="76"/>
      <c r="L90" s="76"/>
      <c r="M90" s="76"/>
      <c r="N90" s="75"/>
      <c r="O90" s="76"/>
      <c r="P90" s="76"/>
      <c r="Q90" s="75"/>
      <c r="R90" s="76"/>
      <c r="S90" s="75"/>
      <c r="T90" s="76"/>
      <c r="U90" s="76"/>
      <c r="V90" s="76"/>
      <c r="W90" s="75"/>
      <c r="X90" s="76"/>
      <c r="Y90" s="76"/>
      <c r="Z90" s="89">
        <v>16.170000000000002</v>
      </c>
      <c r="AA90" s="76"/>
      <c r="AB90" s="76"/>
      <c r="AC90" s="75" t="s">
        <v>135</v>
      </c>
      <c r="AD90" s="76"/>
      <c r="AE90" s="76"/>
      <c r="AF90" s="81">
        <v>372</v>
      </c>
      <c r="AG90" s="76"/>
      <c r="AH90" s="76"/>
      <c r="AI90" s="89">
        <v>19.489999999999998</v>
      </c>
      <c r="AJ90" s="76"/>
      <c r="AK90" s="76"/>
      <c r="AL90" s="76"/>
      <c r="AM90" s="76"/>
      <c r="AN90" s="90">
        <v>7250.28</v>
      </c>
    </row>
    <row r="91" spans="1:40" ht="16.899999999999999" customHeight="1" x14ac:dyDescent="0.2">
      <c r="A91" s="75"/>
      <c r="B91" s="76"/>
      <c r="C91" s="85"/>
      <c r="D91" s="86"/>
      <c r="E91" s="86"/>
      <c r="F91" s="86"/>
      <c r="G91" s="87" t="s">
        <v>119</v>
      </c>
      <c r="H91" s="88" t="s">
        <v>136</v>
      </c>
      <c r="I91" s="76"/>
      <c r="J91" s="76"/>
      <c r="K91" s="76"/>
      <c r="L91" s="76"/>
      <c r="M91" s="76"/>
      <c r="N91" s="75"/>
      <c r="O91" s="76"/>
      <c r="P91" s="76"/>
      <c r="Q91" s="75"/>
      <c r="R91" s="76"/>
      <c r="S91" s="75"/>
      <c r="T91" s="76"/>
      <c r="U91" s="76"/>
      <c r="V91" s="76"/>
      <c r="W91" s="75"/>
      <c r="X91" s="76"/>
      <c r="Y91" s="76"/>
      <c r="Z91" s="89">
        <v>5.37</v>
      </c>
      <c r="AA91" s="76"/>
      <c r="AB91" s="76"/>
      <c r="AC91" s="75" t="s">
        <v>135</v>
      </c>
      <c r="AD91" s="76"/>
      <c r="AE91" s="76"/>
      <c r="AF91" s="91">
        <v>123.6</v>
      </c>
      <c r="AG91" s="76"/>
      <c r="AH91" s="76"/>
      <c r="AI91" s="89">
        <v>10.06</v>
      </c>
      <c r="AJ91" s="76"/>
      <c r="AK91" s="76"/>
      <c r="AL91" s="76"/>
      <c r="AM91" s="76"/>
      <c r="AN91" s="90">
        <v>1243.42</v>
      </c>
    </row>
    <row r="92" spans="1:40" ht="16.899999999999999" customHeight="1" x14ac:dyDescent="0.2">
      <c r="A92" s="75"/>
      <c r="B92" s="76"/>
      <c r="C92" s="85"/>
      <c r="D92" s="86"/>
      <c r="E92" s="86"/>
      <c r="F92" s="86"/>
      <c r="G92" s="87" t="s">
        <v>120</v>
      </c>
      <c r="H92" s="88" t="s">
        <v>162</v>
      </c>
      <c r="I92" s="76"/>
      <c r="J92" s="76"/>
      <c r="K92" s="76"/>
      <c r="L92" s="76"/>
      <c r="M92" s="76"/>
      <c r="N92" s="75"/>
      <c r="O92" s="76"/>
      <c r="P92" s="76"/>
      <c r="Q92" s="75"/>
      <c r="R92" s="76"/>
      <c r="S92" s="75"/>
      <c r="T92" s="76"/>
      <c r="U92" s="76"/>
      <c r="V92" s="76"/>
      <c r="W92" s="75"/>
      <c r="X92" s="76"/>
      <c r="Y92" s="76"/>
      <c r="Z92" s="89">
        <v>0.49</v>
      </c>
      <c r="AA92" s="76"/>
      <c r="AB92" s="76"/>
      <c r="AC92" s="75" t="s">
        <v>135</v>
      </c>
      <c r="AD92" s="76"/>
      <c r="AE92" s="76"/>
      <c r="AF92" s="91">
        <v>11.2</v>
      </c>
      <c r="AG92" s="76"/>
      <c r="AH92" s="76"/>
      <c r="AI92" s="89">
        <v>19.489999999999998</v>
      </c>
      <c r="AJ92" s="76"/>
      <c r="AK92" s="76"/>
      <c r="AL92" s="76"/>
      <c r="AM92" s="76"/>
      <c r="AN92" s="92">
        <v>218.29</v>
      </c>
    </row>
    <row r="93" spans="1:40" ht="16.899999999999999" customHeight="1" x14ac:dyDescent="0.2">
      <c r="A93" s="75"/>
      <c r="B93" s="76"/>
      <c r="C93" s="85"/>
      <c r="D93" s="86"/>
      <c r="E93" s="86"/>
      <c r="F93" s="86"/>
      <c r="G93" s="87" t="s">
        <v>121</v>
      </c>
      <c r="H93" s="88" t="s">
        <v>137</v>
      </c>
      <c r="I93" s="76"/>
      <c r="J93" s="76"/>
      <c r="K93" s="76"/>
      <c r="L93" s="76"/>
      <c r="M93" s="76"/>
      <c r="N93" s="75"/>
      <c r="O93" s="76"/>
      <c r="P93" s="76"/>
      <c r="Q93" s="75"/>
      <c r="R93" s="76"/>
      <c r="S93" s="75"/>
      <c r="T93" s="76"/>
      <c r="U93" s="76"/>
      <c r="V93" s="76"/>
      <c r="W93" s="75"/>
      <c r="X93" s="76"/>
      <c r="Y93" s="76"/>
      <c r="Z93" s="89">
        <v>4.1500000000000004</v>
      </c>
      <c r="AA93" s="76"/>
      <c r="AB93" s="76"/>
      <c r="AC93" s="75"/>
      <c r="AD93" s="76"/>
      <c r="AE93" s="76"/>
      <c r="AF93" s="81">
        <v>83</v>
      </c>
      <c r="AG93" s="76"/>
      <c r="AH93" s="76"/>
      <c r="AI93" s="89">
        <v>10.76</v>
      </c>
      <c r="AJ93" s="76"/>
      <c r="AK93" s="76"/>
      <c r="AL93" s="76"/>
      <c r="AM93" s="76"/>
      <c r="AN93" s="92">
        <v>893.08</v>
      </c>
    </row>
    <row r="94" spans="1:40" ht="16.899999999999999" customHeight="1" x14ac:dyDescent="0.2">
      <c r="A94" s="75"/>
      <c r="B94" s="76"/>
      <c r="C94" s="75"/>
      <c r="D94" s="76"/>
      <c r="E94" s="76"/>
      <c r="F94" s="76"/>
      <c r="G94" s="76"/>
      <c r="H94" s="88" t="s">
        <v>138</v>
      </c>
      <c r="I94" s="76"/>
      <c r="J94" s="76"/>
      <c r="K94" s="76"/>
      <c r="L94" s="76"/>
      <c r="M94" s="76"/>
      <c r="N94" s="75" t="s">
        <v>139</v>
      </c>
      <c r="O94" s="76"/>
      <c r="P94" s="76"/>
      <c r="Q94" s="89">
        <v>0.86</v>
      </c>
      <c r="R94" s="76"/>
      <c r="S94" s="75" t="s">
        <v>135</v>
      </c>
      <c r="T94" s="76"/>
      <c r="U94" s="76"/>
      <c r="V94" s="76"/>
      <c r="W94" s="91">
        <v>19.8</v>
      </c>
      <c r="X94" s="76"/>
      <c r="Y94" s="76"/>
      <c r="Z94" s="75"/>
      <c r="AA94" s="76"/>
      <c r="AB94" s="76"/>
      <c r="AC94" s="75"/>
      <c r="AD94" s="76"/>
      <c r="AE94" s="76"/>
      <c r="AF94" s="75"/>
      <c r="AG94" s="76"/>
      <c r="AH94" s="76"/>
      <c r="AI94" s="75"/>
      <c r="AJ94" s="76"/>
      <c r="AK94" s="76"/>
      <c r="AL94" s="76"/>
      <c r="AM94" s="76"/>
      <c r="AN94" s="77"/>
    </row>
    <row r="95" spans="1:40" ht="16.899999999999999" customHeight="1" x14ac:dyDescent="0.2">
      <c r="A95" s="75"/>
      <c r="B95" s="76"/>
      <c r="C95" s="75"/>
      <c r="D95" s="76"/>
      <c r="E95" s="76"/>
      <c r="F95" s="76"/>
      <c r="G95" s="76"/>
      <c r="H95" s="88" t="s">
        <v>163</v>
      </c>
      <c r="I95" s="76"/>
      <c r="J95" s="76"/>
      <c r="K95" s="76"/>
      <c r="L95" s="76"/>
      <c r="M95" s="76"/>
      <c r="N95" s="75" t="s">
        <v>139</v>
      </c>
      <c r="O95" s="76"/>
      <c r="P95" s="76"/>
      <c r="Q95" s="89">
        <v>0.02</v>
      </c>
      <c r="R95" s="76"/>
      <c r="S95" s="75" t="s">
        <v>135</v>
      </c>
      <c r="T95" s="76"/>
      <c r="U95" s="76"/>
      <c r="V95" s="76"/>
      <c r="W95" s="91">
        <v>0.4</v>
      </c>
      <c r="X95" s="76"/>
      <c r="Y95" s="76"/>
      <c r="Z95" s="75"/>
      <c r="AA95" s="76"/>
      <c r="AB95" s="76"/>
      <c r="AC95" s="75"/>
      <c r="AD95" s="76"/>
      <c r="AE95" s="76"/>
      <c r="AF95" s="75"/>
      <c r="AG95" s="76"/>
      <c r="AH95" s="76"/>
      <c r="AI95" s="75"/>
      <c r="AJ95" s="76"/>
      <c r="AK95" s="76"/>
      <c r="AL95" s="76"/>
      <c r="AM95" s="76"/>
      <c r="AN95" s="77"/>
    </row>
    <row r="96" spans="1:40" ht="16.899999999999999" customHeight="1" x14ac:dyDescent="0.2">
      <c r="A96" s="75"/>
      <c r="B96" s="76"/>
      <c r="C96" s="75"/>
      <c r="D96" s="76"/>
      <c r="E96" s="76"/>
      <c r="F96" s="76"/>
      <c r="G96" s="76"/>
      <c r="H96" s="88" t="s">
        <v>140</v>
      </c>
      <c r="I96" s="76"/>
      <c r="J96" s="76"/>
      <c r="K96" s="76"/>
      <c r="L96" s="76"/>
      <c r="M96" s="76"/>
      <c r="N96" s="75"/>
      <c r="O96" s="76"/>
      <c r="P96" s="76"/>
      <c r="Q96" s="75"/>
      <c r="R96" s="76"/>
      <c r="S96" s="75"/>
      <c r="T96" s="76"/>
      <c r="U96" s="76"/>
      <c r="V96" s="76"/>
      <c r="W96" s="75"/>
      <c r="X96" s="76"/>
      <c r="Y96" s="76"/>
      <c r="Z96" s="89">
        <v>25.69</v>
      </c>
      <c r="AA96" s="76"/>
      <c r="AB96" s="76"/>
      <c r="AC96" s="75"/>
      <c r="AD96" s="76"/>
      <c r="AE96" s="76"/>
      <c r="AF96" s="91">
        <v>578.6</v>
      </c>
      <c r="AG96" s="76"/>
      <c r="AH96" s="76"/>
      <c r="AI96" s="75"/>
      <c r="AJ96" s="76"/>
      <c r="AK96" s="76"/>
      <c r="AL96" s="76"/>
      <c r="AM96" s="76"/>
      <c r="AN96" s="90">
        <v>9386.7800000000007</v>
      </c>
    </row>
    <row r="97" spans="1:40" ht="16.899999999999999" customHeight="1" x14ac:dyDescent="0.2">
      <c r="A97" s="75"/>
      <c r="B97" s="76"/>
      <c r="C97" s="75"/>
      <c r="D97" s="76"/>
      <c r="E97" s="76"/>
      <c r="F97" s="76"/>
      <c r="G97" s="76"/>
      <c r="H97" s="88" t="s">
        <v>141</v>
      </c>
      <c r="I97" s="76"/>
      <c r="J97" s="76"/>
      <c r="K97" s="76"/>
      <c r="L97" s="76"/>
      <c r="M97" s="76"/>
      <c r="N97" s="75"/>
      <c r="O97" s="76"/>
      <c r="P97" s="76"/>
      <c r="Q97" s="75"/>
      <c r="R97" s="76"/>
      <c r="S97" s="75"/>
      <c r="T97" s="76"/>
      <c r="U97" s="76"/>
      <c r="V97" s="76"/>
      <c r="W97" s="75"/>
      <c r="X97" s="76"/>
      <c r="Y97" s="76"/>
      <c r="Z97" s="75"/>
      <c r="AA97" s="76"/>
      <c r="AB97" s="76"/>
      <c r="AC97" s="75"/>
      <c r="AD97" s="76"/>
      <c r="AE97" s="76"/>
      <c r="AF97" s="91">
        <v>383.2</v>
      </c>
      <c r="AG97" s="76"/>
      <c r="AH97" s="76"/>
      <c r="AI97" s="75"/>
      <c r="AJ97" s="76"/>
      <c r="AK97" s="76"/>
      <c r="AL97" s="76"/>
      <c r="AM97" s="76"/>
      <c r="AN97" s="90">
        <v>7468.57</v>
      </c>
    </row>
    <row r="98" spans="1:40" ht="30.4" customHeight="1" x14ac:dyDescent="0.2">
      <c r="A98" s="75"/>
      <c r="B98" s="76"/>
      <c r="C98" s="75" t="s">
        <v>164</v>
      </c>
      <c r="D98" s="76"/>
      <c r="E98" s="76"/>
      <c r="F98" s="76"/>
      <c r="G98" s="76"/>
      <c r="H98" s="88" t="s">
        <v>165</v>
      </c>
      <c r="I98" s="76"/>
      <c r="J98" s="76"/>
      <c r="K98" s="76"/>
      <c r="L98" s="76"/>
      <c r="M98" s="76"/>
      <c r="N98" s="75" t="s">
        <v>144</v>
      </c>
      <c r="O98" s="76"/>
      <c r="P98" s="76"/>
      <c r="Q98" s="75" t="s">
        <v>166</v>
      </c>
      <c r="R98" s="76"/>
      <c r="S98" s="75"/>
      <c r="T98" s="76"/>
      <c r="U98" s="76"/>
      <c r="V98" s="76"/>
      <c r="W98" s="75" t="s">
        <v>166</v>
      </c>
      <c r="X98" s="76"/>
      <c r="Y98" s="76"/>
      <c r="Z98" s="75"/>
      <c r="AA98" s="76"/>
      <c r="AB98" s="76"/>
      <c r="AC98" s="75"/>
      <c r="AD98" s="76"/>
      <c r="AE98" s="76"/>
      <c r="AF98" s="91">
        <v>371.7</v>
      </c>
      <c r="AG98" s="76"/>
      <c r="AH98" s="76"/>
      <c r="AI98" s="75"/>
      <c r="AJ98" s="76"/>
      <c r="AK98" s="76"/>
      <c r="AL98" s="76"/>
      <c r="AM98" s="76"/>
      <c r="AN98" s="90">
        <v>7244.51</v>
      </c>
    </row>
    <row r="99" spans="1:40" ht="30.4" customHeight="1" x14ac:dyDescent="0.2">
      <c r="A99" s="75"/>
      <c r="B99" s="76"/>
      <c r="C99" s="75" t="s">
        <v>167</v>
      </c>
      <c r="D99" s="76"/>
      <c r="E99" s="76"/>
      <c r="F99" s="76"/>
      <c r="G99" s="76"/>
      <c r="H99" s="88" t="s">
        <v>168</v>
      </c>
      <c r="I99" s="76"/>
      <c r="J99" s="76"/>
      <c r="K99" s="76"/>
      <c r="L99" s="76"/>
      <c r="M99" s="76"/>
      <c r="N99" s="75" t="s">
        <v>144</v>
      </c>
      <c r="O99" s="76"/>
      <c r="P99" s="76"/>
      <c r="Q99" s="75" t="s">
        <v>169</v>
      </c>
      <c r="R99" s="76"/>
      <c r="S99" s="75"/>
      <c r="T99" s="76"/>
      <c r="U99" s="76"/>
      <c r="V99" s="76"/>
      <c r="W99" s="75" t="s">
        <v>169</v>
      </c>
      <c r="X99" s="76"/>
      <c r="Y99" s="76"/>
      <c r="Z99" s="75"/>
      <c r="AA99" s="76"/>
      <c r="AB99" s="76"/>
      <c r="AC99" s="75"/>
      <c r="AD99" s="76"/>
      <c r="AE99" s="76"/>
      <c r="AF99" s="89">
        <v>195.43</v>
      </c>
      <c r="AG99" s="76"/>
      <c r="AH99" s="76"/>
      <c r="AI99" s="75"/>
      <c r="AJ99" s="76"/>
      <c r="AK99" s="76"/>
      <c r="AL99" s="76"/>
      <c r="AM99" s="76"/>
      <c r="AN99" s="90">
        <v>3808.97</v>
      </c>
    </row>
    <row r="100" spans="1:40" ht="16.899999999999999" customHeight="1" x14ac:dyDescent="0.2">
      <c r="A100" s="75"/>
      <c r="B100" s="76"/>
      <c r="C100" s="75"/>
      <c r="D100" s="76"/>
      <c r="E100" s="76"/>
      <c r="F100" s="76"/>
      <c r="G100" s="76"/>
      <c r="H100" s="88" t="s">
        <v>149</v>
      </c>
      <c r="I100" s="76"/>
      <c r="J100" s="76"/>
      <c r="K100" s="76"/>
      <c r="L100" s="76"/>
      <c r="M100" s="76"/>
      <c r="N100" s="75"/>
      <c r="O100" s="76"/>
      <c r="P100" s="76"/>
      <c r="Q100" s="75"/>
      <c r="R100" s="76"/>
      <c r="S100" s="75"/>
      <c r="T100" s="76"/>
      <c r="U100" s="76"/>
      <c r="V100" s="76"/>
      <c r="W100" s="75"/>
      <c r="X100" s="76"/>
      <c r="Y100" s="76"/>
      <c r="Z100" s="75"/>
      <c r="AA100" s="76"/>
      <c r="AB100" s="76"/>
      <c r="AC100" s="75"/>
      <c r="AD100" s="76"/>
      <c r="AE100" s="76"/>
      <c r="AF100" s="100">
        <v>1145.73</v>
      </c>
      <c r="AG100" s="76"/>
      <c r="AH100" s="76"/>
      <c r="AI100" s="94"/>
      <c r="AJ100" s="76"/>
      <c r="AK100" s="76"/>
      <c r="AL100" s="76"/>
      <c r="AM100" s="76"/>
      <c r="AN100" s="95">
        <v>20440.259999999998</v>
      </c>
    </row>
    <row r="101" spans="1:40" ht="43.15" customHeight="1" x14ac:dyDescent="0.2">
      <c r="A101" s="75" t="s">
        <v>128</v>
      </c>
      <c r="B101" s="76"/>
      <c r="C101" s="78" t="s">
        <v>150</v>
      </c>
      <c r="D101" s="79"/>
      <c r="E101" s="79"/>
      <c r="F101" s="79"/>
      <c r="G101" s="79"/>
      <c r="H101" s="80" t="s">
        <v>181</v>
      </c>
      <c r="I101" s="79"/>
      <c r="J101" s="79"/>
      <c r="K101" s="79"/>
      <c r="L101" s="79"/>
      <c r="M101" s="79"/>
      <c r="N101" s="75" t="s">
        <v>152</v>
      </c>
      <c r="O101" s="76"/>
      <c r="P101" s="76"/>
      <c r="Q101" s="81">
        <v>20</v>
      </c>
      <c r="R101" s="76"/>
      <c r="S101" s="75"/>
      <c r="T101" s="76"/>
      <c r="U101" s="76"/>
      <c r="V101" s="76"/>
      <c r="W101" s="81">
        <v>20</v>
      </c>
      <c r="X101" s="76"/>
      <c r="Y101" s="76"/>
      <c r="Z101" s="100">
        <v>4240.17</v>
      </c>
      <c r="AA101" s="76"/>
      <c r="AB101" s="76"/>
      <c r="AC101" s="75"/>
      <c r="AD101" s="76"/>
      <c r="AE101" s="76"/>
      <c r="AF101" s="97">
        <v>13397.06</v>
      </c>
      <c r="AG101" s="76"/>
      <c r="AH101" s="76"/>
      <c r="AI101" s="89">
        <v>6.33</v>
      </c>
      <c r="AJ101" s="76"/>
      <c r="AK101" s="76"/>
      <c r="AL101" s="76"/>
      <c r="AM101" s="76"/>
      <c r="AN101" s="102">
        <v>84803.4</v>
      </c>
    </row>
    <row r="102" spans="1:40" ht="16.5" customHeight="1" x14ac:dyDescent="0.2">
      <c r="A102" s="76"/>
      <c r="B102" s="76"/>
      <c r="C102" s="82" t="s">
        <v>153</v>
      </c>
      <c r="D102" s="83"/>
      <c r="E102" s="83"/>
      <c r="F102" s="83"/>
      <c r="G102" s="83"/>
      <c r="H102" s="84" t="s">
        <v>182</v>
      </c>
      <c r="I102" s="83"/>
      <c r="J102" s="83"/>
      <c r="K102" s="83"/>
      <c r="L102" s="83"/>
      <c r="M102" s="83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  <c r="AK102" s="76"/>
      <c r="AL102" s="76"/>
      <c r="AM102" s="76"/>
      <c r="AN102" s="76"/>
    </row>
    <row r="103" spans="1:40" ht="16.899999999999999" customHeight="1" x14ac:dyDescent="0.2">
      <c r="A103" s="75"/>
      <c r="B103" s="76"/>
      <c r="C103" s="75"/>
      <c r="D103" s="76"/>
      <c r="E103" s="76"/>
      <c r="F103" s="76"/>
      <c r="G103" s="76"/>
      <c r="H103" s="88" t="s">
        <v>149</v>
      </c>
      <c r="I103" s="76"/>
      <c r="J103" s="76"/>
      <c r="K103" s="76"/>
      <c r="L103" s="76"/>
      <c r="M103" s="76"/>
      <c r="N103" s="75"/>
      <c r="O103" s="76"/>
      <c r="P103" s="76"/>
      <c r="Q103" s="75"/>
      <c r="R103" s="76"/>
      <c r="S103" s="75"/>
      <c r="T103" s="76"/>
      <c r="U103" s="76"/>
      <c r="V103" s="76"/>
      <c r="W103" s="75"/>
      <c r="X103" s="76"/>
      <c r="Y103" s="76"/>
      <c r="Z103" s="75"/>
      <c r="AA103" s="76"/>
      <c r="AB103" s="76"/>
      <c r="AC103" s="75"/>
      <c r="AD103" s="76"/>
      <c r="AE103" s="76"/>
      <c r="AF103" s="97">
        <v>13397.06</v>
      </c>
      <c r="AG103" s="76"/>
      <c r="AH103" s="76"/>
      <c r="AI103" s="94"/>
      <c r="AJ103" s="76"/>
      <c r="AK103" s="76"/>
      <c r="AL103" s="76"/>
      <c r="AM103" s="76"/>
      <c r="AN103" s="103">
        <v>84803.4</v>
      </c>
    </row>
    <row r="104" spans="1:40" ht="43.15" customHeight="1" x14ac:dyDescent="0.2">
      <c r="A104" s="75" t="s">
        <v>129</v>
      </c>
      <c r="B104" s="76"/>
      <c r="C104" s="78" t="s">
        <v>183</v>
      </c>
      <c r="D104" s="79"/>
      <c r="E104" s="79"/>
      <c r="F104" s="79"/>
      <c r="G104" s="79"/>
      <c r="H104" s="80" t="s">
        <v>184</v>
      </c>
      <c r="I104" s="79"/>
      <c r="J104" s="79"/>
      <c r="K104" s="79"/>
      <c r="L104" s="79"/>
      <c r="M104" s="79"/>
      <c r="N104" s="75" t="s">
        <v>132</v>
      </c>
      <c r="O104" s="76"/>
      <c r="P104" s="76"/>
      <c r="Q104" s="81">
        <v>6</v>
      </c>
      <c r="R104" s="76"/>
      <c r="S104" s="75"/>
      <c r="T104" s="76"/>
      <c r="U104" s="76"/>
      <c r="V104" s="76"/>
      <c r="W104" s="81">
        <v>6</v>
      </c>
      <c r="X104" s="76"/>
      <c r="Y104" s="76"/>
      <c r="Z104" s="75"/>
      <c r="AA104" s="76"/>
      <c r="AB104" s="76"/>
      <c r="AC104" s="75"/>
      <c r="AD104" s="76"/>
      <c r="AE104" s="76"/>
      <c r="AF104" s="75"/>
      <c r="AG104" s="76"/>
      <c r="AH104" s="76"/>
      <c r="AI104" s="75"/>
      <c r="AJ104" s="76"/>
      <c r="AK104" s="76"/>
      <c r="AL104" s="76"/>
      <c r="AM104" s="76"/>
      <c r="AN104" s="75"/>
    </row>
    <row r="105" spans="1:40" ht="57.4" customHeight="1" x14ac:dyDescent="0.2">
      <c r="A105" s="76"/>
      <c r="B105" s="76"/>
      <c r="C105" s="82" t="s">
        <v>133</v>
      </c>
      <c r="D105" s="83"/>
      <c r="E105" s="83"/>
      <c r="F105" s="83"/>
      <c r="G105" s="83"/>
      <c r="H105" s="84" t="s">
        <v>185</v>
      </c>
      <c r="I105" s="83"/>
      <c r="J105" s="83"/>
      <c r="K105" s="83"/>
      <c r="L105" s="83"/>
      <c r="M105" s="83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  <c r="AK105" s="76"/>
      <c r="AL105" s="76"/>
      <c r="AM105" s="76"/>
      <c r="AN105" s="76"/>
    </row>
    <row r="106" spans="1:40" ht="16.899999999999999" customHeight="1" x14ac:dyDescent="0.2">
      <c r="A106" s="75"/>
      <c r="B106" s="76"/>
      <c r="C106" s="85"/>
      <c r="D106" s="86"/>
      <c r="E106" s="86"/>
      <c r="F106" s="86"/>
      <c r="G106" s="87" t="s">
        <v>118</v>
      </c>
      <c r="H106" s="88" t="s">
        <v>134</v>
      </c>
      <c r="I106" s="76"/>
      <c r="J106" s="76"/>
      <c r="K106" s="76"/>
      <c r="L106" s="76"/>
      <c r="M106" s="76"/>
      <c r="N106" s="75"/>
      <c r="O106" s="76"/>
      <c r="P106" s="76"/>
      <c r="Q106" s="75"/>
      <c r="R106" s="76"/>
      <c r="S106" s="75"/>
      <c r="T106" s="76"/>
      <c r="U106" s="76"/>
      <c r="V106" s="76"/>
      <c r="W106" s="75"/>
      <c r="X106" s="76"/>
      <c r="Y106" s="76"/>
      <c r="Z106" s="89">
        <v>38.51</v>
      </c>
      <c r="AA106" s="76"/>
      <c r="AB106" s="76"/>
      <c r="AC106" s="75" t="s">
        <v>135</v>
      </c>
      <c r="AD106" s="76"/>
      <c r="AE106" s="76"/>
      <c r="AF106" s="89">
        <v>265.74</v>
      </c>
      <c r="AG106" s="76"/>
      <c r="AH106" s="76"/>
      <c r="AI106" s="89">
        <v>19.489999999999998</v>
      </c>
      <c r="AJ106" s="76"/>
      <c r="AK106" s="76"/>
      <c r="AL106" s="76"/>
      <c r="AM106" s="76"/>
      <c r="AN106" s="90">
        <v>5179.2700000000004</v>
      </c>
    </row>
    <row r="107" spans="1:40" ht="16.899999999999999" customHeight="1" x14ac:dyDescent="0.2">
      <c r="A107" s="75"/>
      <c r="B107" s="76"/>
      <c r="C107" s="85"/>
      <c r="D107" s="86"/>
      <c r="E107" s="86"/>
      <c r="F107" s="86"/>
      <c r="G107" s="87" t="s">
        <v>119</v>
      </c>
      <c r="H107" s="88" t="s">
        <v>136</v>
      </c>
      <c r="I107" s="76"/>
      <c r="J107" s="76"/>
      <c r="K107" s="76"/>
      <c r="L107" s="76"/>
      <c r="M107" s="76"/>
      <c r="N107" s="75"/>
      <c r="O107" s="76"/>
      <c r="P107" s="76"/>
      <c r="Q107" s="75"/>
      <c r="R107" s="76"/>
      <c r="S107" s="75"/>
      <c r="T107" s="76"/>
      <c r="U107" s="76"/>
      <c r="V107" s="76"/>
      <c r="W107" s="75"/>
      <c r="X107" s="76"/>
      <c r="Y107" s="76"/>
      <c r="Z107" s="89">
        <v>0.26</v>
      </c>
      <c r="AA107" s="76"/>
      <c r="AB107" s="76"/>
      <c r="AC107" s="75" t="s">
        <v>135</v>
      </c>
      <c r="AD107" s="76"/>
      <c r="AE107" s="76"/>
      <c r="AF107" s="91">
        <v>1.8</v>
      </c>
      <c r="AG107" s="76"/>
      <c r="AH107" s="76"/>
      <c r="AI107" s="91">
        <v>4.7</v>
      </c>
      <c r="AJ107" s="76"/>
      <c r="AK107" s="76"/>
      <c r="AL107" s="76"/>
      <c r="AM107" s="76"/>
      <c r="AN107" s="92">
        <v>8.4600000000000009</v>
      </c>
    </row>
    <row r="108" spans="1:40" ht="16.899999999999999" customHeight="1" x14ac:dyDescent="0.2">
      <c r="A108" s="75"/>
      <c r="B108" s="76"/>
      <c r="C108" s="85"/>
      <c r="D108" s="86"/>
      <c r="E108" s="86"/>
      <c r="F108" s="86"/>
      <c r="G108" s="87" t="s">
        <v>121</v>
      </c>
      <c r="H108" s="88" t="s">
        <v>137</v>
      </c>
      <c r="I108" s="76"/>
      <c r="J108" s="76"/>
      <c r="K108" s="76"/>
      <c r="L108" s="76"/>
      <c r="M108" s="76"/>
      <c r="N108" s="75"/>
      <c r="O108" s="76"/>
      <c r="P108" s="76"/>
      <c r="Q108" s="75"/>
      <c r="R108" s="76"/>
      <c r="S108" s="75"/>
      <c r="T108" s="76"/>
      <c r="U108" s="76"/>
      <c r="V108" s="76"/>
      <c r="W108" s="75"/>
      <c r="X108" s="76"/>
      <c r="Y108" s="76"/>
      <c r="Z108" s="89">
        <v>6.96</v>
      </c>
      <c r="AA108" s="76"/>
      <c r="AB108" s="76"/>
      <c r="AC108" s="75"/>
      <c r="AD108" s="76"/>
      <c r="AE108" s="76"/>
      <c r="AF108" s="89">
        <v>41.76</v>
      </c>
      <c r="AG108" s="76"/>
      <c r="AH108" s="76"/>
      <c r="AI108" s="89">
        <v>5.93</v>
      </c>
      <c r="AJ108" s="76"/>
      <c r="AK108" s="76"/>
      <c r="AL108" s="76"/>
      <c r="AM108" s="76"/>
      <c r="AN108" s="92">
        <v>247.64</v>
      </c>
    </row>
    <row r="109" spans="1:40" ht="16.899999999999999" customHeight="1" x14ac:dyDescent="0.2">
      <c r="A109" s="75"/>
      <c r="B109" s="76"/>
      <c r="C109" s="75"/>
      <c r="D109" s="76"/>
      <c r="E109" s="76"/>
      <c r="F109" s="76"/>
      <c r="G109" s="76"/>
      <c r="H109" s="88" t="s">
        <v>138</v>
      </c>
      <c r="I109" s="76"/>
      <c r="J109" s="76"/>
      <c r="K109" s="76"/>
      <c r="L109" s="76"/>
      <c r="M109" s="76"/>
      <c r="N109" s="75" t="s">
        <v>139</v>
      </c>
      <c r="O109" s="76"/>
      <c r="P109" s="76"/>
      <c r="Q109" s="89">
        <v>2.16</v>
      </c>
      <c r="R109" s="76"/>
      <c r="S109" s="75" t="s">
        <v>135</v>
      </c>
      <c r="T109" s="76"/>
      <c r="U109" s="76"/>
      <c r="V109" s="76"/>
      <c r="W109" s="89">
        <v>14.88</v>
      </c>
      <c r="X109" s="76"/>
      <c r="Y109" s="76"/>
      <c r="Z109" s="75"/>
      <c r="AA109" s="76"/>
      <c r="AB109" s="76"/>
      <c r="AC109" s="75"/>
      <c r="AD109" s="76"/>
      <c r="AE109" s="76"/>
      <c r="AF109" s="75"/>
      <c r="AG109" s="76"/>
      <c r="AH109" s="76"/>
      <c r="AI109" s="75"/>
      <c r="AJ109" s="76"/>
      <c r="AK109" s="76"/>
      <c r="AL109" s="76"/>
      <c r="AM109" s="76"/>
      <c r="AN109" s="77"/>
    </row>
    <row r="110" spans="1:40" ht="16.899999999999999" customHeight="1" x14ac:dyDescent="0.2">
      <c r="A110" s="75"/>
      <c r="B110" s="76"/>
      <c r="C110" s="75"/>
      <c r="D110" s="76"/>
      <c r="E110" s="76"/>
      <c r="F110" s="76"/>
      <c r="G110" s="76"/>
      <c r="H110" s="88" t="s">
        <v>140</v>
      </c>
      <c r="I110" s="76"/>
      <c r="J110" s="76"/>
      <c r="K110" s="76"/>
      <c r="L110" s="76"/>
      <c r="M110" s="76"/>
      <c r="N110" s="75"/>
      <c r="O110" s="76"/>
      <c r="P110" s="76"/>
      <c r="Q110" s="75"/>
      <c r="R110" s="76"/>
      <c r="S110" s="75"/>
      <c r="T110" s="76"/>
      <c r="U110" s="76"/>
      <c r="V110" s="76"/>
      <c r="W110" s="75"/>
      <c r="X110" s="76"/>
      <c r="Y110" s="76"/>
      <c r="Z110" s="89">
        <v>45.73</v>
      </c>
      <c r="AA110" s="76"/>
      <c r="AB110" s="76"/>
      <c r="AC110" s="75"/>
      <c r="AD110" s="76"/>
      <c r="AE110" s="76"/>
      <c r="AF110" s="91">
        <v>309.3</v>
      </c>
      <c r="AG110" s="76"/>
      <c r="AH110" s="76"/>
      <c r="AI110" s="75"/>
      <c r="AJ110" s="76"/>
      <c r="AK110" s="76"/>
      <c r="AL110" s="76"/>
      <c r="AM110" s="76"/>
      <c r="AN110" s="90">
        <v>5435.37</v>
      </c>
    </row>
    <row r="111" spans="1:40" ht="16.899999999999999" customHeight="1" x14ac:dyDescent="0.2">
      <c r="A111" s="75"/>
      <c r="B111" s="76"/>
      <c r="C111" s="75"/>
      <c r="D111" s="76"/>
      <c r="E111" s="76"/>
      <c r="F111" s="76"/>
      <c r="G111" s="76"/>
      <c r="H111" s="88" t="s">
        <v>141</v>
      </c>
      <c r="I111" s="76"/>
      <c r="J111" s="76"/>
      <c r="K111" s="76"/>
      <c r="L111" s="76"/>
      <c r="M111" s="76"/>
      <c r="N111" s="75"/>
      <c r="O111" s="76"/>
      <c r="P111" s="76"/>
      <c r="Q111" s="75"/>
      <c r="R111" s="76"/>
      <c r="S111" s="75"/>
      <c r="T111" s="76"/>
      <c r="U111" s="76"/>
      <c r="V111" s="76"/>
      <c r="W111" s="75"/>
      <c r="X111" s="76"/>
      <c r="Y111" s="76"/>
      <c r="Z111" s="75"/>
      <c r="AA111" s="76"/>
      <c r="AB111" s="76"/>
      <c r="AC111" s="75"/>
      <c r="AD111" s="76"/>
      <c r="AE111" s="76"/>
      <c r="AF111" s="89">
        <v>265.74</v>
      </c>
      <c r="AG111" s="76"/>
      <c r="AH111" s="76"/>
      <c r="AI111" s="75"/>
      <c r="AJ111" s="76"/>
      <c r="AK111" s="76"/>
      <c r="AL111" s="76"/>
      <c r="AM111" s="76"/>
      <c r="AN111" s="90">
        <v>5179.2700000000004</v>
      </c>
    </row>
    <row r="112" spans="1:40" ht="30.4" customHeight="1" x14ac:dyDescent="0.2">
      <c r="A112" s="75"/>
      <c r="B112" s="76"/>
      <c r="C112" s="75" t="s">
        <v>142</v>
      </c>
      <c r="D112" s="76"/>
      <c r="E112" s="76"/>
      <c r="F112" s="76"/>
      <c r="G112" s="76"/>
      <c r="H112" s="88" t="s">
        <v>143</v>
      </c>
      <c r="I112" s="76"/>
      <c r="J112" s="76"/>
      <c r="K112" s="76"/>
      <c r="L112" s="76"/>
      <c r="M112" s="76"/>
      <c r="N112" s="75" t="s">
        <v>144</v>
      </c>
      <c r="O112" s="76"/>
      <c r="P112" s="76"/>
      <c r="Q112" s="75" t="s">
        <v>145</v>
      </c>
      <c r="R112" s="76"/>
      <c r="S112" s="75"/>
      <c r="T112" s="76"/>
      <c r="U112" s="76"/>
      <c r="V112" s="76"/>
      <c r="W112" s="75" t="s">
        <v>145</v>
      </c>
      <c r="X112" s="76"/>
      <c r="Y112" s="76"/>
      <c r="Z112" s="75"/>
      <c r="AA112" s="76"/>
      <c r="AB112" s="76"/>
      <c r="AC112" s="75"/>
      <c r="AD112" s="76"/>
      <c r="AE112" s="76"/>
      <c r="AF112" s="89">
        <v>239.17</v>
      </c>
      <c r="AG112" s="76"/>
      <c r="AH112" s="76"/>
      <c r="AI112" s="75"/>
      <c r="AJ112" s="76"/>
      <c r="AK112" s="76"/>
      <c r="AL112" s="76"/>
      <c r="AM112" s="76"/>
      <c r="AN112" s="90">
        <v>4661.34</v>
      </c>
    </row>
    <row r="113" spans="1:40" ht="30.4" customHeight="1" x14ac:dyDescent="0.2">
      <c r="A113" s="75"/>
      <c r="B113" s="76"/>
      <c r="C113" s="75" t="s">
        <v>146</v>
      </c>
      <c r="D113" s="76"/>
      <c r="E113" s="76"/>
      <c r="F113" s="76"/>
      <c r="G113" s="76"/>
      <c r="H113" s="88" t="s">
        <v>147</v>
      </c>
      <c r="I113" s="76"/>
      <c r="J113" s="76"/>
      <c r="K113" s="76"/>
      <c r="L113" s="76"/>
      <c r="M113" s="76"/>
      <c r="N113" s="75" t="s">
        <v>144</v>
      </c>
      <c r="O113" s="76"/>
      <c r="P113" s="76"/>
      <c r="Q113" s="75" t="s">
        <v>148</v>
      </c>
      <c r="R113" s="76"/>
      <c r="S113" s="75"/>
      <c r="T113" s="76"/>
      <c r="U113" s="76"/>
      <c r="V113" s="76"/>
      <c r="W113" s="75" t="s">
        <v>148</v>
      </c>
      <c r="X113" s="76"/>
      <c r="Y113" s="76"/>
      <c r="Z113" s="75"/>
      <c r="AA113" s="76"/>
      <c r="AB113" s="76"/>
      <c r="AC113" s="75"/>
      <c r="AD113" s="76"/>
      <c r="AE113" s="76"/>
      <c r="AF113" s="89">
        <v>122.24</v>
      </c>
      <c r="AG113" s="76"/>
      <c r="AH113" s="76"/>
      <c r="AI113" s="75"/>
      <c r="AJ113" s="76"/>
      <c r="AK113" s="76"/>
      <c r="AL113" s="76"/>
      <c r="AM113" s="76"/>
      <c r="AN113" s="90">
        <v>2382.46</v>
      </c>
    </row>
    <row r="114" spans="1:40" ht="16.899999999999999" customHeight="1" x14ac:dyDescent="0.2">
      <c r="A114" s="75"/>
      <c r="B114" s="76"/>
      <c r="C114" s="75"/>
      <c r="D114" s="76"/>
      <c r="E114" s="76"/>
      <c r="F114" s="76"/>
      <c r="G114" s="76"/>
      <c r="H114" s="88" t="s">
        <v>149</v>
      </c>
      <c r="I114" s="76"/>
      <c r="J114" s="76"/>
      <c r="K114" s="76"/>
      <c r="L114" s="76"/>
      <c r="M114" s="76"/>
      <c r="N114" s="75"/>
      <c r="O114" s="76"/>
      <c r="P114" s="76"/>
      <c r="Q114" s="75"/>
      <c r="R114" s="76"/>
      <c r="S114" s="75"/>
      <c r="T114" s="76"/>
      <c r="U114" s="76"/>
      <c r="V114" s="76"/>
      <c r="W114" s="75"/>
      <c r="X114" s="76"/>
      <c r="Y114" s="76"/>
      <c r="Z114" s="75"/>
      <c r="AA114" s="76"/>
      <c r="AB114" s="76"/>
      <c r="AC114" s="75"/>
      <c r="AD114" s="76"/>
      <c r="AE114" s="76"/>
      <c r="AF114" s="89">
        <v>670.71</v>
      </c>
      <c r="AG114" s="76"/>
      <c r="AH114" s="76"/>
      <c r="AI114" s="94"/>
      <c r="AJ114" s="76"/>
      <c r="AK114" s="76"/>
      <c r="AL114" s="76"/>
      <c r="AM114" s="76"/>
      <c r="AN114" s="95">
        <v>12479.17</v>
      </c>
    </row>
    <row r="115" spans="1:40" ht="43.15" customHeight="1" x14ac:dyDescent="0.2">
      <c r="A115" s="75" t="s">
        <v>186</v>
      </c>
      <c r="B115" s="76"/>
      <c r="C115" s="78" t="s">
        <v>150</v>
      </c>
      <c r="D115" s="79"/>
      <c r="E115" s="79"/>
      <c r="F115" s="79"/>
      <c r="G115" s="79"/>
      <c r="H115" s="80" t="s">
        <v>187</v>
      </c>
      <c r="I115" s="79"/>
      <c r="J115" s="79"/>
      <c r="K115" s="79"/>
      <c r="L115" s="79"/>
      <c r="M115" s="79"/>
      <c r="N115" s="75" t="s">
        <v>152</v>
      </c>
      <c r="O115" s="76"/>
      <c r="P115" s="76"/>
      <c r="Q115" s="81">
        <v>5</v>
      </c>
      <c r="R115" s="76"/>
      <c r="S115" s="75"/>
      <c r="T115" s="76"/>
      <c r="U115" s="76"/>
      <c r="V115" s="76"/>
      <c r="W115" s="81">
        <v>5</v>
      </c>
      <c r="X115" s="76"/>
      <c r="Y115" s="76"/>
      <c r="Z115" s="100">
        <v>8773.8799999999992</v>
      </c>
      <c r="AA115" s="76"/>
      <c r="AB115" s="76"/>
      <c r="AC115" s="75"/>
      <c r="AD115" s="76"/>
      <c r="AE115" s="76"/>
      <c r="AF115" s="100">
        <v>5030.8900000000003</v>
      </c>
      <c r="AG115" s="76"/>
      <c r="AH115" s="76"/>
      <c r="AI115" s="89">
        <v>8.7200000000000006</v>
      </c>
      <c r="AJ115" s="76"/>
      <c r="AK115" s="76"/>
      <c r="AL115" s="76"/>
      <c r="AM115" s="76"/>
      <c r="AN115" s="102">
        <v>43869.4</v>
      </c>
    </row>
    <row r="116" spans="1:40" ht="16.5" customHeight="1" x14ac:dyDescent="0.2">
      <c r="A116" s="76"/>
      <c r="B116" s="76"/>
      <c r="C116" s="82" t="s">
        <v>188</v>
      </c>
      <c r="D116" s="83"/>
      <c r="E116" s="83"/>
      <c r="F116" s="83"/>
      <c r="G116" s="83"/>
      <c r="H116" s="84" t="s">
        <v>189</v>
      </c>
      <c r="I116" s="83"/>
      <c r="J116" s="83"/>
      <c r="K116" s="83"/>
      <c r="L116" s="83"/>
      <c r="M116" s="83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</row>
    <row r="117" spans="1:40" ht="16.899999999999999" customHeight="1" x14ac:dyDescent="0.2">
      <c r="A117" s="75"/>
      <c r="B117" s="76"/>
      <c r="C117" s="75"/>
      <c r="D117" s="76"/>
      <c r="E117" s="76"/>
      <c r="F117" s="76"/>
      <c r="G117" s="76"/>
      <c r="H117" s="88" t="s">
        <v>149</v>
      </c>
      <c r="I117" s="76"/>
      <c r="J117" s="76"/>
      <c r="K117" s="76"/>
      <c r="L117" s="76"/>
      <c r="M117" s="76"/>
      <c r="N117" s="75"/>
      <c r="O117" s="76"/>
      <c r="P117" s="76"/>
      <c r="Q117" s="75"/>
      <c r="R117" s="76"/>
      <c r="S117" s="75"/>
      <c r="T117" s="76"/>
      <c r="U117" s="76"/>
      <c r="V117" s="76"/>
      <c r="W117" s="75"/>
      <c r="X117" s="76"/>
      <c r="Y117" s="76"/>
      <c r="Z117" s="75"/>
      <c r="AA117" s="76"/>
      <c r="AB117" s="76"/>
      <c r="AC117" s="75"/>
      <c r="AD117" s="76"/>
      <c r="AE117" s="76"/>
      <c r="AF117" s="100">
        <v>5030.8900000000003</v>
      </c>
      <c r="AG117" s="76"/>
      <c r="AH117" s="76"/>
      <c r="AI117" s="94"/>
      <c r="AJ117" s="76"/>
      <c r="AK117" s="76"/>
      <c r="AL117" s="76"/>
      <c r="AM117" s="76"/>
      <c r="AN117" s="103">
        <v>43869.4</v>
      </c>
    </row>
    <row r="118" spans="1:40" ht="56.85" customHeight="1" x14ac:dyDescent="0.2">
      <c r="A118" s="75" t="s">
        <v>190</v>
      </c>
      <c r="B118" s="76"/>
      <c r="C118" s="78" t="s">
        <v>150</v>
      </c>
      <c r="D118" s="79"/>
      <c r="E118" s="79"/>
      <c r="F118" s="79"/>
      <c r="G118" s="79"/>
      <c r="H118" s="80" t="s">
        <v>191</v>
      </c>
      <c r="I118" s="79"/>
      <c r="J118" s="79"/>
      <c r="K118" s="79"/>
      <c r="L118" s="79"/>
      <c r="M118" s="79"/>
      <c r="N118" s="75" t="s">
        <v>152</v>
      </c>
      <c r="O118" s="76"/>
      <c r="P118" s="76"/>
      <c r="Q118" s="81">
        <v>1</v>
      </c>
      <c r="R118" s="76"/>
      <c r="S118" s="75"/>
      <c r="T118" s="76"/>
      <c r="U118" s="76"/>
      <c r="V118" s="76"/>
      <c r="W118" s="81">
        <v>1</v>
      </c>
      <c r="X118" s="76"/>
      <c r="Y118" s="76"/>
      <c r="Z118" s="100">
        <v>7446.04</v>
      </c>
      <c r="AA118" s="76"/>
      <c r="AB118" s="76"/>
      <c r="AC118" s="75"/>
      <c r="AD118" s="76"/>
      <c r="AE118" s="76"/>
      <c r="AF118" s="91">
        <v>853.9</v>
      </c>
      <c r="AG118" s="76"/>
      <c r="AH118" s="76"/>
      <c r="AI118" s="89">
        <v>8.7200000000000006</v>
      </c>
      <c r="AJ118" s="76"/>
      <c r="AK118" s="76"/>
      <c r="AL118" s="76"/>
      <c r="AM118" s="76"/>
      <c r="AN118" s="100">
        <v>7446.04</v>
      </c>
    </row>
    <row r="119" spans="1:40" ht="16.5" customHeight="1" x14ac:dyDescent="0.2">
      <c r="A119" s="76"/>
      <c r="B119" s="76"/>
      <c r="C119" s="82" t="s">
        <v>188</v>
      </c>
      <c r="D119" s="83"/>
      <c r="E119" s="83"/>
      <c r="F119" s="83"/>
      <c r="G119" s="83"/>
      <c r="H119" s="84" t="s">
        <v>192</v>
      </c>
      <c r="I119" s="83"/>
      <c r="J119" s="83"/>
      <c r="K119" s="83"/>
      <c r="L119" s="83"/>
      <c r="M119" s="83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</row>
    <row r="120" spans="1:40" ht="16.899999999999999" customHeight="1" x14ac:dyDescent="0.2">
      <c r="A120" s="75"/>
      <c r="B120" s="76"/>
      <c r="C120" s="75"/>
      <c r="D120" s="76"/>
      <c r="E120" s="76"/>
      <c r="F120" s="76"/>
      <c r="G120" s="76"/>
      <c r="H120" s="88" t="s">
        <v>149</v>
      </c>
      <c r="I120" s="76"/>
      <c r="J120" s="76"/>
      <c r="K120" s="76"/>
      <c r="L120" s="76"/>
      <c r="M120" s="76"/>
      <c r="N120" s="75"/>
      <c r="O120" s="76"/>
      <c r="P120" s="76"/>
      <c r="Q120" s="75"/>
      <c r="R120" s="76"/>
      <c r="S120" s="75"/>
      <c r="T120" s="76"/>
      <c r="U120" s="76"/>
      <c r="V120" s="76"/>
      <c r="W120" s="75"/>
      <c r="X120" s="76"/>
      <c r="Y120" s="76"/>
      <c r="Z120" s="75"/>
      <c r="AA120" s="76"/>
      <c r="AB120" s="76"/>
      <c r="AC120" s="75"/>
      <c r="AD120" s="76"/>
      <c r="AE120" s="76"/>
      <c r="AF120" s="91">
        <v>853.9</v>
      </c>
      <c r="AG120" s="76"/>
      <c r="AH120" s="76"/>
      <c r="AI120" s="94"/>
      <c r="AJ120" s="76"/>
      <c r="AK120" s="76"/>
      <c r="AL120" s="76"/>
      <c r="AM120" s="76"/>
      <c r="AN120" s="90">
        <v>7446.04</v>
      </c>
    </row>
    <row r="121" spans="1:40" ht="43.15" customHeight="1" x14ac:dyDescent="0.2">
      <c r="A121" s="75" t="s">
        <v>193</v>
      </c>
      <c r="B121" s="76"/>
      <c r="C121" s="78" t="s">
        <v>194</v>
      </c>
      <c r="D121" s="79"/>
      <c r="E121" s="79"/>
      <c r="F121" s="79"/>
      <c r="G121" s="79"/>
      <c r="H121" s="80" t="s">
        <v>195</v>
      </c>
      <c r="I121" s="79"/>
      <c r="J121" s="79"/>
      <c r="K121" s="79"/>
      <c r="L121" s="79"/>
      <c r="M121" s="79"/>
      <c r="N121" s="75" t="s">
        <v>132</v>
      </c>
      <c r="O121" s="76"/>
      <c r="P121" s="76"/>
      <c r="Q121" s="81">
        <v>1</v>
      </c>
      <c r="R121" s="76"/>
      <c r="S121" s="75"/>
      <c r="T121" s="76"/>
      <c r="U121" s="76"/>
      <c r="V121" s="76"/>
      <c r="W121" s="81">
        <v>1</v>
      </c>
      <c r="X121" s="76"/>
      <c r="Y121" s="76"/>
      <c r="Z121" s="75"/>
      <c r="AA121" s="76"/>
      <c r="AB121" s="76"/>
      <c r="AC121" s="75"/>
      <c r="AD121" s="76"/>
      <c r="AE121" s="76"/>
      <c r="AF121" s="75"/>
      <c r="AG121" s="76"/>
      <c r="AH121" s="76"/>
      <c r="AI121" s="75"/>
      <c r="AJ121" s="76"/>
      <c r="AK121" s="76"/>
      <c r="AL121" s="76"/>
      <c r="AM121" s="76"/>
      <c r="AN121" s="75"/>
    </row>
    <row r="122" spans="1:40" ht="57.4" customHeight="1" x14ac:dyDescent="0.2">
      <c r="A122" s="76"/>
      <c r="B122" s="76"/>
      <c r="C122" s="82" t="s">
        <v>133</v>
      </c>
      <c r="D122" s="83"/>
      <c r="E122" s="83"/>
      <c r="F122" s="83"/>
      <c r="G122" s="83"/>
      <c r="H122" s="84"/>
      <c r="I122" s="83"/>
      <c r="J122" s="83"/>
      <c r="K122" s="83"/>
      <c r="L122" s="83"/>
      <c r="M122" s="83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</row>
    <row r="123" spans="1:40" ht="16.899999999999999" customHeight="1" x14ac:dyDescent="0.2">
      <c r="A123" s="75"/>
      <c r="B123" s="76"/>
      <c r="C123" s="85"/>
      <c r="D123" s="86"/>
      <c r="E123" s="86"/>
      <c r="F123" s="86"/>
      <c r="G123" s="87" t="s">
        <v>118</v>
      </c>
      <c r="H123" s="88" t="s">
        <v>134</v>
      </c>
      <c r="I123" s="76"/>
      <c r="J123" s="76"/>
      <c r="K123" s="76"/>
      <c r="L123" s="76"/>
      <c r="M123" s="76"/>
      <c r="N123" s="75"/>
      <c r="O123" s="76"/>
      <c r="P123" s="76"/>
      <c r="Q123" s="75"/>
      <c r="R123" s="76"/>
      <c r="S123" s="75"/>
      <c r="T123" s="76"/>
      <c r="U123" s="76"/>
      <c r="V123" s="76"/>
      <c r="W123" s="75"/>
      <c r="X123" s="76"/>
      <c r="Y123" s="76"/>
      <c r="Z123" s="89">
        <v>13.13</v>
      </c>
      <c r="AA123" s="76"/>
      <c r="AB123" s="76"/>
      <c r="AC123" s="75" t="s">
        <v>135</v>
      </c>
      <c r="AD123" s="76"/>
      <c r="AE123" s="76"/>
      <c r="AF123" s="91">
        <v>15.1</v>
      </c>
      <c r="AG123" s="76"/>
      <c r="AH123" s="76"/>
      <c r="AI123" s="89">
        <v>19.489999999999998</v>
      </c>
      <c r="AJ123" s="76"/>
      <c r="AK123" s="76"/>
      <c r="AL123" s="76"/>
      <c r="AM123" s="76"/>
      <c r="AN123" s="106">
        <v>294.3</v>
      </c>
    </row>
    <row r="124" spans="1:40" ht="16.899999999999999" customHeight="1" x14ac:dyDescent="0.2">
      <c r="A124" s="75"/>
      <c r="B124" s="76"/>
      <c r="C124" s="85"/>
      <c r="D124" s="86"/>
      <c r="E124" s="86"/>
      <c r="F124" s="86"/>
      <c r="G124" s="87" t="s">
        <v>119</v>
      </c>
      <c r="H124" s="88" t="s">
        <v>136</v>
      </c>
      <c r="I124" s="76"/>
      <c r="J124" s="76"/>
      <c r="K124" s="76"/>
      <c r="L124" s="76"/>
      <c r="M124" s="76"/>
      <c r="N124" s="75"/>
      <c r="O124" s="76"/>
      <c r="P124" s="76"/>
      <c r="Q124" s="75"/>
      <c r="R124" s="76"/>
      <c r="S124" s="75"/>
      <c r="T124" s="76"/>
      <c r="U124" s="76"/>
      <c r="V124" s="76"/>
      <c r="W124" s="75"/>
      <c r="X124" s="76"/>
      <c r="Y124" s="76"/>
      <c r="Z124" s="89">
        <v>0.18</v>
      </c>
      <c r="AA124" s="76"/>
      <c r="AB124" s="76"/>
      <c r="AC124" s="75" t="s">
        <v>135</v>
      </c>
      <c r="AD124" s="76"/>
      <c r="AE124" s="76"/>
      <c r="AF124" s="89">
        <v>0.21</v>
      </c>
      <c r="AG124" s="76"/>
      <c r="AH124" s="76"/>
      <c r="AI124" s="91">
        <v>4.7</v>
      </c>
      <c r="AJ124" s="76"/>
      <c r="AK124" s="76"/>
      <c r="AL124" s="76"/>
      <c r="AM124" s="76"/>
      <c r="AN124" s="92">
        <v>0.99</v>
      </c>
    </row>
    <row r="125" spans="1:40" ht="16.899999999999999" customHeight="1" x14ac:dyDescent="0.2">
      <c r="A125" s="75"/>
      <c r="B125" s="76"/>
      <c r="C125" s="85"/>
      <c r="D125" s="86"/>
      <c r="E125" s="86"/>
      <c r="F125" s="86"/>
      <c r="G125" s="87" t="s">
        <v>121</v>
      </c>
      <c r="H125" s="88" t="s">
        <v>137</v>
      </c>
      <c r="I125" s="76"/>
      <c r="J125" s="76"/>
      <c r="K125" s="76"/>
      <c r="L125" s="76"/>
      <c r="M125" s="76"/>
      <c r="N125" s="75"/>
      <c r="O125" s="76"/>
      <c r="P125" s="76"/>
      <c r="Q125" s="75"/>
      <c r="R125" s="76"/>
      <c r="S125" s="75"/>
      <c r="T125" s="76"/>
      <c r="U125" s="76"/>
      <c r="V125" s="76"/>
      <c r="W125" s="75"/>
      <c r="X125" s="76"/>
      <c r="Y125" s="76"/>
      <c r="Z125" s="89">
        <v>4.3899999999999997</v>
      </c>
      <c r="AA125" s="76"/>
      <c r="AB125" s="76"/>
      <c r="AC125" s="75"/>
      <c r="AD125" s="76"/>
      <c r="AE125" s="76"/>
      <c r="AF125" s="89">
        <v>4.3899999999999997</v>
      </c>
      <c r="AG125" s="76"/>
      <c r="AH125" s="76"/>
      <c r="AI125" s="89">
        <v>5.16</v>
      </c>
      <c r="AJ125" s="76"/>
      <c r="AK125" s="76"/>
      <c r="AL125" s="76"/>
      <c r="AM125" s="76"/>
      <c r="AN125" s="92">
        <v>22.65</v>
      </c>
    </row>
    <row r="126" spans="1:40" ht="16.899999999999999" customHeight="1" x14ac:dyDescent="0.2">
      <c r="A126" s="75"/>
      <c r="B126" s="76"/>
      <c r="C126" s="75"/>
      <c r="D126" s="76"/>
      <c r="E126" s="76"/>
      <c r="F126" s="76"/>
      <c r="G126" s="76"/>
      <c r="H126" s="88" t="s">
        <v>138</v>
      </c>
      <c r="I126" s="76"/>
      <c r="J126" s="76"/>
      <c r="K126" s="76"/>
      <c r="L126" s="76"/>
      <c r="M126" s="76"/>
      <c r="N126" s="75" t="s">
        <v>139</v>
      </c>
      <c r="O126" s="76"/>
      <c r="P126" s="76"/>
      <c r="Q126" s="89">
        <v>0.72</v>
      </c>
      <c r="R126" s="76"/>
      <c r="S126" s="75" t="s">
        <v>135</v>
      </c>
      <c r="T126" s="76"/>
      <c r="U126" s="76"/>
      <c r="V126" s="76"/>
      <c r="W126" s="89">
        <v>0.83</v>
      </c>
      <c r="X126" s="76"/>
      <c r="Y126" s="76"/>
      <c r="Z126" s="75"/>
      <c r="AA126" s="76"/>
      <c r="AB126" s="76"/>
      <c r="AC126" s="75"/>
      <c r="AD126" s="76"/>
      <c r="AE126" s="76"/>
      <c r="AF126" s="75"/>
      <c r="AG126" s="76"/>
      <c r="AH126" s="76"/>
      <c r="AI126" s="75"/>
      <c r="AJ126" s="76"/>
      <c r="AK126" s="76"/>
      <c r="AL126" s="76"/>
      <c r="AM126" s="76"/>
      <c r="AN126" s="77"/>
    </row>
    <row r="127" spans="1:40" ht="16.899999999999999" customHeight="1" x14ac:dyDescent="0.2">
      <c r="A127" s="75"/>
      <c r="B127" s="76"/>
      <c r="C127" s="75"/>
      <c r="D127" s="76"/>
      <c r="E127" s="76"/>
      <c r="F127" s="76"/>
      <c r="G127" s="76"/>
      <c r="H127" s="88" t="s">
        <v>140</v>
      </c>
      <c r="I127" s="76"/>
      <c r="J127" s="76"/>
      <c r="K127" s="76"/>
      <c r="L127" s="76"/>
      <c r="M127" s="76"/>
      <c r="N127" s="75"/>
      <c r="O127" s="76"/>
      <c r="P127" s="76"/>
      <c r="Q127" s="75"/>
      <c r="R127" s="76"/>
      <c r="S127" s="75"/>
      <c r="T127" s="76"/>
      <c r="U127" s="76"/>
      <c r="V127" s="76"/>
      <c r="W127" s="75"/>
      <c r="X127" s="76"/>
      <c r="Y127" s="76"/>
      <c r="Z127" s="91">
        <v>17.7</v>
      </c>
      <c r="AA127" s="76"/>
      <c r="AB127" s="76"/>
      <c r="AC127" s="75"/>
      <c r="AD127" s="76"/>
      <c r="AE127" s="76"/>
      <c r="AF127" s="91">
        <v>19.7</v>
      </c>
      <c r="AG127" s="76"/>
      <c r="AH127" s="76"/>
      <c r="AI127" s="75"/>
      <c r="AJ127" s="76"/>
      <c r="AK127" s="76"/>
      <c r="AL127" s="76"/>
      <c r="AM127" s="76"/>
      <c r="AN127" s="92">
        <v>317.94</v>
      </c>
    </row>
    <row r="128" spans="1:40" ht="16.899999999999999" customHeight="1" x14ac:dyDescent="0.2">
      <c r="A128" s="75"/>
      <c r="B128" s="76"/>
      <c r="C128" s="75"/>
      <c r="D128" s="76"/>
      <c r="E128" s="76"/>
      <c r="F128" s="76"/>
      <c r="G128" s="76"/>
      <c r="H128" s="88" t="s">
        <v>141</v>
      </c>
      <c r="I128" s="76"/>
      <c r="J128" s="76"/>
      <c r="K128" s="76"/>
      <c r="L128" s="76"/>
      <c r="M128" s="76"/>
      <c r="N128" s="75"/>
      <c r="O128" s="76"/>
      <c r="P128" s="76"/>
      <c r="Q128" s="75"/>
      <c r="R128" s="76"/>
      <c r="S128" s="75"/>
      <c r="T128" s="76"/>
      <c r="U128" s="76"/>
      <c r="V128" s="76"/>
      <c r="W128" s="75"/>
      <c r="X128" s="76"/>
      <c r="Y128" s="76"/>
      <c r="Z128" s="75"/>
      <c r="AA128" s="76"/>
      <c r="AB128" s="76"/>
      <c r="AC128" s="75"/>
      <c r="AD128" s="76"/>
      <c r="AE128" s="76"/>
      <c r="AF128" s="91">
        <v>15.1</v>
      </c>
      <c r="AG128" s="76"/>
      <c r="AH128" s="76"/>
      <c r="AI128" s="75"/>
      <c r="AJ128" s="76"/>
      <c r="AK128" s="76"/>
      <c r="AL128" s="76"/>
      <c r="AM128" s="76"/>
      <c r="AN128" s="106">
        <v>294.3</v>
      </c>
    </row>
    <row r="129" spans="1:40" ht="30.4" customHeight="1" x14ac:dyDescent="0.2">
      <c r="A129" s="75"/>
      <c r="B129" s="76"/>
      <c r="C129" s="75" t="s">
        <v>142</v>
      </c>
      <c r="D129" s="76"/>
      <c r="E129" s="76"/>
      <c r="F129" s="76"/>
      <c r="G129" s="76"/>
      <c r="H129" s="88" t="s">
        <v>143</v>
      </c>
      <c r="I129" s="76"/>
      <c r="J129" s="76"/>
      <c r="K129" s="76"/>
      <c r="L129" s="76"/>
      <c r="M129" s="76"/>
      <c r="N129" s="75" t="s">
        <v>144</v>
      </c>
      <c r="O129" s="76"/>
      <c r="P129" s="76"/>
      <c r="Q129" s="75" t="s">
        <v>145</v>
      </c>
      <c r="R129" s="76"/>
      <c r="S129" s="75"/>
      <c r="T129" s="76"/>
      <c r="U129" s="76"/>
      <c r="V129" s="76"/>
      <c r="W129" s="75" t="s">
        <v>145</v>
      </c>
      <c r="X129" s="76"/>
      <c r="Y129" s="76"/>
      <c r="Z129" s="75"/>
      <c r="AA129" s="76"/>
      <c r="AB129" s="76"/>
      <c r="AC129" s="75"/>
      <c r="AD129" s="76"/>
      <c r="AE129" s="76"/>
      <c r="AF129" s="89">
        <v>13.59</v>
      </c>
      <c r="AG129" s="76"/>
      <c r="AH129" s="76"/>
      <c r="AI129" s="75"/>
      <c r="AJ129" s="76"/>
      <c r="AK129" s="76"/>
      <c r="AL129" s="76"/>
      <c r="AM129" s="76"/>
      <c r="AN129" s="92">
        <v>264.87</v>
      </c>
    </row>
    <row r="130" spans="1:40" ht="30.4" customHeight="1" x14ac:dyDescent="0.2">
      <c r="A130" s="75"/>
      <c r="B130" s="76"/>
      <c r="C130" s="75" t="s">
        <v>146</v>
      </c>
      <c r="D130" s="76"/>
      <c r="E130" s="76"/>
      <c r="F130" s="76"/>
      <c r="G130" s="76"/>
      <c r="H130" s="88" t="s">
        <v>147</v>
      </c>
      <c r="I130" s="76"/>
      <c r="J130" s="76"/>
      <c r="K130" s="76"/>
      <c r="L130" s="76"/>
      <c r="M130" s="76"/>
      <c r="N130" s="75" t="s">
        <v>144</v>
      </c>
      <c r="O130" s="76"/>
      <c r="P130" s="76"/>
      <c r="Q130" s="75" t="s">
        <v>148</v>
      </c>
      <c r="R130" s="76"/>
      <c r="S130" s="75"/>
      <c r="T130" s="76"/>
      <c r="U130" s="76"/>
      <c r="V130" s="76"/>
      <c r="W130" s="75" t="s">
        <v>148</v>
      </c>
      <c r="X130" s="76"/>
      <c r="Y130" s="76"/>
      <c r="Z130" s="75"/>
      <c r="AA130" s="76"/>
      <c r="AB130" s="76"/>
      <c r="AC130" s="75"/>
      <c r="AD130" s="76"/>
      <c r="AE130" s="76"/>
      <c r="AF130" s="89">
        <v>6.95</v>
      </c>
      <c r="AG130" s="76"/>
      <c r="AH130" s="76"/>
      <c r="AI130" s="75"/>
      <c r="AJ130" s="76"/>
      <c r="AK130" s="76"/>
      <c r="AL130" s="76"/>
      <c r="AM130" s="76"/>
      <c r="AN130" s="92">
        <v>135.38</v>
      </c>
    </row>
    <row r="131" spans="1:40" ht="16.899999999999999" customHeight="1" x14ac:dyDescent="0.2">
      <c r="A131" s="75"/>
      <c r="B131" s="76"/>
      <c r="C131" s="75"/>
      <c r="D131" s="76"/>
      <c r="E131" s="76"/>
      <c r="F131" s="76"/>
      <c r="G131" s="76"/>
      <c r="H131" s="88" t="s">
        <v>149</v>
      </c>
      <c r="I131" s="76"/>
      <c r="J131" s="76"/>
      <c r="K131" s="76"/>
      <c r="L131" s="76"/>
      <c r="M131" s="76"/>
      <c r="N131" s="75"/>
      <c r="O131" s="76"/>
      <c r="P131" s="76"/>
      <c r="Q131" s="75"/>
      <c r="R131" s="76"/>
      <c r="S131" s="75"/>
      <c r="T131" s="76"/>
      <c r="U131" s="76"/>
      <c r="V131" s="76"/>
      <c r="W131" s="75"/>
      <c r="X131" s="76"/>
      <c r="Y131" s="76"/>
      <c r="Z131" s="75"/>
      <c r="AA131" s="76"/>
      <c r="AB131" s="76"/>
      <c r="AC131" s="75"/>
      <c r="AD131" s="76"/>
      <c r="AE131" s="76"/>
      <c r="AF131" s="89">
        <v>40.24</v>
      </c>
      <c r="AG131" s="76"/>
      <c r="AH131" s="76"/>
      <c r="AI131" s="94"/>
      <c r="AJ131" s="76"/>
      <c r="AK131" s="76"/>
      <c r="AL131" s="76"/>
      <c r="AM131" s="76"/>
      <c r="AN131" s="92">
        <v>718.19</v>
      </c>
    </row>
    <row r="132" spans="1:40" ht="43.15" customHeight="1" x14ac:dyDescent="0.2">
      <c r="A132" s="75" t="s">
        <v>196</v>
      </c>
      <c r="B132" s="76"/>
      <c r="C132" s="78" t="s">
        <v>150</v>
      </c>
      <c r="D132" s="79"/>
      <c r="E132" s="79"/>
      <c r="F132" s="79"/>
      <c r="G132" s="79"/>
      <c r="H132" s="80" t="s">
        <v>197</v>
      </c>
      <c r="I132" s="79"/>
      <c r="J132" s="79"/>
      <c r="K132" s="79"/>
      <c r="L132" s="79"/>
      <c r="M132" s="79"/>
      <c r="N132" s="75" t="s">
        <v>152</v>
      </c>
      <c r="O132" s="76"/>
      <c r="P132" s="76"/>
      <c r="Q132" s="81">
        <v>1</v>
      </c>
      <c r="R132" s="76"/>
      <c r="S132" s="75"/>
      <c r="T132" s="76"/>
      <c r="U132" s="76"/>
      <c r="V132" s="76"/>
      <c r="W132" s="81">
        <v>1</v>
      </c>
      <c r="X132" s="76"/>
      <c r="Y132" s="76"/>
      <c r="Z132" s="102">
        <v>23947.5</v>
      </c>
      <c r="AA132" s="76"/>
      <c r="AB132" s="76"/>
      <c r="AC132" s="75"/>
      <c r="AD132" s="76"/>
      <c r="AE132" s="76"/>
      <c r="AF132" s="100">
        <v>2746.27</v>
      </c>
      <c r="AG132" s="76"/>
      <c r="AH132" s="76"/>
      <c r="AI132" s="89">
        <v>8.7200000000000006</v>
      </c>
      <c r="AJ132" s="76"/>
      <c r="AK132" s="76"/>
      <c r="AL132" s="76"/>
      <c r="AM132" s="76"/>
      <c r="AN132" s="102">
        <v>23947.5</v>
      </c>
    </row>
    <row r="133" spans="1:40" ht="16.5" customHeight="1" x14ac:dyDescent="0.2">
      <c r="A133" s="76"/>
      <c r="B133" s="76"/>
      <c r="C133" s="82" t="s">
        <v>188</v>
      </c>
      <c r="D133" s="83"/>
      <c r="E133" s="83"/>
      <c r="F133" s="83"/>
      <c r="G133" s="83"/>
      <c r="H133" s="84" t="s">
        <v>198</v>
      </c>
      <c r="I133" s="83"/>
      <c r="J133" s="83"/>
      <c r="K133" s="83"/>
      <c r="L133" s="83"/>
      <c r="M133" s="83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</row>
    <row r="134" spans="1:40" ht="16.899999999999999" customHeight="1" x14ac:dyDescent="0.2">
      <c r="A134" s="75"/>
      <c r="B134" s="76"/>
      <c r="C134" s="75"/>
      <c r="D134" s="76"/>
      <c r="E134" s="76"/>
      <c r="F134" s="76"/>
      <c r="G134" s="76"/>
      <c r="H134" s="88" t="s">
        <v>149</v>
      </c>
      <c r="I134" s="76"/>
      <c r="J134" s="76"/>
      <c r="K134" s="76"/>
      <c r="L134" s="76"/>
      <c r="M134" s="76"/>
      <c r="N134" s="75"/>
      <c r="O134" s="76"/>
      <c r="P134" s="76"/>
      <c r="Q134" s="75"/>
      <c r="R134" s="76"/>
      <c r="S134" s="75"/>
      <c r="T134" s="76"/>
      <c r="U134" s="76"/>
      <c r="V134" s="76"/>
      <c r="W134" s="75"/>
      <c r="X134" s="76"/>
      <c r="Y134" s="76"/>
      <c r="Z134" s="75"/>
      <c r="AA134" s="76"/>
      <c r="AB134" s="76"/>
      <c r="AC134" s="75"/>
      <c r="AD134" s="76"/>
      <c r="AE134" s="76"/>
      <c r="AF134" s="100">
        <v>2746.27</v>
      </c>
      <c r="AG134" s="76"/>
      <c r="AH134" s="76"/>
      <c r="AI134" s="94"/>
      <c r="AJ134" s="76"/>
      <c r="AK134" s="76"/>
      <c r="AL134" s="76"/>
      <c r="AM134" s="76"/>
      <c r="AN134" s="103">
        <v>23947.5</v>
      </c>
    </row>
    <row r="135" spans="1:40" ht="43.15" customHeight="1" x14ac:dyDescent="0.2">
      <c r="A135" s="75" t="s">
        <v>199</v>
      </c>
      <c r="B135" s="76"/>
      <c r="C135" s="78" t="s">
        <v>200</v>
      </c>
      <c r="D135" s="79"/>
      <c r="E135" s="79"/>
      <c r="F135" s="79"/>
      <c r="G135" s="79"/>
      <c r="H135" s="80" t="s">
        <v>201</v>
      </c>
      <c r="I135" s="79"/>
      <c r="J135" s="79"/>
      <c r="K135" s="79"/>
      <c r="L135" s="79"/>
      <c r="M135" s="79"/>
      <c r="N135" s="75" t="s">
        <v>132</v>
      </c>
      <c r="O135" s="76"/>
      <c r="P135" s="76"/>
      <c r="Q135" s="81">
        <v>5</v>
      </c>
      <c r="R135" s="76"/>
      <c r="S135" s="75"/>
      <c r="T135" s="76"/>
      <c r="U135" s="76"/>
      <c r="V135" s="76"/>
      <c r="W135" s="81">
        <v>5</v>
      </c>
      <c r="X135" s="76"/>
      <c r="Y135" s="76"/>
      <c r="Z135" s="75"/>
      <c r="AA135" s="76"/>
      <c r="AB135" s="76"/>
      <c r="AC135" s="75"/>
      <c r="AD135" s="76"/>
      <c r="AE135" s="76"/>
      <c r="AF135" s="75"/>
      <c r="AG135" s="76"/>
      <c r="AH135" s="76"/>
      <c r="AI135" s="75"/>
      <c r="AJ135" s="76"/>
      <c r="AK135" s="76"/>
      <c r="AL135" s="76"/>
      <c r="AM135" s="76"/>
      <c r="AN135" s="75"/>
    </row>
    <row r="136" spans="1:40" ht="57.4" customHeight="1" x14ac:dyDescent="0.2">
      <c r="A136" s="76"/>
      <c r="B136" s="76"/>
      <c r="C136" s="82" t="s">
        <v>133</v>
      </c>
      <c r="D136" s="83"/>
      <c r="E136" s="83"/>
      <c r="F136" s="83"/>
      <c r="G136" s="83"/>
      <c r="H136" s="84" t="s">
        <v>202</v>
      </c>
      <c r="I136" s="83"/>
      <c r="J136" s="83"/>
      <c r="K136" s="83"/>
      <c r="L136" s="83"/>
      <c r="M136" s="83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  <c r="AB136" s="76"/>
      <c r="AC136" s="76"/>
      <c r="AD136" s="76"/>
      <c r="AE136" s="76"/>
      <c r="AF136" s="76"/>
      <c r="AG136" s="76"/>
      <c r="AH136" s="76"/>
      <c r="AI136" s="76"/>
      <c r="AJ136" s="76"/>
      <c r="AK136" s="76"/>
      <c r="AL136" s="76"/>
      <c r="AM136" s="76"/>
      <c r="AN136" s="76"/>
    </row>
    <row r="137" spans="1:40" ht="16.899999999999999" customHeight="1" x14ac:dyDescent="0.2">
      <c r="A137" s="75"/>
      <c r="B137" s="76"/>
      <c r="C137" s="85"/>
      <c r="D137" s="86"/>
      <c r="E137" s="86"/>
      <c r="F137" s="86"/>
      <c r="G137" s="87" t="s">
        <v>118</v>
      </c>
      <c r="H137" s="88" t="s">
        <v>134</v>
      </c>
      <c r="I137" s="76"/>
      <c r="J137" s="76"/>
      <c r="K137" s="76"/>
      <c r="L137" s="76"/>
      <c r="M137" s="76"/>
      <c r="N137" s="75"/>
      <c r="O137" s="76"/>
      <c r="P137" s="76"/>
      <c r="Q137" s="75"/>
      <c r="R137" s="76"/>
      <c r="S137" s="75"/>
      <c r="T137" s="76"/>
      <c r="U137" s="76"/>
      <c r="V137" s="76"/>
      <c r="W137" s="75"/>
      <c r="X137" s="76"/>
      <c r="Y137" s="76"/>
      <c r="Z137" s="89">
        <v>15.32</v>
      </c>
      <c r="AA137" s="76"/>
      <c r="AB137" s="76"/>
      <c r="AC137" s="75" t="s">
        <v>135</v>
      </c>
      <c r="AD137" s="76"/>
      <c r="AE137" s="76"/>
      <c r="AF137" s="91">
        <v>88.1</v>
      </c>
      <c r="AG137" s="76"/>
      <c r="AH137" s="76"/>
      <c r="AI137" s="89">
        <v>19.489999999999998</v>
      </c>
      <c r="AJ137" s="76"/>
      <c r="AK137" s="76"/>
      <c r="AL137" s="76"/>
      <c r="AM137" s="76"/>
      <c r="AN137" s="90">
        <v>1717.07</v>
      </c>
    </row>
    <row r="138" spans="1:40" ht="16.899999999999999" customHeight="1" x14ac:dyDescent="0.2">
      <c r="A138" s="75"/>
      <c r="B138" s="76"/>
      <c r="C138" s="85"/>
      <c r="D138" s="86"/>
      <c r="E138" s="86"/>
      <c r="F138" s="86"/>
      <c r="G138" s="87" t="s">
        <v>121</v>
      </c>
      <c r="H138" s="88" t="s">
        <v>137</v>
      </c>
      <c r="I138" s="76"/>
      <c r="J138" s="76"/>
      <c r="K138" s="76"/>
      <c r="L138" s="76"/>
      <c r="M138" s="76"/>
      <c r="N138" s="75"/>
      <c r="O138" s="76"/>
      <c r="P138" s="76"/>
      <c r="Q138" s="75"/>
      <c r="R138" s="76"/>
      <c r="S138" s="75"/>
      <c r="T138" s="76"/>
      <c r="U138" s="76"/>
      <c r="V138" s="76"/>
      <c r="W138" s="75"/>
      <c r="X138" s="76"/>
      <c r="Y138" s="76"/>
      <c r="Z138" s="89">
        <v>2.2799999999999998</v>
      </c>
      <c r="AA138" s="76"/>
      <c r="AB138" s="76"/>
      <c r="AC138" s="75"/>
      <c r="AD138" s="76"/>
      <c r="AE138" s="76"/>
      <c r="AF138" s="91">
        <v>11.4</v>
      </c>
      <c r="AG138" s="76"/>
      <c r="AH138" s="76"/>
      <c r="AI138" s="89">
        <v>12.75</v>
      </c>
      <c r="AJ138" s="76"/>
      <c r="AK138" s="76"/>
      <c r="AL138" s="76"/>
      <c r="AM138" s="76"/>
      <c r="AN138" s="92">
        <v>145.35</v>
      </c>
    </row>
    <row r="139" spans="1:40" ht="16.899999999999999" customHeight="1" x14ac:dyDescent="0.2">
      <c r="A139" s="75"/>
      <c r="B139" s="76"/>
      <c r="C139" s="75"/>
      <c r="D139" s="76"/>
      <c r="E139" s="76"/>
      <c r="F139" s="76"/>
      <c r="G139" s="76"/>
      <c r="H139" s="88" t="s">
        <v>138</v>
      </c>
      <c r="I139" s="76"/>
      <c r="J139" s="76"/>
      <c r="K139" s="76"/>
      <c r="L139" s="76"/>
      <c r="M139" s="76"/>
      <c r="N139" s="75" t="s">
        <v>139</v>
      </c>
      <c r="O139" s="76"/>
      <c r="P139" s="76"/>
      <c r="Q139" s="89">
        <v>0.84</v>
      </c>
      <c r="R139" s="76"/>
      <c r="S139" s="75" t="s">
        <v>135</v>
      </c>
      <c r="T139" s="76"/>
      <c r="U139" s="76"/>
      <c r="V139" s="76"/>
      <c r="W139" s="89">
        <v>4.8499999999999996</v>
      </c>
      <c r="X139" s="76"/>
      <c r="Y139" s="76"/>
      <c r="Z139" s="75"/>
      <c r="AA139" s="76"/>
      <c r="AB139" s="76"/>
      <c r="AC139" s="75"/>
      <c r="AD139" s="76"/>
      <c r="AE139" s="76"/>
      <c r="AF139" s="75"/>
      <c r="AG139" s="76"/>
      <c r="AH139" s="76"/>
      <c r="AI139" s="75"/>
      <c r="AJ139" s="76"/>
      <c r="AK139" s="76"/>
      <c r="AL139" s="76"/>
      <c r="AM139" s="76"/>
      <c r="AN139" s="77"/>
    </row>
    <row r="140" spans="1:40" ht="16.899999999999999" customHeight="1" x14ac:dyDescent="0.2">
      <c r="A140" s="75"/>
      <c r="B140" s="76"/>
      <c r="C140" s="75"/>
      <c r="D140" s="76"/>
      <c r="E140" s="76"/>
      <c r="F140" s="76"/>
      <c r="G140" s="76"/>
      <c r="H140" s="88" t="s">
        <v>140</v>
      </c>
      <c r="I140" s="76"/>
      <c r="J140" s="76"/>
      <c r="K140" s="76"/>
      <c r="L140" s="76"/>
      <c r="M140" s="76"/>
      <c r="N140" s="75"/>
      <c r="O140" s="76"/>
      <c r="P140" s="76"/>
      <c r="Q140" s="75"/>
      <c r="R140" s="76"/>
      <c r="S140" s="75"/>
      <c r="T140" s="76"/>
      <c r="U140" s="76"/>
      <c r="V140" s="76"/>
      <c r="W140" s="75"/>
      <c r="X140" s="76"/>
      <c r="Y140" s="76"/>
      <c r="Z140" s="91">
        <v>17.600000000000001</v>
      </c>
      <c r="AA140" s="76"/>
      <c r="AB140" s="76"/>
      <c r="AC140" s="75"/>
      <c r="AD140" s="76"/>
      <c r="AE140" s="76"/>
      <c r="AF140" s="91">
        <v>99.5</v>
      </c>
      <c r="AG140" s="76"/>
      <c r="AH140" s="76"/>
      <c r="AI140" s="75"/>
      <c r="AJ140" s="76"/>
      <c r="AK140" s="76"/>
      <c r="AL140" s="76"/>
      <c r="AM140" s="76"/>
      <c r="AN140" s="90">
        <v>1862.42</v>
      </c>
    </row>
    <row r="141" spans="1:40" ht="16.899999999999999" customHeight="1" x14ac:dyDescent="0.2">
      <c r="A141" s="75"/>
      <c r="B141" s="76"/>
      <c r="C141" s="75"/>
      <c r="D141" s="76"/>
      <c r="E141" s="76"/>
      <c r="F141" s="76"/>
      <c r="G141" s="76"/>
      <c r="H141" s="88" t="s">
        <v>141</v>
      </c>
      <c r="I141" s="76"/>
      <c r="J141" s="76"/>
      <c r="K141" s="76"/>
      <c r="L141" s="76"/>
      <c r="M141" s="76"/>
      <c r="N141" s="75"/>
      <c r="O141" s="76"/>
      <c r="P141" s="76"/>
      <c r="Q141" s="75"/>
      <c r="R141" s="76"/>
      <c r="S141" s="75"/>
      <c r="T141" s="76"/>
      <c r="U141" s="76"/>
      <c r="V141" s="76"/>
      <c r="W141" s="75"/>
      <c r="X141" s="76"/>
      <c r="Y141" s="76"/>
      <c r="Z141" s="75"/>
      <c r="AA141" s="76"/>
      <c r="AB141" s="76"/>
      <c r="AC141" s="75"/>
      <c r="AD141" s="76"/>
      <c r="AE141" s="76"/>
      <c r="AF141" s="91">
        <v>88.1</v>
      </c>
      <c r="AG141" s="76"/>
      <c r="AH141" s="76"/>
      <c r="AI141" s="75"/>
      <c r="AJ141" s="76"/>
      <c r="AK141" s="76"/>
      <c r="AL141" s="76"/>
      <c r="AM141" s="76"/>
      <c r="AN141" s="90">
        <v>1717.07</v>
      </c>
    </row>
    <row r="142" spans="1:40" ht="30.4" customHeight="1" x14ac:dyDescent="0.2">
      <c r="A142" s="75"/>
      <c r="B142" s="76"/>
      <c r="C142" s="75" t="s">
        <v>142</v>
      </c>
      <c r="D142" s="76"/>
      <c r="E142" s="76"/>
      <c r="F142" s="76"/>
      <c r="G142" s="76"/>
      <c r="H142" s="88" t="s">
        <v>143</v>
      </c>
      <c r="I142" s="76"/>
      <c r="J142" s="76"/>
      <c r="K142" s="76"/>
      <c r="L142" s="76"/>
      <c r="M142" s="76"/>
      <c r="N142" s="75" t="s">
        <v>144</v>
      </c>
      <c r="O142" s="76"/>
      <c r="P142" s="76"/>
      <c r="Q142" s="75" t="s">
        <v>145</v>
      </c>
      <c r="R142" s="76"/>
      <c r="S142" s="75"/>
      <c r="T142" s="76"/>
      <c r="U142" s="76"/>
      <c r="V142" s="76"/>
      <c r="W142" s="75" t="s">
        <v>145</v>
      </c>
      <c r="X142" s="76"/>
      <c r="Y142" s="76"/>
      <c r="Z142" s="75"/>
      <c r="AA142" s="76"/>
      <c r="AB142" s="76"/>
      <c r="AC142" s="75"/>
      <c r="AD142" s="76"/>
      <c r="AE142" s="76"/>
      <c r="AF142" s="89">
        <v>79.290000000000006</v>
      </c>
      <c r="AG142" s="76"/>
      <c r="AH142" s="76"/>
      <c r="AI142" s="75"/>
      <c r="AJ142" s="76"/>
      <c r="AK142" s="76"/>
      <c r="AL142" s="76"/>
      <c r="AM142" s="76"/>
      <c r="AN142" s="90">
        <v>1545.36</v>
      </c>
    </row>
    <row r="143" spans="1:40" ht="30.4" customHeight="1" x14ac:dyDescent="0.2">
      <c r="A143" s="75"/>
      <c r="B143" s="76"/>
      <c r="C143" s="75" t="s">
        <v>146</v>
      </c>
      <c r="D143" s="76"/>
      <c r="E143" s="76"/>
      <c r="F143" s="76"/>
      <c r="G143" s="76"/>
      <c r="H143" s="88" t="s">
        <v>147</v>
      </c>
      <c r="I143" s="76"/>
      <c r="J143" s="76"/>
      <c r="K143" s="76"/>
      <c r="L143" s="76"/>
      <c r="M143" s="76"/>
      <c r="N143" s="75" t="s">
        <v>144</v>
      </c>
      <c r="O143" s="76"/>
      <c r="P143" s="76"/>
      <c r="Q143" s="75" t="s">
        <v>148</v>
      </c>
      <c r="R143" s="76"/>
      <c r="S143" s="75"/>
      <c r="T143" s="76"/>
      <c r="U143" s="76"/>
      <c r="V143" s="76"/>
      <c r="W143" s="75" t="s">
        <v>148</v>
      </c>
      <c r="X143" s="76"/>
      <c r="Y143" s="76"/>
      <c r="Z143" s="75"/>
      <c r="AA143" s="76"/>
      <c r="AB143" s="76"/>
      <c r="AC143" s="75"/>
      <c r="AD143" s="76"/>
      <c r="AE143" s="76"/>
      <c r="AF143" s="89">
        <v>40.53</v>
      </c>
      <c r="AG143" s="76"/>
      <c r="AH143" s="76"/>
      <c r="AI143" s="75"/>
      <c r="AJ143" s="76"/>
      <c r="AK143" s="76"/>
      <c r="AL143" s="76"/>
      <c r="AM143" s="76"/>
      <c r="AN143" s="92">
        <v>789.85</v>
      </c>
    </row>
    <row r="144" spans="1:40" ht="16.899999999999999" customHeight="1" x14ac:dyDescent="0.2">
      <c r="A144" s="75"/>
      <c r="B144" s="76"/>
      <c r="C144" s="75"/>
      <c r="D144" s="76"/>
      <c r="E144" s="76"/>
      <c r="F144" s="76"/>
      <c r="G144" s="76"/>
      <c r="H144" s="88" t="s">
        <v>149</v>
      </c>
      <c r="I144" s="76"/>
      <c r="J144" s="76"/>
      <c r="K144" s="76"/>
      <c r="L144" s="76"/>
      <c r="M144" s="76"/>
      <c r="N144" s="75"/>
      <c r="O144" s="76"/>
      <c r="P144" s="76"/>
      <c r="Q144" s="75"/>
      <c r="R144" s="76"/>
      <c r="S144" s="75"/>
      <c r="T144" s="76"/>
      <c r="U144" s="76"/>
      <c r="V144" s="76"/>
      <c r="W144" s="75"/>
      <c r="X144" s="76"/>
      <c r="Y144" s="76"/>
      <c r="Z144" s="75"/>
      <c r="AA144" s="76"/>
      <c r="AB144" s="76"/>
      <c r="AC144" s="75"/>
      <c r="AD144" s="76"/>
      <c r="AE144" s="76"/>
      <c r="AF144" s="89">
        <v>219.32</v>
      </c>
      <c r="AG144" s="76"/>
      <c r="AH144" s="76"/>
      <c r="AI144" s="94"/>
      <c r="AJ144" s="76"/>
      <c r="AK144" s="76"/>
      <c r="AL144" s="76"/>
      <c r="AM144" s="76"/>
      <c r="AN144" s="90">
        <v>4197.63</v>
      </c>
    </row>
    <row r="145" spans="1:40" ht="29.45" customHeight="1" x14ac:dyDescent="0.2">
      <c r="A145" s="75" t="s">
        <v>203</v>
      </c>
      <c r="B145" s="76"/>
      <c r="C145" s="78" t="s">
        <v>204</v>
      </c>
      <c r="D145" s="79"/>
      <c r="E145" s="79"/>
      <c r="F145" s="79"/>
      <c r="G145" s="79"/>
      <c r="H145" s="80" t="s">
        <v>205</v>
      </c>
      <c r="I145" s="79"/>
      <c r="J145" s="79"/>
      <c r="K145" s="79"/>
      <c r="L145" s="79"/>
      <c r="M145" s="79"/>
      <c r="N145" s="75" t="s">
        <v>206</v>
      </c>
      <c r="O145" s="76"/>
      <c r="P145" s="76"/>
      <c r="Q145" s="89">
        <v>0.03</v>
      </c>
      <c r="R145" s="76"/>
      <c r="S145" s="75"/>
      <c r="T145" s="76"/>
      <c r="U145" s="76"/>
      <c r="V145" s="76"/>
      <c r="W145" s="89">
        <v>0.03</v>
      </c>
      <c r="X145" s="76"/>
      <c r="Y145" s="76"/>
      <c r="Z145" s="97">
        <v>44646.21</v>
      </c>
      <c r="AA145" s="76"/>
      <c r="AB145" s="76"/>
      <c r="AC145" s="75"/>
      <c r="AD145" s="76"/>
      <c r="AE145" s="76"/>
      <c r="AF145" s="89">
        <v>105.05</v>
      </c>
      <c r="AG145" s="76"/>
      <c r="AH145" s="76"/>
      <c r="AI145" s="89">
        <v>12.75</v>
      </c>
      <c r="AJ145" s="76"/>
      <c r="AK145" s="76"/>
      <c r="AL145" s="76"/>
      <c r="AM145" s="76"/>
      <c r="AN145" s="100">
        <v>1339.39</v>
      </c>
    </row>
    <row r="146" spans="1:40" ht="16.5" customHeight="1" x14ac:dyDescent="0.2">
      <c r="A146" s="76"/>
      <c r="B146" s="76"/>
      <c r="C146" s="82" t="s">
        <v>188</v>
      </c>
      <c r="D146" s="83"/>
      <c r="E146" s="83"/>
      <c r="F146" s="83"/>
      <c r="G146" s="83"/>
      <c r="H146" s="84" t="s">
        <v>207</v>
      </c>
      <c r="I146" s="83"/>
      <c r="J146" s="83"/>
      <c r="K146" s="83"/>
      <c r="L146" s="83"/>
      <c r="M146" s="83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  <c r="AN146" s="76"/>
    </row>
    <row r="147" spans="1:40" ht="16.899999999999999" customHeight="1" x14ac:dyDescent="0.2">
      <c r="A147" s="75"/>
      <c r="B147" s="76"/>
      <c r="C147" s="75"/>
      <c r="D147" s="76"/>
      <c r="E147" s="76"/>
      <c r="F147" s="76"/>
      <c r="G147" s="76"/>
      <c r="H147" s="88" t="s">
        <v>149</v>
      </c>
      <c r="I147" s="76"/>
      <c r="J147" s="76"/>
      <c r="K147" s="76"/>
      <c r="L147" s="76"/>
      <c r="M147" s="76"/>
      <c r="N147" s="75"/>
      <c r="O147" s="76"/>
      <c r="P147" s="76"/>
      <c r="Q147" s="75"/>
      <c r="R147" s="76"/>
      <c r="S147" s="75"/>
      <c r="T147" s="76"/>
      <c r="U147" s="76"/>
      <c r="V147" s="76"/>
      <c r="W147" s="75"/>
      <c r="X147" s="76"/>
      <c r="Y147" s="76"/>
      <c r="Z147" s="75"/>
      <c r="AA147" s="76"/>
      <c r="AB147" s="76"/>
      <c r="AC147" s="75"/>
      <c r="AD147" s="76"/>
      <c r="AE147" s="76"/>
      <c r="AF147" s="89">
        <v>105.05</v>
      </c>
      <c r="AG147" s="76"/>
      <c r="AH147" s="76"/>
      <c r="AI147" s="94"/>
      <c r="AJ147" s="76"/>
      <c r="AK147" s="76"/>
      <c r="AL147" s="76"/>
      <c r="AM147" s="76"/>
      <c r="AN147" s="90">
        <v>1339.39</v>
      </c>
    </row>
    <row r="148" spans="1:40" ht="43.15" customHeight="1" x14ac:dyDescent="0.2">
      <c r="A148" s="75" t="s">
        <v>208</v>
      </c>
      <c r="B148" s="76"/>
      <c r="C148" s="78" t="s">
        <v>150</v>
      </c>
      <c r="D148" s="79"/>
      <c r="E148" s="79"/>
      <c r="F148" s="79"/>
      <c r="G148" s="79"/>
      <c r="H148" s="80" t="s">
        <v>209</v>
      </c>
      <c r="I148" s="79"/>
      <c r="J148" s="79"/>
      <c r="K148" s="79"/>
      <c r="L148" s="79"/>
      <c r="M148" s="79"/>
      <c r="N148" s="75" t="s">
        <v>152</v>
      </c>
      <c r="O148" s="76"/>
      <c r="P148" s="76"/>
      <c r="Q148" s="81">
        <v>2</v>
      </c>
      <c r="R148" s="76"/>
      <c r="S148" s="75"/>
      <c r="T148" s="76"/>
      <c r="U148" s="76"/>
      <c r="V148" s="76"/>
      <c r="W148" s="81">
        <v>2</v>
      </c>
      <c r="X148" s="76"/>
      <c r="Y148" s="76"/>
      <c r="Z148" s="89">
        <v>605.13</v>
      </c>
      <c r="AA148" s="76"/>
      <c r="AB148" s="76"/>
      <c r="AC148" s="75"/>
      <c r="AD148" s="76"/>
      <c r="AE148" s="76"/>
      <c r="AF148" s="89">
        <v>138.79</v>
      </c>
      <c r="AG148" s="76"/>
      <c r="AH148" s="76"/>
      <c r="AI148" s="89">
        <v>8.7200000000000006</v>
      </c>
      <c r="AJ148" s="76"/>
      <c r="AK148" s="76"/>
      <c r="AL148" s="76"/>
      <c r="AM148" s="76"/>
      <c r="AN148" s="100">
        <v>1210.26</v>
      </c>
    </row>
    <row r="149" spans="1:40" ht="16.5" customHeight="1" x14ac:dyDescent="0.2">
      <c r="A149" s="76"/>
      <c r="B149" s="76"/>
      <c r="C149" s="82" t="s">
        <v>188</v>
      </c>
      <c r="D149" s="83"/>
      <c r="E149" s="83"/>
      <c r="F149" s="83"/>
      <c r="G149" s="83"/>
      <c r="H149" s="84" t="s">
        <v>210</v>
      </c>
      <c r="I149" s="83"/>
      <c r="J149" s="83"/>
      <c r="K149" s="83"/>
      <c r="L149" s="83"/>
      <c r="M149" s="83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</row>
    <row r="150" spans="1:40" ht="16.899999999999999" customHeight="1" x14ac:dyDescent="0.2">
      <c r="A150" s="75"/>
      <c r="B150" s="76"/>
      <c r="C150" s="75"/>
      <c r="D150" s="76"/>
      <c r="E150" s="76"/>
      <c r="F150" s="76"/>
      <c r="G150" s="76"/>
      <c r="H150" s="88" t="s">
        <v>149</v>
      </c>
      <c r="I150" s="76"/>
      <c r="J150" s="76"/>
      <c r="K150" s="76"/>
      <c r="L150" s="76"/>
      <c r="M150" s="76"/>
      <c r="N150" s="75"/>
      <c r="O150" s="76"/>
      <c r="P150" s="76"/>
      <c r="Q150" s="75"/>
      <c r="R150" s="76"/>
      <c r="S150" s="75"/>
      <c r="T150" s="76"/>
      <c r="U150" s="76"/>
      <c r="V150" s="76"/>
      <c r="W150" s="75"/>
      <c r="X150" s="76"/>
      <c r="Y150" s="76"/>
      <c r="Z150" s="75"/>
      <c r="AA150" s="76"/>
      <c r="AB150" s="76"/>
      <c r="AC150" s="75"/>
      <c r="AD150" s="76"/>
      <c r="AE150" s="76"/>
      <c r="AF150" s="89">
        <v>138.79</v>
      </c>
      <c r="AG150" s="76"/>
      <c r="AH150" s="76"/>
      <c r="AI150" s="94"/>
      <c r="AJ150" s="76"/>
      <c r="AK150" s="76"/>
      <c r="AL150" s="76"/>
      <c r="AM150" s="76"/>
      <c r="AN150" s="90">
        <v>1210.26</v>
      </c>
    </row>
    <row r="151" spans="1:40" ht="15.6" customHeight="1" x14ac:dyDescent="0.2">
      <c r="A151" s="88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76"/>
      <c r="AD151" s="76"/>
      <c r="AE151" s="76"/>
      <c r="AF151" s="76"/>
      <c r="AG151" s="76"/>
      <c r="AH151" s="76"/>
      <c r="AI151" s="76"/>
      <c r="AJ151" s="76"/>
      <c r="AK151" s="76"/>
      <c r="AL151" s="76"/>
      <c r="AM151" s="76"/>
      <c r="AN151" s="76"/>
    </row>
    <row r="152" spans="1:40" ht="29.45" customHeight="1" x14ac:dyDescent="0.2">
      <c r="A152" s="75" t="s">
        <v>211</v>
      </c>
      <c r="B152" s="76"/>
      <c r="C152" s="78" t="s">
        <v>130</v>
      </c>
      <c r="D152" s="79"/>
      <c r="E152" s="79"/>
      <c r="F152" s="79"/>
      <c r="G152" s="79"/>
      <c r="H152" s="80" t="s">
        <v>131</v>
      </c>
      <c r="I152" s="79"/>
      <c r="J152" s="79"/>
      <c r="K152" s="79"/>
      <c r="L152" s="79"/>
      <c r="M152" s="79"/>
      <c r="N152" s="75" t="s">
        <v>132</v>
      </c>
      <c r="O152" s="76"/>
      <c r="P152" s="76"/>
      <c r="Q152" s="81">
        <v>1</v>
      </c>
      <c r="R152" s="76"/>
      <c r="S152" s="75"/>
      <c r="T152" s="76"/>
      <c r="U152" s="76"/>
      <c r="V152" s="76"/>
      <c r="W152" s="81">
        <v>1</v>
      </c>
      <c r="X152" s="76"/>
      <c r="Y152" s="76"/>
      <c r="Z152" s="75"/>
      <c r="AA152" s="76"/>
      <c r="AB152" s="76"/>
      <c r="AC152" s="75"/>
      <c r="AD152" s="76"/>
      <c r="AE152" s="76"/>
      <c r="AF152" s="75"/>
      <c r="AG152" s="76"/>
      <c r="AH152" s="76"/>
      <c r="AI152" s="75"/>
      <c r="AJ152" s="76"/>
      <c r="AK152" s="76"/>
      <c r="AL152" s="76"/>
      <c r="AM152" s="76"/>
      <c r="AN152" s="75"/>
    </row>
    <row r="153" spans="1:40" ht="57.4" customHeight="1" x14ac:dyDescent="0.2">
      <c r="A153" s="76"/>
      <c r="B153" s="76"/>
      <c r="C153" s="82" t="s">
        <v>133</v>
      </c>
      <c r="D153" s="83"/>
      <c r="E153" s="83"/>
      <c r="F153" s="83"/>
      <c r="G153" s="83"/>
      <c r="H153" s="84"/>
      <c r="I153" s="83"/>
      <c r="J153" s="83"/>
      <c r="K153" s="83"/>
      <c r="L153" s="83"/>
      <c r="M153" s="83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</row>
    <row r="154" spans="1:40" ht="16.899999999999999" customHeight="1" x14ac:dyDescent="0.2">
      <c r="A154" s="75"/>
      <c r="B154" s="76"/>
      <c r="C154" s="85"/>
      <c r="D154" s="86"/>
      <c r="E154" s="86"/>
      <c r="F154" s="86"/>
      <c r="G154" s="87" t="s">
        <v>118</v>
      </c>
      <c r="H154" s="88" t="s">
        <v>134</v>
      </c>
      <c r="I154" s="76"/>
      <c r="J154" s="76"/>
      <c r="K154" s="76"/>
      <c r="L154" s="76"/>
      <c r="M154" s="76"/>
      <c r="N154" s="75"/>
      <c r="O154" s="76"/>
      <c r="P154" s="76"/>
      <c r="Q154" s="75"/>
      <c r="R154" s="76"/>
      <c r="S154" s="75"/>
      <c r="T154" s="76"/>
      <c r="U154" s="76"/>
      <c r="V154" s="76"/>
      <c r="W154" s="75"/>
      <c r="X154" s="76"/>
      <c r="Y154" s="76"/>
      <c r="Z154" s="89">
        <v>111.89</v>
      </c>
      <c r="AA154" s="76"/>
      <c r="AB154" s="76"/>
      <c r="AC154" s="75" t="s">
        <v>135</v>
      </c>
      <c r="AD154" s="76"/>
      <c r="AE154" s="76"/>
      <c r="AF154" s="89">
        <v>128.66999999999999</v>
      </c>
      <c r="AG154" s="76"/>
      <c r="AH154" s="76"/>
      <c r="AI154" s="89">
        <v>19.489999999999998</v>
      </c>
      <c r="AJ154" s="76"/>
      <c r="AK154" s="76"/>
      <c r="AL154" s="76"/>
      <c r="AM154" s="76"/>
      <c r="AN154" s="90">
        <v>2507.7800000000002</v>
      </c>
    </row>
    <row r="155" spans="1:40" ht="16.899999999999999" customHeight="1" x14ac:dyDescent="0.2">
      <c r="A155" s="75"/>
      <c r="B155" s="76"/>
      <c r="C155" s="85"/>
      <c r="D155" s="86"/>
      <c r="E155" s="86"/>
      <c r="F155" s="86"/>
      <c r="G155" s="87" t="s">
        <v>119</v>
      </c>
      <c r="H155" s="88" t="s">
        <v>136</v>
      </c>
      <c r="I155" s="76"/>
      <c r="J155" s="76"/>
      <c r="K155" s="76"/>
      <c r="L155" s="76"/>
      <c r="M155" s="76"/>
      <c r="N155" s="75"/>
      <c r="O155" s="76"/>
      <c r="P155" s="76"/>
      <c r="Q155" s="75"/>
      <c r="R155" s="76"/>
      <c r="S155" s="75"/>
      <c r="T155" s="76"/>
      <c r="U155" s="76"/>
      <c r="V155" s="76"/>
      <c r="W155" s="75"/>
      <c r="X155" s="76"/>
      <c r="Y155" s="76"/>
      <c r="Z155" s="89">
        <v>0.26</v>
      </c>
      <c r="AA155" s="76"/>
      <c r="AB155" s="76"/>
      <c r="AC155" s="75" t="s">
        <v>135</v>
      </c>
      <c r="AD155" s="76"/>
      <c r="AE155" s="76"/>
      <c r="AF155" s="91">
        <v>0.3</v>
      </c>
      <c r="AG155" s="76"/>
      <c r="AH155" s="76"/>
      <c r="AI155" s="91">
        <v>4.7</v>
      </c>
      <c r="AJ155" s="76"/>
      <c r="AK155" s="76"/>
      <c r="AL155" s="76"/>
      <c r="AM155" s="76"/>
      <c r="AN155" s="92">
        <v>1.41</v>
      </c>
    </row>
    <row r="156" spans="1:40" ht="16.899999999999999" customHeight="1" x14ac:dyDescent="0.2">
      <c r="A156" s="75"/>
      <c r="B156" s="76"/>
      <c r="C156" s="85"/>
      <c r="D156" s="86"/>
      <c r="E156" s="86"/>
      <c r="F156" s="86"/>
      <c r="G156" s="87" t="s">
        <v>121</v>
      </c>
      <c r="H156" s="88" t="s">
        <v>137</v>
      </c>
      <c r="I156" s="76"/>
      <c r="J156" s="76"/>
      <c r="K156" s="76"/>
      <c r="L156" s="76"/>
      <c r="M156" s="76"/>
      <c r="N156" s="75"/>
      <c r="O156" s="76"/>
      <c r="P156" s="76"/>
      <c r="Q156" s="75"/>
      <c r="R156" s="76"/>
      <c r="S156" s="75"/>
      <c r="T156" s="76"/>
      <c r="U156" s="76"/>
      <c r="V156" s="76"/>
      <c r="W156" s="75"/>
      <c r="X156" s="76"/>
      <c r="Y156" s="76"/>
      <c r="Z156" s="89">
        <v>9.5399999999999991</v>
      </c>
      <c r="AA156" s="76"/>
      <c r="AB156" s="76"/>
      <c r="AC156" s="75"/>
      <c r="AD156" s="76"/>
      <c r="AE156" s="76"/>
      <c r="AF156" s="89">
        <v>9.5399999999999991</v>
      </c>
      <c r="AG156" s="76"/>
      <c r="AH156" s="76"/>
      <c r="AI156" s="89">
        <v>9.76</v>
      </c>
      <c r="AJ156" s="76"/>
      <c r="AK156" s="76"/>
      <c r="AL156" s="76"/>
      <c r="AM156" s="76"/>
      <c r="AN156" s="92">
        <v>93.11</v>
      </c>
    </row>
    <row r="157" spans="1:40" ht="16.899999999999999" customHeight="1" x14ac:dyDescent="0.2">
      <c r="A157" s="75"/>
      <c r="B157" s="76"/>
      <c r="C157" s="75"/>
      <c r="D157" s="76"/>
      <c r="E157" s="76"/>
      <c r="F157" s="76"/>
      <c r="G157" s="76"/>
      <c r="H157" s="88" t="s">
        <v>138</v>
      </c>
      <c r="I157" s="76"/>
      <c r="J157" s="76"/>
      <c r="K157" s="76"/>
      <c r="L157" s="76"/>
      <c r="M157" s="76"/>
      <c r="N157" s="75" t="s">
        <v>139</v>
      </c>
      <c r="O157" s="76"/>
      <c r="P157" s="76"/>
      <c r="Q157" s="91">
        <v>5.7</v>
      </c>
      <c r="R157" s="76"/>
      <c r="S157" s="75" t="s">
        <v>135</v>
      </c>
      <c r="T157" s="76"/>
      <c r="U157" s="76"/>
      <c r="V157" s="76"/>
      <c r="W157" s="89">
        <v>6.56</v>
      </c>
      <c r="X157" s="76"/>
      <c r="Y157" s="76"/>
      <c r="Z157" s="75"/>
      <c r="AA157" s="76"/>
      <c r="AB157" s="76"/>
      <c r="AC157" s="75"/>
      <c r="AD157" s="76"/>
      <c r="AE157" s="76"/>
      <c r="AF157" s="75"/>
      <c r="AG157" s="76"/>
      <c r="AH157" s="76"/>
      <c r="AI157" s="75"/>
      <c r="AJ157" s="76"/>
      <c r="AK157" s="76"/>
      <c r="AL157" s="76"/>
      <c r="AM157" s="76"/>
      <c r="AN157" s="77"/>
    </row>
    <row r="158" spans="1:40" ht="16.899999999999999" customHeight="1" x14ac:dyDescent="0.2">
      <c r="A158" s="75"/>
      <c r="B158" s="76"/>
      <c r="C158" s="75"/>
      <c r="D158" s="76"/>
      <c r="E158" s="76"/>
      <c r="F158" s="76"/>
      <c r="G158" s="76"/>
      <c r="H158" s="88" t="s">
        <v>140</v>
      </c>
      <c r="I158" s="76"/>
      <c r="J158" s="76"/>
      <c r="K158" s="76"/>
      <c r="L158" s="76"/>
      <c r="M158" s="76"/>
      <c r="N158" s="75"/>
      <c r="O158" s="76"/>
      <c r="P158" s="76"/>
      <c r="Q158" s="75"/>
      <c r="R158" s="76"/>
      <c r="S158" s="75"/>
      <c r="T158" s="76"/>
      <c r="U158" s="76"/>
      <c r="V158" s="76"/>
      <c r="W158" s="75"/>
      <c r="X158" s="76"/>
      <c r="Y158" s="76"/>
      <c r="Z158" s="89">
        <v>121.69</v>
      </c>
      <c r="AA158" s="76"/>
      <c r="AB158" s="76"/>
      <c r="AC158" s="75"/>
      <c r="AD158" s="76"/>
      <c r="AE158" s="76"/>
      <c r="AF158" s="89">
        <v>138.51</v>
      </c>
      <c r="AG158" s="76"/>
      <c r="AH158" s="76"/>
      <c r="AI158" s="75"/>
      <c r="AJ158" s="76"/>
      <c r="AK158" s="76"/>
      <c r="AL158" s="76"/>
      <c r="AM158" s="76"/>
      <c r="AN158" s="99">
        <v>2602.3000000000002</v>
      </c>
    </row>
    <row r="159" spans="1:40" ht="16.899999999999999" customHeight="1" x14ac:dyDescent="0.2">
      <c r="A159" s="75"/>
      <c r="B159" s="76"/>
      <c r="C159" s="75"/>
      <c r="D159" s="76"/>
      <c r="E159" s="76"/>
      <c r="F159" s="76"/>
      <c r="G159" s="76"/>
      <c r="H159" s="88" t="s">
        <v>141</v>
      </c>
      <c r="I159" s="76"/>
      <c r="J159" s="76"/>
      <c r="K159" s="76"/>
      <c r="L159" s="76"/>
      <c r="M159" s="76"/>
      <c r="N159" s="75"/>
      <c r="O159" s="76"/>
      <c r="P159" s="76"/>
      <c r="Q159" s="75"/>
      <c r="R159" s="76"/>
      <c r="S159" s="75"/>
      <c r="T159" s="76"/>
      <c r="U159" s="76"/>
      <c r="V159" s="76"/>
      <c r="W159" s="75"/>
      <c r="X159" s="76"/>
      <c r="Y159" s="76"/>
      <c r="Z159" s="75"/>
      <c r="AA159" s="76"/>
      <c r="AB159" s="76"/>
      <c r="AC159" s="75"/>
      <c r="AD159" s="76"/>
      <c r="AE159" s="76"/>
      <c r="AF159" s="89">
        <v>128.66999999999999</v>
      </c>
      <c r="AG159" s="76"/>
      <c r="AH159" s="76"/>
      <c r="AI159" s="75"/>
      <c r="AJ159" s="76"/>
      <c r="AK159" s="76"/>
      <c r="AL159" s="76"/>
      <c r="AM159" s="76"/>
      <c r="AN159" s="90">
        <v>2507.7800000000002</v>
      </c>
    </row>
    <row r="160" spans="1:40" ht="30.4" customHeight="1" x14ac:dyDescent="0.2">
      <c r="A160" s="75"/>
      <c r="B160" s="76"/>
      <c r="C160" s="75" t="s">
        <v>142</v>
      </c>
      <c r="D160" s="76"/>
      <c r="E160" s="76"/>
      <c r="F160" s="76"/>
      <c r="G160" s="76"/>
      <c r="H160" s="88" t="s">
        <v>143</v>
      </c>
      <c r="I160" s="76"/>
      <c r="J160" s="76"/>
      <c r="K160" s="76"/>
      <c r="L160" s="76"/>
      <c r="M160" s="76"/>
      <c r="N160" s="75" t="s">
        <v>144</v>
      </c>
      <c r="O160" s="76"/>
      <c r="P160" s="76"/>
      <c r="Q160" s="75" t="s">
        <v>145</v>
      </c>
      <c r="R160" s="76"/>
      <c r="S160" s="75"/>
      <c r="T160" s="76"/>
      <c r="U160" s="76"/>
      <c r="V160" s="76"/>
      <c r="W160" s="75" t="s">
        <v>145</v>
      </c>
      <c r="X160" s="76"/>
      <c r="Y160" s="76"/>
      <c r="Z160" s="75"/>
      <c r="AA160" s="76"/>
      <c r="AB160" s="76"/>
      <c r="AC160" s="75"/>
      <c r="AD160" s="76"/>
      <c r="AE160" s="76"/>
      <c r="AF160" s="91">
        <v>115.8</v>
      </c>
      <c r="AG160" s="76"/>
      <c r="AH160" s="76"/>
      <c r="AI160" s="75"/>
      <c r="AJ160" s="76"/>
      <c r="AK160" s="76"/>
      <c r="AL160" s="76"/>
      <c r="AM160" s="76"/>
      <c r="AN160" s="93">
        <v>2257</v>
      </c>
    </row>
    <row r="161" spans="1:40" ht="30.4" customHeight="1" x14ac:dyDescent="0.2">
      <c r="A161" s="75"/>
      <c r="B161" s="76"/>
      <c r="C161" s="75" t="s">
        <v>146</v>
      </c>
      <c r="D161" s="76"/>
      <c r="E161" s="76"/>
      <c r="F161" s="76"/>
      <c r="G161" s="76"/>
      <c r="H161" s="88" t="s">
        <v>147</v>
      </c>
      <c r="I161" s="76"/>
      <c r="J161" s="76"/>
      <c r="K161" s="76"/>
      <c r="L161" s="76"/>
      <c r="M161" s="76"/>
      <c r="N161" s="75" t="s">
        <v>144</v>
      </c>
      <c r="O161" s="76"/>
      <c r="P161" s="76"/>
      <c r="Q161" s="75" t="s">
        <v>148</v>
      </c>
      <c r="R161" s="76"/>
      <c r="S161" s="75"/>
      <c r="T161" s="76"/>
      <c r="U161" s="76"/>
      <c r="V161" s="76"/>
      <c r="W161" s="75" t="s">
        <v>148</v>
      </c>
      <c r="X161" s="76"/>
      <c r="Y161" s="76"/>
      <c r="Z161" s="75"/>
      <c r="AA161" s="76"/>
      <c r="AB161" s="76"/>
      <c r="AC161" s="75"/>
      <c r="AD161" s="76"/>
      <c r="AE161" s="76"/>
      <c r="AF161" s="89">
        <v>59.19</v>
      </c>
      <c r="AG161" s="76"/>
      <c r="AH161" s="76"/>
      <c r="AI161" s="75"/>
      <c r="AJ161" s="76"/>
      <c r="AK161" s="76"/>
      <c r="AL161" s="76"/>
      <c r="AM161" s="76"/>
      <c r="AN161" s="90">
        <v>1153.58</v>
      </c>
    </row>
    <row r="162" spans="1:40" ht="16.899999999999999" customHeight="1" x14ac:dyDescent="0.2">
      <c r="A162" s="75"/>
      <c r="B162" s="76"/>
      <c r="C162" s="75"/>
      <c r="D162" s="76"/>
      <c r="E162" s="76"/>
      <c r="F162" s="76"/>
      <c r="G162" s="76"/>
      <c r="H162" s="88" t="s">
        <v>149</v>
      </c>
      <c r="I162" s="76"/>
      <c r="J162" s="76"/>
      <c r="K162" s="76"/>
      <c r="L162" s="76"/>
      <c r="M162" s="76"/>
      <c r="N162" s="75"/>
      <c r="O162" s="76"/>
      <c r="P162" s="76"/>
      <c r="Q162" s="75"/>
      <c r="R162" s="76"/>
      <c r="S162" s="75"/>
      <c r="T162" s="76"/>
      <c r="U162" s="76"/>
      <c r="V162" s="76"/>
      <c r="W162" s="75"/>
      <c r="X162" s="76"/>
      <c r="Y162" s="76"/>
      <c r="Z162" s="75"/>
      <c r="AA162" s="76"/>
      <c r="AB162" s="76"/>
      <c r="AC162" s="75"/>
      <c r="AD162" s="76"/>
      <c r="AE162" s="76"/>
      <c r="AF162" s="91">
        <v>313.5</v>
      </c>
      <c r="AG162" s="76"/>
      <c r="AH162" s="76"/>
      <c r="AI162" s="94"/>
      <c r="AJ162" s="76"/>
      <c r="AK162" s="76"/>
      <c r="AL162" s="76"/>
      <c r="AM162" s="76"/>
      <c r="AN162" s="90">
        <v>6012.88</v>
      </c>
    </row>
    <row r="163" spans="1:40" ht="43.15" customHeight="1" x14ac:dyDescent="0.2">
      <c r="A163" s="75" t="s">
        <v>212</v>
      </c>
      <c r="B163" s="76"/>
      <c r="C163" s="78" t="s">
        <v>150</v>
      </c>
      <c r="D163" s="79"/>
      <c r="E163" s="79"/>
      <c r="F163" s="79"/>
      <c r="G163" s="79"/>
      <c r="H163" s="80" t="s">
        <v>213</v>
      </c>
      <c r="I163" s="79"/>
      <c r="J163" s="79"/>
      <c r="K163" s="79"/>
      <c r="L163" s="79"/>
      <c r="M163" s="79"/>
      <c r="N163" s="75" t="s">
        <v>152</v>
      </c>
      <c r="O163" s="76"/>
      <c r="P163" s="76"/>
      <c r="Q163" s="81">
        <v>1</v>
      </c>
      <c r="R163" s="76"/>
      <c r="S163" s="75"/>
      <c r="T163" s="76"/>
      <c r="U163" s="76"/>
      <c r="V163" s="76"/>
      <c r="W163" s="81">
        <v>1</v>
      </c>
      <c r="X163" s="76"/>
      <c r="Y163" s="76"/>
      <c r="Z163" s="96">
        <v>188833.33</v>
      </c>
      <c r="AA163" s="76"/>
      <c r="AB163" s="76"/>
      <c r="AC163" s="75"/>
      <c r="AD163" s="76"/>
      <c r="AE163" s="76"/>
      <c r="AF163" s="97">
        <v>29831.49</v>
      </c>
      <c r="AG163" s="76"/>
      <c r="AH163" s="76"/>
      <c r="AI163" s="89">
        <v>6.33</v>
      </c>
      <c r="AJ163" s="76"/>
      <c r="AK163" s="76"/>
      <c r="AL163" s="76"/>
      <c r="AM163" s="76"/>
      <c r="AN163" s="96">
        <v>188833.33</v>
      </c>
    </row>
    <row r="164" spans="1:40" ht="16.5" customHeight="1" x14ac:dyDescent="0.2">
      <c r="A164" s="76"/>
      <c r="B164" s="76"/>
      <c r="C164" s="82" t="s">
        <v>153</v>
      </c>
      <c r="D164" s="83"/>
      <c r="E164" s="83"/>
      <c r="F164" s="83"/>
      <c r="G164" s="83"/>
      <c r="H164" s="84" t="s">
        <v>214</v>
      </c>
      <c r="I164" s="83"/>
      <c r="J164" s="83"/>
      <c r="K164" s="83"/>
      <c r="L164" s="83"/>
      <c r="M164" s="83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</row>
    <row r="165" spans="1:40" ht="16.899999999999999" customHeight="1" x14ac:dyDescent="0.2">
      <c r="A165" s="75"/>
      <c r="B165" s="76"/>
      <c r="C165" s="75"/>
      <c r="D165" s="76"/>
      <c r="E165" s="76"/>
      <c r="F165" s="76"/>
      <c r="G165" s="76"/>
      <c r="H165" s="88" t="s">
        <v>149</v>
      </c>
      <c r="I165" s="76"/>
      <c r="J165" s="76"/>
      <c r="K165" s="76"/>
      <c r="L165" s="76"/>
      <c r="M165" s="76"/>
      <c r="N165" s="75"/>
      <c r="O165" s="76"/>
      <c r="P165" s="76"/>
      <c r="Q165" s="75"/>
      <c r="R165" s="76"/>
      <c r="S165" s="75"/>
      <c r="T165" s="76"/>
      <c r="U165" s="76"/>
      <c r="V165" s="76"/>
      <c r="W165" s="75"/>
      <c r="X165" s="76"/>
      <c r="Y165" s="76"/>
      <c r="Z165" s="75"/>
      <c r="AA165" s="76"/>
      <c r="AB165" s="76"/>
      <c r="AC165" s="75"/>
      <c r="AD165" s="76"/>
      <c r="AE165" s="76"/>
      <c r="AF165" s="97">
        <v>29831.49</v>
      </c>
      <c r="AG165" s="76"/>
      <c r="AH165" s="76"/>
      <c r="AI165" s="94"/>
      <c r="AJ165" s="76"/>
      <c r="AK165" s="76"/>
      <c r="AL165" s="76"/>
      <c r="AM165" s="76"/>
      <c r="AN165" s="98">
        <v>188833.33</v>
      </c>
    </row>
    <row r="166" spans="1:40" ht="29.45" customHeight="1" x14ac:dyDescent="0.2">
      <c r="A166" s="75" t="s">
        <v>215</v>
      </c>
      <c r="B166" s="76"/>
      <c r="C166" s="78" t="s">
        <v>216</v>
      </c>
      <c r="D166" s="79"/>
      <c r="E166" s="79"/>
      <c r="F166" s="79"/>
      <c r="G166" s="79"/>
      <c r="H166" s="80" t="s">
        <v>217</v>
      </c>
      <c r="I166" s="79"/>
      <c r="J166" s="79"/>
      <c r="K166" s="79"/>
      <c r="L166" s="79"/>
      <c r="M166" s="79"/>
      <c r="N166" s="75" t="s">
        <v>218</v>
      </c>
      <c r="O166" s="76"/>
      <c r="P166" s="76"/>
      <c r="Q166" s="89">
        <v>4.6500000000000004</v>
      </c>
      <c r="R166" s="76"/>
      <c r="S166" s="75"/>
      <c r="T166" s="76"/>
      <c r="U166" s="76"/>
      <c r="V166" s="76"/>
      <c r="W166" s="89">
        <v>4.6500000000000004</v>
      </c>
      <c r="X166" s="76"/>
      <c r="Y166" s="76"/>
      <c r="Z166" s="75"/>
      <c r="AA166" s="76"/>
      <c r="AB166" s="76"/>
      <c r="AC166" s="75"/>
      <c r="AD166" s="76"/>
      <c r="AE166" s="76"/>
      <c r="AF166" s="75"/>
      <c r="AG166" s="76"/>
      <c r="AH166" s="76"/>
      <c r="AI166" s="75"/>
      <c r="AJ166" s="76"/>
      <c r="AK166" s="76"/>
      <c r="AL166" s="76"/>
      <c r="AM166" s="76"/>
      <c r="AN166" s="75"/>
    </row>
    <row r="167" spans="1:40" ht="57.4" customHeight="1" x14ac:dyDescent="0.2">
      <c r="A167" s="76"/>
      <c r="B167" s="76"/>
      <c r="C167" s="82" t="s">
        <v>133</v>
      </c>
      <c r="D167" s="83"/>
      <c r="E167" s="83"/>
      <c r="F167" s="83"/>
      <c r="G167" s="83"/>
      <c r="H167" s="84" t="s">
        <v>219</v>
      </c>
      <c r="I167" s="83"/>
      <c r="J167" s="83"/>
      <c r="K167" s="83"/>
      <c r="L167" s="83"/>
      <c r="M167" s="83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  <c r="AN167" s="76"/>
    </row>
    <row r="168" spans="1:40" ht="16.899999999999999" customHeight="1" x14ac:dyDescent="0.2">
      <c r="A168" s="75"/>
      <c r="B168" s="76"/>
      <c r="C168" s="85"/>
      <c r="D168" s="86"/>
      <c r="E168" s="86"/>
      <c r="F168" s="86"/>
      <c r="G168" s="87" t="s">
        <v>118</v>
      </c>
      <c r="H168" s="88" t="s">
        <v>134</v>
      </c>
      <c r="I168" s="76"/>
      <c r="J168" s="76"/>
      <c r="K168" s="76"/>
      <c r="L168" s="76"/>
      <c r="M168" s="76"/>
      <c r="N168" s="75"/>
      <c r="O168" s="76"/>
      <c r="P168" s="76"/>
      <c r="Q168" s="75"/>
      <c r="R168" s="76"/>
      <c r="S168" s="75"/>
      <c r="T168" s="76"/>
      <c r="U168" s="76"/>
      <c r="V168" s="76"/>
      <c r="W168" s="75"/>
      <c r="X168" s="76"/>
      <c r="Y168" s="76"/>
      <c r="Z168" s="81">
        <v>731</v>
      </c>
      <c r="AA168" s="76"/>
      <c r="AB168" s="76"/>
      <c r="AC168" s="75" t="s">
        <v>135</v>
      </c>
      <c r="AD168" s="76"/>
      <c r="AE168" s="76"/>
      <c r="AF168" s="100">
        <v>3909.02</v>
      </c>
      <c r="AG168" s="76"/>
      <c r="AH168" s="76"/>
      <c r="AI168" s="89">
        <v>19.489999999999998</v>
      </c>
      <c r="AJ168" s="76"/>
      <c r="AK168" s="76"/>
      <c r="AL168" s="76"/>
      <c r="AM168" s="76"/>
      <c r="AN168" s="103">
        <v>76186.8</v>
      </c>
    </row>
    <row r="169" spans="1:40" ht="16.899999999999999" customHeight="1" x14ac:dyDescent="0.2">
      <c r="A169" s="75"/>
      <c r="B169" s="76"/>
      <c r="C169" s="85"/>
      <c r="D169" s="86"/>
      <c r="E169" s="86"/>
      <c r="F169" s="86"/>
      <c r="G169" s="87" t="s">
        <v>119</v>
      </c>
      <c r="H169" s="88" t="s">
        <v>136</v>
      </c>
      <c r="I169" s="76"/>
      <c r="J169" s="76"/>
      <c r="K169" s="76"/>
      <c r="L169" s="76"/>
      <c r="M169" s="76"/>
      <c r="N169" s="75"/>
      <c r="O169" s="76"/>
      <c r="P169" s="76"/>
      <c r="Q169" s="75"/>
      <c r="R169" s="76"/>
      <c r="S169" s="75"/>
      <c r="T169" s="76"/>
      <c r="U169" s="76"/>
      <c r="V169" s="76"/>
      <c r="W169" s="75"/>
      <c r="X169" s="76"/>
      <c r="Y169" s="76"/>
      <c r="Z169" s="89">
        <v>181.24</v>
      </c>
      <c r="AA169" s="76"/>
      <c r="AB169" s="76"/>
      <c r="AC169" s="75" t="s">
        <v>135</v>
      </c>
      <c r="AD169" s="76"/>
      <c r="AE169" s="76"/>
      <c r="AF169" s="91">
        <v>969.2</v>
      </c>
      <c r="AG169" s="76"/>
      <c r="AH169" s="76"/>
      <c r="AI169" s="91">
        <v>9.6999999999999993</v>
      </c>
      <c r="AJ169" s="76"/>
      <c r="AK169" s="76"/>
      <c r="AL169" s="76"/>
      <c r="AM169" s="76"/>
      <c r="AN169" s="90">
        <v>9401.24</v>
      </c>
    </row>
    <row r="170" spans="1:40" ht="16.899999999999999" customHeight="1" x14ac:dyDescent="0.2">
      <c r="A170" s="75"/>
      <c r="B170" s="76"/>
      <c r="C170" s="85"/>
      <c r="D170" s="86"/>
      <c r="E170" s="86"/>
      <c r="F170" s="86"/>
      <c r="G170" s="87" t="s">
        <v>120</v>
      </c>
      <c r="H170" s="88" t="s">
        <v>162</v>
      </c>
      <c r="I170" s="76"/>
      <c r="J170" s="76"/>
      <c r="K170" s="76"/>
      <c r="L170" s="76"/>
      <c r="M170" s="76"/>
      <c r="N170" s="75"/>
      <c r="O170" s="76"/>
      <c r="P170" s="76"/>
      <c r="Q170" s="75"/>
      <c r="R170" s="76"/>
      <c r="S170" s="75"/>
      <c r="T170" s="76"/>
      <c r="U170" s="76"/>
      <c r="V170" s="76"/>
      <c r="W170" s="75"/>
      <c r="X170" s="76"/>
      <c r="Y170" s="76"/>
      <c r="Z170" s="89">
        <v>31.77</v>
      </c>
      <c r="AA170" s="76"/>
      <c r="AB170" s="76"/>
      <c r="AC170" s="75" t="s">
        <v>135</v>
      </c>
      <c r="AD170" s="76"/>
      <c r="AE170" s="76"/>
      <c r="AF170" s="89">
        <v>169.91</v>
      </c>
      <c r="AG170" s="76"/>
      <c r="AH170" s="76"/>
      <c r="AI170" s="89">
        <v>19.489999999999998</v>
      </c>
      <c r="AJ170" s="76"/>
      <c r="AK170" s="76"/>
      <c r="AL170" s="76"/>
      <c r="AM170" s="76"/>
      <c r="AN170" s="90">
        <v>3311.55</v>
      </c>
    </row>
    <row r="171" spans="1:40" ht="16.899999999999999" customHeight="1" x14ac:dyDescent="0.2">
      <c r="A171" s="75"/>
      <c r="B171" s="76"/>
      <c r="C171" s="85"/>
      <c r="D171" s="86"/>
      <c r="E171" s="86"/>
      <c r="F171" s="86"/>
      <c r="G171" s="87" t="s">
        <v>121</v>
      </c>
      <c r="H171" s="88" t="s">
        <v>137</v>
      </c>
      <c r="I171" s="76"/>
      <c r="J171" s="76"/>
      <c r="K171" s="76"/>
      <c r="L171" s="76"/>
      <c r="M171" s="76"/>
      <c r="N171" s="75"/>
      <c r="O171" s="76"/>
      <c r="P171" s="76"/>
      <c r="Q171" s="75"/>
      <c r="R171" s="76"/>
      <c r="S171" s="75"/>
      <c r="T171" s="76"/>
      <c r="U171" s="76"/>
      <c r="V171" s="76"/>
      <c r="W171" s="75"/>
      <c r="X171" s="76"/>
      <c r="Y171" s="76"/>
      <c r="Z171" s="89">
        <v>641.54</v>
      </c>
      <c r="AA171" s="76"/>
      <c r="AB171" s="76"/>
      <c r="AC171" s="75"/>
      <c r="AD171" s="76"/>
      <c r="AE171" s="76"/>
      <c r="AF171" s="100">
        <v>2983.16</v>
      </c>
      <c r="AG171" s="76"/>
      <c r="AH171" s="76"/>
      <c r="AI171" s="89">
        <v>7.57</v>
      </c>
      <c r="AJ171" s="76"/>
      <c r="AK171" s="76"/>
      <c r="AL171" s="76"/>
      <c r="AM171" s="76"/>
      <c r="AN171" s="95">
        <v>22582.52</v>
      </c>
    </row>
    <row r="172" spans="1:40" ht="16.899999999999999" customHeight="1" x14ac:dyDescent="0.2">
      <c r="A172" s="75"/>
      <c r="B172" s="76"/>
      <c r="C172" s="75"/>
      <c r="D172" s="76"/>
      <c r="E172" s="76"/>
      <c r="F172" s="76"/>
      <c r="G172" s="76"/>
      <c r="H172" s="88" t="s">
        <v>138</v>
      </c>
      <c r="I172" s="76"/>
      <c r="J172" s="76"/>
      <c r="K172" s="76"/>
      <c r="L172" s="76"/>
      <c r="M172" s="76"/>
      <c r="N172" s="75" t="s">
        <v>139</v>
      </c>
      <c r="O172" s="76"/>
      <c r="P172" s="76"/>
      <c r="Q172" s="91">
        <v>42.5</v>
      </c>
      <c r="R172" s="76"/>
      <c r="S172" s="75" t="s">
        <v>135</v>
      </c>
      <c r="T172" s="76"/>
      <c r="U172" s="76"/>
      <c r="V172" s="76"/>
      <c r="W172" s="89">
        <v>227.29</v>
      </c>
      <c r="X172" s="76"/>
      <c r="Y172" s="76"/>
      <c r="Z172" s="75"/>
      <c r="AA172" s="76"/>
      <c r="AB172" s="76"/>
      <c r="AC172" s="75"/>
      <c r="AD172" s="76"/>
      <c r="AE172" s="76"/>
      <c r="AF172" s="75"/>
      <c r="AG172" s="76"/>
      <c r="AH172" s="76"/>
      <c r="AI172" s="75"/>
      <c r="AJ172" s="76"/>
      <c r="AK172" s="76"/>
      <c r="AL172" s="76"/>
      <c r="AM172" s="76"/>
      <c r="AN172" s="77"/>
    </row>
    <row r="173" spans="1:40" ht="16.899999999999999" customHeight="1" x14ac:dyDescent="0.2">
      <c r="A173" s="75"/>
      <c r="B173" s="76"/>
      <c r="C173" s="75"/>
      <c r="D173" s="76"/>
      <c r="E173" s="76"/>
      <c r="F173" s="76"/>
      <c r="G173" s="76"/>
      <c r="H173" s="88" t="s">
        <v>163</v>
      </c>
      <c r="I173" s="76"/>
      <c r="J173" s="76"/>
      <c r="K173" s="76"/>
      <c r="L173" s="76"/>
      <c r="M173" s="76"/>
      <c r="N173" s="75" t="s">
        <v>139</v>
      </c>
      <c r="O173" s="76"/>
      <c r="P173" s="76"/>
      <c r="Q173" s="89">
        <v>1.74</v>
      </c>
      <c r="R173" s="76"/>
      <c r="S173" s="75" t="s">
        <v>135</v>
      </c>
      <c r="T173" s="76"/>
      <c r="U173" s="76"/>
      <c r="V173" s="76"/>
      <c r="W173" s="91">
        <v>9.3000000000000007</v>
      </c>
      <c r="X173" s="76"/>
      <c r="Y173" s="76"/>
      <c r="Z173" s="75"/>
      <c r="AA173" s="76"/>
      <c r="AB173" s="76"/>
      <c r="AC173" s="75"/>
      <c r="AD173" s="76"/>
      <c r="AE173" s="76"/>
      <c r="AF173" s="75"/>
      <c r="AG173" s="76"/>
      <c r="AH173" s="76"/>
      <c r="AI173" s="75"/>
      <c r="AJ173" s="76"/>
      <c r="AK173" s="76"/>
      <c r="AL173" s="76"/>
      <c r="AM173" s="76"/>
      <c r="AN173" s="77"/>
    </row>
    <row r="174" spans="1:40" ht="16.899999999999999" customHeight="1" x14ac:dyDescent="0.2">
      <c r="A174" s="75"/>
      <c r="B174" s="76"/>
      <c r="C174" s="75"/>
      <c r="D174" s="76"/>
      <c r="E174" s="76"/>
      <c r="F174" s="76"/>
      <c r="G174" s="76"/>
      <c r="H174" s="88" t="s">
        <v>140</v>
      </c>
      <c r="I174" s="76"/>
      <c r="J174" s="76"/>
      <c r="K174" s="76"/>
      <c r="L174" s="76"/>
      <c r="M174" s="76"/>
      <c r="N174" s="75"/>
      <c r="O174" s="76"/>
      <c r="P174" s="76"/>
      <c r="Q174" s="75"/>
      <c r="R174" s="76"/>
      <c r="S174" s="75"/>
      <c r="T174" s="76"/>
      <c r="U174" s="76"/>
      <c r="V174" s="76"/>
      <c r="W174" s="75"/>
      <c r="X174" s="76"/>
      <c r="Y174" s="76"/>
      <c r="Z174" s="100">
        <v>1553.78</v>
      </c>
      <c r="AA174" s="76"/>
      <c r="AB174" s="76"/>
      <c r="AC174" s="75"/>
      <c r="AD174" s="76"/>
      <c r="AE174" s="76"/>
      <c r="AF174" s="100">
        <v>7861.38</v>
      </c>
      <c r="AG174" s="76"/>
      <c r="AH174" s="76"/>
      <c r="AI174" s="75"/>
      <c r="AJ174" s="76"/>
      <c r="AK174" s="76"/>
      <c r="AL174" s="76"/>
      <c r="AM174" s="76"/>
      <c r="AN174" s="98">
        <v>108170.56</v>
      </c>
    </row>
    <row r="175" spans="1:40" ht="16.899999999999999" customHeight="1" x14ac:dyDescent="0.2">
      <c r="A175" s="75"/>
      <c r="B175" s="76"/>
      <c r="C175" s="75"/>
      <c r="D175" s="76"/>
      <c r="E175" s="76"/>
      <c r="F175" s="76"/>
      <c r="G175" s="76"/>
      <c r="H175" s="88" t="s">
        <v>141</v>
      </c>
      <c r="I175" s="76"/>
      <c r="J175" s="76"/>
      <c r="K175" s="76"/>
      <c r="L175" s="76"/>
      <c r="M175" s="76"/>
      <c r="N175" s="75"/>
      <c r="O175" s="76"/>
      <c r="P175" s="76"/>
      <c r="Q175" s="75"/>
      <c r="R175" s="76"/>
      <c r="S175" s="75"/>
      <c r="T175" s="76"/>
      <c r="U175" s="76"/>
      <c r="V175" s="76"/>
      <c r="W175" s="75"/>
      <c r="X175" s="76"/>
      <c r="Y175" s="76"/>
      <c r="Z175" s="75"/>
      <c r="AA175" s="76"/>
      <c r="AB175" s="76"/>
      <c r="AC175" s="75"/>
      <c r="AD175" s="76"/>
      <c r="AE175" s="76"/>
      <c r="AF175" s="100">
        <v>4078.93</v>
      </c>
      <c r="AG175" s="76"/>
      <c r="AH175" s="76"/>
      <c r="AI175" s="75"/>
      <c r="AJ175" s="76"/>
      <c r="AK175" s="76"/>
      <c r="AL175" s="76"/>
      <c r="AM175" s="76"/>
      <c r="AN175" s="95">
        <v>79498.350000000006</v>
      </c>
    </row>
    <row r="176" spans="1:40" ht="30.4" customHeight="1" x14ac:dyDescent="0.2">
      <c r="A176" s="75"/>
      <c r="B176" s="76"/>
      <c r="C176" s="75" t="s">
        <v>142</v>
      </c>
      <c r="D176" s="76"/>
      <c r="E176" s="76"/>
      <c r="F176" s="76"/>
      <c r="G176" s="76"/>
      <c r="H176" s="88" t="s">
        <v>143</v>
      </c>
      <c r="I176" s="76"/>
      <c r="J176" s="76"/>
      <c r="K176" s="76"/>
      <c r="L176" s="76"/>
      <c r="M176" s="76"/>
      <c r="N176" s="75" t="s">
        <v>144</v>
      </c>
      <c r="O176" s="76"/>
      <c r="P176" s="76"/>
      <c r="Q176" s="75" t="s">
        <v>145</v>
      </c>
      <c r="R176" s="76"/>
      <c r="S176" s="75"/>
      <c r="T176" s="76"/>
      <c r="U176" s="76"/>
      <c r="V176" s="76"/>
      <c r="W176" s="75" t="s">
        <v>145</v>
      </c>
      <c r="X176" s="76"/>
      <c r="Y176" s="76"/>
      <c r="Z176" s="75"/>
      <c r="AA176" s="76"/>
      <c r="AB176" s="76"/>
      <c r="AC176" s="75"/>
      <c r="AD176" s="76"/>
      <c r="AE176" s="76"/>
      <c r="AF176" s="100">
        <v>3671.04</v>
      </c>
      <c r="AG176" s="76"/>
      <c r="AH176" s="76"/>
      <c r="AI176" s="75"/>
      <c r="AJ176" s="76"/>
      <c r="AK176" s="76"/>
      <c r="AL176" s="76"/>
      <c r="AM176" s="76"/>
      <c r="AN176" s="95">
        <v>71548.52</v>
      </c>
    </row>
    <row r="177" spans="1:40" ht="30.4" customHeight="1" x14ac:dyDescent="0.2">
      <c r="A177" s="75"/>
      <c r="B177" s="76"/>
      <c r="C177" s="75" t="s">
        <v>146</v>
      </c>
      <c r="D177" s="76"/>
      <c r="E177" s="76"/>
      <c r="F177" s="76"/>
      <c r="G177" s="76"/>
      <c r="H177" s="88" t="s">
        <v>147</v>
      </c>
      <c r="I177" s="76"/>
      <c r="J177" s="76"/>
      <c r="K177" s="76"/>
      <c r="L177" s="76"/>
      <c r="M177" s="76"/>
      <c r="N177" s="75" t="s">
        <v>144</v>
      </c>
      <c r="O177" s="76"/>
      <c r="P177" s="76"/>
      <c r="Q177" s="75" t="s">
        <v>148</v>
      </c>
      <c r="R177" s="76"/>
      <c r="S177" s="75"/>
      <c r="T177" s="76"/>
      <c r="U177" s="76"/>
      <c r="V177" s="76"/>
      <c r="W177" s="75" t="s">
        <v>148</v>
      </c>
      <c r="X177" s="76"/>
      <c r="Y177" s="76"/>
      <c r="Z177" s="75"/>
      <c r="AA177" s="76"/>
      <c r="AB177" s="76"/>
      <c r="AC177" s="75"/>
      <c r="AD177" s="76"/>
      <c r="AE177" s="76"/>
      <c r="AF177" s="100">
        <v>1876.31</v>
      </c>
      <c r="AG177" s="76"/>
      <c r="AH177" s="76"/>
      <c r="AI177" s="75"/>
      <c r="AJ177" s="76"/>
      <c r="AK177" s="76"/>
      <c r="AL177" s="76"/>
      <c r="AM177" s="76"/>
      <c r="AN177" s="95">
        <v>36569.24</v>
      </c>
    </row>
    <row r="178" spans="1:40" ht="16.899999999999999" customHeight="1" x14ac:dyDescent="0.2">
      <c r="A178" s="75"/>
      <c r="B178" s="76"/>
      <c r="C178" s="75"/>
      <c r="D178" s="76"/>
      <c r="E178" s="76"/>
      <c r="F178" s="76"/>
      <c r="G178" s="76"/>
      <c r="H178" s="88" t="s">
        <v>149</v>
      </c>
      <c r="I178" s="76"/>
      <c r="J178" s="76"/>
      <c r="K178" s="76"/>
      <c r="L178" s="76"/>
      <c r="M178" s="76"/>
      <c r="N178" s="75"/>
      <c r="O178" s="76"/>
      <c r="P178" s="76"/>
      <c r="Q178" s="75"/>
      <c r="R178" s="76"/>
      <c r="S178" s="75"/>
      <c r="T178" s="76"/>
      <c r="U178" s="76"/>
      <c r="V178" s="76"/>
      <c r="W178" s="75"/>
      <c r="X178" s="76"/>
      <c r="Y178" s="76"/>
      <c r="Z178" s="75"/>
      <c r="AA178" s="76"/>
      <c r="AB178" s="76"/>
      <c r="AC178" s="75"/>
      <c r="AD178" s="76"/>
      <c r="AE178" s="76"/>
      <c r="AF178" s="97">
        <v>13408.73</v>
      </c>
      <c r="AG178" s="76"/>
      <c r="AH178" s="76"/>
      <c r="AI178" s="94"/>
      <c r="AJ178" s="76"/>
      <c r="AK178" s="76"/>
      <c r="AL178" s="76"/>
      <c r="AM178" s="76"/>
      <c r="AN178" s="98">
        <v>216288.32</v>
      </c>
    </row>
    <row r="179" spans="1:40" ht="70.5" customHeight="1" x14ac:dyDescent="0.2">
      <c r="A179" s="75" t="s">
        <v>220</v>
      </c>
      <c r="B179" s="76"/>
      <c r="C179" s="78" t="s">
        <v>150</v>
      </c>
      <c r="D179" s="79"/>
      <c r="E179" s="79"/>
      <c r="F179" s="79"/>
      <c r="G179" s="79"/>
      <c r="H179" s="80" t="s">
        <v>221</v>
      </c>
      <c r="I179" s="79"/>
      <c r="J179" s="79"/>
      <c r="K179" s="79"/>
      <c r="L179" s="79"/>
      <c r="M179" s="79"/>
      <c r="N179" s="75" t="s">
        <v>152</v>
      </c>
      <c r="O179" s="76"/>
      <c r="P179" s="76"/>
      <c r="Q179" s="81">
        <v>1</v>
      </c>
      <c r="R179" s="76"/>
      <c r="S179" s="75"/>
      <c r="T179" s="76"/>
      <c r="U179" s="76"/>
      <c r="V179" s="76"/>
      <c r="W179" s="81">
        <v>1</v>
      </c>
      <c r="X179" s="76"/>
      <c r="Y179" s="76"/>
      <c r="Z179" s="97">
        <v>35191.67</v>
      </c>
      <c r="AA179" s="76"/>
      <c r="AB179" s="76"/>
      <c r="AC179" s="75"/>
      <c r="AD179" s="76"/>
      <c r="AE179" s="76"/>
      <c r="AF179" s="100">
        <v>4035.74</v>
      </c>
      <c r="AG179" s="76"/>
      <c r="AH179" s="76"/>
      <c r="AI179" s="89">
        <v>8.7200000000000006</v>
      </c>
      <c r="AJ179" s="76"/>
      <c r="AK179" s="76"/>
      <c r="AL179" s="76"/>
      <c r="AM179" s="76"/>
      <c r="AN179" s="97">
        <v>35191.67</v>
      </c>
    </row>
    <row r="180" spans="1:40" ht="16.5" customHeight="1" x14ac:dyDescent="0.2">
      <c r="A180" s="76"/>
      <c r="B180" s="76"/>
      <c r="C180" s="82" t="s">
        <v>188</v>
      </c>
      <c r="D180" s="83"/>
      <c r="E180" s="83"/>
      <c r="F180" s="83"/>
      <c r="G180" s="83"/>
      <c r="H180" s="84" t="s">
        <v>222</v>
      </c>
      <c r="I180" s="83"/>
      <c r="J180" s="83"/>
      <c r="K180" s="83"/>
      <c r="L180" s="83"/>
      <c r="M180" s="83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</row>
    <row r="181" spans="1:40" ht="16.899999999999999" customHeight="1" x14ac:dyDescent="0.2">
      <c r="A181" s="75"/>
      <c r="B181" s="76"/>
      <c r="C181" s="75"/>
      <c r="D181" s="76"/>
      <c r="E181" s="76"/>
      <c r="F181" s="76"/>
      <c r="G181" s="76"/>
      <c r="H181" s="88" t="s">
        <v>149</v>
      </c>
      <c r="I181" s="76"/>
      <c r="J181" s="76"/>
      <c r="K181" s="76"/>
      <c r="L181" s="76"/>
      <c r="M181" s="76"/>
      <c r="N181" s="75"/>
      <c r="O181" s="76"/>
      <c r="P181" s="76"/>
      <c r="Q181" s="75"/>
      <c r="R181" s="76"/>
      <c r="S181" s="75"/>
      <c r="T181" s="76"/>
      <c r="U181" s="76"/>
      <c r="V181" s="76"/>
      <c r="W181" s="75"/>
      <c r="X181" s="76"/>
      <c r="Y181" s="76"/>
      <c r="Z181" s="75"/>
      <c r="AA181" s="76"/>
      <c r="AB181" s="76"/>
      <c r="AC181" s="75"/>
      <c r="AD181" s="76"/>
      <c r="AE181" s="76"/>
      <c r="AF181" s="100">
        <v>4035.74</v>
      </c>
      <c r="AG181" s="76"/>
      <c r="AH181" s="76"/>
      <c r="AI181" s="94"/>
      <c r="AJ181" s="76"/>
      <c r="AK181" s="76"/>
      <c r="AL181" s="76"/>
      <c r="AM181" s="76"/>
      <c r="AN181" s="95">
        <v>35191.67</v>
      </c>
    </row>
    <row r="182" spans="1:40" ht="70.5" customHeight="1" x14ac:dyDescent="0.2">
      <c r="A182" s="75" t="s">
        <v>223</v>
      </c>
      <c r="B182" s="76"/>
      <c r="C182" s="78" t="s">
        <v>150</v>
      </c>
      <c r="D182" s="79"/>
      <c r="E182" s="79"/>
      <c r="F182" s="79"/>
      <c r="G182" s="79"/>
      <c r="H182" s="80" t="s">
        <v>224</v>
      </c>
      <c r="I182" s="79"/>
      <c r="J182" s="79"/>
      <c r="K182" s="79"/>
      <c r="L182" s="79"/>
      <c r="M182" s="79"/>
      <c r="N182" s="75" t="s">
        <v>152</v>
      </c>
      <c r="O182" s="76"/>
      <c r="P182" s="76"/>
      <c r="Q182" s="81">
        <v>1</v>
      </c>
      <c r="R182" s="76"/>
      <c r="S182" s="75"/>
      <c r="T182" s="76"/>
      <c r="U182" s="76"/>
      <c r="V182" s="76"/>
      <c r="W182" s="81">
        <v>1</v>
      </c>
      <c r="X182" s="76"/>
      <c r="Y182" s="76"/>
      <c r="Z182" s="97">
        <v>55791.67</v>
      </c>
      <c r="AA182" s="76"/>
      <c r="AB182" s="76"/>
      <c r="AC182" s="75"/>
      <c r="AD182" s="76"/>
      <c r="AE182" s="76"/>
      <c r="AF182" s="100">
        <v>6398.13</v>
      </c>
      <c r="AG182" s="76"/>
      <c r="AH182" s="76"/>
      <c r="AI182" s="89">
        <v>8.7200000000000006</v>
      </c>
      <c r="AJ182" s="76"/>
      <c r="AK182" s="76"/>
      <c r="AL182" s="76"/>
      <c r="AM182" s="76"/>
      <c r="AN182" s="97">
        <v>55791.67</v>
      </c>
    </row>
    <row r="183" spans="1:40" ht="16.5" customHeight="1" x14ac:dyDescent="0.2">
      <c r="A183" s="76"/>
      <c r="B183" s="76"/>
      <c r="C183" s="82" t="s">
        <v>188</v>
      </c>
      <c r="D183" s="83"/>
      <c r="E183" s="83"/>
      <c r="F183" s="83"/>
      <c r="G183" s="83"/>
      <c r="H183" s="84" t="s">
        <v>225</v>
      </c>
      <c r="I183" s="83"/>
      <c r="J183" s="83"/>
      <c r="K183" s="83"/>
      <c r="L183" s="83"/>
      <c r="M183" s="83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  <c r="AB183" s="76"/>
      <c r="AC183" s="76"/>
      <c r="AD183" s="76"/>
      <c r="AE183" s="76"/>
      <c r="AF183" s="76"/>
      <c r="AG183" s="76"/>
      <c r="AH183" s="76"/>
      <c r="AI183" s="76"/>
      <c r="AJ183" s="76"/>
      <c r="AK183" s="76"/>
      <c r="AL183" s="76"/>
      <c r="AM183" s="76"/>
      <c r="AN183" s="76"/>
    </row>
    <row r="184" spans="1:40" ht="16.899999999999999" customHeight="1" x14ac:dyDescent="0.2">
      <c r="A184" s="75"/>
      <c r="B184" s="76"/>
      <c r="C184" s="75"/>
      <c r="D184" s="76"/>
      <c r="E184" s="76"/>
      <c r="F184" s="76"/>
      <c r="G184" s="76"/>
      <c r="H184" s="88" t="s">
        <v>149</v>
      </c>
      <c r="I184" s="76"/>
      <c r="J184" s="76"/>
      <c r="K184" s="76"/>
      <c r="L184" s="76"/>
      <c r="M184" s="76"/>
      <c r="N184" s="75"/>
      <c r="O184" s="76"/>
      <c r="P184" s="76"/>
      <c r="Q184" s="75"/>
      <c r="R184" s="76"/>
      <c r="S184" s="75"/>
      <c r="T184" s="76"/>
      <c r="U184" s="76"/>
      <c r="V184" s="76"/>
      <c r="W184" s="75"/>
      <c r="X184" s="76"/>
      <c r="Y184" s="76"/>
      <c r="Z184" s="75"/>
      <c r="AA184" s="76"/>
      <c r="AB184" s="76"/>
      <c r="AC184" s="75"/>
      <c r="AD184" s="76"/>
      <c r="AE184" s="76"/>
      <c r="AF184" s="100">
        <v>6398.13</v>
      </c>
      <c r="AG184" s="76"/>
      <c r="AH184" s="76"/>
      <c r="AI184" s="94"/>
      <c r="AJ184" s="76"/>
      <c r="AK184" s="76"/>
      <c r="AL184" s="76"/>
      <c r="AM184" s="76"/>
      <c r="AN184" s="95">
        <v>55791.67</v>
      </c>
    </row>
    <row r="185" spans="1:40" ht="43.15" customHeight="1" x14ac:dyDescent="0.2">
      <c r="A185" s="75" t="s">
        <v>226</v>
      </c>
      <c r="B185" s="76"/>
      <c r="C185" s="78" t="s">
        <v>150</v>
      </c>
      <c r="D185" s="79"/>
      <c r="E185" s="79"/>
      <c r="F185" s="79"/>
      <c r="G185" s="79"/>
      <c r="H185" s="80" t="s">
        <v>227</v>
      </c>
      <c r="I185" s="79"/>
      <c r="J185" s="79"/>
      <c r="K185" s="79"/>
      <c r="L185" s="79"/>
      <c r="M185" s="79"/>
      <c r="N185" s="75" t="s">
        <v>152</v>
      </c>
      <c r="O185" s="76"/>
      <c r="P185" s="76"/>
      <c r="Q185" s="81">
        <v>1</v>
      </c>
      <c r="R185" s="76"/>
      <c r="S185" s="75"/>
      <c r="T185" s="76"/>
      <c r="U185" s="76"/>
      <c r="V185" s="76"/>
      <c r="W185" s="81">
        <v>1</v>
      </c>
      <c r="X185" s="76"/>
      <c r="Y185" s="76"/>
      <c r="Z185" s="97">
        <v>26608.33</v>
      </c>
      <c r="AA185" s="76"/>
      <c r="AB185" s="76"/>
      <c r="AC185" s="75"/>
      <c r="AD185" s="76"/>
      <c r="AE185" s="76"/>
      <c r="AF185" s="100">
        <v>3051.41</v>
      </c>
      <c r="AG185" s="76"/>
      <c r="AH185" s="76"/>
      <c r="AI185" s="89">
        <v>8.7200000000000006</v>
      </c>
      <c r="AJ185" s="76"/>
      <c r="AK185" s="76"/>
      <c r="AL185" s="76"/>
      <c r="AM185" s="76"/>
      <c r="AN185" s="97">
        <v>26608.33</v>
      </c>
    </row>
    <row r="186" spans="1:40" ht="16.5" customHeight="1" x14ac:dyDescent="0.2">
      <c r="A186" s="76"/>
      <c r="B186" s="76"/>
      <c r="C186" s="82" t="s">
        <v>188</v>
      </c>
      <c r="D186" s="83"/>
      <c r="E186" s="83"/>
      <c r="F186" s="83"/>
      <c r="G186" s="83"/>
      <c r="H186" s="84" t="s">
        <v>228</v>
      </c>
      <c r="I186" s="83"/>
      <c r="J186" s="83"/>
      <c r="K186" s="83"/>
      <c r="L186" s="83"/>
      <c r="M186" s="83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6"/>
      <c r="AL186" s="76"/>
      <c r="AM186" s="76"/>
      <c r="AN186" s="76"/>
    </row>
    <row r="187" spans="1:40" ht="16.899999999999999" customHeight="1" x14ac:dyDescent="0.2">
      <c r="A187" s="75"/>
      <c r="B187" s="76"/>
      <c r="C187" s="75"/>
      <c r="D187" s="76"/>
      <c r="E187" s="76"/>
      <c r="F187" s="76"/>
      <c r="G187" s="76"/>
      <c r="H187" s="88" t="s">
        <v>149</v>
      </c>
      <c r="I187" s="76"/>
      <c r="J187" s="76"/>
      <c r="K187" s="76"/>
      <c r="L187" s="76"/>
      <c r="M187" s="76"/>
      <c r="N187" s="75"/>
      <c r="O187" s="76"/>
      <c r="P187" s="76"/>
      <c r="Q187" s="75"/>
      <c r="R187" s="76"/>
      <c r="S187" s="75"/>
      <c r="T187" s="76"/>
      <c r="U187" s="76"/>
      <c r="V187" s="76"/>
      <c r="W187" s="75"/>
      <c r="X187" s="76"/>
      <c r="Y187" s="76"/>
      <c r="Z187" s="75"/>
      <c r="AA187" s="76"/>
      <c r="AB187" s="76"/>
      <c r="AC187" s="75"/>
      <c r="AD187" s="76"/>
      <c r="AE187" s="76"/>
      <c r="AF187" s="100">
        <v>3051.41</v>
      </c>
      <c r="AG187" s="76"/>
      <c r="AH187" s="76"/>
      <c r="AI187" s="94"/>
      <c r="AJ187" s="76"/>
      <c r="AK187" s="76"/>
      <c r="AL187" s="76"/>
      <c r="AM187" s="76"/>
      <c r="AN187" s="95">
        <v>26608.33</v>
      </c>
    </row>
    <row r="188" spans="1:40" ht="43.15" customHeight="1" x14ac:dyDescent="0.2">
      <c r="A188" s="75" t="s">
        <v>229</v>
      </c>
      <c r="B188" s="76"/>
      <c r="C188" s="78" t="s">
        <v>150</v>
      </c>
      <c r="D188" s="79"/>
      <c r="E188" s="79"/>
      <c r="F188" s="79"/>
      <c r="G188" s="79"/>
      <c r="H188" s="80" t="s">
        <v>230</v>
      </c>
      <c r="I188" s="79"/>
      <c r="J188" s="79"/>
      <c r="K188" s="79"/>
      <c r="L188" s="79"/>
      <c r="M188" s="79"/>
      <c r="N188" s="75" t="s">
        <v>152</v>
      </c>
      <c r="O188" s="76"/>
      <c r="P188" s="76"/>
      <c r="Q188" s="81">
        <v>1</v>
      </c>
      <c r="R188" s="76"/>
      <c r="S188" s="75"/>
      <c r="T188" s="76"/>
      <c r="U188" s="76"/>
      <c r="V188" s="76"/>
      <c r="W188" s="81">
        <v>1</v>
      </c>
      <c r="X188" s="76"/>
      <c r="Y188" s="76"/>
      <c r="Z188" s="97">
        <v>31758.33</v>
      </c>
      <c r="AA188" s="76"/>
      <c r="AB188" s="76"/>
      <c r="AC188" s="75"/>
      <c r="AD188" s="76"/>
      <c r="AE188" s="76"/>
      <c r="AF188" s="100">
        <v>3642.01</v>
      </c>
      <c r="AG188" s="76"/>
      <c r="AH188" s="76"/>
      <c r="AI188" s="89">
        <v>8.7200000000000006</v>
      </c>
      <c r="AJ188" s="76"/>
      <c r="AK188" s="76"/>
      <c r="AL188" s="76"/>
      <c r="AM188" s="76"/>
      <c r="AN188" s="97">
        <v>31758.33</v>
      </c>
    </row>
    <row r="189" spans="1:40" ht="16.5" customHeight="1" x14ac:dyDescent="0.2">
      <c r="A189" s="76"/>
      <c r="B189" s="76"/>
      <c r="C189" s="82" t="s">
        <v>188</v>
      </c>
      <c r="D189" s="83"/>
      <c r="E189" s="83"/>
      <c r="F189" s="83"/>
      <c r="G189" s="83"/>
      <c r="H189" s="84" t="s">
        <v>231</v>
      </c>
      <c r="I189" s="83"/>
      <c r="J189" s="83"/>
      <c r="K189" s="83"/>
      <c r="L189" s="83"/>
      <c r="M189" s="83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</row>
    <row r="190" spans="1:40" ht="16.899999999999999" customHeight="1" x14ac:dyDescent="0.2">
      <c r="A190" s="75"/>
      <c r="B190" s="76"/>
      <c r="C190" s="75"/>
      <c r="D190" s="76"/>
      <c r="E190" s="76"/>
      <c r="F190" s="76"/>
      <c r="G190" s="76"/>
      <c r="H190" s="88" t="s">
        <v>149</v>
      </c>
      <c r="I190" s="76"/>
      <c r="J190" s="76"/>
      <c r="K190" s="76"/>
      <c r="L190" s="76"/>
      <c r="M190" s="76"/>
      <c r="N190" s="75"/>
      <c r="O190" s="76"/>
      <c r="P190" s="76"/>
      <c r="Q190" s="75"/>
      <c r="R190" s="76"/>
      <c r="S190" s="75"/>
      <c r="T190" s="76"/>
      <c r="U190" s="76"/>
      <c r="V190" s="76"/>
      <c r="W190" s="75"/>
      <c r="X190" s="76"/>
      <c r="Y190" s="76"/>
      <c r="Z190" s="75"/>
      <c r="AA190" s="76"/>
      <c r="AB190" s="76"/>
      <c r="AC190" s="75"/>
      <c r="AD190" s="76"/>
      <c r="AE190" s="76"/>
      <c r="AF190" s="100">
        <v>3642.01</v>
      </c>
      <c r="AG190" s="76"/>
      <c r="AH190" s="76"/>
      <c r="AI190" s="94"/>
      <c r="AJ190" s="76"/>
      <c r="AK190" s="76"/>
      <c r="AL190" s="76"/>
      <c r="AM190" s="76"/>
      <c r="AN190" s="95">
        <v>31758.33</v>
      </c>
    </row>
    <row r="191" spans="1:40" ht="43.15" customHeight="1" x14ac:dyDescent="0.2">
      <c r="A191" s="75" t="s">
        <v>232</v>
      </c>
      <c r="B191" s="76"/>
      <c r="C191" s="78" t="s">
        <v>150</v>
      </c>
      <c r="D191" s="79"/>
      <c r="E191" s="79"/>
      <c r="F191" s="79"/>
      <c r="G191" s="79"/>
      <c r="H191" s="80" t="s">
        <v>233</v>
      </c>
      <c r="I191" s="79"/>
      <c r="J191" s="79"/>
      <c r="K191" s="79"/>
      <c r="L191" s="79"/>
      <c r="M191" s="79"/>
      <c r="N191" s="75" t="s">
        <v>152</v>
      </c>
      <c r="O191" s="76"/>
      <c r="P191" s="76"/>
      <c r="Q191" s="81">
        <v>1</v>
      </c>
      <c r="R191" s="76"/>
      <c r="S191" s="75"/>
      <c r="T191" s="76"/>
      <c r="U191" s="76"/>
      <c r="V191" s="76"/>
      <c r="W191" s="81">
        <v>1</v>
      </c>
      <c r="X191" s="76"/>
      <c r="Y191" s="76"/>
      <c r="Z191" s="107">
        <v>33475</v>
      </c>
      <c r="AA191" s="76"/>
      <c r="AB191" s="76"/>
      <c r="AC191" s="75"/>
      <c r="AD191" s="76"/>
      <c r="AE191" s="76"/>
      <c r="AF191" s="100">
        <v>3838.88</v>
      </c>
      <c r="AG191" s="76"/>
      <c r="AH191" s="76"/>
      <c r="AI191" s="89">
        <v>8.7200000000000006</v>
      </c>
      <c r="AJ191" s="76"/>
      <c r="AK191" s="76"/>
      <c r="AL191" s="76"/>
      <c r="AM191" s="76"/>
      <c r="AN191" s="107">
        <v>33475</v>
      </c>
    </row>
    <row r="192" spans="1:40" ht="16.5" customHeight="1" x14ac:dyDescent="0.2">
      <c r="A192" s="76"/>
      <c r="B192" s="76"/>
      <c r="C192" s="82" t="s">
        <v>188</v>
      </c>
      <c r="D192" s="83"/>
      <c r="E192" s="83"/>
      <c r="F192" s="83"/>
      <c r="G192" s="83"/>
      <c r="H192" s="84" t="s">
        <v>234</v>
      </c>
      <c r="I192" s="83"/>
      <c r="J192" s="83"/>
      <c r="K192" s="83"/>
      <c r="L192" s="83"/>
      <c r="M192" s="83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  <c r="AN192" s="76"/>
    </row>
    <row r="193" spans="1:40" ht="16.899999999999999" customHeight="1" x14ac:dyDescent="0.2">
      <c r="A193" s="75"/>
      <c r="B193" s="76"/>
      <c r="C193" s="75"/>
      <c r="D193" s="76"/>
      <c r="E193" s="76"/>
      <c r="F193" s="76"/>
      <c r="G193" s="76"/>
      <c r="H193" s="88" t="s">
        <v>149</v>
      </c>
      <c r="I193" s="76"/>
      <c r="J193" s="76"/>
      <c r="K193" s="76"/>
      <c r="L193" s="76"/>
      <c r="M193" s="76"/>
      <c r="N193" s="75"/>
      <c r="O193" s="76"/>
      <c r="P193" s="76"/>
      <c r="Q193" s="75"/>
      <c r="R193" s="76"/>
      <c r="S193" s="75"/>
      <c r="T193" s="76"/>
      <c r="U193" s="76"/>
      <c r="V193" s="76"/>
      <c r="W193" s="75"/>
      <c r="X193" s="76"/>
      <c r="Y193" s="76"/>
      <c r="Z193" s="75"/>
      <c r="AA193" s="76"/>
      <c r="AB193" s="76"/>
      <c r="AC193" s="75"/>
      <c r="AD193" s="76"/>
      <c r="AE193" s="76"/>
      <c r="AF193" s="100">
        <v>3838.88</v>
      </c>
      <c r="AG193" s="76"/>
      <c r="AH193" s="76"/>
      <c r="AI193" s="94"/>
      <c r="AJ193" s="76"/>
      <c r="AK193" s="76"/>
      <c r="AL193" s="76"/>
      <c r="AM193" s="76"/>
      <c r="AN193" s="108">
        <v>33475</v>
      </c>
    </row>
    <row r="194" spans="1:40" ht="43.15" customHeight="1" x14ac:dyDescent="0.2">
      <c r="A194" s="75" t="s">
        <v>235</v>
      </c>
      <c r="B194" s="76"/>
      <c r="C194" s="78" t="s">
        <v>150</v>
      </c>
      <c r="D194" s="79"/>
      <c r="E194" s="79"/>
      <c r="F194" s="79"/>
      <c r="G194" s="79"/>
      <c r="H194" s="80" t="s">
        <v>236</v>
      </c>
      <c r="I194" s="79"/>
      <c r="J194" s="79"/>
      <c r="K194" s="79"/>
      <c r="L194" s="79"/>
      <c r="M194" s="79"/>
      <c r="N194" s="75" t="s">
        <v>152</v>
      </c>
      <c r="O194" s="76"/>
      <c r="P194" s="76"/>
      <c r="Q194" s="81">
        <v>1</v>
      </c>
      <c r="R194" s="76"/>
      <c r="S194" s="75"/>
      <c r="T194" s="76"/>
      <c r="U194" s="76"/>
      <c r="V194" s="76"/>
      <c r="W194" s="81">
        <v>1</v>
      </c>
      <c r="X194" s="76"/>
      <c r="Y194" s="76"/>
      <c r="Z194" s="107">
        <v>38625</v>
      </c>
      <c r="AA194" s="76"/>
      <c r="AB194" s="76"/>
      <c r="AC194" s="75"/>
      <c r="AD194" s="76"/>
      <c r="AE194" s="76"/>
      <c r="AF194" s="100">
        <v>4429.47</v>
      </c>
      <c r="AG194" s="76"/>
      <c r="AH194" s="76"/>
      <c r="AI194" s="89">
        <v>8.7200000000000006</v>
      </c>
      <c r="AJ194" s="76"/>
      <c r="AK194" s="76"/>
      <c r="AL194" s="76"/>
      <c r="AM194" s="76"/>
      <c r="AN194" s="107">
        <v>38625</v>
      </c>
    </row>
    <row r="195" spans="1:40" ht="16.5" customHeight="1" x14ac:dyDescent="0.2">
      <c r="A195" s="76"/>
      <c r="B195" s="76"/>
      <c r="C195" s="82" t="s">
        <v>188</v>
      </c>
      <c r="D195" s="83"/>
      <c r="E195" s="83"/>
      <c r="F195" s="83"/>
      <c r="G195" s="83"/>
      <c r="H195" s="84" t="s">
        <v>237</v>
      </c>
      <c r="I195" s="83"/>
      <c r="J195" s="83"/>
      <c r="K195" s="83"/>
      <c r="L195" s="83"/>
      <c r="M195" s="83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</row>
    <row r="196" spans="1:40" ht="16.899999999999999" customHeight="1" x14ac:dyDescent="0.2">
      <c r="A196" s="75"/>
      <c r="B196" s="76"/>
      <c r="C196" s="75"/>
      <c r="D196" s="76"/>
      <c r="E196" s="76"/>
      <c r="F196" s="76"/>
      <c r="G196" s="76"/>
      <c r="H196" s="88" t="s">
        <v>149</v>
      </c>
      <c r="I196" s="76"/>
      <c r="J196" s="76"/>
      <c r="K196" s="76"/>
      <c r="L196" s="76"/>
      <c r="M196" s="76"/>
      <c r="N196" s="75"/>
      <c r="O196" s="76"/>
      <c r="P196" s="76"/>
      <c r="Q196" s="75"/>
      <c r="R196" s="76"/>
      <c r="S196" s="75"/>
      <c r="T196" s="76"/>
      <c r="U196" s="76"/>
      <c r="V196" s="76"/>
      <c r="W196" s="75"/>
      <c r="X196" s="76"/>
      <c r="Y196" s="76"/>
      <c r="Z196" s="75"/>
      <c r="AA196" s="76"/>
      <c r="AB196" s="76"/>
      <c r="AC196" s="75"/>
      <c r="AD196" s="76"/>
      <c r="AE196" s="76"/>
      <c r="AF196" s="100">
        <v>4429.47</v>
      </c>
      <c r="AG196" s="76"/>
      <c r="AH196" s="76"/>
      <c r="AI196" s="94"/>
      <c r="AJ196" s="76"/>
      <c r="AK196" s="76"/>
      <c r="AL196" s="76"/>
      <c r="AM196" s="76"/>
      <c r="AN196" s="108">
        <v>38625</v>
      </c>
    </row>
    <row r="197" spans="1:40" ht="43.15" customHeight="1" x14ac:dyDescent="0.2">
      <c r="A197" s="75" t="s">
        <v>238</v>
      </c>
      <c r="B197" s="76"/>
      <c r="C197" s="78" t="s">
        <v>150</v>
      </c>
      <c r="D197" s="79"/>
      <c r="E197" s="79"/>
      <c r="F197" s="79"/>
      <c r="G197" s="79"/>
      <c r="H197" s="80" t="s">
        <v>239</v>
      </c>
      <c r="I197" s="79"/>
      <c r="J197" s="79"/>
      <c r="K197" s="79"/>
      <c r="L197" s="79"/>
      <c r="M197" s="79"/>
      <c r="N197" s="75" t="s">
        <v>152</v>
      </c>
      <c r="O197" s="76"/>
      <c r="P197" s="76"/>
      <c r="Q197" s="81">
        <v>1</v>
      </c>
      <c r="R197" s="76"/>
      <c r="S197" s="75"/>
      <c r="T197" s="76"/>
      <c r="U197" s="76"/>
      <c r="V197" s="76"/>
      <c r="W197" s="81">
        <v>1</v>
      </c>
      <c r="X197" s="76"/>
      <c r="Y197" s="76"/>
      <c r="Z197" s="101">
        <v>8497.5</v>
      </c>
      <c r="AA197" s="76"/>
      <c r="AB197" s="76"/>
      <c r="AC197" s="75"/>
      <c r="AD197" s="76"/>
      <c r="AE197" s="76"/>
      <c r="AF197" s="89">
        <v>974.48</v>
      </c>
      <c r="AG197" s="76"/>
      <c r="AH197" s="76"/>
      <c r="AI197" s="89">
        <v>8.7200000000000006</v>
      </c>
      <c r="AJ197" s="76"/>
      <c r="AK197" s="76"/>
      <c r="AL197" s="76"/>
      <c r="AM197" s="76"/>
      <c r="AN197" s="101">
        <v>8497.5</v>
      </c>
    </row>
    <row r="198" spans="1:40" ht="16.5" customHeight="1" x14ac:dyDescent="0.2">
      <c r="A198" s="76"/>
      <c r="B198" s="76"/>
      <c r="C198" s="82" t="s">
        <v>188</v>
      </c>
      <c r="D198" s="83"/>
      <c r="E198" s="83"/>
      <c r="F198" s="83"/>
      <c r="G198" s="83"/>
      <c r="H198" s="84" t="s">
        <v>240</v>
      </c>
      <c r="I198" s="83"/>
      <c r="J198" s="83"/>
      <c r="K198" s="83"/>
      <c r="L198" s="83"/>
      <c r="M198" s="83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</row>
    <row r="199" spans="1:40" ht="16.899999999999999" customHeight="1" x14ac:dyDescent="0.2">
      <c r="A199" s="75"/>
      <c r="B199" s="76"/>
      <c r="C199" s="75"/>
      <c r="D199" s="76"/>
      <c r="E199" s="76"/>
      <c r="F199" s="76"/>
      <c r="G199" s="76"/>
      <c r="H199" s="88" t="s">
        <v>149</v>
      </c>
      <c r="I199" s="76"/>
      <c r="J199" s="76"/>
      <c r="K199" s="76"/>
      <c r="L199" s="76"/>
      <c r="M199" s="76"/>
      <c r="N199" s="75"/>
      <c r="O199" s="76"/>
      <c r="P199" s="76"/>
      <c r="Q199" s="75"/>
      <c r="R199" s="76"/>
      <c r="S199" s="75"/>
      <c r="T199" s="76"/>
      <c r="U199" s="76"/>
      <c r="V199" s="76"/>
      <c r="W199" s="75"/>
      <c r="X199" s="76"/>
      <c r="Y199" s="76"/>
      <c r="Z199" s="75"/>
      <c r="AA199" s="76"/>
      <c r="AB199" s="76"/>
      <c r="AC199" s="75"/>
      <c r="AD199" s="76"/>
      <c r="AE199" s="76"/>
      <c r="AF199" s="89">
        <v>974.48</v>
      </c>
      <c r="AG199" s="76"/>
      <c r="AH199" s="76"/>
      <c r="AI199" s="94"/>
      <c r="AJ199" s="76"/>
      <c r="AK199" s="76"/>
      <c r="AL199" s="76"/>
      <c r="AM199" s="76"/>
      <c r="AN199" s="99">
        <v>8497.5</v>
      </c>
    </row>
    <row r="200" spans="1:40" ht="43.15" customHeight="1" x14ac:dyDescent="0.2">
      <c r="A200" s="75" t="s">
        <v>241</v>
      </c>
      <c r="B200" s="76"/>
      <c r="C200" s="78" t="s">
        <v>150</v>
      </c>
      <c r="D200" s="79"/>
      <c r="E200" s="79"/>
      <c r="F200" s="79"/>
      <c r="G200" s="79"/>
      <c r="H200" s="80" t="s">
        <v>242</v>
      </c>
      <c r="I200" s="79"/>
      <c r="J200" s="79"/>
      <c r="K200" s="79"/>
      <c r="L200" s="79"/>
      <c r="M200" s="79"/>
      <c r="N200" s="75" t="s">
        <v>152</v>
      </c>
      <c r="O200" s="76"/>
      <c r="P200" s="76"/>
      <c r="Q200" s="81">
        <v>1</v>
      </c>
      <c r="R200" s="76"/>
      <c r="S200" s="75"/>
      <c r="T200" s="76"/>
      <c r="U200" s="76"/>
      <c r="V200" s="76"/>
      <c r="W200" s="81">
        <v>1</v>
      </c>
      <c r="X200" s="76"/>
      <c r="Y200" s="76"/>
      <c r="Z200" s="97">
        <v>10729.17</v>
      </c>
      <c r="AA200" s="76"/>
      <c r="AB200" s="76"/>
      <c r="AC200" s="75"/>
      <c r="AD200" s="76"/>
      <c r="AE200" s="76"/>
      <c r="AF200" s="100">
        <v>1230.4100000000001</v>
      </c>
      <c r="AG200" s="76"/>
      <c r="AH200" s="76"/>
      <c r="AI200" s="89">
        <v>8.7200000000000006</v>
      </c>
      <c r="AJ200" s="76"/>
      <c r="AK200" s="76"/>
      <c r="AL200" s="76"/>
      <c r="AM200" s="76"/>
      <c r="AN200" s="97">
        <v>10729.17</v>
      </c>
    </row>
    <row r="201" spans="1:40" ht="16.5" customHeight="1" x14ac:dyDescent="0.2">
      <c r="A201" s="76"/>
      <c r="B201" s="76"/>
      <c r="C201" s="82" t="s">
        <v>188</v>
      </c>
      <c r="D201" s="83"/>
      <c r="E201" s="83"/>
      <c r="F201" s="83"/>
      <c r="G201" s="83"/>
      <c r="H201" s="84" t="s">
        <v>243</v>
      </c>
      <c r="I201" s="83"/>
      <c r="J201" s="83"/>
      <c r="K201" s="83"/>
      <c r="L201" s="83"/>
      <c r="M201" s="83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  <c r="AN201" s="76"/>
    </row>
    <row r="202" spans="1:40" ht="16.899999999999999" customHeight="1" x14ac:dyDescent="0.2">
      <c r="A202" s="75"/>
      <c r="B202" s="76"/>
      <c r="C202" s="75"/>
      <c r="D202" s="76"/>
      <c r="E202" s="76"/>
      <c r="F202" s="76"/>
      <c r="G202" s="76"/>
      <c r="H202" s="88" t="s">
        <v>149</v>
      </c>
      <c r="I202" s="76"/>
      <c r="J202" s="76"/>
      <c r="K202" s="76"/>
      <c r="L202" s="76"/>
      <c r="M202" s="76"/>
      <c r="N202" s="75"/>
      <c r="O202" s="76"/>
      <c r="P202" s="76"/>
      <c r="Q202" s="75"/>
      <c r="R202" s="76"/>
      <c r="S202" s="75"/>
      <c r="T202" s="76"/>
      <c r="U202" s="76"/>
      <c r="V202" s="76"/>
      <c r="W202" s="75"/>
      <c r="X202" s="76"/>
      <c r="Y202" s="76"/>
      <c r="Z202" s="75"/>
      <c r="AA202" s="76"/>
      <c r="AB202" s="76"/>
      <c r="AC202" s="75"/>
      <c r="AD202" s="76"/>
      <c r="AE202" s="76"/>
      <c r="AF202" s="100">
        <v>1230.4100000000001</v>
      </c>
      <c r="AG202" s="76"/>
      <c r="AH202" s="76"/>
      <c r="AI202" s="94"/>
      <c r="AJ202" s="76"/>
      <c r="AK202" s="76"/>
      <c r="AL202" s="76"/>
      <c r="AM202" s="76"/>
      <c r="AN202" s="95">
        <v>10729.17</v>
      </c>
    </row>
    <row r="203" spans="1:40" ht="15.6" customHeight="1" x14ac:dyDescent="0.2">
      <c r="A203" s="88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  <c r="AL203" s="76"/>
      <c r="AM203" s="76"/>
      <c r="AN203" s="76"/>
    </row>
    <row r="204" spans="1:40" ht="43.15" customHeight="1" x14ac:dyDescent="0.2">
      <c r="A204" s="75" t="s">
        <v>244</v>
      </c>
      <c r="B204" s="76"/>
      <c r="C204" s="78" t="s">
        <v>245</v>
      </c>
      <c r="D204" s="79"/>
      <c r="E204" s="79"/>
      <c r="F204" s="79"/>
      <c r="G204" s="79"/>
      <c r="H204" s="80" t="s">
        <v>246</v>
      </c>
      <c r="I204" s="79"/>
      <c r="J204" s="79"/>
      <c r="K204" s="79"/>
      <c r="L204" s="79"/>
      <c r="M204" s="79"/>
      <c r="N204" s="75" t="s">
        <v>132</v>
      </c>
      <c r="O204" s="76"/>
      <c r="P204" s="76"/>
      <c r="Q204" s="81">
        <v>1</v>
      </c>
      <c r="R204" s="76"/>
      <c r="S204" s="75"/>
      <c r="T204" s="76"/>
      <c r="U204" s="76"/>
      <c r="V204" s="76"/>
      <c r="W204" s="81">
        <v>1</v>
      </c>
      <c r="X204" s="76"/>
      <c r="Y204" s="76"/>
      <c r="Z204" s="75"/>
      <c r="AA204" s="76"/>
      <c r="AB204" s="76"/>
      <c r="AC204" s="75"/>
      <c r="AD204" s="76"/>
      <c r="AE204" s="76"/>
      <c r="AF204" s="75"/>
      <c r="AG204" s="76"/>
      <c r="AH204" s="76"/>
      <c r="AI204" s="75"/>
      <c r="AJ204" s="76"/>
      <c r="AK204" s="76"/>
      <c r="AL204" s="76"/>
      <c r="AM204" s="76"/>
      <c r="AN204" s="75"/>
    </row>
    <row r="205" spans="1:40" ht="57.4" customHeight="1" x14ac:dyDescent="0.2">
      <c r="A205" s="76"/>
      <c r="B205" s="76"/>
      <c r="C205" s="82" t="s">
        <v>133</v>
      </c>
      <c r="D205" s="83"/>
      <c r="E205" s="83"/>
      <c r="F205" s="83"/>
      <c r="G205" s="83"/>
      <c r="H205" s="84"/>
      <c r="I205" s="83"/>
      <c r="J205" s="83"/>
      <c r="K205" s="83"/>
      <c r="L205" s="83"/>
      <c r="M205" s="83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76"/>
      <c r="AE205" s="76"/>
      <c r="AF205" s="76"/>
      <c r="AG205" s="76"/>
      <c r="AH205" s="76"/>
      <c r="AI205" s="76"/>
      <c r="AJ205" s="76"/>
      <c r="AK205" s="76"/>
      <c r="AL205" s="76"/>
      <c r="AM205" s="76"/>
      <c r="AN205" s="76"/>
    </row>
    <row r="206" spans="1:40" ht="16.899999999999999" customHeight="1" x14ac:dyDescent="0.2">
      <c r="A206" s="75"/>
      <c r="B206" s="76"/>
      <c r="C206" s="85"/>
      <c r="D206" s="86"/>
      <c r="E206" s="86"/>
      <c r="F206" s="86"/>
      <c r="G206" s="87" t="s">
        <v>118</v>
      </c>
      <c r="H206" s="88" t="s">
        <v>134</v>
      </c>
      <c r="I206" s="76"/>
      <c r="J206" s="76"/>
      <c r="K206" s="76"/>
      <c r="L206" s="76"/>
      <c r="M206" s="76"/>
      <c r="N206" s="75"/>
      <c r="O206" s="76"/>
      <c r="P206" s="76"/>
      <c r="Q206" s="75"/>
      <c r="R206" s="76"/>
      <c r="S206" s="75"/>
      <c r="T206" s="76"/>
      <c r="U206" s="76"/>
      <c r="V206" s="76"/>
      <c r="W206" s="75"/>
      <c r="X206" s="76"/>
      <c r="Y206" s="76"/>
      <c r="Z206" s="89">
        <v>69.66</v>
      </c>
      <c r="AA206" s="76"/>
      <c r="AB206" s="76"/>
      <c r="AC206" s="75" t="s">
        <v>135</v>
      </c>
      <c r="AD206" s="76"/>
      <c r="AE206" s="76"/>
      <c r="AF206" s="89">
        <v>80.11</v>
      </c>
      <c r="AG206" s="76"/>
      <c r="AH206" s="76"/>
      <c r="AI206" s="89">
        <v>19.489999999999998</v>
      </c>
      <c r="AJ206" s="76"/>
      <c r="AK206" s="76"/>
      <c r="AL206" s="76"/>
      <c r="AM206" s="76"/>
      <c r="AN206" s="90">
        <v>1561.34</v>
      </c>
    </row>
    <row r="207" spans="1:40" ht="16.899999999999999" customHeight="1" x14ac:dyDescent="0.2">
      <c r="A207" s="75"/>
      <c r="B207" s="76"/>
      <c r="C207" s="85"/>
      <c r="D207" s="86"/>
      <c r="E207" s="86"/>
      <c r="F207" s="86"/>
      <c r="G207" s="87" t="s">
        <v>119</v>
      </c>
      <c r="H207" s="88" t="s">
        <v>136</v>
      </c>
      <c r="I207" s="76"/>
      <c r="J207" s="76"/>
      <c r="K207" s="76"/>
      <c r="L207" s="76"/>
      <c r="M207" s="76"/>
      <c r="N207" s="75"/>
      <c r="O207" s="76"/>
      <c r="P207" s="76"/>
      <c r="Q207" s="75"/>
      <c r="R207" s="76"/>
      <c r="S207" s="75"/>
      <c r="T207" s="76"/>
      <c r="U207" s="76"/>
      <c r="V207" s="76"/>
      <c r="W207" s="75"/>
      <c r="X207" s="76"/>
      <c r="Y207" s="76"/>
      <c r="Z207" s="89">
        <v>0.18</v>
      </c>
      <c r="AA207" s="76"/>
      <c r="AB207" s="76"/>
      <c r="AC207" s="75" t="s">
        <v>135</v>
      </c>
      <c r="AD207" s="76"/>
      <c r="AE207" s="76"/>
      <c r="AF207" s="89">
        <v>0.21</v>
      </c>
      <c r="AG207" s="76"/>
      <c r="AH207" s="76"/>
      <c r="AI207" s="91">
        <v>4.7</v>
      </c>
      <c r="AJ207" s="76"/>
      <c r="AK207" s="76"/>
      <c r="AL207" s="76"/>
      <c r="AM207" s="76"/>
      <c r="AN207" s="92">
        <v>0.99</v>
      </c>
    </row>
    <row r="208" spans="1:40" ht="16.899999999999999" customHeight="1" x14ac:dyDescent="0.2">
      <c r="A208" s="75"/>
      <c r="B208" s="76"/>
      <c r="C208" s="85"/>
      <c r="D208" s="86"/>
      <c r="E208" s="86"/>
      <c r="F208" s="86"/>
      <c r="G208" s="87" t="s">
        <v>121</v>
      </c>
      <c r="H208" s="88" t="s">
        <v>137</v>
      </c>
      <c r="I208" s="76"/>
      <c r="J208" s="76"/>
      <c r="K208" s="76"/>
      <c r="L208" s="76"/>
      <c r="M208" s="76"/>
      <c r="N208" s="75"/>
      <c r="O208" s="76"/>
      <c r="P208" s="76"/>
      <c r="Q208" s="75"/>
      <c r="R208" s="76"/>
      <c r="S208" s="75"/>
      <c r="T208" s="76"/>
      <c r="U208" s="76"/>
      <c r="V208" s="76"/>
      <c r="W208" s="75"/>
      <c r="X208" s="76"/>
      <c r="Y208" s="76"/>
      <c r="Z208" s="81">
        <v>6</v>
      </c>
      <c r="AA208" s="76"/>
      <c r="AB208" s="76"/>
      <c r="AC208" s="75"/>
      <c r="AD208" s="76"/>
      <c r="AE208" s="76"/>
      <c r="AF208" s="81">
        <v>6</v>
      </c>
      <c r="AG208" s="76"/>
      <c r="AH208" s="76"/>
      <c r="AI208" s="89">
        <v>9.11</v>
      </c>
      <c r="AJ208" s="76"/>
      <c r="AK208" s="76"/>
      <c r="AL208" s="76"/>
      <c r="AM208" s="76"/>
      <c r="AN208" s="92">
        <v>54.66</v>
      </c>
    </row>
    <row r="209" spans="1:40" ht="16.899999999999999" customHeight="1" x14ac:dyDescent="0.2">
      <c r="A209" s="75"/>
      <c r="B209" s="76"/>
      <c r="C209" s="75"/>
      <c r="D209" s="76"/>
      <c r="E209" s="76"/>
      <c r="F209" s="76"/>
      <c r="G209" s="76"/>
      <c r="H209" s="88" t="s">
        <v>138</v>
      </c>
      <c r="I209" s="76"/>
      <c r="J209" s="76"/>
      <c r="K209" s="76"/>
      <c r="L209" s="76"/>
      <c r="M209" s="76"/>
      <c r="N209" s="75" t="s">
        <v>139</v>
      </c>
      <c r="O209" s="76"/>
      <c r="P209" s="76"/>
      <c r="Q209" s="91">
        <v>3.6</v>
      </c>
      <c r="R209" s="76"/>
      <c r="S209" s="75" t="s">
        <v>135</v>
      </c>
      <c r="T209" s="76"/>
      <c r="U209" s="76"/>
      <c r="V209" s="76"/>
      <c r="W209" s="89">
        <v>4.1399999999999997</v>
      </c>
      <c r="X209" s="76"/>
      <c r="Y209" s="76"/>
      <c r="Z209" s="75"/>
      <c r="AA209" s="76"/>
      <c r="AB209" s="76"/>
      <c r="AC209" s="75"/>
      <c r="AD209" s="76"/>
      <c r="AE209" s="76"/>
      <c r="AF209" s="75"/>
      <c r="AG209" s="76"/>
      <c r="AH209" s="76"/>
      <c r="AI209" s="75"/>
      <c r="AJ209" s="76"/>
      <c r="AK209" s="76"/>
      <c r="AL209" s="76"/>
      <c r="AM209" s="76"/>
      <c r="AN209" s="77"/>
    </row>
    <row r="210" spans="1:40" ht="16.899999999999999" customHeight="1" x14ac:dyDescent="0.2">
      <c r="A210" s="75"/>
      <c r="B210" s="76"/>
      <c r="C210" s="75"/>
      <c r="D210" s="76"/>
      <c r="E210" s="76"/>
      <c r="F210" s="76"/>
      <c r="G210" s="76"/>
      <c r="H210" s="88" t="s">
        <v>140</v>
      </c>
      <c r="I210" s="76"/>
      <c r="J210" s="76"/>
      <c r="K210" s="76"/>
      <c r="L210" s="76"/>
      <c r="M210" s="76"/>
      <c r="N210" s="75"/>
      <c r="O210" s="76"/>
      <c r="P210" s="76"/>
      <c r="Q210" s="75"/>
      <c r="R210" s="76"/>
      <c r="S210" s="75"/>
      <c r="T210" s="76"/>
      <c r="U210" s="76"/>
      <c r="V210" s="76"/>
      <c r="W210" s="75"/>
      <c r="X210" s="76"/>
      <c r="Y210" s="76"/>
      <c r="Z210" s="89">
        <v>75.84</v>
      </c>
      <c r="AA210" s="76"/>
      <c r="AB210" s="76"/>
      <c r="AC210" s="75"/>
      <c r="AD210" s="76"/>
      <c r="AE210" s="76"/>
      <c r="AF210" s="89">
        <v>86.32</v>
      </c>
      <c r="AG210" s="76"/>
      <c r="AH210" s="76"/>
      <c r="AI210" s="75"/>
      <c r="AJ210" s="76"/>
      <c r="AK210" s="76"/>
      <c r="AL210" s="76"/>
      <c r="AM210" s="76"/>
      <c r="AN210" s="90">
        <v>1616.99</v>
      </c>
    </row>
    <row r="211" spans="1:40" ht="16.899999999999999" customHeight="1" x14ac:dyDescent="0.2">
      <c r="A211" s="75"/>
      <c r="B211" s="76"/>
      <c r="C211" s="75"/>
      <c r="D211" s="76"/>
      <c r="E211" s="76"/>
      <c r="F211" s="76"/>
      <c r="G211" s="76"/>
      <c r="H211" s="88" t="s">
        <v>141</v>
      </c>
      <c r="I211" s="76"/>
      <c r="J211" s="76"/>
      <c r="K211" s="76"/>
      <c r="L211" s="76"/>
      <c r="M211" s="76"/>
      <c r="N211" s="75"/>
      <c r="O211" s="76"/>
      <c r="P211" s="76"/>
      <c r="Q211" s="75"/>
      <c r="R211" s="76"/>
      <c r="S211" s="75"/>
      <c r="T211" s="76"/>
      <c r="U211" s="76"/>
      <c r="V211" s="76"/>
      <c r="W211" s="75"/>
      <c r="X211" s="76"/>
      <c r="Y211" s="76"/>
      <c r="Z211" s="75"/>
      <c r="AA211" s="76"/>
      <c r="AB211" s="76"/>
      <c r="AC211" s="75"/>
      <c r="AD211" s="76"/>
      <c r="AE211" s="76"/>
      <c r="AF211" s="89">
        <v>80.11</v>
      </c>
      <c r="AG211" s="76"/>
      <c r="AH211" s="76"/>
      <c r="AI211" s="75"/>
      <c r="AJ211" s="76"/>
      <c r="AK211" s="76"/>
      <c r="AL211" s="76"/>
      <c r="AM211" s="76"/>
      <c r="AN211" s="90">
        <v>1561.34</v>
      </c>
    </row>
    <row r="212" spans="1:40" ht="30.4" customHeight="1" x14ac:dyDescent="0.2">
      <c r="A212" s="75"/>
      <c r="B212" s="76"/>
      <c r="C212" s="75" t="s">
        <v>142</v>
      </c>
      <c r="D212" s="76"/>
      <c r="E212" s="76"/>
      <c r="F212" s="76"/>
      <c r="G212" s="76"/>
      <c r="H212" s="88" t="s">
        <v>143</v>
      </c>
      <c r="I212" s="76"/>
      <c r="J212" s="76"/>
      <c r="K212" s="76"/>
      <c r="L212" s="76"/>
      <c r="M212" s="76"/>
      <c r="N212" s="75" t="s">
        <v>144</v>
      </c>
      <c r="O212" s="76"/>
      <c r="P212" s="76"/>
      <c r="Q212" s="75" t="s">
        <v>145</v>
      </c>
      <c r="R212" s="76"/>
      <c r="S212" s="75"/>
      <c r="T212" s="76"/>
      <c r="U212" s="76"/>
      <c r="V212" s="76"/>
      <c r="W212" s="75" t="s">
        <v>145</v>
      </c>
      <c r="X212" s="76"/>
      <c r="Y212" s="76"/>
      <c r="Z212" s="75"/>
      <c r="AA212" s="76"/>
      <c r="AB212" s="76"/>
      <c r="AC212" s="75"/>
      <c r="AD212" s="76"/>
      <c r="AE212" s="76"/>
      <c r="AF212" s="91">
        <v>72.099999999999994</v>
      </c>
      <c r="AG212" s="76"/>
      <c r="AH212" s="76"/>
      <c r="AI212" s="75"/>
      <c r="AJ212" s="76"/>
      <c r="AK212" s="76"/>
      <c r="AL212" s="76"/>
      <c r="AM212" s="76"/>
      <c r="AN212" s="90">
        <v>1405.21</v>
      </c>
    </row>
    <row r="213" spans="1:40" ht="30.4" customHeight="1" x14ac:dyDescent="0.2">
      <c r="A213" s="75"/>
      <c r="B213" s="76"/>
      <c r="C213" s="75" t="s">
        <v>146</v>
      </c>
      <c r="D213" s="76"/>
      <c r="E213" s="76"/>
      <c r="F213" s="76"/>
      <c r="G213" s="76"/>
      <c r="H213" s="88" t="s">
        <v>147</v>
      </c>
      <c r="I213" s="76"/>
      <c r="J213" s="76"/>
      <c r="K213" s="76"/>
      <c r="L213" s="76"/>
      <c r="M213" s="76"/>
      <c r="N213" s="75" t="s">
        <v>144</v>
      </c>
      <c r="O213" s="76"/>
      <c r="P213" s="76"/>
      <c r="Q213" s="75" t="s">
        <v>148</v>
      </c>
      <c r="R213" s="76"/>
      <c r="S213" s="75"/>
      <c r="T213" s="76"/>
      <c r="U213" s="76"/>
      <c r="V213" s="76"/>
      <c r="W213" s="75" t="s">
        <v>148</v>
      </c>
      <c r="X213" s="76"/>
      <c r="Y213" s="76"/>
      <c r="Z213" s="75"/>
      <c r="AA213" s="76"/>
      <c r="AB213" s="76"/>
      <c r="AC213" s="75"/>
      <c r="AD213" s="76"/>
      <c r="AE213" s="76"/>
      <c r="AF213" s="89">
        <v>36.85</v>
      </c>
      <c r="AG213" s="76"/>
      <c r="AH213" s="76"/>
      <c r="AI213" s="75"/>
      <c r="AJ213" s="76"/>
      <c r="AK213" s="76"/>
      <c r="AL213" s="76"/>
      <c r="AM213" s="76"/>
      <c r="AN213" s="92">
        <v>718.22</v>
      </c>
    </row>
    <row r="214" spans="1:40" ht="16.899999999999999" customHeight="1" x14ac:dyDescent="0.2">
      <c r="A214" s="75"/>
      <c r="B214" s="76"/>
      <c r="C214" s="75"/>
      <c r="D214" s="76"/>
      <c r="E214" s="76"/>
      <c r="F214" s="76"/>
      <c r="G214" s="76"/>
      <c r="H214" s="88" t="s">
        <v>149</v>
      </c>
      <c r="I214" s="76"/>
      <c r="J214" s="76"/>
      <c r="K214" s="76"/>
      <c r="L214" s="76"/>
      <c r="M214" s="76"/>
      <c r="N214" s="75"/>
      <c r="O214" s="76"/>
      <c r="P214" s="76"/>
      <c r="Q214" s="75"/>
      <c r="R214" s="76"/>
      <c r="S214" s="75"/>
      <c r="T214" s="76"/>
      <c r="U214" s="76"/>
      <c r="V214" s="76"/>
      <c r="W214" s="75"/>
      <c r="X214" s="76"/>
      <c r="Y214" s="76"/>
      <c r="Z214" s="75"/>
      <c r="AA214" s="76"/>
      <c r="AB214" s="76"/>
      <c r="AC214" s="75"/>
      <c r="AD214" s="76"/>
      <c r="AE214" s="76"/>
      <c r="AF214" s="89">
        <v>195.27</v>
      </c>
      <c r="AG214" s="76"/>
      <c r="AH214" s="76"/>
      <c r="AI214" s="94"/>
      <c r="AJ214" s="76"/>
      <c r="AK214" s="76"/>
      <c r="AL214" s="76"/>
      <c r="AM214" s="76"/>
      <c r="AN214" s="90">
        <v>3740.42</v>
      </c>
    </row>
    <row r="215" spans="1:40" ht="43.15" customHeight="1" x14ac:dyDescent="0.2">
      <c r="A215" s="75" t="s">
        <v>247</v>
      </c>
      <c r="B215" s="76"/>
      <c r="C215" s="78" t="s">
        <v>150</v>
      </c>
      <c r="D215" s="79"/>
      <c r="E215" s="79"/>
      <c r="F215" s="79"/>
      <c r="G215" s="79"/>
      <c r="H215" s="80" t="s">
        <v>248</v>
      </c>
      <c r="I215" s="79"/>
      <c r="J215" s="79"/>
      <c r="K215" s="79"/>
      <c r="L215" s="79"/>
      <c r="M215" s="79"/>
      <c r="N215" s="75" t="s">
        <v>152</v>
      </c>
      <c r="O215" s="76"/>
      <c r="P215" s="76"/>
      <c r="Q215" s="81">
        <v>1</v>
      </c>
      <c r="R215" s="76"/>
      <c r="S215" s="75"/>
      <c r="T215" s="76"/>
      <c r="U215" s="76"/>
      <c r="V215" s="76"/>
      <c r="W215" s="81">
        <v>1</v>
      </c>
      <c r="X215" s="76"/>
      <c r="Y215" s="76"/>
      <c r="Z215" s="100">
        <v>1025.06</v>
      </c>
      <c r="AA215" s="76"/>
      <c r="AB215" s="76"/>
      <c r="AC215" s="75"/>
      <c r="AD215" s="76"/>
      <c r="AE215" s="76"/>
      <c r="AF215" s="89">
        <v>117.55</v>
      </c>
      <c r="AG215" s="76"/>
      <c r="AH215" s="76"/>
      <c r="AI215" s="89">
        <v>8.7200000000000006</v>
      </c>
      <c r="AJ215" s="76"/>
      <c r="AK215" s="76"/>
      <c r="AL215" s="76"/>
      <c r="AM215" s="76"/>
      <c r="AN215" s="100">
        <v>1025.06</v>
      </c>
    </row>
    <row r="216" spans="1:40" ht="16.5" customHeight="1" x14ac:dyDescent="0.2">
      <c r="A216" s="76"/>
      <c r="B216" s="76"/>
      <c r="C216" s="82" t="s">
        <v>188</v>
      </c>
      <c r="D216" s="83"/>
      <c r="E216" s="83"/>
      <c r="F216" s="83"/>
      <c r="G216" s="83"/>
      <c r="H216" s="84" t="s">
        <v>249</v>
      </c>
      <c r="I216" s="83"/>
      <c r="J216" s="83"/>
      <c r="K216" s="83"/>
      <c r="L216" s="83"/>
      <c r="M216" s="83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  <c r="AK216" s="76"/>
      <c r="AL216" s="76"/>
      <c r="AM216" s="76"/>
      <c r="AN216" s="76"/>
    </row>
    <row r="217" spans="1:40" ht="16.899999999999999" customHeight="1" x14ac:dyDescent="0.2">
      <c r="A217" s="75"/>
      <c r="B217" s="76"/>
      <c r="C217" s="75"/>
      <c r="D217" s="76"/>
      <c r="E217" s="76"/>
      <c r="F217" s="76"/>
      <c r="G217" s="76"/>
      <c r="H217" s="88" t="s">
        <v>149</v>
      </c>
      <c r="I217" s="76"/>
      <c r="J217" s="76"/>
      <c r="K217" s="76"/>
      <c r="L217" s="76"/>
      <c r="M217" s="76"/>
      <c r="N217" s="75"/>
      <c r="O217" s="76"/>
      <c r="P217" s="76"/>
      <c r="Q217" s="75"/>
      <c r="R217" s="76"/>
      <c r="S217" s="75"/>
      <c r="T217" s="76"/>
      <c r="U217" s="76"/>
      <c r="V217" s="76"/>
      <c r="W217" s="75"/>
      <c r="X217" s="76"/>
      <c r="Y217" s="76"/>
      <c r="Z217" s="75"/>
      <c r="AA217" s="76"/>
      <c r="AB217" s="76"/>
      <c r="AC217" s="75"/>
      <c r="AD217" s="76"/>
      <c r="AE217" s="76"/>
      <c r="AF217" s="89">
        <v>117.55</v>
      </c>
      <c r="AG217" s="76"/>
      <c r="AH217" s="76"/>
      <c r="AI217" s="94"/>
      <c r="AJ217" s="76"/>
      <c r="AK217" s="76"/>
      <c r="AL217" s="76"/>
      <c r="AM217" s="76"/>
      <c r="AN217" s="90">
        <v>1025.06</v>
      </c>
    </row>
    <row r="218" spans="1:40" ht="29.45" customHeight="1" x14ac:dyDescent="0.2">
      <c r="A218" s="75" t="s">
        <v>250</v>
      </c>
      <c r="B218" s="76"/>
      <c r="C218" s="78" t="s">
        <v>251</v>
      </c>
      <c r="D218" s="79"/>
      <c r="E218" s="79"/>
      <c r="F218" s="79"/>
      <c r="G218" s="79"/>
      <c r="H218" s="80" t="s">
        <v>252</v>
      </c>
      <c r="I218" s="79"/>
      <c r="J218" s="79"/>
      <c r="K218" s="79"/>
      <c r="L218" s="79"/>
      <c r="M218" s="79"/>
      <c r="N218" s="75" t="s">
        <v>132</v>
      </c>
      <c r="O218" s="76"/>
      <c r="P218" s="76"/>
      <c r="Q218" s="81">
        <v>2</v>
      </c>
      <c r="R218" s="76"/>
      <c r="S218" s="75"/>
      <c r="T218" s="76"/>
      <c r="U218" s="76"/>
      <c r="V218" s="76"/>
      <c r="W218" s="81">
        <v>2</v>
      </c>
      <c r="X218" s="76"/>
      <c r="Y218" s="76"/>
      <c r="Z218" s="75"/>
      <c r="AA218" s="76"/>
      <c r="AB218" s="76"/>
      <c r="AC218" s="75"/>
      <c r="AD218" s="76"/>
      <c r="AE218" s="76"/>
      <c r="AF218" s="75"/>
      <c r="AG218" s="76"/>
      <c r="AH218" s="76"/>
      <c r="AI218" s="75"/>
      <c r="AJ218" s="76"/>
      <c r="AK218" s="76"/>
      <c r="AL218" s="76"/>
      <c r="AM218" s="76"/>
      <c r="AN218" s="75"/>
    </row>
    <row r="219" spans="1:40" ht="57.4" customHeight="1" x14ac:dyDescent="0.2">
      <c r="A219" s="76"/>
      <c r="B219" s="76"/>
      <c r="C219" s="82" t="s">
        <v>133</v>
      </c>
      <c r="D219" s="83"/>
      <c r="E219" s="83"/>
      <c r="F219" s="83"/>
      <c r="G219" s="83"/>
      <c r="H219" s="84"/>
      <c r="I219" s="83"/>
      <c r="J219" s="83"/>
      <c r="K219" s="83"/>
      <c r="L219" s="83"/>
      <c r="M219" s="83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</row>
    <row r="220" spans="1:40" ht="16.899999999999999" customHeight="1" x14ac:dyDescent="0.2">
      <c r="A220" s="75"/>
      <c r="B220" s="76"/>
      <c r="C220" s="85"/>
      <c r="D220" s="86"/>
      <c r="E220" s="86"/>
      <c r="F220" s="86"/>
      <c r="G220" s="87" t="s">
        <v>118</v>
      </c>
      <c r="H220" s="88" t="s">
        <v>134</v>
      </c>
      <c r="I220" s="76"/>
      <c r="J220" s="76"/>
      <c r="K220" s="76"/>
      <c r="L220" s="76"/>
      <c r="M220" s="76"/>
      <c r="N220" s="75"/>
      <c r="O220" s="76"/>
      <c r="P220" s="76"/>
      <c r="Q220" s="75"/>
      <c r="R220" s="76"/>
      <c r="S220" s="75"/>
      <c r="T220" s="76"/>
      <c r="U220" s="76"/>
      <c r="V220" s="76"/>
      <c r="W220" s="75"/>
      <c r="X220" s="76"/>
      <c r="Y220" s="76"/>
      <c r="Z220" s="89">
        <v>144.56</v>
      </c>
      <c r="AA220" s="76"/>
      <c r="AB220" s="76"/>
      <c r="AC220" s="75" t="s">
        <v>135</v>
      </c>
      <c r="AD220" s="76"/>
      <c r="AE220" s="76"/>
      <c r="AF220" s="89">
        <v>332.48</v>
      </c>
      <c r="AG220" s="76"/>
      <c r="AH220" s="76"/>
      <c r="AI220" s="89">
        <v>19.489999999999998</v>
      </c>
      <c r="AJ220" s="76"/>
      <c r="AK220" s="76"/>
      <c r="AL220" s="76"/>
      <c r="AM220" s="76"/>
      <c r="AN220" s="90">
        <v>6480.04</v>
      </c>
    </row>
    <row r="221" spans="1:40" ht="16.899999999999999" customHeight="1" x14ac:dyDescent="0.2">
      <c r="A221" s="75"/>
      <c r="B221" s="76"/>
      <c r="C221" s="85"/>
      <c r="D221" s="86"/>
      <c r="E221" s="86"/>
      <c r="F221" s="86"/>
      <c r="G221" s="87" t="s">
        <v>119</v>
      </c>
      <c r="H221" s="88" t="s">
        <v>136</v>
      </c>
      <c r="I221" s="76"/>
      <c r="J221" s="76"/>
      <c r="K221" s="76"/>
      <c r="L221" s="76"/>
      <c r="M221" s="76"/>
      <c r="N221" s="75"/>
      <c r="O221" s="76"/>
      <c r="P221" s="76"/>
      <c r="Q221" s="75"/>
      <c r="R221" s="76"/>
      <c r="S221" s="75"/>
      <c r="T221" s="76"/>
      <c r="U221" s="76"/>
      <c r="V221" s="76"/>
      <c r="W221" s="75"/>
      <c r="X221" s="76"/>
      <c r="Y221" s="76"/>
      <c r="Z221" s="89">
        <v>39.979999999999997</v>
      </c>
      <c r="AA221" s="76"/>
      <c r="AB221" s="76"/>
      <c r="AC221" s="75" t="s">
        <v>135</v>
      </c>
      <c r="AD221" s="76"/>
      <c r="AE221" s="76"/>
      <c r="AF221" s="89">
        <v>91.96</v>
      </c>
      <c r="AG221" s="76"/>
      <c r="AH221" s="76"/>
      <c r="AI221" s="89">
        <v>9.77</v>
      </c>
      <c r="AJ221" s="76"/>
      <c r="AK221" s="76"/>
      <c r="AL221" s="76"/>
      <c r="AM221" s="76"/>
      <c r="AN221" s="92">
        <v>898.45</v>
      </c>
    </row>
    <row r="222" spans="1:40" ht="16.899999999999999" customHeight="1" x14ac:dyDescent="0.2">
      <c r="A222" s="75"/>
      <c r="B222" s="76"/>
      <c r="C222" s="85"/>
      <c r="D222" s="86"/>
      <c r="E222" s="86"/>
      <c r="F222" s="86"/>
      <c r="G222" s="87" t="s">
        <v>120</v>
      </c>
      <c r="H222" s="88" t="s">
        <v>162</v>
      </c>
      <c r="I222" s="76"/>
      <c r="J222" s="76"/>
      <c r="K222" s="76"/>
      <c r="L222" s="76"/>
      <c r="M222" s="76"/>
      <c r="N222" s="75"/>
      <c r="O222" s="76"/>
      <c r="P222" s="76"/>
      <c r="Q222" s="75"/>
      <c r="R222" s="76"/>
      <c r="S222" s="75"/>
      <c r="T222" s="76"/>
      <c r="U222" s="76"/>
      <c r="V222" s="76"/>
      <c r="W222" s="75"/>
      <c r="X222" s="76"/>
      <c r="Y222" s="76"/>
      <c r="Z222" s="89">
        <v>6.57</v>
      </c>
      <c r="AA222" s="76"/>
      <c r="AB222" s="76"/>
      <c r="AC222" s="75" t="s">
        <v>135</v>
      </c>
      <c r="AD222" s="76"/>
      <c r="AE222" s="76"/>
      <c r="AF222" s="89">
        <v>15.12</v>
      </c>
      <c r="AG222" s="76"/>
      <c r="AH222" s="76"/>
      <c r="AI222" s="89">
        <v>19.489999999999998</v>
      </c>
      <c r="AJ222" s="76"/>
      <c r="AK222" s="76"/>
      <c r="AL222" s="76"/>
      <c r="AM222" s="76"/>
      <c r="AN222" s="92">
        <v>294.69</v>
      </c>
    </row>
    <row r="223" spans="1:40" ht="16.899999999999999" customHeight="1" x14ac:dyDescent="0.2">
      <c r="A223" s="75"/>
      <c r="B223" s="76"/>
      <c r="C223" s="85"/>
      <c r="D223" s="86"/>
      <c r="E223" s="86"/>
      <c r="F223" s="86"/>
      <c r="G223" s="87" t="s">
        <v>121</v>
      </c>
      <c r="H223" s="88" t="s">
        <v>137</v>
      </c>
      <c r="I223" s="76"/>
      <c r="J223" s="76"/>
      <c r="K223" s="76"/>
      <c r="L223" s="76"/>
      <c r="M223" s="76"/>
      <c r="N223" s="75"/>
      <c r="O223" s="76"/>
      <c r="P223" s="76"/>
      <c r="Q223" s="75"/>
      <c r="R223" s="76"/>
      <c r="S223" s="75"/>
      <c r="T223" s="76"/>
      <c r="U223" s="76"/>
      <c r="V223" s="76"/>
      <c r="W223" s="75"/>
      <c r="X223" s="76"/>
      <c r="Y223" s="76"/>
      <c r="Z223" s="89">
        <v>57.17</v>
      </c>
      <c r="AA223" s="76"/>
      <c r="AB223" s="76"/>
      <c r="AC223" s="75"/>
      <c r="AD223" s="76"/>
      <c r="AE223" s="76"/>
      <c r="AF223" s="89">
        <v>114.34</v>
      </c>
      <c r="AG223" s="76"/>
      <c r="AH223" s="76"/>
      <c r="AI223" s="89">
        <v>7.81</v>
      </c>
      <c r="AJ223" s="76"/>
      <c r="AK223" s="76"/>
      <c r="AL223" s="76"/>
      <c r="AM223" s="76"/>
      <c r="AN223" s="109">
        <v>893</v>
      </c>
    </row>
    <row r="224" spans="1:40" ht="16.899999999999999" customHeight="1" x14ac:dyDescent="0.2">
      <c r="A224" s="75"/>
      <c r="B224" s="76"/>
      <c r="C224" s="75"/>
      <c r="D224" s="76"/>
      <c r="E224" s="76"/>
      <c r="F224" s="76"/>
      <c r="G224" s="76"/>
      <c r="H224" s="88" t="s">
        <v>138</v>
      </c>
      <c r="I224" s="76"/>
      <c r="J224" s="76"/>
      <c r="K224" s="76"/>
      <c r="L224" s="76"/>
      <c r="M224" s="76"/>
      <c r="N224" s="75" t="s">
        <v>139</v>
      </c>
      <c r="O224" s="76"/>
      <c r="P224" s="76"/>
      <c r="Q224" s="89">
        <v>8.94</v>
      </c>
      <c r="R224" s="76"/>
      <c r="S224" s="75" t="s">
        <v>135</v>
      </c>
      <c r="T224" s="76"/>
      <c r="U224" s="76"/>
      <c r="V224" s="76"/>
      <c r="W224" s="89">
        <v>20.56</v>
      </c>
      <c r="X224" s="76"/>
      <c r="Y224" s="76"/>
      <c r="Z224" s="75"/>
      <c r="AA224" s="76"/>
      <c r="AB224" s="76"/>
      <c r="AC224" s="75"/>
      <c r="AD224" s="76"/>
      <c r="AE224" s="76"/>
      <c r="AF224" s="75"/>
      <c r="AG224" s="76"/>
      <c r="AH224" s="76"/>
      <c r="AI224" s="75"/>
      <c r="AJ224" s="76"/>
      <c r="AK224" s="76"/>
      <c r="AL224" s="76"/>
      <c r="AM224" s="76"/>
      <c r="AN224" s="77"/>
    </row>
    <row r="225" spans="1:40" ht="16.899999999999999" customHeight="1" x14ac:dyDescent="0.2">
      <c r="A225" s="75"/>
      <c r="B225" s="76"/>
      <c r="C225" s="75"/>
      <c r="D225" s="76"/>
      <c r="E225" s="76"/>
      <c r="F225" s="76"/>
      <c r="G225" s="76"/>
      <c r="H225" s="88" t="s">
        <v>163</v>
      </c>
      <c r="I225" s="76"/>
      <c r="J225" s="76"/>
      <c r="K225" s="76"/>
      <c r="L225" s="76"/>
      <c r="M225" s="76"/>
      <c r="N225" s="75" t="s">
        <v>139</v>
      </c>
      <c r="O225" s="76"/>
      <c r="P225" s="76"/>
      <c r="Q225" s="89">
        <v>0.36</v>
      </c>
      <c r="R225" s="76"/>
      <c r="S225" s="75" t="s">
        <v>135</v>
      </c>
      <c r="T225" s="76"/>
      <c r="U225" s="76"/>
      <c r="V225" s="76"/>
      <c r="W225" s="89">
        <v>0.82</v>
      </c>
      <c r="X225" s="76"/>
      <c r="Y225" s="76"/>
      <c r="Z225" s="75"/>
      <c r="AA225" s="76"/>
      <c r="AB225" s="76"/>
      <c r="AC225" s="75"/>
      <c r="AD225" s="76"/>
      <c r="AE225" s="76"/>
      <c r="AF225" s="75"/>
      <c r="AG225" s="76"/>
      <c r="AH225" s="76"/>
      <c r="AI225" s="75"/>
      <c r="AJ225" s="76"/>
      <c r="AK225" s="76"/>
      <c r="AL225" s="76"/>
      <c r="AM225" s="76"/>
      <c r="AN225" s="77"/>
    </row>
    <row r="226" spans="1:40" ht="16.899999999999999" customHeight="1" x14ac:dyDescent="0.2">
      <c r="A226" s="75"/>
      <c r="B226" s="76"/>
      <c r="C226" s="75"/>
      <c r="D226" s="76"/>
      <c r="E226" s="76"/>
      <c r="F226" s="76"/>
      <c r="G226" s="76"/>
      <c r="H226" s="88" t="s">
        <v>140</v>
      </c>
      <c r="I226" s="76"/>
      <c r="J226" s="76"/>
      <c r="K226" s="76"/>
      <c r="L226" s="76"/>
      <c r="M226" s="76"/>
      <c r="N226" s="75"/>
      <c r="O226" s="76"/>
      <c r="P226" s="76"/>
      <c r="Q226" s="75"/>
      <c r="R226" s="76"/>
      <c r="S226" s="75"/>
      <c r="T226" s="76"/>
      <c r="U226" s="76"/>
      <c r="V226" s="76"/>
      <c r="W226" s="75"/>
      <c r="X226" s="76"/>
      <c r="Y226" s="76"/>
      <c r="Z226" s="89">
        <v>241.71</v>
      </c>
      <c r="AA226" s="76"/>
      <c r="AB226" s="76"/>
      <c r="AC226" s="75"/>
      <c r="AD226" s="76"/>
      <c r="AE226" s="76"/>
      <c r="AF226" s="89">
        <v>538.78</v>
      </c>
      <c r="AG226" s="76"/>
      <c r="AH226" s="76"/>
      <c r="AI226" s="75"/>
      <c r="AJ226" s="76"/>
      <c r="AK226" s="76"/>
      <c r="AL226" s="76"/>
      <c r="AM226" s="76"/>
      <c r="AN226" s="90">
        <v>8271.49</v>
      </c>
    </row>
    <row r="227" spans="1:40" ht="16.899999999999999" customHeight="1" x14ac:dyDescent="0.2">
      <c r="A227" s="75"/>
      <c r="B227" s="76"/>
      <c r="C227" s="75"/>
      <c r="D227" s="76"/>
      <c r="E227" s="76"/>
      <c r="F227" s="76"/>
      <c r="G227" s="76"/>
      <c r="H227" s="88" t="s">
        <v>141</v>
      </c>
      <c r="I227" s="76"/>
      <c r="J227" s="76"/>
      <c r="K227" s="76"/>
      <c r="L227" s="76"/>
      <c r="M227" s="76"/>
      <c r="N227" s="75"/>
      <c r="O227" s="76"/>
      <c r="P227" s="76"/>
      <c r="Q227" s="75"/>
      <c r="R227" s="76"/>
      <c r="S227" s="75"/>
      <c r="T227" s="76"/>
      <c r="U227" s="76"/>
      <c r="V227" s="76"/>
      <c r="W227" s="75"/>
      <c r="X227" s="76"/>
      <c r="Y227" s="76"/>
      <c r="Z227" s="75"/>
      <c r="AA227" s="76"/>
      <c r="AB227" s="76"/>
      <c r="AC227" s="75"/>
      <c r="AD227" s="76"/>
      <c r="AE227" s="76"/>
      <c r="AF227" s="91">
        <v>347.6</v>
      </c>
      <c r="AG227" s="76"/>
      <c r="AH227" s="76"/>
      <c r="AI227" s="75"/>
      <c r="AJ227" s="76"/>
      <c r="AK227" s="76"/>
      <c r="AL227" s="76"/>
      <c r="AM227" s="76"/>
      <c r="AN227" s="90">
        <v>6774.73</v>
      </c>
    </row>
    <row r="228" spans="1:40" ht="30.4" customHeight="1" x14ac:dyDescent="0.2">
      <c r="A228" s="75"/>
      <c r="B228" s="76"/>
      <c r="C228" s="75" t="s">
        <v>142</v>
      </c>
      <c r="D228" s="76"/>
      <c r="E228" s="76"/>
      <c r="F228" s="76"/>
      <c r="G228" s="76"/>
      <c r="H228" s="88" t="s">
        <v>143</v>
      </c>
      <c r="I228" s="76"/>
      <c r="J228" s="76"/>
      <c r="K228" s="76"/>
      <c r="L228" s="76"/>
      <c r="M228" s="76"/>
      <c r="N228" s="75" t="s">
        <v>144</v>
      </c>
      <c r="O228" s="76"/>
      <c r="P228" s="76"/>
      <c r="Q228" s="75" t="s">
        <v>145</v>
      </c>
      <c r="R228" s="76"/>
      <c r="S228" s="75"/>
      <c r="T228" s="76"/>
      <c r="U228" s="76"/>
      <c r="V228" s="76"/>
      <c r="W228" s="75" t="s">
        <v>145</v>
      </c>
      <c r="X228" s="76"/>
      <c r="Y228" s="76"/>
      <c r="Z228" s="75"/>
      <c r="AA228" s="76"/>
      <c r="AB228" s="76"/>
      <c r="AC228" s="75"/>
      <c r="AD228" s="76"/>
      <c r="AE228" s="76"/>
      <c r="AF228" s="89">
        <v>312.83999999999997</v>
      </c>
      <c r="AG228" s="76"/>
      <c r="AH228" s="76"/>
      <c r="AI228" s="75"/>
      <c r="AJ228" s="76"/>
      <c r="AK228" s="76"/>
      <c r="AL228" s="76"/>
      <c r="AM228" s="76"/>
      <c r="AN228" s="90">
        <v>6097.26</v>
      </c>
    </row>
    <row r="229" spans="1:40" ht="30.4" customHeight="1" x14ac:dyDescent="0.2">
      <c r="A229" s="75"/>
      <c r="B229" s="76"/>
      <c r="C229" s="75" t="s">
        <v>146</v>
      </c>
      <c r="D229" s="76"/>
      <c r="E229" s="76"/>
      <c r="F229" s="76"/>
      <c r="G229" s="76"/>
      <c r="H229" s="88" t="s">
        <v>147</v>
      </c>
      <c r="I229" s="76"/>
      <c r="J229" s="76"/>
      <c r="K229" s="76"/>
      <c r="L229" s="76"/>
      <c r="M229" s="76"/>
      <c r="N229" s="75" t="s">
        <v>144</v>
      </c>
      <c r="O229" s="76"/>
      <c r="P229" s="76"/>
      <c r="Q229" s="75" t="s">
        <v>148</v>
      </c>
      <c r="R229" s="76"/>
      <c r="S229" s="75"/>
      <c r="T229" s="76"/>
      <c r="U229" s="76"/>
      <c r="V229" s="76"/>
      <c r="W229" s="75" t="s">
        <v>148</v>
      </c>
      <c r="X229" s="76"/>
      <c r="Y229" s="76"/>
      <c r="Z229" s="75"/>
      <c r="AA229" s="76"/>
      <c r="AB229" s="76"/>
      <c r="AC229" s="75"/>
      <c r="AD229" s="76"/>
      <c r="AE229" s="76"/>
      <c r="AF229" s="91">
        <v>159.9</v>
      </c>
      <c r="AG229" s="76"/>
      <c r="AH229" s="76"/>
      <c r="AI229" s="75"/>
      <c r="AJ229" s="76"/>
      <c r="AK229" s="76"/>
      <c r="AL229" s="76"/>
      <c r="AM229" s="76"/>
      <c r="AN229" s="90">
        <v>3116.38</v>
      </c>
    </row>
    <row r="230" spans="1:40" ht="16.899999999999999" customHeight="1" x14ac:dyDescent="0.2">
      <c r="A230" s="75"/>
      <c r="B230" s="76"/>
      <c r="C230" s="75"/>
      <c r="D230" s="76"/>
      <c r="E230" s="76"/>
      <c r="F230" s="76"/>
      <c r="G230" s="76"/>
      <c r="H230" s="88" t="s">
        <v>149</v>
      </c>
      <c r="I230" s="76"/>
      <c r="J230" s="76"/>
      <c r="K230" s="76"/>
      <c r="L230" s="76"/>
      <c r="M230" s="76"/>
      <c r="N230" s="75"/>
      <c r="O230" s="76"/>
      <c r="P230" s="76"/>
      <c r="Q230" s="75"/>
      <c r="R230" s="76"/>
      <c r="S230" s="75"/>
      <c r="T230" s="76"/>
      <c r="U230" s="76"/>
      <c r="V230" s="76"/>
      <c r="W230" s="75"/>
      <c r="X230" s="76"/>
      <c r="Y230" s="76"/>
      <c r="Z230" s="75"/>
      <c r="AA230" s="76"/>
      <c r="AB230" s="76"/>
      <c r="AC230" s="75"/>
      <c r="AD230" s="76"/>
      <c r="AE230" s="76"/>
      <c r="AF230" s="100">
        <v>1011.52</v>
      </c>
      <c r="AG230" s="76"/>
      <c r="AH230" s="76"/>
      <c r="AI230" s="94"/>
      <c r="AJ230" s="76"/>
      <c r="AK230" s="76"/>
      <c r="AL230" s="76"/>
      <c r="AM230" s="76"/>
      <c r="AN230" s="95">
        <v>17485.13</v>
      </c>
    </row>
    <row r="231" spans="1:40" ht="43.15" customHeight="1" x14ac:dyDescent="0.2">
      <c r="A231" s="75" t="s">
        <v>253</v>
      </c>
      <c r="B231" s="76"/>
      <c r="C231" s="78" t="s">
        <v>150</v>
      </c>
      <c r="D231" s="79"/>
      <c r="E231" s="79"/>
      <c r="F231" s="79"/>
      <c r="G231" s="79"/>
      <c r="H231" s="80" t="s">
        <v>254</v>
      </c>
      <c r="I231" s="79"/>
      <c r="J231" s="79"/>
      <c r="K231" s="79"/>
      <c r="L231" s="79"/>
      <c r="M231" s="79"/>
      <c r="N231" s="75" t="s">
        <v>152</v>
      </c>
      <c r="O231" s="76"/>
      <c r="P231" s="76"/>
      <c r="Q231" s="81">
        <v>2</v>
      </c>
      <c r="R231" s="76"/>
      <c r="S231" s="75"/>
      <c r="T231" s="76"/>
      <c r="U231" s="76"/>
      <c r="V231" s="76"/>
      <c r="W231" s="81">
        <v>2</v>
      </c>
      <c r="X231" s="76"/>
      <c r="Y231" s="76"/>
      <c r="Z231" s="97">
        <v>61263.54</v>
      </c>
      <c r="AA231" s="76"/>
      <c r="AB231" s="76"/>
      <c r="AC231" s="75"/>
      <c r="AD231" s="76"/>
      <c r="AE231" s="76"/>
      <c r="AF231" s="97">
        <v>19356.57</v>
      </c>
      <c r="AG231" s="76"/>
      <c r="AH231" s="76"/>
      <c r="AI231" s="89">
        <v>6.33</v>
      </c>
      <c r="AJ231" s="76"/>
      <c r="AK231" s="76"/>
      <c r="AL231" s="76"/>
      <c r="AM231" s="76"/>
      <c r="AN231" s="96">
        <v>122527.08</v>
      </c>
    </row>
    <row r="232" spans="1:40" ht="16.5" customHeight="1" x14ac:dyDescent="0.2">
      <c r="A232" s="76"/>
      <c r="B232" s="76"/>
      <c r="C232" s="82" t="s">
        <v>153</v>
      </c>
      <c r="D232" s="83"/>
      <c r="E232" s="83"/>
      <c r="F232" s="83"/>
      <c r="G232" s="83"/>
      <c r="H232" s="84" t="s">
        <v>255</v>
      </c>
      <c r="I232" s="83"/>
      <c r="J232" s="83"/>
      <c r="K232" s="83"/>
      <c r="L232" s="83"/>
      <c r="M232" s="83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  <c r="AB232" s="76"/>
      <c r="AC232" s="76"/>
      <c r="AD232" s="76"/>
      <c r="AE232" s="76"/>
      <c r="AF232" s="76"/>
      <c r="AG232" s="76"/>
      <c r="AH232" s="76"/>
      <c r="AI232" s="76"/>
      <c r="AJ232" s="76"/>
      <c r="AK232" s="76"/>
      <c r="AL232" s="76"/>
      <c r="AM232" s="76"/>
      <c r="AN232" s="76"/>
    </row>
    <row r="233" spans="1:40" ht="16.899999999999999" customHeight="1" x14ac:dyDescent="0.2">
      <c r="A233" s="75"/>
      <c r="B233" s="76"/>
      <c r="C233" s="75"/>
      <c r="D233" s="76"/>
      <c r="E233" s="76"/>
      <c r="F233" s="76"/>
      <c r="G233" s="76"/>
      <c r="H233" s="88" t="s">
        <v>149</v>
      </c>
      <c r="I233" s="76"/>
      <c r="J233" s="76"/>
      <c r="K233" s="76"/>
      <c r="L233" s="76"/>
      <c r="M233" s="76"/>
      <c r="N233" s="75"/>
      <c r="O233" s="76"/>
      <c r="P233" s="76"/>
      <c r="Q233" s="75"/>
      <c r="R233" s="76"/>
      <c r="S233" s="75"/>
      <c r="T233" s="76"/>
      <c r="U233" s="76"/>
      <c r="V233" s="76"/>
      <c r="W233" s="75"/>
      <c r="X233" s="76"/>
      <c r="Y233" s="76"/>
      <c r="Z233" s="75"/>
      <c r="AA233" s="76"/>
      <c r="AB233" s="76"/>
      <c r="AC233" s="75"/>
      <c r="AD233" s="76"/>
      <c r="AE233" s="76"/>
      <c r="AF233" s="97">
        <v>19356.57</v>
      </c>
      <c r="AG233" s="76"/>
      <c r="AH233" s="76"/>
      <c r="AI233" s="94"/>
      <c r="AJ233" s="76"/>
      <c r="AK233" s="76"/>
      <c r="AL233" s="76"/>
      <c r="AM233" s="76"/>
      <c r="AN233" s="98">
        <v>122527.08</v>
      </c>
    </row>
    <row r="234" spans="1:40" ht="43.15" customHeight="1" x14ac:dyDescent="0.2">
      <c r="A234" s="75" t="s">
        <v>256</v>
      </c>
      <c r="B234" s="76"/>
      <c r="C234" s="78" t="s">
        <v>150</v>
      </c>
      <c r="D234" s="79"/>
      <c r="E234" s="79"/>
      <c r="F234" s="79"/>
      <c r="G234" s="79"/>
      <c r="H234" s="80" t="s">
        <v>257</v>
      </c>
      <c r="I234" s="79"/>
      <c r="J234" s="79"/>
      <c r="K234" s="79"/>
      <c r="L234" s="79"/>
      <c r="M234" s="79"/>
      <c r="N234" s="75" t="s">
        <v>152</v>
      </c>
      <c r="O234" s="76"/>
      <c r="P234" s="76"/>
      <c r="Q234" s="81">
        <v>2</v>
      </c>
      <c r="R234" s="76"/>
      <c r="S234" s="75"/>
      <c r="T234" s="76"/>
      <c r="U234" s="76"/>
      <c r="V234" s="76"/>
      <c r="W234" s="81">
        <v>2</v>
      </c>
      <c r="X234" s="76"/>
      <c r="Y234" s="76"/>
      <c r="Z234" s="100">
        <v>1566.46</v>
      </c>
      <c r="AA234" s="76"/>
      <c r="AB234" s="76"/>
      <c r="AC234" s="75"/>
      <c r="AD234" s="76"/>
      <c r="AE234" s="76"/>
      <c r="AF234" s="89">
        <v>494.93</v>
      </c>
      <c r="AG234" s="76"/>
      <c r="AH234" s="76"/>
      <c r="AI234" s="89">
        <v>6.33</v>
      </c>
      <c r="AJ234" s="76"/>
      <c r="AK234" s="76"/>
      <c r="AL234" s="76"/>
      <c r="AM234" s="76"/>
      <c r="AN234" s="100">
        <v>3132.92</v>
      </c>
    </row>
    <row r="235" spans="1:40" ht="16.5" customHeight="1" x14ac:dyDescent="0.2">
      <c r="A235" s="76"/>
      <c r="B235" s="76"/>
      <c r="C235" s="82" t="s">
        <v>153</v>
      </c>
      <c r="D235" s="83"/>
      <c r="E235" s="83"/>
      <c r="F235" s="83"/>
      <c r="G235" s="83"/>
      <c r="H235" s="84" t="s">
        <v>258</v>
      </c>
      <c r="I235" s="83"/>
      <c r="J235" s="83"/>
      <c r="K235" s="83"/>
      <c r="L235" s="83"/>
      <c r="M235" s="83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</row>
    <row r="236" spans="1:40" ht="16.899999999999999" customHeight="1" x14ac:dyDescent="0.2">
      <c r="A236" s="75"/>
      <c r="B236" s="76"/>
      <c r="C236" s="75"/>
      <c r="D236" s="76"/>
      <c r="E236" s="76"/>
      <c r="F236" s="76"/>
      <c r="G236" s="76"/>
      <c r="H236" s="88" t="s">
        <v>149</v>
      </c>
      <c r="I236" s="76"/>
      <c r="J236" s="76"/>
      <c r="K236" s="76"/>
      <c r="L236" s="76"/>
      <c r="M236" s="76"/>
      <c r="N236" s="75"/>
      <c r="O236" s="76"/>
      <c r="P236" s="76"/>
      <c r="Q236" s="75"/>
      <c r="R236" s="76"/>
      <c r="S236" s="75"/>
      <c r="T236" s="76"/>
      <c r="U236" s="76"/>
      <c r="V236" s="76"/>
      <c r="W236" s="75"/>
      <c r="X236" s="76"/>
      <c r="Y236" s="76"/>
      <c r="Z236" s="75"/>
      <c r="AA236" s="76"/>
      <c r="AB236" s="76"/>
      <c r="AC236" s="75"/>
      <c r="AD236" s="76"/>
      <c r="AE236" s="76"/>
      <c r="AF236" s="89">
        <v>494.93</v>
      </c>
      <c r="AG236" s="76"/>
      <c r="AH236" s="76"/>
      <c r="AI236" s="94"/>
      <c r="AJ236" s="76"/>
      <c r="AK236" s="76"/>
      <c r="AL236" s="76"/>
      <c r="AM236" s="76"/>
      <c r="AN236" s="90">
        <v>3132.92</v>
      </c>
    </row>
    <row r="237" spans="1:40" ht="15.6" customHeight="1" x14ac:dyDescent="0.2">
      <c r="A237" s="88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  <c r="AL237" s="76"/>
      <c r="AM237" s="76"/>
      <c r="AN237" s="76"/>
    </row>
    <row r="238" spans="1:40" ht="43.15" customHeight="1" x14ac:dyDescent="0.2">
      <c r="A238" s="75" t="s">
        <v>259</v>
      </c>
      <c r="B238" s="76"/>
      <c r="C238" s="78" t="s">
        <v>260</v>
      </c>
      <c r="D238" s="79"/>
      <c r="E238" s="79"/>
      <c r="F238" s="79"/>
      <c r="G238" s="79"/>
      <c r="H238" s="80" t="s">
        <v>261</v>
      </c>
      <c r="I238" s="79"/>
      <c r="J238" s="79"/>
      <c r="K238" s="79"/>
      <c r="L238" s="79"/>
      <c r="M238" s="79"/>
      <c r="N238" s="75" t="s">
        <v>132</v>
      </c>
      <c r="O238" s="76"/>
      <c r="P238" s="76"/>
      <c r="Q238" s="81">
        <v>3</v>
      </c>
      <c r="R238" s="76"/>
      <c r="S238" s="75"/>
      <c r="T238" s="76"/>
      <c r="U238" s="76"/>
      <c r="V238" s="76"/>
      <c r="W238" s="81">
        <v>3</v>
      </c>
      <c r="X238" s="76"/>
      <c r="Y238" s="76"/>
      <c r="Z238" s="75"/>
      <c r="AA238" s="76"/>
      <c r="AB238" s="76"/>
      <c r="AC238" s="75"/>
      <c r="AD238" s="76"/>
      <c r="AE238" s="76"/>
      <c r="AF238" s="75"/>
      <c r="AG238" s="76"/>
      <c r="AH238" s="76"/>
      <c r="AI238" s="75"/>
      <c r="AJ238" s="76"/>
      <c r="AK238" s="76"/>
      <c r="AL238" s="76"/>
      <c r="AM238" s="76"/>
      <c r="AN238" s="75"/>
    </row>
    <row r="239" spans="1:40" ht="57.4" customHeight="1" x14ac:dyDescent="0.2">
      <c r="A239" s="76"/>
      <c r="B239" s="76"/>
      <c r="C239" s="82" t="s">
        <v>133</v>
      </c>
      <c r="D239" s="83"/>
      <c r="E239" s="83"/>
      <c r="F239" s="83"/>
      <c r="G239" s="83"/>
      <c r="H239" s="84"/>
      <c r="I239" s="83"/>
      <c r="J239" s="83"/>
      <c r="K239" s="83"/>
      <c r="L239" s="83"/>
      <c r="M239" s="83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</row>
    <row r="240" spans="1:40" ht="16.899999999999999" customHeight="1" x14ac:dyDescent="0.2">
      <c r="A240" s="75"/>
      <c r="B240" s="76"/>
      <c r="C240" s="85"/>
      <c r="D240" s="86"/>
      <c r="E240" s="86"/>
      <c r="F240" s="86"/>
      <c r="G240" s="87" t="s">
        <v>118</v>
      </c>
      <c r="H240" s="88" t="s">
        <v>134</v>
      </c>
      <c r="I240" s="76"/>
      <c r="J240" s="76"/>
      <c r="K240" s="76"/>
      <c r="L240" s="76"/>
      <c r="M240" s="76"/>
      <c r="N240" s="75"/>
      <c r="O240" s="76"/>
      <c r="P240" s="76"/>
      <c r="Q240" s="75"/>
      <c r="R240" s="76"/>
      <c r="S240" s="75"/>
      <c r="T240" s="76"/>
      <c r="U240" s="76"/>
      <c r="V240" s="76"/>
      <c r="W240" s="75"/>
      <c r="X240" s="76"/>
      <c r="Y240" s="76"/>
      <c r="Z240" s="89">
        <v>113.07</v>
      </c>
      <c r="AA240" s="76"/>
      <c r="AB240" s="76"/>
      <c r="AC240" s="75" t="s">
        <v>135</v>
      </c>
      <c r="AD240" s="76"/>
      <c r="AE240" s="76"/>
      <c r="AF240" s="89">
        <v>390.09</v>
      </c>
      <c r="AG240" s="76"/>
      <c r="AH240" s="76"/>
      <c r="AI240" s="89">
        <v>19.489999999999998</v>
      </c>
      <c r="AJ240" s="76"/>
      <c r="AK240" s="76"/>
      <c r="AL240" s="76"/>
      <c r="AM240" s="76"/>
      <c r="AN240" s="90">
        <v>7602.85</v>
      </c>
    </row>
    <row r="241" spans="1:40" ht="16.899999999999999" customHeight="1" x14ac:dyDescent="0.2">
      <c r="A241" s="75"/>
      <c r="B241" s="76"/>
      <c r="C241" s="85"/>
      <c r="D241" s="86"/>
      <c r="E241" s="86"/>
      <c r="F241" s="86"/>
      <c r="G241" s="87" t="s">
        <v>119</v>
      </c>
      <c r="H241" s="88" t="s">
        <v>136</v>
      </c>
      <c r="I241" s="76"/>
      <c r="J241" s="76"/>
      <c r="K241" s="76"/>
      <c r="L241" s="76"/>
      <c r="M241" s="76"/>
      <c r="N241" s="75"/>
      <c r="O241" s="76"/>
      <c r="P241" s="76"/>
      <c r="Q241" s="75"/>
      <c r="R241" s="76"/>
      <c r="S241" s="75"/>
      <c r="T241" s="76"/>
      <c r="U241" s="76"/>
      <c r="V241" s="76"/>
      <c r="W241" s="75"/>
      <c r="X241" s="76"/>
      <c r="Y241" s="76"/>
      <c r="Z241" s="89">
        <v>0.33</v>
      </c>
      <c r="AA241" s="76"/>
      <c r="AB241" s="76"/>
      <c r="AC241" s="75" t="s">
        <v>135</v>
      </c>
      <c r="AD241" s="76"/>
      <c r="AE241" s="76"/>
      <c r="AF241" s="89">
        <v>1.1399999999999999</v>
      </c>
      <c r="AG241" s="76"/>
      <c r="AH241" s="76"/>
      <c r="AI241" s="91">
        <v>4.7</v>
      </c>
      <c r="AJ241" s="76"/>
      <c r="AK241" s="76"/>
      <c r="AL241" s="76"/>
      <c r="AM241" s="76"/>
      <c r="AN241" s="92">
        <v>5.36</v>
      </c>
    </row>
    <row r="242" spans="1:40" ht="16.899999999999999" customHeight="1" x14ac:dyDescent="0.2">
      <c r="A242" s="75"/>
      <c r="B242" s="76"/>
      <c r="C242" s="85"/>
      <c r="D242" s="86"/>
      <c r="E242" s="86"/>
      <c r="F242" s="86"/>
      <c r="G242" s="87" t="s">
        <v>121</v>
      </c>
      <c r="H242" s="88" t="s">
        <v>137</v>
      </c>
      <c r="I242" s="76"/>
      <c r="J242" s="76"/>
      <c r="K242" s="76"/>
      <c r="L242" s="76"/>
      <c r="M242" s="76"/>
      <c r="N242" s="75"/>
      <c r="O242" s="76"/>
      <c r="P242" s="76"/>
      <c r="Q242" s="75"/>
      <c r="R242" s="76"/>
      <c r="S242" s="75"/>
      <c r="T242" s="76"/>
      <c r="U242" s="76"/>
      <c r="V242" s="76"/>
      <c r="W242" s="75"/>
      <c r="X242" s="76"/>
      <c r="Y242" s="76"/>
      <c r="Z242" s="91">
        <v>13.5</v>
      </c>
      <c r="AA242" s="76"/>
      <c r="AB242" s="76"/>
      <c r="AC242" s="75"/>
      <c r="AD242" s="76"/>
      <c r="AE242" s="76"/>
      <c r="AF242" s="91">
        <v>40.5</v>
      </c>
      <c r="AG242" s="76"/>
      <c r="AH242" s="76"/>
      <c r="AI242" s="89">
        <v>10.51</v>
      </c>
      <c r="AJ242" s="76"/>
      <c r="AK242" s="76"/>
      <c r="AL242" s="76"/>
      <c r="AM242" s="76"/>
      <c r="AN242" s="92">
        <v>425.66</v>
      </c>
    </row>
    <row r="243" spans="1:40" ht="16.899999999999999" customHeight="1" x14ac:dyDescent="0.2">
      <c r="A243" s="75"/>
      <c r="B243" s="76"/>
      <c r="C243" s="75"/>
      <c r="D243" s="76"/>
      <c r="E243" s="76"/>
      <c r="F243" s="76"/>
      <c r="G243" s="76"/>
      <c r="H243" s="88" t="s">
        <v>138</v>
      </c>
      <c r="I243" s="76"/>
      <c r="J243" s="76"/>
      <c r="K243" s="76"/>
      <c r="L243" s="76"/>
      <c r="M243" s="76"/>
      <c r="N243" s="75" t="s">
        <v>139</v>
      </c>
      <c r="O243" s="76"/>
      <c r="P243" s="76"/>
      <c r="Q243" s="89">
        <v>5.76</v>
      </c>
      <c r="R243" s="76"/>
      <c r="S243" s="75" t="s">
        <v>135</v>
      </c>
      <c r="T243" s="76"/>
      <c r="U243" s="76"/>
      <c r="V243" s="76"/>
      <c r="W243" s="89">
        <v>19.86</v>
      </c>
      <c r="X243" s="76"/>
      <c r="Y243" s="76"/>
      <c r="Z243" s="75"/>
      <c r="AA243" s="76"/>
      <c r="AB243" s="76"/>
      <c r="AC243" s="75"/>
      <c r="AD243" s="76"/>
      <c r="AE243" s="76"/>
      <c r="AF243" s="75"/>
      <c r="AG243" s="76"/>
      <c r="AH243" s="76"/>
      <c r="AI243" s="75"/>
      <c r="AJ243" s="76"/>
      <c r="AK243" s="76"/>
      <c r="AL243" s="76"/>
      <c r="AM243" s="76"/>
      <c r="AN243" s="77"/>
    </row>
    <row r="244" spans="1:40" ht="16.899999999999999" customHeight="1" x14ac:dyDescent="0.2">
      <c r="A244" s="75"/>
      <c r="B244" s="76"/>
      <c r="C244" s="75"/>
      <c r="D244" s="76"/>
      <c r="E244" s="76"/>
      <c r="F244" s="76"/>
      <c r="G244" s="76"/>
      <c r="H244" s="88" t="s">
        <v>140</v>
      </c>
      <c r="I244" s="76"/>
      <c r="J244" s="76"/>
      <c r="K244" s="76"/>
      <c r="L244" s="76"/>
      <c r="M244" s="76"/>
      <c r="N244" s="75"/>
      <c r="O244" s="76"/>
      <c r="P244" s="76"/>
      <c r="Q244" s="75"/>
      <c r="R244" s="76"/>
      <c r="S244" s="75"/>
      <c r="T244" s="76"/>
      <c r="U244" s="76"/>
      <c r="V244" s="76"/>
      <c r="W244" s="75"/>
      <c r="X244" s="76"/>
      <c r="Y244" s="76"/>
      <c r="Z244" s="91">
        <v>126.9</v>
      </c>
      <c r="AA244" s="76"/>
      <c r="AB244" s="76"/>
      <c r="AC244" s="75"/>
      <c r="AD244" s="76"/>
      <c r="AE244" s="76"/>
      <c r="AF244" s="89">
        <v>431.73</v>
      </c>
      <c r="AG244" s="76"/>
      <c r="AH244" s="76"/>
      <c r="AI244" s="75"/>
      <c r="AJ244" s="76"/>
      <c r="AK244" s="76"/>
      <c r="AL244" s="76"/>
      <c r="AM244" s="76"/>
      <c r="AN244" s="90">
        <v>8033.87</v>
      </c>
    </row>
    <row r="245" spans="1:40" ht="16.899999999999999" customHeight="1" x14ac:dyDescent="0.2">
      <c r="A245" s="75"/>
      <c r="B245" s="76"/>
      <c r="C245" s="75"/>
      <c r="D245" s="76"/>
      <c r="E245" s="76"/>
      <c r="F245" s="76"/>
      <c r="G245" s="76"/>
      <c r="H245" s="88" t="s">
        <v>141</v>
      </c>
      <c r="I245" s="76"/>
      <c r="J245" s="76"/>
      <c r="K245" s="76"/>
      <c r="L245" s="76"/>
      <c r="M245" s="76"/>
      <c r="N245" s="75"/>
      <c r="O245" s="76"/>
      <c r="P245" s="76"/>
      <c r="Q245" s="75"/>
      <c r="R245" s="76"/>
      <c r="S245" s="75"/>
      <c r="T245" s="76"/>
      <c r="U245" s="76"/>
      <c r="V245" s="76"/>
      <c r="W245" s="75"/>
      <c r="X245" s="76"/>
      <c r="Y245" s="76"/>
      <c r="Z245" s="75"/>
      <c r="AA245" s="76"/>
      <c r="AB245" s="76"/>
      <c r="AC245" s="75"/>
      <c r="AD245" s="76"/>
      <c r="AE245" s="76"/>
      <c r="AF245" s="89">
        <v>390.09</v>
      </c>
      <c r="AG245" s="76"/>
      <c r="AH245" s="76"/>
      <c r="AI245" s="75"/>
      <c r="AJ245" s="76"/>
      <c r="AK245" s="76"/>
      <c r="AL245" s="76"/>
      <c r="AM245" s="76"/>
      <c r="AN245" s="90">
        <v>7602.85</v>
      </c>
    </row>
    <row r="246" spans="1:40" ht="30.4" customHeight="1" x14ac:dyDescent="0.2">
      <c r="A246" s="75"/>
      <c r="B246" s="76"/>
      <c r="C246" s="75" t="s">
        <v>142</v>
      </c>
      <c r="D246" s="76"/>
      <c r="E246" s="76"/>
      <c r="F246" s="76"/>
      <c r="G246" s="76"/>
      <c r="H246" s="88" t="s">
        <v>143</v>
      </c>
      <c r="I246" s="76"/>
      <c r="J246" s="76"/>
      <c r="K246" s="76"/>
      <c r="L246" s="76"/>
      <c r="M246" s="76"/>
      <c r="N246" s="75" t="s">
        <v>144</v>
      </c>
      <c r="O246" s="76"/>
      <c r="P246" s="76"/>
      <c r="Q246" s="75" t="s">
        <v>145</v>
      </c>
      <c r="R246" s="76"/>
      <c r="S246" s="75"/>
      <c r="T246" s="76"/>
      <c r="U246" s="76"/>
      <c r="V246" s="76"/>
      <c r="W246" s="75" t="s">
        <v>145</v>
      </c>
      <c r="X246" s="76"/>
      <c r="Y246" s="76"/>
      <c r="Z246" s="75"/>
      <c r="AA246" s="76"/>
      <c r="AB246" s="76"/>
      <c r="AC246" s="75"/>
      <c r="AD246" s="76"/>
      <c r="AE246" s="76"/>
      <c r="AF246" s="89">
        <v>351.08</v>
      </c>
      <c r="AG246" s="76"/>
      <c r="AH246" s="76"/>
      <c r="AI246" s="75"/>
      <c r="AJ246" s="76"/>
      <c r="AK246" s="76"/>
      <c r="AL246" s="76"/>
      <c r="AM246" s="76"/>
      <c r="AN246" s="90">
        <v>6842.57</v>
      </c>
    </row>
    <row r="247" spans="1:40" ht="30.4" customHeight="1" x14ac:dyDescent="0.2">
      <c r="A247" s="75"/>
      <c r="B247" s="76"/>
      <c r="C247" s="75" t="s">
        <v>146</v>
      </c>
      <c r="D247" s="76"/>
      <c r="E247" s="76"/>
      <c r="F247" s="76"/>
      <c r="G247" s="76"/>
      <c r="H247" s="88" t="s">
        <v>147</v>
      </c>
      <c r="I247" s="76"/>
      <c r="J247" s="76"/>
      <c r="K247" s="76"/>
      <c r="L247" s="76"/>
      <c r="M247" s="76"/>
      <c r="N247" s="75" t="s">
        <v>144</v>
      </c>
      <c r="O247" s="76"/>
      <c r="P247" s="76"/>
      <c r="Q247" s="75" t="s">
        <v>148</v>
      </c>
      <c r="R247" s="76"/>
      <c r="S247" s="75"/>
      <c r="T247" s="76"/>
      <c r="U247" s="76"/>
      <c r="V247" s="76"/>
      <c r="W247" s="75" t="s">
        <v>148</v>
      </c>
      <c r="X247" s="76"/>
      <c r="Y247" s="76"/>
      <c r="Z247" s="75"/>
      <c r="AA247" s="76"/>
      <c r="AB247" s="76"/>
      <c r="AC247" s="75"/>
      <c r="AD247" s="76"/>
      <c r="AE247" s="76"/>
      <c r="AF247" s="89">
        <v>179.44</v>
      </c>
      <c r="AG247" s="76"/>
      <c r="AH247" s="76"/>
      <c r="AI247" s="75"/>
      <c r="AJ247" s="76"/>
      <c r="AK247" s="76"/>
      <c r="AL247" s="76"/>
      <c r="AM247" s="76"/>
      <c r="AN247" s="90">
        <v>3497.31</v>
      </c>
    </row>
    <row r="248" spans="1:40" ht="16.899999999999999" customHeight="1" x14ac:dyDescent="0.2">
      <c r="A248" s="75"/>
      <c r="B248" s="76"/>
      <c r="C248" s="75"/>
      <c r="D248" s="76"/>
      <c r="E248" s="76"/>
      <c r="F248" s="76"/>
      <c r="G248" s="76"/>
      <c r="H248" s="88" t="s">
        <v>149</v>
      </c>
      <c r="I248" s="76"/>
      <c r="J248" s="76"/>
      <c r="K248" s="76"/>
      <c r="L248" s="76"/>
      <c r="M248" s="76"/>
      <c r="N248" s="75"/>
      <c r="O248" s="76"/>
      <c r="P248" s="76"/>
      <c r="Q248" s="75"/>
      <c r="R248" s="76"/>
      <c r="S248" s="75"/>
      <c r="T248" s="76"/>
      <c r="U248" s="76"/>
      <c r="V248" s="76"/>
      <c r="W248" s="75"/>
      <c r="X248" s="76"/>
      <c r="Y248" s="76"/>
      <c r="Z248" s="75"/>
      <c r="AA248" s="76"/>
      <c r="AB248" s="76"/>
      <c r="AC248" s="75"/>
      <c r="AD248" s="76"/>
      <c r="AE248" s="76"/>
      <c r="AF248" s="89">
        <v>962.25</v>
      </c>
      <c r="AG248" s="76"/>
      <c r="AH248" s="76"/>
      <c r="AI248" s="94"/>
      <c r="AJ248" s="76"/>
      <c r="AK248" s="76"/>
      <c r="AL248" s="76"/>
      <c r="AM248" s="76"/>
      <c r="AN248" s="95">
        <v>18373.75</v>
      </c>
    </row>
    <row r="249" spans="1:40" ht="29.45" customHeight="1" x14ac:dyDescent="0.2">
      <c r="A249" s="75" t="s">
        <v>262</v>
      </c>
      <c r="B249" s="76"/>
      <c r="C249" s="78" t="s">
        <v>263</v>
      </c>
      <c r="D249" s="79"/>
      <c r="E249" s="79"/>
      <c r="F249" s="79"/>
      <c r="G249" s="79"/>
      <c r="H249" s="80" t="s">
        <v>264</v>
      </c>
      <c r="I249" s="79"/>
      <c r="J249" s="79"/>
      <c r="K249" s="79"/>
      <c r="L249" s="79"/>
      <c r="M249" s="79"/>
      <c r="N249" s="75" t="s">
        <v>265</v>
      </c>
      <c r="O249" s="76"/>
      <c r="P249" s="76"/>
      <c r="Q249" s="81">
        <v>3</v>
      </c>
      <c r="R249" s="76"/>
      <c r="S249" s="75"/>
      <c r="T249" s="76"/>
      <c r="U249" s="76"/>
      <c r="V249" s="76"/>
      <c r="W249" s="81">
        <v>3</v>
      </c>
      <c r="X249" s="76"/>
      <c r="Y249" s="76"/>
      <c r="Z249" s="100">
        <v>8204.2199999999993</v>
      </c>
      <c r="AA249" s="76"/>
      <c r="AB249" s="76"/>
      <c r="AC249" s="75"/>
      <c r="AD249" s="76"/>
      <c r="AE249" s="76"/>
      <c r="AF249" s="100">
        <v>2822.55</v>
      </c>
      <c r="AG249" s="76"/>
      <c r="AH249" s="76"/>
      <c r="AI249" s="89">
        <v>8.7200000000000006</v>
      </c>
      <c r="AJ249" s="76"/>
      <c r="AK249" s="76"/>
      <c r="AL249" s="76"/>
      <c r="AM249" s="76"/>
      <c r="AN249" s="97">
        <v>24612.66</v>
      </c>
    </row>
    <row r="250" spans="1:40" ht="16.5" customHeight="1" x14ac:dyDescent="0.2">
      <c r="A250" s="76"/>
      <c r="B250" s="76"/>
      <c r="C250" s="82" t="s">
        <v>188</v>
      </c>
      <c r="D250" s="83"/>
      <c r="E250" s="83"/>
      <c r="F250" s="83"/>
      <c r="G250" s="83"/>
      <c r="H250" s="84"/>
      <c r="I250" s="83"/>
      <c r="J250" s="83"/>
      <c r="K250" s="83"/>
      <c r="L250" s="83"/>
      <c r="M250" s="83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  <c r="AB250" s="76"/>
      <c r="AC250" s="76"/>
      <c r="AD250" s="76"/>
      <c r="AE250" s="76"/>
      <c r="AF250" s="76"/>
      <c r="AG250" s="76"/>
      <c r="AH250" s="76"/>
      <c r="AI250" s="76"/>
      <c r="AJ250" s="76"/>
      <c r="AK250" s="76"/>
      <c r="AL250" s="76"/>
      <c r="AM250" s="76"/>
      <c r="AN250" s="76"/>
    </row>
    <row r="251" spans="1:40" ht="16.899999999999999" customHeight="1" x14ac:dyDescent="0.2">
      <c r="A251" s="75"/>
      <c r="B251" s="76"/>
      <c r="C251" s="75"/>
      <c r="D251" s="76"/>
      <c r="E251" s="76"/>
      <c r="F251" s="76"/>
      <c r="G251" s="76"/>
      <c r="H251" s="88" t="s">
        <v>149</v>
      </c>
      <c r="I251" s="76"/>
      <c r="J251" s="76"/>
      <c r="K251" s="76"/>
      <c r="L251" s="76"/>
      <c r="M251" s="76"/>
      <c r="N251" s="75"/>
      <c r="O251" s="76"/>
      <c r="P251" s="76"/>
      <c r="Q251" s="75"/>
      <c r="R251" s="76"/>
      <c r="S251" s="75"/>
      <c r="T251" s="76"/>
      <c r="U251" s="76"/>
      <c r="V251" s="76"/>
      <c r="W251" s="75"/>
      <c r="X251" s="76"/>
      <c r="Y251" s="76"/>
      <c r="Z251" s="75"/>
      <c r="AA251" s="76"/>
      <c r="AB251" s="76"/>
      <c r="AC251" s="75"/>
      <c r="AD251" s="76"/>
      <c r="AE251" s="76"/>
      <c r="AF251" s="100">
        <v>2822.55</v>
      </c>
      <c r="AG251" s="76"/>
      <c r="AH251" s="76"/>
      <c r="AI251" s="94"/>
      <c r="AJ251" s="76"/>
      <c r="AK251" s="76"/>
      <c r="AL251" s="76"/>
      <c r="AM251" s="76"/>
      <c r="AN251" s="95">
        <v>24612.66</v>
      </c>
    </row>
    <row r="252" spans="1:40" ht="43.15" customHeight="1" x14ac:dyDescent="0.2">
      <c r="A252" s="75" t="s">
        <v>266</v>
      </c>
      <c r="B252" s="76"/>
      <c r="C252" s="78" t="s">
        <v>150</v>
      </c>
      <c r="D252" s="79"/>
      <c r="E252" s="79"/>
      <c r="F252" s="79"/>
      <c r="G252" s="79"/>
      <c r="H252" s="80" t="s">
        <v>267</v>
      </c>
      <c r="I252" s="79"/>
      <c r="J252" s="79"/>
      <c r="K252" s="79"/>
      <c r="L252" s="79"/>
      <c r="M252" s="79"/>
      <c r="N252" s="75" t="s">
        <v>152</v>
      </c>
      <c r="O252" s="76"/>
      <c r="P252" s="76"/>
      <c r="Q252" s="81">
        <v>6</v>
      </c>
      <c r="R252" s="76"/>
      <c r="S252" s="75"/>
      <c r="T252" s="76"/>
      <c r="U252" s="76"/>
      <c r="V252" s="76"/>
      <c r="W252" s="81">
        <v>6</v>
      </c>
      <c r="X252" s="76"/>
      <c r="Y252" s="76"/>
      <c r="Z252" s="100">
        <v>4021.29</v>
      </c>
      <c r="AA252" s="76"/>
      <c r="AB252" s="76"/>
      <c r="AC252" s="75"/>
      <c r="AD252" s="76"/>
      <c r="AE252" s="76"/>
      <c r="AF252" s="100">
        <v>3811.65</v>
      </c>
      <c r="AG252" s="76"/>
      <c r="AH252" s="76"/>
      <c r="AI252" s="89">
        <v>6.33</v>
      </c>
      <c r="AJ252" s="76"/>
      <c r="AK252" s="76"/>
      <c r="AL252" s="76"/>
      <c r="AM252" s="76"/>
      <c r="AN252" s="97">
        <v>24127.74</v>
      </c>
    </row>
    <row r="253" spans="1:40" ht="16.5" customHeight="1" x14ac:dyDescent="0.2">
      <c r="A253" s="76"/>
      <c r="B253" s="76"/>
      <c r="C253" s="82" t="s">
        <v>153</v>
      </c>
      <c r="D253" s="83"/>
      <c r="E253" s="83"/>
      <c r="F253" s="83"/>
      <c r="G253" s="83"/>
      <c r="H253" s="84" t="s">
        <v>268</v>
      </c>
      <c r="I253" s="83"/>
      <c r="J253" s="83"/>
      <c r="K253" s="83"/>
      <c r="L253" s="83"/>
      <c r="M253" s="83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  <c r="AB253" s="76"/>
      <c r="AC253" s="76"/>
      <c r="AD253" s="76"/>
      <c r="AE253" s="76"/>
      <c r="AF253" s="76"/>
      <c r="AG253" s="76"/>
      <c r="AH253" s="76"/>
      <c r="AI253" s="76"/>
      <c r="AJ253" s="76"/>
      <c r="AK253" s="76"/>
      <c r="AL253" s="76"/>
      <c r="AM253" s="76"/>
      <c r="AN253" s="76"/>
    </row>
    <row r="254" spans="1:40" ht="16.899999999999999" customHeight="1" x14ac:dyDescent="0.2">
      <c r="A254" s="75"/>
      <c r="B254" s="76"/>
      <c r="C254" s="75"/>
      <c r="D254" s="76"/>
      <c r="E254" s="76"/>
      <c r="F254" s="76"/>
      <c r="G254" s="76"/>
      <c r="H254" s="88" t="s">
        <v>149</v>
      </c>
      <c r="I254" s="76"/>
      <c r="J254" s="76"/>
      <c r="K254" s="76"/>
      <c r="L254" s="76"/>
      <c r="M254" s="76"/>
      <c r="N254" s="75"/>
      <c r="O254" s="76"/>
      <c r="P254" s="76"/>
      <c r="Q254" s="75"/>
      <c r="R254" s="76"/>
      <c r="S254" s="75"/>
      <c r="T254" s="76"/>
      <c r="U254" s="76"/>
      <c r="V254" s="76"/>
      <c r="W254" s="75"/>
      <c r="X254" s="76"/>
      <c r="Y254" s="76"/>
      <c r="Z254" s="75"/>
      <c r="AA254" s="76"/>
      <c r="AB254" s="76"/>
      <c r="AC254" s="75"/>
      <c r="AD254" s="76"/>
      <c r="AE254" s="76"/>
      <c r="AF254" s="100">
        <v>3811.65</v>
      </c>
      <c r="AG254" s="76"/>
      <c r="AH254" s="76"/>
      <c r="AI254" s="94"/>
      <c r="AJ254" s="76"/>
      <c r="AK254" s="76"/>
      <c r="AL254" s="76"/>
      <c r="AM254" s="76"/>
      <c r="AN254" s="95">
        <v>24127.74</v>
      </c>
    </row>
    <row r="255" spans="1:40" ht="56.85" customHeight="1" x14ac:dyDescent="0.2">
      <c r="A255" s="75" t="s">
        <v>269</v>
      </c>
      <c r="B255" s="76"/>
      <c r="C255" s="78" t="s">
        <v>270</v>
      </c>
      <c r="D255" s="79"/>
      <c r="E255" s="79"/>
      <c r="F255" s="79"/>
      <c r="G255" s="79"/>
      <c r="H255" s="80" t="s">
        <v>271</v>
      </c>
      <c r="I255" s="79"/>
      <c r="J255" s="79"/>
      <c r="K255" s="79"/>
      <c r="L255" s="79"/>
      <c r="M255" s="79"/>
      <c r="N255" s="75" t="s">
        <v>132</v>
      </c>
      <c r="O255" s="76"/>
      <c r="P255" s="76"/>
      <c r="Q255" s="81">
        <v>3</v>
      </c>
      <c r="R255" s="76"/>
      <c r="S255" s="75"/>
      <c r="T255" s="76"/>
      <c r="U255" s="76"/>
      <c r="V255" s="76"/>
      <c r="W255" s="81">
        <v>3</v>
      </c>
      <c r="X255" s="76"/>
      <c r="Y255" s="76"/>
      <c r="Z255" s="75"/>
      <c r="AA255" s="76"/>
      <c r="AB255" s="76"/>
      <c r="AC255" s="75"/>
      <c r="AD255" s="76"/>
      <c r="AE255" s="76"/>
      <c r="AF255" s="75"/>
      <c r="AG255" s="76"/>
      <c r="AH255" s="76"/>
      <c r="AI255" s="75"/>
      <c r="AJ255" s="76"/>
      <c r="AK255" s="76"/>
      <c r="AL255" s="76"/>
      <c r="AM255" s="76"/>
      <c r="AN255" s="75"/>
    </row>
    <row r="256" spans="1:40" ht="57.4" customHeight="1" x14ac:dyDescent="0.2">
      <c r="A256" s="76"/>
      <c r="B256" s="76"/>
      <c r="C256" s="82" t="s">
        <v>133</v>
      </c>
      <c r="D256" s="83"/>
      <c r="E256" s="83"/>
      <c r="F256" s="83"/>
      <c r="G256" s="83"/>
      <c r="H256" s="84"/>
      <c r="I256" s="83"/>
      <c r="J256" s="83"/>
      <c r="K256" s="83"/>
      <c r="L256" s="83"/>
      <c r="M256" s="83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  <c r="AB256" s="76"/>
      <c r="AC256" s="76"/>
      <c r="AD256" s="76"/>
      <c r="AE256" s="76"/>
      <c r="AF256" s="76"/>
      <c r="AG256" s="76"/>
      <c r="AH256" s="76"/>
      <c r="AI256" s="76"/>
      <c r="AJ256" s="76"/>
      <c r="AK256" s="76"/>
      <c r="AL256" s="76"/>
      <c r="AM256" s="76"/>
      <c r="AN256" s="76"/>
    </row>
    <row r="257" spans="1:40" ht="16.899999999999999" customHeight="1" x14ac:dyDescent="0.2">
      <c r="A257" s="75"/>
      <c r="B257" s="76"/>
      <c r="C257" s="85"/>
      <c r="D257" s="86"/>
      <c r="E257" s="86"/>
      <c r="F257" s="86"/>
      <c r="G257" s="87" t="s">
        <v>118</v>
      </c>
      <c r="H257" s="88" t="s">
        <v>134</v>
      </c>
      <c r="I257" s="76"/>
      <c r="J257" s="76"/>
      <c r="K257" s="76"/>
      <c r="L257" s="76"/>
      <c r="M257" s="76"/>
      <c r="N257" s="75"/>
      <c r="O257" s="76"/>
      <c r="P257" s="76"/>
      <c r="Q257" s="75"/>
      <c r="R257" s="76"/>
      <c r="S257" s="75"/>
      <c r="T257" s="76"/>
      <c r="U257" s="76"/>
      <c r="V257" s="76"/>
      <c r="W257" s="75"/>
      <c r="X257" s="76"/>
      <c r="Y257" s="76"/>
      <c r="Z257" s="89">
        <v>105.06</v>
      </c>
      <c r="AA257" s="76"/>
      <c r="AB257" s="76"/>
      <c r="AC257" s="75" t="s">
        <v>135</v>
      </c>
      <c r="AD257" s="76"/>
      <c r="AE257" s="76"/>
      <c r="AF257" s="89">
        <v>362.46</v>
      </c>
      <c r="AG257" s="76"/>
      <c r="AH257" s="76"/>
      <c r="AI257" s="89">
        <v>19.489999999999998</v>
      </c>
      <c r="AJ257" s="76"/>
      <c r="AK257" s="76"/>
      <c r="AL257" s="76"/>
      <c r="AM257" s="76"/>
      <c r="AN257" s="90">
        <v>7064.35</v>
      </c>
    </row>
    <row r="258" spans="1:40" ht="16.899999999999999" customHeight="1" x14ac:dyDescent="0.2">
      <c r="A258" s="75"/>
      <c r="B258" s="76"/>
      <c r="C258" s="85"/>
      <c r="D258" s="86"/>
      <c r="E258" s="86"/>
      <c r="F258" s="86"/>
      <c r="G258" s="87" t="s">
        <v>119</v>
      </c>
      <c r="H258" s="88" t="s">
        <v>136</v>
      </c>
      <c r="I258" s="76"/>
      <c r="J258" s="76"/>
      <c r="K258" s="76"/>
      <c r="L258" s="76"/>
      <c r="M258" s="76"/>
      <c r="N258" s="75"/>
      <c r="O258" s="76"/>
      <c r="P258" s="76"/>
      <c r="Q258" s="75"/>
      <c r="R258" s="76"/>
      <c r="S258" s="75"/>
      <c r="T258" s="76"/>
      <c r="U258" s="76"/>
      <c r="V258" s="76"/>
      <c r="W258" s="75"/>
      <c r="X258" s="76"/>
      <c r="Y258" s="76"/>
      <c r="Z258" s="89">
        <v>0.26</v>
      </c>
      <c r="AA258" s="76"/>
      <c r="AB258" s="76"/>
      <c r="AC258" s="75" t="s">
        <v>135</v>
      </c>
      <c r="AD258" s="76"/>
      <c r="AE258" s="76"/>
      <c r="AF258" s="91">
        <v>0.9</v>
      </c>
      <c r="AG258" s="76"/>
      <c r="AH258" s="76"/>
      <c r="AI258" s="91">
        <v>4.7</v>
      </c>
      <c r="AJ258" s="76"/>
      <c r="AK258" s="76"/>
      <c r="AL258" s="76"/>
      <c r="AM258" s="76"/>
      <c r="AN258" s="92">
        <v>4.2300000000000004</v>
      </c>
    </row>
    <row r="259" spans="1:40" ht="16.899999999999999" customHeight="1" x14ac:dyDescent="0.2">
      <c r="A259" s="75"/>
      <c r="B259" s="76"/>
      <c r="C259" s="85"/>
      <c r="D259" s="86"/>
      <c r="E259" s="86"/>
      <c r="F259" s="86"/>
      <c r="G259" s="87" t="s">
        <v>121</v>
      </c>
      <c r="H259" s="88" t="s">
        <v>137</v>
      </c>
      <c r="I259" s="76"/>
      <c r="J259" s="76"/>
      <c r="K259" s="76"/>
      <c r="L259" s="76"/>
      <c r="M259" s="76"/>
      <c r="N259" s="75"/>
      <c r="O259" s="76"/>
      <c r="P259" s="76"/>
      <c r="Q259" s="75"/>
      <c r="R259" s="76"/>
      <c r="S259" s="75"/>
      <c r="T259" s="76"/>
      <c r="U259" s="76"/>
      <c r="V259" s="76"/>
      <c r="W259" s="75"/>
      <c r="X259" s="76"/>
      <c r="Y259" s="76"/>
      <c r="Z259" s="89">
        <v>9.24</v>
      </c>
      <c r="AA259" s="76"/>
      <c r="AB259" s="76"/>
      <c r="AC259" s="75"/>
      <c r="AD259" s="76"/>
      <c r="AE259" s="76"/>
      <c r="AF259" s="89">
        <v>27.72</v>
      </c>
      <c r="AG259" s="76"/>
      <c r="AH259" s="76"/>
      <c r="AI259" s="89">
        <v>9.43</v>
      </c>
      <c r="AJ259" s="76"/>
      <c r="AK259" s="76"/>
      <c r="AL259" s="76"/>
      <c r="AM259" s="76"/>
      <c r="AN259" s="106">
        <v>261.39999999999998</v>
      </c>
    </row>
    <row r="260" spans="1:40" ht="16.899999999999999" customHeight="1" x14ac:dyDescent="0.2">
      <c r="A260" s="75"/>
      <c r="B260" s="76"/>
      <c r="C260" s="75"/>
      <c r="D260" s="76"/>
      <c r="E260" s="76"/>
      <c r="F260" s="76"/>
      <c r="G260" s="76"/>
      <c r="H260" s="88" t="s">
        <v>138</v>
      </c>
      <c r="I260" s="76"/>
      <c r="J260" s="76"/>
      <c r="K260" s="76"/>
      <c r="L260" s="76"/>
      <c r="M260" s="76"/>
      <c r="N260" s="75" t="s">
        <v>139</v>
      </c>
      <c r="O260" s="76"/>
      <c r="P260" s="76"/>
      <c r="Q260" s="89">
        <v>5.76</v>
      </c>
      <c r="R260" s="76"/>
      <c r="S260" s="75" t="s">
        <v>135</v>
      </c>
      <c r="T260" s="76"/>
      <c r="U260" s="76"/>
      <c r="V260" s="76"/>
      <c r="W260" s="89">
        <v>19.86</v>
      </c>
      <c r="X260" s="76"/>
      <c r="Y260" s="76"/>
      <c r="Z260" s="75"/>
      <c r="AA260" s="76"/>
      <c r="AB260" s="76"/>
      <c r="AC260" s="75"/>
      <c r="AD260" s="76"/>
      <c r="AE260" s="76"/>
      <c r="AF260" s="75"/>
      <c r="AG260" s="76"/>
      <c r="AH260" s="76"/>
      <c r="AI260" s="75"/>
      <c r="AJ260" s="76"/>
      <c r="AK260" s="76"/>
      <c r="AL260" s="76"/>
      <c r="AM260" s="76"/>
      <c r="AN260" s="77"/>
    </row>
    <row r="261" spans="1:40" ht="16.899999999999999" customHeight="1" x14ac:dyDescent="0.2">
      <c r="A261" s="75"/>
      <c r="B261" s="76"/>
      <c r="C261" s="75"/>
      <c r="D261" s="76"/>
      <c r="E261" s="76"/>
      <c r="F261" s="76"/>
      <c r="G261" s="76"/>
      <c r="H261" s="88" t="s">
        <v>140</v>
      </c>
      <c r="I261" s="76"/>
      <c r="J261" s="76"/>
      <c r="K261" s="76"/>
      <c r="L261" s="76"/>
      <c r="M261" s="76"/>
      <c r="N261" s="75"/>
      <c r="O261" s="76"/>
      <c r="P261" s="76"/>
      <c r="Q261" s="75"/>
      <c r="R261" s="76"/>
      <c r="S261" s="75"/>
      <c r="T261" s="76"/>
      <c r="U261" s="76"/>
      <c r="V261" s="76"/>
      <c r="W261" s="75"/>
      <c r="X261" s="76"/>
      <c r="Y261" s="76"/>
      <c r="Z261" s="89">
        <v>114.56</v>
      </c>
      <c r="AA261" s="76"/>
      <c r="AB261" s="76"/>
      <c r="AC261" s="75"/>
      <c r="AD261" s="76"/>
      <c r="AE261" s="76"/>
      <c r="AF261" s="89">
        <v>391.08</v>
      </c>
      <c r="AG261" s="76"/>
      <c r="AH261" s="76"/>
      <c r="AI261" s="75"/>
      <c r="AJ261" s="76"/>
      <c r="AK261" s="76"/>
      <c r="AL261" s="76"/>
      <c r="AM261" s="76"/>
      <c r="AN261" s="90">
        <v>7329.98</v>
      </c>
    </row>
    <row r="262" spans="1:40" ht="16.899999999999999" customHeight="1" x14ac:dyDescent="0.2">
      <c r="A262" s="75"/>
      <c r="B262" s="76"/>
      <c r="C262" s="75"/>
      <c r="D262" s="76"/>
      <c r="E262" s="76"/>
      <c r="F262" s="76"/>
      <c r="G262" s="76"/>
      <c r="H262" s="88" t="s">
        <v>141</v>
      </c>
      <c r="I262" s="76"/>
      <c r="J262" s="76"/>
      <c r="K262" s="76"/>
      <c r="L262" s="76"/>
      <c r="M262" s="76"/>
      <c r="N262" s="75"/>
      <c r="O262" s="76"/>
      <c r="P262" s="76"/>
      <c r="Q262" s="75"/>
      <c r="R262" s="76"/>
      <c r="S262" s="75"/>
      <c r="T262" s="76"/>
      <c r="U262" s="76"/>
      <c r="V262" s="76"/>
      <c r="W262" s="75"/>
      <c r="X262" s="76"/>
      <c r="Y262" s="76"/>
      <c r="Z262" s="75"/>
      <c r="AA262" s="76"/>
      <c r="AB262" s="76"/>
      <c r="AC262" s="75"/>
      <c r="AD262" s="76"/>
      <c r="AE262" s="76"/>
      <c r="AF262" s="89">
        <v>362.46</v>
      </c>
      <c r="AG262" s="76"/>
      <c r="AH262" s="76"/>
      <c r="AI262" s="75"/>
      <c r="AJ262" s="76"/>
      <c r="AK262" s="76"/>
      <c r="AL262" s="76"/>
      <c r="AM262" s="76"/>
      <c r="AN262" s="90">
        <v>7064.35</v>
      </c>
    </row>
    <row r="263" spans="1:40" ht="30.4" customHeight="1" x14ac:dyDescent="0.2">
      <c r="A263" s="75"/>
      <c r="B263" s="76"/>
      <c r="C263" s="75" t="s">
        <v>142</v>
      </c>
      <c r="D263" s="76"/>
      <c r="E263" s="76"/>
      <c r="F263" s="76"/>
      <c r="G263" s="76"/>
      <c r="H263" s="88" t="s">
        <v>143</v>
      </c>
      <c r="I263" s="76"/>
      <c r="J263" s="76"/>
      <c r="K263" s="76"/>
      <c r="L263" s="76"/>
      <c r="M263" s="76"/>
      <c r="N263" s="75" t="s">
        <v>144</v>
      </c>
      <c r="O263" s="76"/>
      <c r="P263" s="76"/>
      <c r="Q263" s="75" t="s">
        <v>145</v>
      </c>
      <c r="R263" s="76"/>
      <c r="S263" s="75"/>
      <c r="T263" s="76"/>
      <c r="U263" s="76"/>
      <c r="V263" s="76"/>
      <c r="W263" s="75" t="s">
        <v>145</v>
      </c>
      <c r="X263" s="76"/>
      <c r="Y263" s="76"/>
      <c r="Z263" s="75"/>
      <c r="AA263" s="76"/>
      <c r="AB263" s="76"/>
      <c r="AC263" s="75"/>
      <c r="AD263" s="76"/>
      <c r="AE263" s="76"/>
      <c r="AF263" s="89">
        <v>326.20999999999998</v>
      </c>
      <c r="AG263" s="76"/>
      <c r="AH263" s="76"/>
      <c r="AI263" s="75"/>
      <c r="AJ263" s="76"/>
      <c r="AK263" s="76"/>
      <c r="AL263" s="76"/>
      <c r="AM263" s="76"/>
      <c r="AN263" s="90">
        <v>6357.92</v>
      </c>
    </row>
    <row r="264" spans="1:40" ht="30.4" customHeight="1" x14ac:dyDescent="0.2">
      <c r="A264" s="75"/>
      <c r="B264" s="76"/>
      <c r="C264" s="75" t="s">
        <v>146</v>
      </c>
      <c r="D264" s="76"/>
      <c r="E264" s="76"/>
      <c r="F264" s="76"/>
      <c r="G264" s="76"/>
      <c r="H264" s="88" t="s">
        <v>147</v>
      </c>
      <c r="I264" s="76"/>
      <c r="J264" s="76"/>
      <c r="K264" s="76"/>
      <c r="L264" s="76"/>
      <c r="M264" s="76"/>
      <c r="N264" s="75" t="s">
        <v>144</v>
      </c>
      <c r="O264" s="76"/>
      <c r="P264" s="76"/>
      <c r="Q264" s="75" t="s">
        <v>148</v>
      </c>
      <c r="R264" s="76"/>
      <c r="S264" s="75"/>
      <c r="T264" s="76"/>
      <c r="U264" s="76"/>
      <c r="V264" s="76"/>
      <c r="W264" s="75" t="s">
        <v>148</v>
      </c>
      <c r="X264" s="76"/>
      <c r="Y264" s="76"/>
      <c r="Z264" s="75"/>
      <c r="AA264" s="76"/>
      <c r="AB264" s="76"/>
      <c r="AC264" s="75"/>
      <c r="AD264" s="76"/>
      <c r="AE264" s="76"/>
      <c r="AF264" s="89">
        <v>166.73</v>
      </c>
      <c r="AG264" s="76"/>
      <c r="AH264" s="76"/>
      <c r="AI264" s="75"/>
      <c r="AJ264" s="76"/>
      <c r="AK264" s="76"/>
      <c r="AL264" s="76"/>
      <c r="AM264" s="76"/>
      <c r="AN264" s="99">
        <v>3249.6</v>
      </c>
    </row>
    <row r="265" spans="1:40" ht="16.899999999999999" customHeight="1" x14ac:dyDescent="0.2">
      <c r="A265" s="75"/>
      <c r="B265" s="76"/>
      <c r="C265" s="75"/>
      <c r="D265" s="76"/>
      <c r="E265" s="76"/>
      <c r="F265" s="76"/>
      <c r="G265" s="76"/>
      <c r="H265" s="88" t="s">
        <v>149</v>
      </c>
      <c r="I265" s="76"/>
      <c r="J265" s="76"/>
      <c r="K265" s="76"/>
      <c r="L265" s="76"/>
      <c r="M265" s="76"/>
      <c r="N265" s="75"/>
      <c r="O265" s="76"/>
      <c r="P265" s="76"/>
      <c r="Q265" s="75"/>
      <c r="R265" s="76"/>
      <c r="S265" s="75"/>
      <c r="T265" s="76"/>
      <c r="U265" s="76"/>
      <c r="V265" s="76"/>
      <c r="W265" s="75"/>
      <c r="X265" s="76"/>
      <c r="Y265" s="76"/>
      <c r="Z265" s="75"/>
      <c r="AA265" s="76"/>
      <c r="AB265" s="76"/>
      <c r="AC265" s="75"/>
      <c r="AD265" s="76"/>
      <c r="AE265" s="76"/>
      <c r="AF265" s="89">
        <v>884.02</v>
      </c>
      <c r="AG265" s="76"/>
      <c r="AH265" s="76"/>
      <c r="AI265" s="94"/>
      <c r="AJ265" s="76"/>
      <c r="AK265" s="76"/>
      <c r="AL265" s="76"/>
      <c r="AM265" s="76"/>
      <c r="AN265" s="103">
        <v>16937.5</v>
      </c>
    </row>
    <row r="266" spans="1:40" ht="43.15" customHeight="1" x14ac:dyDescent="0.2">
      <c r="A266" s="75" t="s">
        <v>272</v>
      </c>
      <c r="B266" s="76"/>
      <c r="C266" s="78" t="s">
        <v>150</v>
      </c>
      <c r="D266" s="79"/>
      <c r="E266" s="79"/>
      <c r="F266" s="79"/>
      <c r="G266" s="79"/>
      <c r="H266" s="80" t="s">
        <v>273</v>
      </c>
      <c r="I266" s="79"/>
      <c r="J266" s="79"/>
      <c r="K266" s="79"/>
      <c r="L266" s="79"/>
      <c r="M266" s="79"/>
      <c r="N266" s="75" t="s">
        <v>152</v>
      </c>
      <c r="O266" s="76"/>
      <c r="P266" s="76"/>
      <c r="Q266" s="81">
        <v>3</v>
      </c>
      <c r="R266" s="76"/>
      <c r="S266" s="75"/>
      <c r="T266" s="76"/>
      <c r="U266" s="76"/>
      <c r="V266" s="76"/>
      <c r="W266" s="81">
        <v>3</v>
      </c>
      <c r="X266" s="76"/>
      <c r="Y266" s="76"/>
      <c r="Z266" s="100">
        <v>1416.25</v>
      </c>
      <c r="AA266" s="76"/>
      <c r="AB266" s="76"/>
      <c r="AC266" s="75"/>
      <c r="AD266" s="76"/>
      <c r="AE266" s="76"/>
      <c r="AF266" s="89">
        <v>487.24</v>
      </c>
      <c r="AG266" s="76"/>
      <c r="AH266" s="76"/>
      <c r="AI266" s="89">
        <v>8.7200000000000006</v>
      </c>
      <c r="AJ266" s="76"/>
      <c r="AK266" s="76"/>
      <c r="AL266" s="76"/>
      <c r="AM266" s="76"/>
      <c r="AN266" s="100">
        <v>4248.75</v>
      </c>
    </row>
    <row r="267" spans="1:40" ht="16.5" customHeight="1" x14ac:dyDescent="0.2">
      <c r="A267" s="76"/>
      <c r="B267" s="76"/>
      <c r="C267" s="82" t="s">
        <v>188</v>
      </c>
      <c r="D267" s="83"/>
      <c r="E267" s="83"/>
      <c r="F267" s="83"/>
      <c r="G267" s="83"/>
      <c r="H267" s="84" t="s">
        <v>274</v>
      </c>
      <c r="I267" s="83"/>
      <c r="J267" s="83"/>
      <c r="K267" s="83"/>
      <c r="L267" s="83"/>
      <c r="M267" s="83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  <c r="AL267" s="76"/>
      <c r="AM267" s="76"/>
      <c r="AN267" s="76"/>
    </row>
    <row r="268" spans="1:40" ht="16.899999999999999" customHeight="1" x14ac:dyDescent="0.2">
      <c r="A268" s="75"/>
      <c r="B268" s="76"/>
      <c r="C268" s="75"/>
      <c r="D268" s="76"/>
      <c r="E268" s="76"/>
      <c r="F268" s="76"/>
      <c r="G268" s="76"/>
      <c r="H268" s="88" t="s">
        <v>149</v>
      </c>
      <c r="I268" s="76"/>
      <c r="J268" s="76"/>
      <c r="K268" s="76"/>
      <c r="L268" s="76"/>
      <c r="M268" s="76"/>
      <c r="N268" s="75"/>
      <c r="O268" s="76"/>
      <c r="P268" s="76"/>
      <c r="Q268" s="75"/>
      <c r="R268" s="76"/>
      <c r="S268" s="75"/>
      <c r="T268" s="76"/>
      <c r="U268" s="76"/>
      <c r="V268" s="76"/>
      <c r="W268" s="75"/>
      <c r="X268" s="76"/>
      <c r="Y268" s="76"/>
      <c r="Z268" s="75"/>
      <c r="AA268" s="76"/>
      <c r="AB268" s="76"/>
      <c r="AC268" s="75"/>
      <c r="AD268" s="76"/>
      <c r="AE268" s="76"/>
      <c r="AF268" s="89">
        <v>487.24</v>
      </c>
      <c r="AG268" s="76"/>
      <c r="AH268" s="76"/>
      <c r="AI268" s="94"/>
      <c r="AJ268" s="76"/>
      <c r="AK268" s="76"/>
      <c r="AL268" s="76"/>
      <c r="AM268" s="76"/>
      <c r="AN268" s="90">
        <v>4248.75</v>
      </c>
    </row>
    <row r="269" spans="1:40" ht="70.5" customHeight="1" x14ac:dyDescent="0.2">
      <c r="A269" s="75" t="s">
        <v>275</v>
      </c>
      <c r="B269" s="76"/>
      <c r="C269" s="78" t="s">
        <v>276</v>
      </c>
      <c r="D269" s="79"/>
      <c r="E269" s="79"/>
      <c r="F269" s="79"/>
      <c r="G269" s="79"/>
      <c r="H269" s="80" t="s">
        <v>277</v>
      </c>
      <c r="I269" s="79"/>
      <c r="J269" s="79"/>
      <c r="K269" s="79"/>
      <c r="L269" s="79"/>
      <c r="M269" s="79"/>
      <c r="N269" s="75" t="s">
        <v>132</v>
      </c>
      <c r="O269" s="76"/>
      <c r="P269" s="76"/>
      <c r="Q269" s="81">
        <v>2</v>
      </c>
      <c r="R269" s="76"/>
      <c r="S269" s="75"/>
      <c r="T269" s="76"/>
      <c r="U269" s="76"/>
      <c r="V269" s="76"/>
      <c r="W269" s="81">
        <v>2</v>
      </c>
      <c r="X269" s="76"/>
      <c r="Y269" s="76"/>
      <c r="Z269" s="75"/>
      <c r="AA269" s="76"/>
      <c r="AB269" s="76"/>
      <c r="AC269" s="75"/>
      <c r="AD269" s="76"/>
      <c r="AE269" s="76"/>
      <c r="AF269" s="75"/>
      <c r="AG269" s="76"/>
      <c r="AH269" s="76"/>
      <c r="AI269" s="75"/>
      <c r="AJ269" s="76"/>
      <c r="AK269" s="76"/>
      <c r="AL269" s="76"/>
      <c r="AM269" s="76"/>
      <c r="AN269" s="75"/>
    </row>
    <row r="270" spans="1:40" ht="57.4" customHeight="1" x14ac:dyDescent="0.2">
      <c r="A270" s="76"/>
      <c r="B270" s="76"/>
      <c r="C270" s="82" t="s">
        <v>133</v>
      </c>
      <c r="D270" s="83"/>
      <c r="E270" s="83"/>
      <c r="F270" s="83"/>
      <c r="G270" s="83"/>
      <c r="H270" s="84"/>
      <c r="I270" s="83"/>
      <c r="J270" s="83"/>
      <c r="K270" s="83"/>
      <c r="L270" s="83"/>
      <c r="M270" s="83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  <c r="AL270" s="76"/>
      <c r="AM270" s="76"/>
      <c r="AN270" s="76"/>
    </row>
    <row r="271" spans="1:40" ht="16.899999999999999" customHeight="1" x14ac:dyDescent="0.2">
      <c r="A271" s="75"/>
      <c r="B271" s="76"/>
      <c r="C271" s="85"/>
      <c r="D271" s="86"/>
      <c r="E271" s="86"/>
      <c r="F271" s="86"/>
      <c r="G271" s="87" t="s">
        <v>118</v>
      </c>
      <c r="H271" s="88" t="s">
        <v>134</v>
      </c>
      <c r="I271" s="76"/>
      <c r="J271" s="76"/>
      <c r="K271" s="76"/>
      <c r="L271" s="76"/>
      <c r="M271" s="76"/>
      <c r="N271" s="75"/>
      <c r="O271" s="76"/>
      <c r="P271" s="76"/>
      <c r="Q271" s="75"/>
      <c r="R271" s="76"/>
      <c r="S271" s="75"/>
      <c r="T271" s="76"/>
      <c r="U271" s="76"/>
      <c r="V271" s="76"/>
      <c r="W271" s="75"/>
      <c r="X271" s="76"/>
      <c r="Y271" s="76"/>
      <c r="Z271" s="89">
        <v>59.02</v>
      </c>
      <c r="AA271" s="76"/>
      <c r="AB271" s="76"/>
      <c r="AC271" s="75" t="s">
        <v>135</v>
      </c>
      <c r="AD271" s="76"/>
      <c r="AE271" s="76"/>
      <c r="AF271" s="89">
        <v>135.74</v>
      </c>
      <c r="AG271" s="76"/>
      <c r="AH271" s="76"/>
      <c r="AI271" s="89">
        <v>19.489999999999998</v>
      </c>
      <c r="AJ271" s="76"/>
      <c r="AK271" s="76"/>
      <c r="AL271" s="76"/>
      <c r="AM271" s="76"/>
      <c r="AN271" s="90">
        <v>2645.57</v>
      </c>
    </row>
    <row r="272" spans="1:40" ht="16.899999999999999" customHeight="1" x14ac:dyDescent="0.2">
      <c r="A272" s="75"/>
      <c r="B272" s="76"/>
      <c r="C272" s="85"/>
      <c r="D272" s="86"/>
      <c r="E272" s="86"/>
      <c r="F272" s="86"/>
      <c r="G272" s="87" t="s">
        <v>119</v>
      </c>
      <c r="H272" s="88" t="s">
        <v>136</v>
      </c>
      <c r="I272" s="76"/>
      <c r="J272" s="76"/>
      <c r="K272" s="76"/>
      <c r="L272" s="76"/>
      <c r="M272" s="76"/>
      <c r="N272" s="75"/>
      <c r="O272" s="76"/>
      <c r="P272" s="76"/>
      <c r="Q272" s="75"/>
      <c r="R272" s="76"/>
      <c r="S272" s="75"/>
      <c r="T272" s="76"/>
      <c r="U272" s="76"/>
      <c r="V272" s="76"/>
      <c r="W272" s="75"/>
      <c r="X272" s="76"/>
      <c r="Y272" s="76"/>
      <c r="Z272" s="89">
        <v>2.16</v>
      </c>
      <c r="AA272" s="76"/>
      <c r="AB272" s="76"/>
      <c r="AC272" s="75" t="s">
        <v>135</v>
      </c>
      <c r="AD272" s="76"/>
      <c r="AE272" s="76"/>
      <c r="AF272" s="89">
        <v>4.96</v>
      </c>
      <c r="AG272" s="76"/>
      <c r="AH272" s="76"/>
      <c r="AI272" s="89">
        <v>11.03</v>
      </c>
      <c r="AJ272" s="76"/>
      <c r="AK272" s="76"/>
      <c r="AL272" s="76"/>
      <c r="AM272" s="76"/>
      <c r="AN272" s="92">
        <v>54.71</v>
      </c>
    </row>
    <row r="273" spans="1:40" ht="16.899999999999999" customHeight="1" x14ac:dyDescent="0.2">
      <c r="A273" s="75"/>
      <c r="B273" s="76"/>
      <c r="C273" s="85"/>
      <c r="D273" s="86"/>
      <c r="E273" s="86"/>
      <c r="F273" s="86"/>
      <c r="G273" s="87" t="s">
        <v>121</v>
      </c>
      <c r="H273" s="88" t="s">
        <v>137</v>
      </c>
      <c r="I273" s="76"/>
      <c r="J273" s="76"/>
      <c r="K273" s="76"/>
      <c r="L273" s="76"/>
      <c r="M273" s="76"/>
      <c r="N273" s="75"/>
      <c r="O273" s="76"/>
      <c r="P273" s="76"/>
      <c r="Q273" s="75"/>
      <c r="R273" s="76"/>
      <c r="S273" s="75"/>
      <c r="T273" s="76"/>
      <c r="U273" s="76"/>
      <c r="V273" s="76"/>
      <c r="W273" s="75"/>
      <c r="X273" s="76"/>
      <c r="Y273" s="76"/>
      <c r="Z273" s="89">
        <v>46.12</v>
      </c>
      <c r="AA273" s="76"/>
      <c r="AB273" s="76"/>
      <c r="AC273" s="75"/>
      <c r="AD273" s="76"/>
      <c r="AE273" s="76"/>
      <c r="AF273" s="89">
        <v>92.24</v>
      </c>
      <c r="AG273" s="76"/>
      <c r="AH273" s="76"/>
      <c r="AI273" s="89">
        <v>17.27</v>
      </c>
      <c r="AJ273" s="76"/>
      <c r="AK273" s="76"/>
      <c r="AL273" s="76"/>
      <c r="AM273" s="76"/>
      <c r="AN273" s="90">
        <v>1592.98</v>
      </c>
    </row>
    <row r="274" spans="1:40" ht="16.899999999999999" customHeight="1" x14ac:dyDescent="0.2">
      <c r="A274" s="75"/>
      <c r="B274" s="76"/>
      <c r="C274" s="75"/>
      <c r="D274" s="76"/>
      <c r="E274" s="76"/>
      <c r="F274" s="76"/>
      <c r="G274" s="76"/>
      <c r="H274" s="88" t="s">
        <v>138</v>
      </c>
      <c r="I274" s="76"/>
      <c r="J274" s="76"/>
      <c r="K274" s="76"/>
      <c r="L274" s="76"/>
      <c r="M274" s="76"/>
      <c r="N274" s="75" t="s">
        <v>139</v>
      </c>
      <c r="O274" s="76"/>
      <c r="P274" s="76"/>
      <c r="Q274" s="89">
        <v>3.31</v>
      </c>
      <c r="R274" s="76"/>
      <c r="S274" s="75" t="s">
        <v>135</v>
      </c>
      <c r="T274" s="76"/>
      <c r="U274" s="76"/>
      <c r="V274" s="76"/>
      <c r="W274" s="89">
        <v>7.62</v>
      </c>
      <c r="X274" s="76"/>
      <c r="Y274" s="76"/>
      <c r="Z274" s="75"/>
      <c r="AA274" s="76"/>
      <c r="AB274" s="76"/>
      <c r="AC274" s="75"/>
      <c r="AD274" s="76"/>
      <c r="AE274" s="76"/>
      <c r="AF274" s="75"/>
      <c r="AG274" s="76"/>
      <c r="AH274" s="76"/>
      <c r="AI274" s="75"/>
      <c r="AJ274" s="76"/>
      <c r="AK274" s="76"/>
      <c r="AL274" s="76"/>
      <c r="AM274" s="76"/>
      <c r="AN274" s="77"/>
    </row>
    <row r="275" spans="1:40" ht="16.899999999999999" customHeight="1" x14ac:dyDescent="0.2">
      <c r="A275" s="75"/>
      <c r="B275" s="76"/>
      <c r="C275" s="75"/>
      <c r="D275" s="76"/>
      <c r="E275" s="76"/>
      <c r="F275" s="76"/>
      <c r="G275" s="76"/>
      <c r="H275" s="88" t="s">
        <v>140</v>
      </c>
      <c r="I275" s="76"/>
      <c r="J275" s="76"/>
      <c r="K275" s="76"/>
      <c r="L275" s="76"/>
      <c r="M275" s="76"/>
      <c r="N275" s="75"/>
      <c r="O275" s="76"/>
      <c r="P275" s="76"/>
      <c r="Q275" s="75"/>
      <c r="R275" s="76"/>
      <c r="S275" s="75"/>
      <c r="T275" s="76"/>
      <c r="U275" s="76"/>
      <c r="V275" s="76"/>
      <c r="W275" s="75"/>
      <c r="X275" s="76"/>
      <c r="Y275" s="76"/>
      <c r="Z275" s="91">
        <v>107.3</v>
      </c>
      <c r="AA275" s="76"/>
      <c r="AB275" s="76"/>
      <c r="AC275" s="75"/>
      <c r="AD275" s="76"/>
      <c r="AE275" s="76"/>
      <c r="AF275" s="89">
        <v>232.94</v>
      </c>
      <c r="AG275" s="76"/>
      <c r="AH275" s="76"/>
      <c r="AI275" s="75"/>
      <c r="AJ275" s="76"/>
      <c r="AK275" s="76"/>
      <c r="AL275" s="76"/>
      <c r="AM275" s="76"/>
      <c r="AN275" s="90">
        <v>4293.26</v>
      </c>
    </row>
    <row r="276" spans="1:40" ht="16.899999999999999" customHeight="1" x14ac:dyDescent="0.2">
      <c r="A276" s="75"/>
      <c r="B276" s="76"/>
      <c r="C276" s="75"/>
      <c r="D276" s="76"/>
      <c r="E276" s="76"/>
      <c r="F276" s="76"/>
      <c r="G276" s="76"/>
      <c r="H276" s="88" t="s">
        <v>141</v>
      </c>
      <c r="I276" s="76"/>
      <c r="J276" s="76"/>
      <c r="K276" s="76"/>
      <c r="L276" s="76"/>
      <c r="M276" s="76"/>
      <c r="N276" s="75"/>
      <c r="O276" s="76"/>
      <c r="P276" s="76"/>
      <c r="Q276" s="75"/>
      <c r="R276" s="76"/>
      <c r="S276" s="75"/>
      <c r="T276" s="76"/>
      <c r="U276" s="76"/>
      <c r="V276" s="76"/>
      <c r="W276" s="75"/>
      <c r="X276" s="76"/>
      <c r="Y276" s="76"/>
      <c r="Z276" s="75"/>
      <c r="AA276" s="76"/>
      <c r="AB276" s="76"/>
      <c r="AC276" s="75"/>
      <c r="AD276" s="76"/>
      <c r="AE276" s="76"/>
      <c r="AF276" s="89">
        <v>135.74</v>
      </c>
      <c r="AG276" s="76"/>
      <c r="AH276" s="76"/>
      <c r="AI276" s="75"/>
      <c r="AJ276" s="76"/>
      <c r="AK276" s="76"/>
      <c r="AL276" s="76"/>
      <c r="AM276" s="76"/>
      <c r="AN276" s="90">
        <v>2645.57</v>
      </c>
    </row>
    <row r="277" spans="1:40" ht="30.4" customHeight="1" x14ac:dyDescent="0.2">
      <c r="A277" s="75"/>
      <c r="B277" s="76"/>
      <c r="C277" s="75" t="s">
        <v>164</v>
      </c>
      <c r="D277" s="76"/>
      <c r="E277" s="76"/>
      <c r="F277" s="76"/>
      <c r="G277" s="76"/>
      <c r="H277" s="88" t="s">
        <v>165</v>
      </c>
      <c r="I277" s="76"/>
      <c r="J277" s="76"/>
      <c r="K277" s="76"/>
      <c r="L277" s="76"/>
      <c r="M277" s="76"/>
      <c r="N277" s="75" t="s">
        <v>144</v>
      </c>
      <c r="O277" s="76"/>
      <c r="P277" s="76"/>
      <c r="Q277" s="75" t="s">
        <v>166</v>
      </c>
      <c r="R277" s="76"/>
      <c r="S277" s="75"/>
      <c r="T277" s="76"/>
      <c r="U277" s="76"/>
      <c r="V277" s="76"/>
      <c r="W277" s="75" t="s">
        <v>166</v>
      </c>
      <c r="X277" s="76"/>
      <c r="Y277" s="76"/>
      <c r="Z277" s="75"/>
      <c r="AA277" s="76"/>
      <c r="AB277" s="76"/>
      <c r="AC277" s="75"/>
      <c r="AD277" s="76"/>
      <c r="AE277" s="76"/>
      <c r="AF277" s="89">
        <v>131.66999999999999</v>
      </c>
      <c r="AG277" s="76"/>
      <c r="AH277" s="76"/>
      <c r="AI277" s="75"/>
      <c r="AJ277" s="76"/>
      <c r="AK277" s="76"/>
      <c r="AL277" s="76"/>
      <c r="AM277" s="76"/>
      <c r="AN277" s="99">
        <v>2566.1999999999998</v>
      </c>
    </row>
    <row r="278" spans="1:40" ht="30.4" customHeight="1" x14ac:dyDescent="0.2">
      <c r="A278" s="75"/>
      <c r="B278" s="76"/>
      <c r="C278" s="75" t="s">
        <v>167</v>
      </c>
      <c r="D278" s="76"/>
      <c r="E278" s="76"/>
      <c r="F278" s="76"/>
      <c r="G278" s="76"/>
      <c r="H278" s="88" t="s">
        <v>168</v>
      </c>
      <c r="I278" s="76"/>
      <c r="J278" s="76"/>
      <c r="K278" s="76"/>
      <c r="L278" s="76"/>
      <c r="M278" s="76"/>
      <c r="N278" s="75" t="s">
        <v>144</v>
      </c>
      <c r="O278" s="76"/>
      <c r="P278" s="76"/>
      <c r="Q278" s="75" t="s">
        <v>169</v>
      </c>
      <c r="R278" s="76"/>
      <c r="S278" s="75"/>
      <c r="T278" s="76"/>
      <c r="U278" s="76"/>
      <c r="V278" s="76"/>
      <c r="W278" s="75" t="s">
        <v>169</v>
      </c>
      <c r="X278" s="76"/>
      <c r="Y278" s="76"/>
      <c r="Z278" s="75"/>
      <c r="AA278" s="76"/>
      <c r="AB278" s="76"/>
      <c r="AC278" s="75"/>
      <c r="AD278" s="76"/>
      <c r="AE278" s="76"/>
      <c r="AF278" s="89">
        <v>69.23</v>
      </c>
      <c r="AG278" s="76"/>
      <c r="AH278" s="76"/>
      <c r="AI278" s="75"/>
      <c r="AJ278" s="76"/>
      <c r="AK278" s="76"/>
      <c r="AL278" s="76"/>
      <c r="AM278" s="76"/>
      <c r="AN278" s="90">
        <v>1349.24</v>
      </c>
    </row>
    <row r="279" spans="1:40" ht="16.899999999999999" customHeight="1" x14ac:dyDescent="0.2">
      <c r="A279" s="75"/>
      <c r="B279" s="76"/>
      <c r="C279" s="75"/>
      <c r="D279" s="76"/>
      <c r="E279" s="76"/>
      <c r="F279" s="76"/>
      <c r="G279" s="76"/>
      <c r="H279" s="88" t="s">
        <v>149</v>
      </c>
      <c r="I279" s="76"/>
      <c r="J279" s="76"/>
      <c r="K279" s="76"/>
      <c r="L279" s="76"/>
      <c r="M279" s="76"/>
      <c r="N279" s="75"/>
      <c r="O279" s="76"/>
      <c r="P279" s="76"/>
      <c r="Q279" s="75"/>
      <c r="R279" s="76"/>
      <c r="S279" s="75"/>
      <c r="T279" s="76"/>
      <c r="U279" s="76"/>
      <c r="V279" s="76"/>
      <c r="W279" s="75"/>
      <c r="X279" s="76"/>
      <c r="Y279" s="76"/>
      <c r="Z279" s="75"/>
      <c r="AA279" s="76"/>
      <c r="AB279" s="76"/>
      <c r="AC279" s="75"/>
      <c r="AD279" s="76"/>
      <c r="AE279" s="76"/>
      <c r="AF279" s="89">
        <v>433.84</v>
      </c>
      <c r="AG279" s="76"/>
      <c r="AH279" s="76"/>
      <c r="AI279" s="94"/>
      <c r="AJ279" s="76"/>
      <c r="AK279" s="76"/>
      <c r="AL279" s="76"/>
      <c r="AM279" s="76"/>
      <c r="AN279" s="99">
        <v>8208.7000000000007</v>
      </c>
    </row>
    <row r="280" spans="1:40" ht="43.15" customHeight="1" x14ac:dyDescent="0.2">
      <c r="A280" s="75" t="s">
        <v>278</v>
      </c>
      <c r="B280" s="76"/>
      <c r="C280" s="78" t="s">
        <v>150</v>
      </c>
      <c r="D280" s="79"/>
      <c r="E280" s="79"/>
      <c r="F280" s="79"/>
      <c r="G280" s="79"/>
      <c r="H280" s="80" t="s">
        <v>279</v>
      </c>
      <c r="I280" s="79"/>
      <c r="J280" s="79"/>
      <c r="K280" s="79"/>
      <c r="L280" s="79"/>
      <c r="M280" s="79"/>
      <c r="N280" s="75" t="s">
        <v>152</v>
      </c>
      <c r="O280" s="76"/>
      <c r="P280" s="76"/>
      <c r="Q280" s="81">
        <v>2</v>
      </c>
      <c r="R280" s="76"/>
      <c r="S280" s="75"/>
      <c r="T280" s="76"/>
      <c r="U280" s="76"/>
      <c r="V280" s="76"/>
      <c r="W280" s="81">
        <v>2</v>
      </c>
      <c r="X280" s="76"/>
      <c r="Y280" s="76"/>
      <c r="Z280" s="100">
        <v>1115.83</v>
      </c>
      <c r="AA280" s="76"/>
      <c r="AB280" s="76"/>
      <c r="AC280" s="75"/>
      <c r="AD280" s="76"/>
      <c r="AE280" s="76"/>
      <c r="AF280" s="89">
        <v>255.92</v>
      </c>
      <c r="AG280" s="76"/>
      <c r="AH280" s="76"/>
      <c r="AI280" s="89">
        <v>8.7200000000000006</v>
      </c>
      <c r="AJ280" s="76"/>
      <c r="AK280" s="76"/>
      <c r="AL280" s="76"/>
      <c r="AM280" s="76"/>
      <c r="AN280" s="100">
        <v>2231.66</v>
      </c>
    </row>
    <row r="281" spans="1:40" ht="16.5" customHeight="1" x14ac:dyDescent="0.2">
      <c r="A281" s="76"/>
      <c r="B281" s="76"/>
      <c r="C281" s="82" t="s">
        <v>188</v>
      </c>
      <c r="D281" s="83"/>
      <c r="E281" s="83"/>
      <c r="F281" s="83"/>
      <c r="G281" s="83"/>
      <c r="H281" s="84" t="s">
        <v>280</v>
      </c>
      <c r="I281" s="83"/>
      <c r="J281" s="83"/>
      <c r="K281" s="83"/>
      <c r="L281" s="83"/>
      <c r="M281" s="83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  <c r="AB281" s="76"/>
      <c r="AC281" s="76"/>
      <c r="AD281" s="76"/>
      <c r="AE281" s="76"/>
      <c r="AF281" s="76"/>
      <c r="AG281" s="76"/>
      <c r="AH281" s="76"/>
      <c r="AI281" s="76"/>
      <c r="AJ281" s="76"/>
      <c r="AK281" s="76"/>
      <c r="AL281" s="76"/>
      <c r="AM281" s="76"/>
      <c r="AN281" s="76"/>
    </row>
    <row r="282" spans="1:40" ht="16.899999999999999" customHeight="1" x14ac:dyDescent="0.2">
      <c r="A282" s="75"/>
      <c r="B282" s="76"/>
      <c r="C282" s="75"/>
      <c r="D282" s="76"/>
      <c r="E282" s="76"/>
      <c r="F282" s="76"/>
      <c r="G282" s="76"/>
      <c r="H282" s="88" t="s">
        <v>149</v>
      </c>
      <c r="I282" s="76"/>
      <c r="J282" s="76"/>
      <c r="K282" s="76"/>
      <c r="L282" s="76"/>
      <c r="M282" s="76"/>
      <c r="N282" s="75"/>
      <c r="O282" s="76"/>
      <c r="P282" s="76"/>
      <c r="Q282" s="75"/>
      <c r="R282" s="76"/>
      <c r="S282" s="75"/>
      <c r="T282" s="76"/>
      <c r="U282" s="76"/>
      <c r="V282" s="76"/>
      <c r="W282" s="75"/>
      <c r="X282" s="76"/>
      <c r="Y282" s="76"/>
      <c r="Z282" s="75"/>
      <c r="AA282" s="76"/>
      <c r="AB282" s="76"/>
      <c r="AC282" s="75"/>
      <c r="AD282" s="76"/>
      <c r="AE282" s="76"/>
      <c r="AF282" s="89">
        <v>255.92</v>
      </c>
      <c r="AG282" s="76"/>
      <c r="AH282" s="76"/>
      <c r="AI282" s="94"/>
      <c r="AJ282" s="76"/>
      <c r="AK282" s="76"/>
      <c r="AL282" s="76"/>
      <c r="AM282" s="76"/>
      <c r="AN282" s="90">
        <v>2231.66</v>
      </c>
    </row>
    <row r="283" spans="1:40" ht="29.45" customHeight="1" x14ac:dyDescent="0.2">
      <c r="A283" s="75" t="s">
        <v>281</v>
      </c>
      <c r="B283" s="76"/>
      <c r="C283" s="78" t="s">
        <v>282</v>
      </c>
      <c r="D283" s="79"/>
      <c r="E283" s="79"/>
      <c r="F283" s="79"/>
      <c r="G283" s="79"/>
      <c r="H283" s="80" t="s">
        <v>283</v>
      </c>
      <c r="I283" s="79"/>
      <c r="J283" s="79"/>
      <c r="K283" s="79"/>
      <c r="L283" s="79"/>
      <c r="M283" s="79"/>
      <c r="N283" s="75" t="s">
        <v>132</v>
      </c>
      <c r="O283" s="76"/>
      <c r="P283" s="76"/>
      <c r="Q283" s="81">
        <v>7</v>
      </c>
      <c r="R283" s="76"/>
      <c r="S283" s="75"/>
      <c r="T283" s="76"/>
      <c r="U283" s="76"/>
      <c r="V283" s="76"/>
      <c r="W283" s="81">
        <v>7</v>
      </c>
      <c r="X283" s="76"/>
      <c r="Y283" s="76"/>
      <c r="Z283" s="75"/>
      <c r="AA283" s="76"/>
      <c r="AB283" s="76"/>
      <c r="AC283" s="75"/>
      <c r="AD283" s="76"/>
      <c r="AE283" s="76"/>
      <c r="AF283" s="75"/>
      <c r="AG283" s="76"/>
      <c r="AH283" s="76"/>
      <c r="AI283" s="75"/>
      <c r="AJ283" s="76"/>
      <c r="AK283" s="76"/>
      <c r="AL283" s="76"/>
      <c r="AM283" s="76"/>
      <c r="AN283" s="75"/>
    </row>
    <row r="284" spans="1:40" ht="57.4" customHeight="1" x14ac:dyDescent="0.2">
      <c r="A284" s="76"/>
      <c r="B284" s="76"/>
      <c r="C284" s="82" t="s">
        <v>133</v>
      </c>
      <c r="D284" s="83"/>
      <c r="E284" s="83"/>
      <c r="F284" s="83"/>
      <c r="G284" s="83"/>
      <c r="H284" s="84"/>
      <c r="I284" s="83"/>
      <c r="J284" s="83"/>
      <c r="K284" s="83"/>
      <c r="L284" s="83"/>
      <c r="M284" s="83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</row>
    <row r="285" spans="1:40" ht="16.899999999999999" customHeight="1" x14ac:dyDescent="0.2">
      <c r="A285" s="75"/>
      <c r="B285" s="76"/>
      <c r="C285" s="85"/>
      <c r="D285" s="86"/>
      <c r="E285" s="86"/>
      <c r="F285" s="86"/>
      <c r="G285" s="87" t="s">
        <v>118</v>
      </c>
      <c r="H285" s="88" t="s">
        <v>134</v>
      </c>
      <c r="I285" s="76"/>
      <c r="J285" s="76"/>
      <c r="K285" s="76"/>
      <c r="L285" s="76"/>
      <c r="M285" s="76"/>
      <c r="N285" s="75"/>
      <c r="O285" s="76"/>
      <c r="P285" s="76"/>
      <c r="Q285" s="75"/>
      <c r="R285" s="76"/>
      <c r="S285" s="75"/>
      <c r="T285" s="76"/>
      <c r="U285" s="76"/>
      <c r="V285" s="76"/>
      <c r="W285" s="75"/>
      <c r="X285" s="76"/>
      <c r="Y285" s="76"/>
      <c r="Z285" s="89">
        <v>32.340000000000003</v>
      </c>
      <c r="AA285" s="76"/>
      <c r="AB285" s="76"/>
      <c r="AC285" s="75" t="s">
        <v>135</v>
      </c>
      <c r="AD285" s="76"/>
      <c r="AE285" s="76"/>
      <c r="AF285" s="89">
        <v>260.33</v>
      </c>
      <c r="AG285" s="76"/>
      <c r="AH285" s="76"/>
      <c r="AI285" s="89">
        <v>19.489999999999998</v>
      </c>
      <c r="AJ285" s="76"/>
      <c r="AK285" s="76"/>
      <c r="AL285" s="76"/>
      <c r="AM285" s="76"/>
      <c r="AN285" s="90">
        <v>5073.83</v>
      </c>
    </row>
    <row r="286" spans="1:40" ht="16.899999999999999" customHeight="1" x14ac:dyDescent="0.2">
      <c r="A286" s="75"/>
      <c r="B286" s="76"/>
      <c r="C286" s="85"/>
      <c r="D286" s="86"/>
      <c r="E286" s="86"/>
      <c r="F286" s="86"/>
      <c r="G286" s="87" t="s">
        <v>121</v>
      </c>
      <c r="H286" s="88" t="s">
        <v>137</v>
      </c>
      <c r="I286" s="76"/>
      <c r="J286" s="76"/>
      <c r="K286" s="76"/>
      <c r="L286" s="76"/>
      <c r="M286" s="76"/>
      <c r="N286" s="75"/>
      <c r="O286" s="76"/>
      <c r="P286" s="76"/>
      <c r="Q286" s="75"/>
      <c r="R286" s="76"/>
      <c r="S286" s="75"/>
      <c r="T286" s="76"/>
      <c r="U286" s="76"/>
      <c r="V286" s="76"/>
      <c r="W286" s="75"/>
      <c r="X286" s="76"/>
      <c r="Y286" s="76"/>
      <c r="Z286" s="89">
        <v>0.65</v>
      </c>
      <c r="AA286" s="76"/>
      <c r="AB286" s="76"/>
      <c r="AC286" s="75"/>
      <c r="AD286" s="76"/>
      <c r="AE286" s="76"/>
      <c r="AF286" s="89">
        <v>4.55</v>
      </c>
      <c r="AG286" s="76"/>
      <c r="AH286" s="76"/>
      <c r="AI286" s="89">
        <v>19.39</v>
      </c>
      <c r="AJ286" s="76"/>
      <c r="AK286" s="76"/>
      <c r="AL286" s="76"/>
      <c r="AM286" s="76"/>
      <c r="AN286" s="92">
        <v>88.22</v>
      </c>
    </row>
    <row r="287" spans="1:40" ht="16.899999999999999" customHeight="1" x14ac:dyDescent="0.2">
      <c r="A287" s="75"/>
      <c r="B287" s="76"/>
      <c r="C287" s="75"/>
      <c r="D287" s="76"/>
      <c r="E287" s="76"/>
      <c r="F287" s="76"/>
      <c r="G287" s="76"/>
      <c r="H287" s="88" t="s">
        <v>138</v>
      </c>
      <c r="I287" s="76"/>
      <c r="J287" s="76"/>
      <c r="K287" s="76"/>
      <c r="L287" s="76"/>
      <c r="M287" s="76"/>
      <c r="N287" s="75" t="s">
        <v>139</v>
      </c>
      <c r="O287" s="76"/>
      <c r="P287" s="76"/>
      <c r="Q287" s="81">
        <v>2</v>
      </c>
      <c r="R287" s="76"/>
      <c r="S287" s="75" t="s">
        <v>135</v>
      </c>
      <c r="T287" s="76"/>
      <c r="U287" s="76"/>
      <c r="V287" s="76"/>
      <c r="W287" s="91">
        <v>16.100000000000001</v>
      </c>
      <c r="X287" s="76"/>
      <c r="Y287" s="76"/>
      <c r="Z287" s="75"/>
      <c r="AA287" s="76"/>
      <c r="AB287" s="76"/>
      <c r="AC287" s="75"/>
      <c r="AD287" s="76"/>
      <c r="AE287" s="76"/>
      <c r="AF287" s="75"/>
      <c r="AG287" s="76"/>
      <c r="AH287" s="76"/>
      <c r="AI287" s="75"/>
      <c r="AJ287" s="76"/>
      <c r="AK287" s="76"/>
      <c r="AL287" s="76"/>
      <c r="AM287" s="76"/>
      <c r="AN287" s="77"/>
    </row>
    <row r="288" spans="1:40" ht="16.899999999999999" customHeight="1" x14ac:dyDescent="0.2">
      <c r="A288" s="75"/>
      <c r="B288" s="76"/>
      <c r="C288" s="75"/>
      <c r="D288" s="76"/>
      <c r="E288" s="76"/>
      <c r="F288" s="76"/>
      <c r="G288" s="76"/>
      <c r="H288" s="88" t="s">
        <v>140</v>
      </c>
      <c r="I288" s="76"/>
      <c r="J288" s="76"/>
      <c r="K288" s="76"/>
      <c r="L288" s="76"/>
      <c r="M288" s="76"/>
      <c r="N288" s="75"/>
      <c r="O288" s="76"/>
      <c r="P288" s="76"/>
      <c r="Q288" s="75"/>
      <c r="R288" s="76"/>
      <c r="S288" s="75"/>
      <c r="T288" s="76"/>
      <c r="U288" s="76"/>
      <c r="V288" s="76"/>
      <c r="W288" s="75"/>
      <c r="X288" s="76"/>
      <c r="Y288" s="76"/>
      <c r="Z288" s="89">
        <v>32.99</v>
      </c>
      <c r="AA288" s="76"/>
      <c r="AB288" s="76"/>
      <c r="AC288" s="75"/>
      <c r="AD288" s="76"/>
      <c r="AE288" s="76"/>
      <c r="AF288" s="89">
        <v>264.88</v>
      </c>
      <c r="AG288" s="76"/>
      <c r="AH288" s="76"/>
      <c r="AI288" s="75"/>
      <c r="AJ288" s="76"/>
      <c r="AK288" s="76"/>
      <c r="AL288" s="76"/>
      <c r="AM288" s="76"/>
      <c r="AN288" s="90">
        <v>5162.05</v>
      </c>
    </row>
    <row r="289" spans="1:40" ht="16.899999999999999" customHeight="1" x14ac:dyDescent="0.2">
      <c r="A289" s="75"/>
      <c r="B289" s="76"/>
      <c r="C289" s="75"/>
      <c r="D289" s="76"/>
      <c r="E289" s="76"/>
      <c r="F289" s="76"/>
      <c r="G289" s="76"/>
      <c r="H289" s="88" t="s">
        <v>141</v>
      </c>
      <c r="I289" s="76"/>
      <c r="J289" s="76"/>
      <c r="K289" s="76"/>
      <c r="L289" s="76"/>
      <c r="M289" s="76"/>
      <c r="N289" s="75"/>
      <c r="O289" s="76"/>
      <c r="P289" s="76"/>
      <c r="Q289" s="75"/>
      <c r="R289" s="76"/>
      <c r="S289" s="75"/>
      <c r="T289" s="76"/>
      <c r="U289" s="76"/>
      <c r="V289" s="76"/>
      <c r="W289" s="75"/>
      <c r="X289" s="76"/>
      <c r="Y289" s="76"/>
      <c r="Z289" s="75"/>
      <c r="AA289" s="76"/>
      <c r="AB289" s="76"/>
      <c r="AC289" s="75"/>
      <c r="AD289" s="76"/>
      <c r="AE289" s="76"/>
      <c r="AF289" s="89">
        <v>260.33</v>
      </c>
      <c r="AG289" s="76"/>
      <c r="AH289" s="76"/>
      <c r="AI289" s="75"/>
      <c r="AJ289" s="76"/>
      <c r="AK289" s="76"/>
      <c r="AL289" s="76"/>
      <c r="AM289" s="76"/>
      <c r="AN289" s="90">
        <v>5073.83</v>
      </c>
    </row>
    <row r="290" spans="1:40" ht="30.4" customHeight="1" x14ac:dyDescent="0.2">
      <c r="A290" s="75"/>
      <c r="B290" s="76"/>
      <c r="C290" s="75" t="s">
        <v>142</v>
      </c>
      <c r="D290" s="76"/>
      <c r="E290" s="76"/>
      <c r="F290" s="76"/>
      <c r="G290" s="76"/>
      <c r="H290" s="88" t="s">
        <v>143</v>
      </c>
      <c r="I290" s="76"/>
      <c r="J290" s="76"/>
      <c r="K290" s="76"/>
      <c r="L290" s="76"/>
      <c r="M290" s="76"/>
      <c r="N290" s="75" t="s">
        <v>144</v>
      </c>
      <c r="O290" s="76"/>
      <c r="P290" s="76"/>
      <c r="Q290" s="75" t="s">
        <v>145</v>
      </c>
      <c r="R290" s="76"/>
      <c r="S290" s="75"/>
      <c r="T290" s="76"/>
      <c r="U290" s="76"/>
      <c r="V290" s="76"/>
      <c r="W290" s="75" t="s">
        <v>145</v>
      </c>
      <c r="X290" s="76"/>
      <c r="Y290" s="76"/>
      <c r="Z290" s="75"/>
      <c r="AA290" s="76"/>
      <c r="AB290" s="76"/>
      <c r="AC290" s="75"/>
      <c r="AD290" s="76"/>
      <c r="AE290" s="76"/>
      <c r="AF290" s="91">
        <v>234.3</v>
      </c>
      <c r="AG290" s="76"/>
      <c r="AH290" s="76"/>
      <c r="AI290" s="75"/>
      <c r="AJ290" s="76"/>
      <c r="AK290" s="76"/>
      <c r="AL290" s="76"/>
      <c r="AM290" s="76"/>
      <c r="AN290" s="90">
        <v>4566.45</v>
      </c>
    </row>
    <row r="291" spans="1:40" ht="30.4" customHeight="1" x14ac:dyDescent="0.2">
      <c r="A291" s="75"/>
      <c r="B291" s="76"/>
      <c r="C291" s="75" t="s">
        <v>146</v>
      </c>
      <c r="D291" s="76"/>
      <c r="E291" s="76"/>
      <c r="F291" s="76"/>
      <c r="G291" s="76"/>
      <c r="H291" s="88" t="s">
        <v>147</v>
      </c>
      <c r="I291" s="76"/>
      <c r="J291" s="76"/>
      <c r="K291" s="76"/>
      <c r="L291" s="76"/>
      <c r="M291" s="76"/>
      <c r="N291" s="75" t="s">
        <v>144</v>
      </c>
      <c r="O291" s="76"/>
      <c r="P291" s="76"/>
      <c r="Q291" s="75" t="s">
        <v>148</v>
      </c>
      <c r="R291" s="76"/>
      <c r="S291" s="75"/>
      <c r="T291" s="76"/>
      <c r="U291" s="76"/>
      <c r="V291" s="76"/>
      <c r="W291" s="75" t="s">
        <v>148</v>
      </c>
      <c r="X291" s="76"/>
      <c r="Y291" s="76"/>
      <c r="Z291" s="75"/>
      <c r="AA291" s="76"/>
      <c r="AB291" s="76"/>
      <c r="AC291" s="75"/>
      <c r="AD291" s="76"/>
      <c r="AE291" s="76"/>
      <c r="AF291" s="89">
        <v>119.75</v>
      </c>
      <c r="AG291" s="76"/>
      <c r="AH291" s="76"/>
      <c r="AI291" s="75"/>
      <c r="AJ291" s="76"/>
      <c r="AK291" s="76"/>
      <c r="AL291" s="76"/>
      <c r="AM291" s="76"/>
      <c r="AN291" s="90">
        <v>2333.96</v>
      </c>
    </row>
    <row r="292" spans="1:40" ht="16.899999999999999" customHeight="1" x14ac:dyDescent="0.2">
      <c r="A292" s="75"/>
      <c r="B292" s="76"/>
      <c r="C292" s="75"/>
      <c r="D292" s="76"/>
      <c r="E292" s="76"/>
      <c r="F292" s="76"/>
      <c r="G292" s="76"/>
      <c r="H292" s="88" t="s">
        <v>149</v>
      </c>
      <c r="I292" s="76"/>
      <c r="J292" s="76"/>
      <c r="K292" s="76"/>
      <c r="L292" s="76"/>
      <c r="M292" s="76"/>
      <c r="N292" s="75"/>
      <c r="O292" s="76"/>
      <c r="P292" s="76"/>
      <c r="Q292" s="75"/>
      <c r="R292" s="76"/>
      <c r="S292" s="75"/>
      <c r="T292" s="76"/>
      <c r="U292" s="76"/>
      <c r="V292" s="76"/>
      <c r="W292" s="75"/>
      <c r="X292" s="76"/>
      <c r="Y292" s="76"/>
      <c r="Z292" s="75"/>
      <c r="AA292" s="76"/>
      <c r="AB292" s="76"/>
      <c r="AC292" s="75"/>
      <c r="AD292" s="76"/>
      <c r="AE292" s="76"/>
      <c r="AF292" s="89">
        <v>618.92999999999995</v>
      </c>
      <c r="AG292" s="76"/>
      <c r="AH292" s="76"/>
      <c r="AI292" s="94"/>
      <c r="AJ292" s="76"/>
      <c r="AK292" s="76"/>
      <c r="AL292" s="76"/>
      <c r="AM292" s="76"/>
      <c r="AN292" s="95">
        <v>12062.46</v>
      </c>
    </row>
    <row r="293" spans="1:40" ht="43.15" customHeight="1" x14ac:dyDescent="0.2">
      <c r="A293" s="75" t="s">
        <v>284</v>
      </c>
      <c r="B293" s="76"/>
      <c r="C293" s="78" t="s">
        <v>150</v>
      </c>
      <c r="D293" s="79"/>
      <c r="E293" s="79"/>
      <c r="F293" s="79"/>
      <c r="G293" s="79"/>
      <c r="H293" s="80" t="s">
        <v>285</v>
      </c>
      <c r="I293" s="79"/>
      <c r="J293" s="79"/>
      <c r="K293" s="79"/>
      <c r="L293" s="79"/>
      <c r="M293" s="79"/>
      <c r="N293" s="75" t="s">
        <v>152</v>
      </c>
      <c r="O293" s="76"/>
      <c r="P293" s="76"/>
      <c r="Q293" s="81">
        <v>7</v>
      </c>
      <c r="R293" s="76"/>
      <c r="S293" s="75"/>
      <c r="T293" s="76"/>
      <c r="U293" s="76"/>
      <c r="V293" s="76"/>
      <c r="W293" s="81">
        <v>7</v>
      </c>
      <c r="X293" s="76"/>
      <c r="Y293" s="76"/>
      <c r="Z293" s="100">
        <v>1746.71</v>
      </c>
      <c r="AA293" s="76"/>
      <c r="AB293" s="76"/>
      <c r="AC293" s="75"/>
      <c r="AD293" s="76"/>
      <c r="AE293" s="76"/>
      <c r="AF293" s="100">
        <v>1402.18</v>
      </c>
      <c r="AG293" s="76"/>
      <c r="AH293" s="76"/>
      <c r="AI293" s="89">
        <v>8.7200000000000006</v>
      </c>
      <c r="AJ293" s="76"/>
      <c r="AK293" s="76"/>
      <c r="AL293" s="76"/>
      <c r="AM293" s="76"/>
      <c r="AN293" s="97">
        <v>12226.97</v>
      </c>
    </row>
    <row r="294" spans="1:40" ht="16.5" customHeight="1" x14ac:dyDescent="0.2">
      <c r="A294" s="76"/>
      <c r="B294" s="76"/>
      <c r="C294" s="82" t="s">
        <v>188</v>
      </c>
      <c r="D294" s="83"/>
      <c r="E294" s="83"/>
      <c r="F294" s="83"/>
      <c r="G294" s="83"/>
      <c r="H294" s="84" t="s">
        <v>286</v>
      </c>
      <c r="I294" s="83"/>
      <c r="J294" s="83"/>
      <c r="K294" s="83"/>
      <c r="L294" s="83"/>
      <c r="M294" s="83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</row>
    <row r="295" spans="1:40" ht="16.899999999999999" customHeight="1" x14ac:dyDescent="0.2">
      <c r="A295" s="75"/>
      <c r="B295" s="76"/>
      <c r="C295" s="75"/>
      <c r="D295" s="76"/>
      <c r="E295" s="76"/>
      <c r="F295" s="76"/>
      <c r="G295" s="76"/>
      <c r="H295" s="88" t="s">
        <v>149</v>
      </c>
      <c r="I295" s="76"/>
      <c r="J295" s="76"/>
      <c r="K295" s="76"/>
      <c r="L295" s="76"/>
      <c r="M295" s="76"/>
      <c r="N295" s="75"/>
      <c r="O295" s="76"/>
      <c r="P295" s="76"/>
      <c r="Q295" s="75"/>
      <c r="R295" s="76"/>
      <c r="S295" s="75"/>
      <c r="T295" s="76"/>
      <c r="U295" s="76"/>
      <c r="V295" s="76"/>
      <c r="W295" s="75"/>
      <c r="X295" s="76"/>
      <c r="Y295" s="76"/>
      <c r="Z295" s="75"/>
      <c r="AA295" s="76"/>
      <c r="AB295" s="76"/>
      <c r="AC295" s="75"/>
      <c r="AD295" s="76"/>
      <c r="AE295" s="76"/>
      <c r="AF295" s="100">
        <v>1402.18</v>
      </c>
      <c r="AG295" s="76"/>
      <c r="AH295" s="76"/>
      <c r="AI295" s="94"/>
      <c r="AJ295" s="76"/>
      <c r="AK295" s="76"/>
      <c r="AL295" s="76"/>
      <c r="AM295" s="76"/>
      <c r="AN295" s="95">
        <v>12226.97</v>
      </c>
    </row>
    <row r="296" spans="1:40" ht="15.6" customHeight="1" x14ac:dyDescent="0.2">
      <c r="A296" s="88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  <c r="AB296" s="76"/>
      <c r="AC296" s="76"/>
      <c r="AD296" s="76"/>
      <c r="AE296" s="76"/>
      <c r="AF296" s="76"/>
      <c r="AG296" s="76"/>
      <c r="AH296" s="76"/>
      <c r="AI296" s="76"/>
      <c r="AJ296" s="76"/>
      <c r="AK296" s="76"/>
      <c r="AL296" s="76"/>
      <c r="AM296" s="76"/>
      <c r="AN296" s="76"/>
    </row>
    <row r="297" spans="1:40" ht="30.4" customHeight="1" x14ac:dyDescent="0.2">
      <c r="A297" s="75"/>
      <c r="B297" s="76"/>
      <c r="C297" s="75"/>
      <c r="D297" s="76"/>
      <c r="E297" s="76"/>
      <c r="F297" s="76"/>
      <c r="G297" s="76"/>
      <c r="H297" s="88" t="s">
        <v>287</v>
      </c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  <c r="AB297" s="76"/>
      <c r="AC297" s="76"/>
      <c r="AD297" s="76"/>
      <c r="AE297" s="76"/>
      <c r="AF297" s="96">
        <v>323906.24</v>
      </c>
      <c r="AG297" s="76"/>
      <c r="AH297" s="76"/>
      <c r="AI297" s="75"/>
      <c r="AJ297" s="76"/>
      <c r="AK297" s="76"/>
      <c r="AL297" s="76"/>
      <c r="AM297" s="76"/>
      <c r="AN297" s="110">
        <v>2449854.7999999998</v>
      </c>
    </row>
    <row r="298" spans="1:40" ht="15.6" customHeight="1" x14ac:dyDescent="0.2">
      <c r="A298" s="58"/>
      <c r="B298" s="59"/>
      <c r="C298" s="59"/>
      <c r="D298" s="59"/>
      <c r="E298" s="59"/>
      <c r="F298" s="59"/>
      <c r="G298" s="59"/>
      <c r="H298" s="59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  <c r="Z298" s="59"/>
      <c r="AA298" s="59"/>
      <c r="AB298" s="59"/>
      <c r="AC298" s="59"/>
      <c r="AD298" s="59"/>
      <c r="AE298" s="59"/>
      <c r="AF298" s="59"/>
      <c r="AG298" s="59"/>
      <c r="AH298" s="59"/>
      <c r="AI298" s="59"/>
      <c r="AJ298" s="59"/>
      <c r="AK298" s="59"/>
      <c r="AL298" s="59"/>
      <c r="AM298" s="59"/>
      <c r="AN298" s="59"/>
    </row>
    <row r="299" spans="1:40" ht="16.899999999999999" customHeight="1" x14ac:dyDescent="0.2">
      <c r="A299" s="111"/>
      <c r="B299" s="76"/>
      <c r="C299" s="111"/>
      <c r="D299" s="76"/>
      <c r="E299" s="76"/>
      <c r="F299" s="76"/>
      <c r="G299" s="76"/>
      <c r="H299" s="112" t="s">
        <v>288</v>
      </c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113"/>
      <c r="Y299" s="76"/>
      <c r="Z299" s="76"/>
      <c r="AA299" s="76"/>
      <c r="AB299" s="76"/>
      <c r="AC299" s="76"/>
      <c r="AD299" s="76"/>
      <c r="AE299" s="76"/>
      <c r="AF299" s="114">
        <v>55866.079999999987</v>
      </c>
      <c r="AG299" s="76"/>
      <c r="AH299" s="76"/>
      <c r="AI299" s="76"/>
      <c r="AJ299" s="113"/>
      <c r="AK299" s="76"/>
      <c r="AL299" s="76"/>
      <c r="AM299" s="76"/>
      <c r="AN299" s="115">
        <v>584787.62999999989</v>
      </c>
    </row>
    <row r="300" spans="1:40" ht="16.899999999999999" customHeight="1" x14ac:dyDescent="0.2">
      <c r="A300" s="75"/>
      <c r="B300" s="76"/>
      <c r="C300" s="75"/>
      <c r="D300" s="76"/>
      <c r="E300" s="76"/>
      <c r="F300" s="76"/>
      <c r="G300" s="76"/>
      <c r="H300" s="116" t="s">
        <v>289</v>
      </c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  <c r="AB300" s="76"/>
      <c r="AC300" s="76"/>
      <c r="AD300" s="76"/>
      <c r="AE300" s="76"/>
      <c r="AF300" s="94"/>
      <c r="AG300" s="76"/>
      <c r="AH300" s="76"/>
      <c r="AI300" s="76"/>
      <c r="AJ300" s="75"/>
      <c r="AK300" s="76"/>
      <c r="AL300" s="76"/>
      <c r="AM300" s="76"/>
      <c r="AN300" s="109">
        <v>0</v>
      </c>
    </row>
    <row r="301" spans="1:40" ht="16.899999999999999" customHeight="1" x14ac:dyDescent="0.2">
      <c r="A301" s="75"/>
      <c r="B301" s="76"/>
      <c r="C301" s="75"/>
      <c r="D301" s="76"/>
      <c r="E301" s="76"/>
      <c r="F301" s="76"/>
      <c r="G301" s="76"/>
      <c r="H301" s="88" t="s">
        <v>290</v>
      </c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94"/>
      <c r="Y301" s="76"/>
      <c r="Z301" s="76"/>
      <c r="AA301" s="76"/>
      <c r="AB301" s="76"/>
      <c r="AC301" s="76"/>
      <c r="AD301" s="76"/>
      <c r="AE301" s="76"/>
      <c r="AF301" s="100">
        <v>9115.6200000000008</v>
      </c>
      <c r="AG301" s="76"/>
      <c r="AH301" s="76"/>
      <c r="AI301" s="76"/>
      <c r="AJ301" s="94"/>
      <c r="AK301" s="76"/>
      <c r="AL301" s="76"/>
      <c r="AM301" s="76"/>
      <c r="AN301" s="98">
        <v>177663.43</v>
      </c>
    </row>
    <row r="302" spans="1:40" ht="16.899999999999999" customHeight="1" x14ac:dyDescent="0.2">
      <c r="A302" s="75"/>
      <c r="B302" s="76"/>
      <c r="C302" s="75"/>
      <c r="D302" s="76"/>
      <c r="E302" s="76"/>
      <c r="F302" s="76"/>
      <c r="G302" s="76"/>
      <c r="H302" s="88" t="s">
        <v>291</v>
      </c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94"/>
      <c r="Y302" s="76"/>
      <c r="Z302" s="76"/>
      <c r="AA302" s="76"/>
      <c r="AB302" s="76"/>
      <c r="AC302" s="76"/>
      <c r="AD302" s="76"/>
      <c r="AE302" s="76"/>
      <c r="AF302" s="100">
        <v>1475.78</v>
      </c>
      <c r="AG302" s="76"/>
      <c r="AH302" s="76"/>
      <c r="AI302" s="76"/>
      <c r="AJ302" s="94"/>
      <c r="AK302" s="76"/>
      <c r="AL302" s="76"/>
      <c r="AM302" s="76"/>
      <c r="AN302" s="95">
        <v>14398.04</v>
      </c>
    </row>
    <row r="303" spans="1:40" ht="16.899999999999999" customHeight="1" x14ac:dyDescent="0.2">
      <c r="A303" s="75"/>
      <c r="B303" s="76"/>
      <c r="C303" s="75"/>
      <c r="D303" s="76"/>
      <c r="E303" s="76"/>
      <c r="F303" s="76"/>
      <c r="G303" s="76"/>
      <c r="H303" s="88" t="s">
        <v>292</v>
      </c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94"/>
      <c r="Y303" s="76"/>
      <c r="Z303" s="76"/>
      <c r="AA303" s="76"/>
      <c r="AB303" s="76"/>
      <c r="AC303" s="76"/>
      <c r="AD303" s="76"/>
      <c r="AE303" s="76"/>
      <c r="AF303" s="97">
        <v>45274.68</v>
      </c>
      <c r="AG303" s="76"/>
      <c r="AH303" s="76"/>
      <c r="AI303" s="76"/>
      <c r="AJ303" s="94"/>
      <c r="AK303" s="76"/>
      <c r="AL303" s="76"/>
      <c r="AM303" s="76"/>
      <c r="AN303" s="98">
        <v>392726.16</v>
      </c>
    </row>
    <row r="304" spans="1:40" ht="16.899999999999999" customHeight="1" x14ac:dyDescent="0.2">
      <c r="A304" s="75"/>
      <c r="B304" s="76"/>
      <c r="C304" s="75"/>
      <c r="D304" s="76"/>
      <c r="E304" s="76"/>
      <c r="F304" s="76"/>
      <c r="G304" s="76"/>
      <c r="H304" s="88" t="s">
        <v>293</v>
      </c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94"/>
      <c r="Y304" s="76"/>
      <c r="Z304" s="76"/>
      <c r="AA304" s="76"/>
      <c r="AB304" s="76"/>
      <c r="AC304" s="76"/>
      <c r="AD304" s="76"/>
      <c r="AE304" s="76"/>
      <c r="AF304" s="81">
        <v>0</v>
      </c>
      <c r="AG304" s="76"/>
      <c r="AH304" s="76"/>
      <c r="AI304" s="76"/>
      <c r="AJ304" s="94"/>
      <c r="AK304" s="76"/>
      <c r="AL304" s="76"/>
      <c r="AM304" s="76"/>
      <c r="AN304" s="109">
        <v>0</v>
      </c>
    </row>
    <row r="305" spans="1:40" ht="16.899999999999999" customHeight="1" x14ac:dyDescent="0.2">
      <c r="A305" s="75"/>
      <c r="B305" s="76"/>
      <c r="C305" s="75"/>
      <c r="D305" s="76"/>
      <c r="E305" s="76"/>
      <c r="F305" s="76"/>
      <c r="G305" s="76"/>
      <c r="H305" s="88" t="s">
        <v>294</v>
      </c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94"/>
      <c r="Y305" s="76"/>
      <c r="Z305" s="76"/>
      <c r="AA305" s="76"/>
      <c r="AB305" s="76"/>
      <c r="AC305" s="76"/>
      <c r="AD305" s="76"/>
      <c r="AE305" s="76"/>
      <c r="AF305" s="101">
        <v>9336.6</v>
      </c>
      <c r="AG305" s="76"/>
      <c r="AH305" s="76"/>
      <c r="AI305" s="76"/>
      <c r="AJ305" s="94"/>
      <c r="AK305" s="76"/>
      <c r="AL305" s="76"/>
      <c r="AM305" s="76"/>
      <c r="AN305" s="98">
        <v>181970.34</v>
      </c>
    </row>
    <row r="306" spans="1:40" ht="16.899999999999999" customHeight="1" x14ac:dyDescent="0.2">
      <c r="A306" s="75"/>
      <c r="B306" s="76"/>
      <c r="C306" s="75"/>
      <c r="D306" s="76"/>
      <c r="E306" s="76"/>
      <c r="F306" s="76"/>
      <c r="G306" s="76"/>
      <c r="H306" s="88" t="s">
        <v>295</v>
      </c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94"/>
      <c r="Y306" s="76"/>
      <c r="Z306" s="76"/>
      <c r="AA306" s="76"/>
      <c r="AB306" s="76"/>
      <c r="AC306" s="76"/>
      <c r="AD306" s="76"/>
      <c r="AE306" s="76"/>
      <c r="AF306" s="100">
        <v>8459.25</v>
      </c>
      <c r="AG306" s="76"/>
      <c r="AH306" s="76"/>
      <c r="AI306" s="76"/>
      <c r="AJ306" s="94"/>
      <c r="AK306" s="76"/>
      <c r="AL306" s="76"/>
      <c r="AM306" s="76"/>
      <c r="AN306" s="98">
        <v>164870.75</v>
      </c>
    </row>
    <row r="307" spans="1:40" ht="16.899999999999999" customHeight="1" x14ac:dyDescent="0.2">
      <c r="A307" s="75"/>
      <c r="B307" s="76"/>
      <c r="C307" s="75"/>
      <c r="D307" s="76"/>
      <c r="E307" s="76"/>
      <c r="F307" s="76"/>
      <c r="G307" s="76"/>
      <c r="H307" s="88" t="s">
        <v>296</v>
      </c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94"/>
      <c r="Y307" s="76"/>
      <c r="Z307" s="76"/>
      <c r="AA307" s="76"/>
      <c r="AB307" s="76"/>
      <c r="AC307" s="76"/>
      <c r="AD307" s="76"/>
      <c r="AE307" s="76"/>
      <c r="AF307" s="100">
        <v>4335.0600000000004</v>
      </c>
      <c r="AG307" s="76"/>
      <c r="AH307" s="76"/>
      <c r="AI307" s="76"/>
      <c r="AJ307" s="94"/>
      <c r="AK307" s="76"/>
      <c r="AL307" s="76"/>
      <c r="AM307" s="76"/>
      <c r="AN307" s="95">
        <v>84490.23</v>
      </c>
    </row>
    <row r="308" spans="1:40" ht="30.4" customHeight="1" x14ac:dyDescent="0.2">
      <c r="A308" s="75"/>
      <c r="B308" s="76"/>
      <c r="C308" s="75"/>
      <c r="D308" s="76"/>
      <c r="E308" s="76"/>
      <c r="F308" s="76"/>
      <c r="G308" s="76"/>
      <c r="H308" s="88" t="s">
        <v>297</v>
      </c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94"/>
      <c r="Y308" s="76"/>
      <c r="Z308" s="76"/>
      <c r="AA308" s="76"/>
      <c r="AB308" s="76"/>
      <c r="AC308" s="76"/>
      <c r="AD308" s="76"/>
      <c r="AE308" s="76"/>
      <c r="AF308" s="96">
        <v>255245.85</v>
      </c>
      <c r="AG308" s="76"/>
      <c r="AH308" s="76"/>
      <c r="AI308" s="76"/>
      <c r="AJ308" s="94"/>
      <c r="AK308" s="76"/>
      <c r="AL308" s="76"/>
      <c r="AM308" s="76"/>
      <c r="AN308" s="117">
        <v>1615706.19</v>
      </c>
    </row>
    <row r="309" spans="1:40" ht="16.899999999999999" customHeight="1" x14ac:dyDescent="0.2">
      <c r="A309" s="75"/>
      <c r="B309" s="76"/>
      <c r="C309" s="75"/>
      <c r="D309" s="76"/>
      <c r="E309" s="76"/>
      <c r="F309" s="76"/>
      <c r="G309" s="76"/>
      <c r="H309" s="88" t="s">
        <v>298</v>
      </c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94"/>
      <c r="Y309" s="76"/>
      <c r="Z309" s="76"/>
      <c r="AA309" s="76"/>
      <c r="AB309" s="76"/>
      <c r="AC309" s="76"/>
      <c r="AD309" s="76"/>
      <c r="AE309" s="76"/>
      <c r="AF309" s="81">
        <v>0</v>
      </c>
      <c r="AG309" s="76"/>
      <c r="AH309" s="76"/>
      <c r="AI309" s="76"/>
      <c r="AJ309" s="94"/>
      <c r="AK309" s="76"/>
      <c r="AL309" s="76"/>
      <c r="AM309" s="76"/>
      <c r="AN309" s="109">
        <v>0</v>
      </c>
    </row>
    <row r="310" spans="1:40" ht="30.4" customHeight="1" x14ac:dyDescent="0.2">
      <c r="A310" s="111"/>
      <c r="B310" s="76"/>
      <c r="C310" s="111"/>
      <c r="D310" s="76"/>
      <c r="E310" s="76"/>
      <c r="F310" s="76"/>
      <c r="G310" s="76"/>
      <c r="H310" s="112" t="s">
        <v>299</v>
      </c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118">
        <v>323906.24</v>
      </c>
      <c r="AG310" s="76"/>
      <c r="AH310" s="76"/>
      <c r="AI310" s="76"/>
      <c r="AJ310" s="111"/>
      <c r="AK310" s="76"/>
      <c r="AL310" s="76"/>
      <c r="AM310" s="76"/>
      <c r="AN310" s="119">
        <v>2449854.7999999998</v>
      </c>
    </row>
    <row r="311" spans="1:40" ht="15.6" customHeight="1" thickBot="1" x14ac:dyDescent="0.25">
      <c r="A311" s="58"/>
      <c r="B311" s="59"/>
      <c r="C311" s="59"/>
      <c r="D311" s="59"/>
      <c r="E311" s="59"/>
      <c r="F311" s="59"/>
      <c r="G311" s="59"/>
      <c r="H311" s="59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  <c r="Z311" s="59"/>
      <c r="AA311" s="59"/>
      <c r="AB311" s="59"/>
      <c r="AC311" s="59"/>
      <c r="AD311" s="59"/>
      <c r="AE311" s="59"/>
      <c r="AF311" s="59"/>
      <c r="AG311" s="59"/>
      <c r="AH311" s="59"/>
      <c r="AI311" s="59"/>
      <c r="AJ311" s="59"/>
      <c r="AK311" s="59"/>
      <c r="AL311" s="59"/>
      <c r="AM311" s="59"/>
      <c r="AN311" s="59"/>
    </row>
    <row r="312" spans="1:40" ht="59.45" customHeight="1" thickBot="1" x14ac:dyDescent="0.25">
      <c r="A312" s="73" t="s">
        <v>106</v>
      </c>
      <c r="B312" s="74"/>
      <c r="C312" s="73" t="s">
        <v>45</v>
      </c>
      <c r="D312" s="74"/>
      <c r="E312" s="74"/>
      <c r="F312" s="74"/>
      <c r="G312" s="74"/>
      <c r="H312" s="73" t="s">
        <v>107</v>
      </c>
      <c r="I312" s="74"/>
      <c r="J312" s="74"/>
      <c r="K312" s="74"/>
      <c r="L312" s="74"/>
      <c r="M312" s="74"/>
      <c r="N312" s="73" t="s">
        <v>108</v>
      </c>
      <c r="O312" s="74"/>
      <c r="P312" s="74"/>
      <c r="Q312" s="73" t="s">
        <v>109</v>
      </c>
      <c r="R312" s="74"/>
      <c r="S312" s="74"/>
      <c r="T312" s="74"/>
      <c r="U312" s="74"/>
      <c r="V312" s="74"/>
      <c r="W312" s="74"/>
      <c r="X312" s="74"/>
      <c r="Y312" s="74"/>
      <c r="Z312" s="74"/>
      <c r="AA312" s="73" t="s">
        <v>110</v>
      </c>
      <c r="AB312" s="74"/>
      <c r="AC312" s="74"/>
      <c r="AD312" s="74"/>
      <c r="AE312" s="74"/>
      <c r="AF312" s="74"/>
      <c r="AG312" s="74"/>
      <c r="AH312" s="74"/>
      <c r="AI312" s="74"/>
      <c r="AJ312" s="73" t="s">
        <v>111</v>
      </c>
      <c r="AK312" s="74"/>
      <c r="AL312" s="74"/>
      <c r="AM312" s="74"/>
      <c r="AN312" s="73" t="s">
        <v>112</v>
      </c>
    </row>
    <row r="313" spans="1:40" ht="59.45" customHeight="1" thickBot="1" x14ac:dyDescent="0.25">
      <c r="A313" s="74"/>
      <c r="B313" s="74"/>
      <c r="C313" s="74"/>
      <c r="D313" s="74"/>
      <c r="E313" s="74"/>
      <c r="F313" s="74"/>
      <c r="G313" s="74"/>
      <c r="H313" s="74"/>
      <c r="I313" s="74"/>
      <c r="J313" s="74"/>
      <c r="K313" s="74"/>
      <c r="L313" s="74"/>
      <c r="M313" s="74"/>
      <c r="N313" s="74"/>
      <c r="O313" s="74"/>
      <c r="P313" s="74"/>
      <c r="Q313" s="73" t="s">
        <v>113</v>
      </c>
      <c r="R313" s="74"/>
      <c r="S313" s="74"/>
      <c r="T313" s="73" t="s">
        <v>114</v>
      </c>
      <c r="U313" s="74"/>
      <c r="V313" s="74"/>
      <c r="W313" s="74"/>
      <c r="X313" s="73" t="s">
        <v>115</v>
      </c>
      <c r="Y313" s="74"/>
      <c r="Z313" s="74"/>
      <c r="AA313" s="73" t="s">
        <v>113</v>
      </c>
      <c r="AB313" s="74"/>
      <c r="AC313" s="73" t="s">
        <v>114</v>
      </c>
      <c r="AD313" s="74"/>
      <c r="AE313" s="74"/>
      <c r="AF313" s="73" t="s">
        <v>46</v>
      </c>
      <c r="AG313" s="74"/>
      <c r="AH313" s="74"/>
      <c r="AI313" s="74"/>
      <c r="AJ313" s="74"/>
      <c r="AK313" s="74"/>
      <c r="AL313" s="74"/>
      <c r="AM313" s="74"/>
      <c r="AN313" s="74"/>
    </row>
    <row r="314" spans="1:40" ht="15.6" customHeight="1" x14ac:dyDescent="0.2">
      <c r="A314" s="75" t="s">
        <v>300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</row>
    <row r="315" spans="1:40" ht="16.899999999999999" customHeight="1" x14ac:dyDescent="0.2">
      <c r="A315" s="75" t="s">
        <v>118</v>
      </c>
      <c r="B315" s="76"/>
      <c r="C315" s="75" t="s">
        <v>119</v>
      </c>
      <c r="D315" s="76"/>
      <c r="E315" s="76"/>
      <c r="F315" s="76"/>
      <c r="G315" s="76"/>
      <c r="H315" s="75" t="s">
        <v>120</v>
      </c>
      <c r="I315" s="76"/>
      <c r="J315" s="76"/>
      <c r="K315" s="76"/>
      <c r="L315" s="76"/>
      <c r="M315" s="76"/>
      <c r="N315" s="75" t="s">
        <v>121</v>
      </c>
      <c r="O315" s="76"/>
      <c r="P315" s="76"/>
      <c r="Q315" s="75" t="s">
        <v>122</v>
      </c>
      <c r="R315" s="76"/>
      <c r="S315" s="76"/>
      <c r="T315" s="75" t="s">
        <v>123</v>
      </c>
      <c r="U315" s="76"/>
      <c r="V315" s="76"/>
      <c r="W315" s="76"/>
      <c r="X315" s="75" t="s">
        <v>124</v>
      </c>
      <c r="Y315" s="76"/>
      <c r="Z315" s="76"/>
      <c r="AA315" s="75" t="s">
        <v>125</v>
      </c>
      <c r="AB315" s="76"/>
      <c r="AC315" s="75" t="s">
        <v>126</v>
      </c>
      <c r="AD315" s="76"/>
      <c r="AE315" s="76"/>
      <c r="AF315" s="75" t="s">
        <v>127</v>
      </c>
      <c r="AG315" s="76"/>
      <c r="AH315" s="76"/>
      <c r="AI315" s="76"/>
      <c r="AJ315" s="75" t="s">
        <v>128</v>
      </c>
      <c r="AK315" s="76"/>
      <c r="AL315" s="76"/>
      <c r="AM315" s="76"/>
      <c r="AN315" s="77" t="s">
        <v>129</v>
      </c>
    </row>
    <row r="316" spans="1:40" ht="15.6" customHeight="1" x14ac:dyDescent="0.2">
      <c r="A316" s="75" t="s">
        <v>301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</row>
    <row r="317" spans="1:40" ht="43.15" customHeight="1" x14ac:dyDescent="0.2">
      <c r="A317" s="75" t="s">
        <v>302</v>
      </c>
      <c r="B317" s="76"/>
      <c r="C317" s="78" t="s">
        <v>303</v>
      </c>
      <c r="D317" s="79"/>
      <c r="E317" s="79"/>
      <c r="F317" s="79"/>
      <c r="G317" s="79"/>
      <c r="H317" s="80" t="s">
        <v>304</v>
      </c>
      <c r="I317" s="79"/>
      <c r="J317" s="79"/>
      <c r="K317" s="79"/>
      <c r="L317" s="79"/>
      <c r="M317" s="79"/>
      <c r="N317" s="75" t="s">
        <v>218</v>
      </c>
      <c r="O317" s="76"/>
      <c r="P317" s="76"/>
      <c r="Q317" s="120">
        <v>13.105</v>
      </c>
      <c r="R317" s="76"/>
      <c r="S317" s="76"/>
      <c r="T317" s="75"/>
      <c r="U317" s="76"/>
      <c r="V317" s="76"/>
      <c r="W317" s="76"/>
      <c r="X317" s="120">
        <v>13.105</v>
      </c>
      <c r="Y317" s="76"/>
      <c r="Z317" s="76"/>
      <c r="AA317" s="75"/>
      <c r="AB317" s="76"/>
      <c r="AC317" s="75"/>
      <c r="AD317" s="76"/>
      <c r="AE317" s="76"/>
      <c r="AF317" s="75"/>
      <c r="AG317" s="76"/>
      <c r="AH317" s="76"/>
      <c r="AI317" s="76"/>
      <c r="AJ317" s="75"/>
      <c r="AK317" s="76"/>
      <c r="AL317" s="76"/>
      <c r="AM317" s="76"/>
      <c r="AN317" s="75"/>
    </row>
    <row r="318" spans="1:40" ht="57.4" customHeight="1" x14ac:dyDescent="0.2">
      <c r="A318" s="76"/>
      <c r="B318" s="76"/>
      <c r="C318" s="82" t="s">
        <v>133</v>
      </c>
      <c r="D318" s="83"/>
      <c r="E318" s="83"/>
      <c r="F318" s="83"/>
      <c r="G318" s="83"/>
      <c r="H318" s="84" t="s">
        <v>305</v>
      </c>
      <c r="I318" s="83"/>
      <c r="J318" s="83"/>
      <c r="K318" s="83"/>
      <c r="L318" s="83"/>
      <c r="M318" s="83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  <c r="AB318" s="76"/>
      <c r="AC318" s="76"/>
      <c r="AD318" s="76"/>
      <c r="AE318" s="76"/>
      <c r="AF318" s="76"/>
      <c r="AG318" s="76"/>
      <c r="AH318" s="76"/>
      <c r="AI318" s="76"/>
      <c r="AJ318" s="76"/>
      <c r="AK318" s="76"/>
      <c r="AL318" s="76"/>
      <c r="AM318" s="76"/>
      <c r="AN318" s="76"/>
    </row>
    <row r="319" spans="1:40" ht="16.899999999999999" customHeight="1" x14ac:dyDescent="0.2">
      <c r="A319" s="75"/>
      <c r="B319" s="76"/>
      <c r="C319" s="85"/>
      <c r="D319" s="86"/>
      <c r="E319" s="86"/>
      <c r="F319" s="86"/>
      <c r="G319" s="87" t="s">
        <v>118</v>
      </c>
      <c r="H319" s="88" t="s">
        <v>134</v>
      </c>
      <c r="I319" s="76"/>
      <c r="J319" s="76"/>
      <c r="K319" s="76"/>
      <c r="L319" s="76"/>
      <c r="M319" s="76"/>
      <c r="N319" s="75"/>
      <c r="O319" s="76"/>
      <c r="P319" s="76"/>
      <c r="Q319" s="75"/>
      <c r="R319" s="76"/>
      <c r="S319" s="76"/>
      <c r="T319" s="75"/>
      <c r="U319" s="76"/>
      <c r="V319" s="76"/>
      <c r="W319" s="76"/>
      <c r="X319" s="75"/>
      <c r="Y319" s="76"/>
      <c r="Z319" s="76"/>
      <c r="AA319" s="89">
        <v>256.82</v>
      </c>
      <c r="AB319" s="76"/>
      <c r="AC319" s="75" t="s">
        <v>135</v>
      </c>
      <c r="AD319" s="76"/>
      <c r="AE319" s="76"/>
      <c r="AF319" s="100">
        <v>3870.47</v>
      </c>
      <c r="AG319" s="76"/>
      <c r="AH319" s="76"/>
      <c r="AI319" s="76"/>
      <c r="AJ319" s="89">
        <v>19.489999999999998</v>
      </c>
      <c r="AK319" s="76"/>
      <c r="AL319" s="76"/>
      <c r="AM319" s="76"/>
      <c r="AN319" s="108">
        <v>75435</v>
      </c>
    </row>
    <row r="320" spans="1:40" ht="16.899999999999999" customHeight="1" x14ac:dyDescent="0.2">
      <c r="A320" s="75"/>
      <c r="B320" s="76"/>
      <c r="C320" s="85"/>
      <c r="D320" s="86"/>
      <c r="E320" s="86"/>
      <c r="F320" s="86"/>
      <c r="G320" s="87" t="s">
        <v>119</v>
      </c>
      <c r="H320" s="88" t="s">
        <v>136</v>
      </c>
      <c r="I320" s="76"/>
      <c r="J320" s="76"/>
      <c r="K320" s="76"/>
      <c r="L320" s="76"/>
      <c r="M320" s="76"/>
      <c r="N320" s="75"/>
      <c r="O320" s="76"/>
      <c r="P320" s="76"/>
      <c r="Q320" s="75"/>
      <c r="R320" s="76"/>
      <c r="S320" s="76"/>
      <c r="T320" s="75"/>
      <c r="U320" s="76"/>
      <c r="V320" s="76"/>
      <c r="W320" s="76"/>
      <c r="X320" s="75"/>
      <c r="Y320" s="76"/>
      <c r="Z320" s="76"/>
      <c r="AA320" s="89">
        <v>73.11</v>
      </c>
      <c r="AB320" s="76"/>
      <c r="AC320" s="75" t="s">
        <v>135</v>
      </c>
      <c r="AD320" s="76"/>
      <c r="AE320" s="76"/>
      <c r="AF320" s="100">
        <v>1101.82</v>
      </c>
      <c r="AG320" s="76"/>
      <c r="AH320" s="76"/>
      <c r="AI320" s="76"/>
      <c r="AJ320" s="89">
        <v>9.3800000000000008</v>
      </c>
      <c r="AK320" s="76"/>
      <c r="AL320" s="76"/>
      <c r="AM320" s="76"/>
      <c r="AN320" s="108">
        <v>10335</v>
      </c>
    </row>
    <row r="321" spans="1:40" ht="16.899999999999999" customHeight="1" x14ac:dyDescent="0.2">
      <c r="A321" s="75"/>
      <c r="B321" s="76"/>
      <c r="C321" s="85"/>
      <c r="D321" s="86"/>
      <c r="E321" s="86"/>
      <c r="F321" s="86"/>
      <c r="G321" s="87" t="s">
        <v>120</v>
      </c>
      <c r="H321" s="88" t="s">
        <v>162</v>
      </c>
      <c r="I321" s="76"/>
      <c r="J321" s="76"/>
      <c r="K321" s="76"/>
      <c r="L321" s="76"/>
      <c r="M321" s="76"/>
      <c r="N321" s="75"/>
      <c r="O321" s="76"/>
      <c r="P321" s="76"/>
      <c r="Q321" s="75"/>
      <c r="R321" s="76"/>
      <c r="S321" s="76"/>
      <c r="T321" s="75"/>
      <c r="U321" s="76"/>
      <c r="V321" s="76"/>
      <c r="W321" s="76"/>
      <c r="X321" s="75"/>
      <c r="Y321" s="76"/>
      <c r="Z321" s="76"/>
      <c r="AA321" s="89">
        <v>4.91</v>
      </c>
      <c r="AB321" s="76"/>
      <c r="AC321" s="75" t="s">
        <v>135</v>
      </c>
      <c r="AD321" s="76"/>
      <c r="AE321" s="76"/>
      <c r="AF321" s="81">
        <v>74</v>
      </c>
      <c r="AG321" s="76"/>
      <c r="AH321" s="76"/>
      <c r="AI321" s="76"/>
      <c r="AJ321" s="89">
        <v>19.489999999999998</v>
      </c>
      <c r="AK321" s="76"/>
      <c r="AL321" s="76"/>
      <c r="AM321" s="76"/>
      <c r="AN321" s="93">
        <v>1442</v>
      </c>
    </row>
    <row r="322" spans="1:40" ht="16.899999999999999" customHeight="1" x14ac:dyDescent="0.2">
      <c r="A322" s="75"/>
      <c r="B322" s="76"/>
      <c r="C322" s="85"/>
      <c r="D322" s="86"/>
      <c r="E322" s="86"/>
      <c r="F322" s="86"/>
      <c r="G322" s="87" t="s">
        <v>121</v>
      </c>
      <c r="H322" s="88" t="s">
        <v>137</v>
      </c>
      <c r="I322" s="76"/>
      <c r="J322" s="76"/>
      <c r="K322" s="76"/>
      <c r="L322" s="76"/>
      <c r="M322" s="76"/>
      <c r="N322" s="75"/>
      <c r="O322" s="76"/>
      <c r="P322" s="76"/>
      <c r="Q322" s="75"/>
      <c r="R322" s="76"/>
      <c r="S322" s="76"/>
      <c r="T322" s="75"/>
      <c r="U322" s="76"/>
      <c r="V322" s="76"/>
      <c r="W322" s="76"/>
      <c r="X322" s="75"/>
      <c r="Y322" s="76"/>
      <c r="Z322" s="76"/>
      <c r="AA322" s="89">
        <v>57.36</v>
      </c>
      <c r="AB322" s="76"/>
      <c r="AC322" s="75"/>
      <c r="AD322" s="76"/>
      <c r="AE322" s="76"/>
      <c r="AF322" s="91">
        <v>751.7</v>
      </c>
      <c r="AG322" s="76"/>
      <c r="AH322" s="76"/>
      <c r="AI322" s="76"/>
      <c r="AJ322" s="89">
        <v>12.88</v>
      </c>
      <c r="AK322" s="76"/>
      <c r="AL322" s="76"/>
      <c r="AM322" s="76"/>
      <c r="AN322" s="93">
        <v>9682</v>
      </c>
    </row>
    <row r="323" spans="1:40" ht="16.899999999999999" customHeight="1" x14ac:dyDescent="0.2">
      <c r="A323" s="75"/>
      <c r="B323" s="76"/>
      <c r="C323" s="75"/>
      <c r="D323" s="76"/>
      <c r="E323" s="76"/>
      <c r="F323" s="76"/>
      <c r="G323" s="76"/>
      <c r="H323" s="88" t="s">
        <v>138</v>
      </c>
      <c r="I323" s="76"/>
      <c r="J323" s="76"/>
      <c r="K323" s="76"/>
      <c r="L323" s="76"/>
      <c r="M323" s="76"/>
      <c r="N323" s="75" t="s">
        <v>139</v>
      </c>
      <c r="O323" s="76"/>
      <c r="P323" s="76"/>
      <c r="Q323" s="89">
        <v>14.08</v>
      </c>
      <c r="R323" s="76"/>
      <c r="S323" s="76"/>
      <c r="T323" s="75" t="s">
        <v>135</v>
      </c>
      <c r="U323" s="76"/>
      <c r="V323" s="76"/>
      <c r="W323" s="76"/>
      <c r="X323" s="121">
        <v>212.19615999999999</v>
      </c>
      <c r="Y323" s="76"/>
      <c r="Z323" s="76"/>
      <c r="AA323" s="75"/>
      <c r="AB323" s="76"/>
      <c r="AC323" s="75"/>
      <c r="AD323" s="76"/>
      <c r="AE323" s="76"/>
      <c r="AF323" s="75"/>
      <c r="AG323" s="76"/>
      <c r="AH323" s="76"/>
      <c r="AI323" s="76"/>
      <c r="AJ323" s="75"/>
      <c r="AK323" s="76"/>
      <c r="AL323" s="76"/>
      <c r="AM323" s="76"/>
      <c r="AN323" s="77"/>
    </row>
    <row r="324" spans="1:40" ht="16.899999999999999" customHeight="1" x14ac:dyDescent="0.2">
      <c r="A324" s="75"/>
      <c r="B324" s="76"/>
      <c r="C324" s="75"/>
      <c r="D324" s="76"/>
      <c r="E324" s="76"/>
      <c r="F324" s="76"/>
      <c r="G324" s="76"/>
      <c r="H324" s="88" t="s">
        <v>163</v>
      </c>
      <c r="I324" s="76"/>
      <c r="J324" s="76"/>
      <c r="K324" s="76"/>
      <c r="L324" s="76"/>
      <c r="M324" s="76"/>
      <c r="N324" s="75" t="s">
        <v>139</v>
      </c>
      <c r="O324" s="76"/>
      <c r="P324" s="76"/>
      <c r="Q324" s="91">
        <v>0.2</v>
      </c>
      <c r="R324" s="76"/>
      <c r="S324" s="76"/>
      <c r="T324" s="75" t="s">
        <v>135</v>
      </c>
      <c r="U324" s="76"/>
      <c r="V324" s="76"/>
      <c r="W324" s="76"/>
      <c r="X324" s="121">
        <v>3.0141499999999999</v>
      </c>
      <c r="Y324" s="76"/>
      <c r="Z324" s="76"/>
      <c r="AA324" s="75"/>
      <c r="AB324" s="76"/>
      <c r="AC324" s="75"/>
      <c r="AD324" s="76"/>
      <c r="AE324" s="76"/>
      <c r="AF324" s="75"/>
      <c r="AG324" s="76"/>
      <c r="AH324" s="76"/>
      <c r="AI324" s="76"/>
      <c r="AJ324" s="75"/>
      <c r="AK324" s="76"/>
      <c r="AL324" s="76"/>
      <c r="AM324" s="76"/>
      <c r="AN324" s="77"/>
    </row>
    <row r="325" spans="1:40" ht="16.899999999999999" customHeight="1" x14ac:dyDescent="0.2">
      <c r="A325" s="75"/>
      <c r="B325" s="76"/>
      <c r="C325" s="75"/>
      <c r="D325" s="76"/>
      <c r="E325" s="76"/>
      <c r="F325" s="76"/>
      <c r="G325" s="76"/>
      <c r="H325" s="88" t="s">
        <v>140</v>
      </c>
      <c r="I325" s="76"/>
      <c r="J325" s="76"/>
      <c r="K325" s="76"/>
      <c r="L325" s="76"/>
      <c r="M325" s="76"/>
      <c r="N325" s="75"/>
      <c r="O325" s="76"/>
      <c r="P325" s="76"/>
      <c r="Q325" s="75"/>
      <c r="R325" s="76"/>
      <c r="S325" s="76"/>
      <c r="T325" s="75"/>
      <c r="U325" s="76"/>
      <c r="V325" s="76"/>
      <c r="W325" s="76"/>
      <c r="X325" s="75"/>
      <c r="Y325" s="76"/>
      <c r="Z325" s="76"/>
      <c r="AA325" s="89">
        <v>387.29</v>
      </c>
      <c r="AB325" s="76"/>
      <c r="AC325" s="75"/>
      <c r="AD325" s="76"/>
      <c r="AE325" s="76"/>
      <c r="AF325" s="100">
        <v>5723.99</v>
      </c>
      <c r="AG325" s="76"/>
      <c r="AH325" s="76"/>
      <c r="AI325" s="76"/>
      <c r="AJ325" s="75"/>
      <c r="AK325" s="76"/>
      <c r="AL325" s="76"/>
      <c r="AM325" s="76"/>
      <c r="AN325" s="108">
        <v>95452</v>
      </c>
    </row>
    <row r="326" spans="1:40" ht="16.899999999999999" customHeight="1" x14ac:dyDescent="0.2">
      <c r="A326" s="75"/>
      <c r="B326" s="76"/>
      <c r="C326" s="75"/>
      <c r="D326" s="76"/>
      <c r="E326" s="76"/>
      <c r="F326" s="76"/>
      <c r="G326" s="76"/>
      <c r="H326" s="88" t="s">
        <v>141</v>
      </c>
      <c r="I326" s="76"/>
      <c r="J326" s="76"/>
      <c r="K326" s="76"/>
      <c r="L326" s="76"/>
      <c r="M326" s="76"/>
      <c r="N326" s="75"/>
      <c r="O326" s="76"/>
      <c r="P326" s="76"/>
      <c r="Q326" s="75"/>
      <c r="R326" s="76"/>
      <c r="S326" s="76"/>
      <c r="T326" s="75"/>
      <c r="U326" s="76"/>
      <c r="V326" s="76"/>
      <c r="W326" s="76"/>
      <c r="X326" s="75"/>
      <c r="Y326" s="76"/>
      <c r="Z326" s="76"/>
      <c r="AA326" s="75"/>
      <c r="AB326" s="76"/>
      <c r="AC326" s="75"/>
      <c r="AD326" s="76"/>
      <c r="AE326" s="76"/>
      <c r="AF326" s="100">
        <v>3944.47</v>
      </c>
      <c r="AG326" s="76"/>
      <c r="AH326" s="76"/>
      <c r="AI326" s="76"/>
      <c r="AJ326" s="75"/>
      <c r="AK326" s="76"/>
      <c r="AL326" s="76"/>
      <c r="AM326" s="76"/>
      <c r="AN326" s="108">
        <v>76877</v>
      </c>
    </row>
    <row r="327" spans="1:40" ht="30.4" customHeight="1" x14ac:dyDescent="0.2">
      <c r="A327" s="75"/>
      <c r="B327" s="76"/>
      <c r="C327" s="75" t="s">
        <v>164</v>
      </c>
      <c r="D327" s="76"/>
      <c r="E327" s="76"/>
      <c r="F327" s="76"/>
      <c r="G327" s="76"/>
      <c r="H327" s="88" t="s">
        <v>165</v>
      </c>
      <c r="I327" s="76"/>
      <c r="J327" s="76"/>
      <c r="K327" s="76"/>
      <c r="L327" s="76"/>
      <c r="M327" s="76"/>
      <c r="N327" s="75" t="s">
        <v>144</v>
      </c>
      <c r="O327" s="76"/>
      <c r="P327" s="76"/>
      <c r="Q327" s="75" t="s">
        <v>166</v>
      </c>
      <c r="R327" s="76"/>
      <c r="S327" s="76"/>
      <c r="T327" s="75"/>
      <c r="U327" s="76"/>
      <c r="V327" s="76"/>
      <c r="W327" s="76"/>
      <c r="X327" s="75" t="s">
        <v>166</v>
      </c>
      <c r="Y327" s="76"/>
      <c r="Z327" s="76"/>
      <c r="AA327" s="75"/>
      <c r="AB327" s="76"/>
      <c r="AC327" s="75"/>
      <c r="AD327" s="76"/>
      <c r="AE327" s="76"/>
      <c r="AF327" s="100">
        <v>3826.14</v>
      </c>
      <c r="AG327" s="76"/>
      <c r="AH327" s="76"/>
      <c r="AI327" s="76"/>
      <c r="AJ327" s="75"/>
      <c r="AK327" s="76"/>
      <c r="AL327" s="76"/>
      <c r="AM327" s="76"/>
      <c r="AN327" s="108">
        <v>74571</v>
      </c>
    </row>
    <row r="328" spans="1:40" ht="30.4" customHeight="1" x14ac:dyDescent="0.2">
      <c r="A328" s="75"/>
      <c r="B328" s="76"/>
      <c r="C328" s="75" t="s">
        <v>167</v>
      </c>
      <c r="D328" s="76"/>
      <c r="E328" s="76"/>
      <c r="F328" s="76"/>
      <c r="G328" s="76"/>
      <c r="H328" s="88" t="s">
        <v>168</v>
      </c>
      <c r="I328" s="76"/>
      <c r="J328" s="76"/>
      <c r="K328" s="76"/>
      <c r="L328" s="76"/>
      <c r="M328" s="76"/>
      <c r="N328" s="75" t="s">
        <v>144</v>
      </c>
      <c r="O328" s="76"/>
      <c r="P328" s="76"/>
      <c r="Q328" s="75" t="s">
        <v>169</v>
      </c>
      <c r="R328" s="76"/>
      <c r="S328" s="76"/>
      <c r="T328" s="75"/>
      <c r="U328" s="76"/>
      <c r="V328" s="76"/>
      <c r="W328" s="76"/>
      <c r="X328" s="75" t="s">
        <v>169</v>
      </c>
      <c r="Y328" s="76"/>
      <c r="Z328" s="76"/>
      <c r="AA328" s="75"/>
      <c r="AB328" s="76"/>
      <c r="AC328" s="75"/>
      <c r="AD328" s="76"/>
      <c r="AE328" s="76"/>
      <c r="AF328" s="100">
        <v>2011.68</v>
      </c>
      <c r="AG328" s="76"/>
      <c r="AH328" s="76"/>
      <c r="AI328" s="76"/>
      <c r="AJ328" s="75"/>
      <c r="AK328" s="76"/>
      <c r="AL328" s="76"/>
      <c r="AM328" s="76"/>
      <c r="AN328" s="108">
        <v>39207</v>
      </c>
    </row>
    <row r="329" spans="1:40" ht="16.899999999999999" customHeight="1" x14ac:dyDescent="0.2">
      <c r="A329" s="75"/>
      <c r="B329" s="76"/>
      <c r="C329" s="75"/>
      <c r="D329" s="76"/>
      <c r="E329" s="76"/>
      <c r="F329" s="76"/>
      <c r="G329" s="76"/>
      <c r="H329" s="88" t="s">
        <v>149</v>
      </c>
      <c r="I329" s="76"/>
      <c r="J329" s="76"/>
      <c r="K329" s="76"/>
      <c r="L329" s="76"/>
      <c r="M329" s="76"/>
      <c r="N329" s="75"/>
      <c r="O329" s="76"/>
      <c r="P329" s="76"/>
      <c r="Q329" s="75"/>
      <c r="R329" s="76"/>
      <c r="S329" s="76"/>
      <c r="T329" s="75"/>
      <c r="U329" s="76"/>
      <c r="V329" s="76"/>
      <c r="W329" s="76"/>
      <c r="X329" s="75"/>
      <c r="Y329" s="76"/>
      <c r="Z329" s="76"/>
      <c r="AA329" s="75"/>
      <c r="AB329" s="76"/>
      <c r="AC329" s="75"/>
      <c r="AD329" s="76"/>
      <c r="AE329" s="76"/>
      <c r="AF329" s="97">
        <v>11561.81</v>
      </c>
      <c r="AG329" s="76"/>
      <c r="AH329" s="76"/>
      <c r="AI329" s="76"/>
      <c r="AJ329" s="94"/>
      <c r="AK329" s="76"/>
      <c r="AL329" s="76"/>
      <c r="AM329" s="76"/>
      <c r="AN329" s="122">
        <v>209230</v>
      </c>
    </row>
    <row r="330" spans="1:40" ht="56.85" customHeight="1" x14ac:dyDescent="0.2">
      <c r="A330" s="75" t="s">
        <v>306</v>
      </c>
      <c r="B330" s="76"/>
      <c r="C330" s="78" t="s">
        <v>150</v>
      </c>
      <c r="D330" s="79"/>
      <c r="E330" s="79"/>
      <c r="F330" s="79"/>
      <c r="G330" s="79"/>
      <c r="H330" s="80" t="s">
        <v>307</v>
      </c>
      <c r="I330" s="79"/>
      <c r="J330" s="79"/>
      <c r="K330" s="79"/>
      <c r="L330" s="79"/>
      <c r="M330" s="79"/>
      <c r="N330" s="75" t="s">
        <v>308</v>
      </c>
      <c r="O330" s="76"/>
      <c r="P330" s="76"/>
      <c r="Q330" s="89">
        <v>110.67</v>
      </c>
      <c r="R330" s="76"/>
      <c r="S330" s="76"/>
      <c r="T330" s="75"/>
      <c r="U330" s="76"/>
      <c r="V330" s="76"/>
      <c r="W330" s="76"/>
      <c r="X330" s="89">
        <v>110.67</v>
      </c>
      <c r="Y330" s="76"/>
      <c r="Z330" s="76"/>
      <c r="AA330" s="89">
        <v>65.319999999999993</v>
      </c>
      <c r="AB330" s="76"/>
      <c r="AC330" s="75"/>
      <c r="AD330" s="76"/>
      <c r="AE330" s="76"/>
      <c r="AF330" s="89">
        <v>829.01</v>
      </c>
      <c r="AG330" s="76"/>
      <c r="AH330" s="76"/>
      <c r="AI330" s="76"/>
      <c r="AJ330" s="89">
        <v>8.7200000000000006</v>
      </c>
      <c r="AK330" s="76"/>
      <c r="AL330" s="76"/>
      <c r="AM330" s="76"/>
      <c r="AN330" s="123">
        <v>7229</v>
      </c>
    </row>
    <row r="331" spans="1:40" ht="16.5" customHeight="1" x14ac:dyDescent="0.2">
      <c r="A331" s="76"/>
      <c r="B331" s="76"/>
      <c r="C331" s="82" t="s">
        <v>188</v>
      </c>
      <c r="D331" s="83"/>
      <c r="E331" s="83"/>
      <c r="F331" s="83"/>
      <c r="G331" s="83"/>
      <c r="H331" s="84" t="s">
        <v>309</v>
      </c>
      <c r="I331" s="83"/>
      <c r="J331" s="83"/>
      <c r="K331" s="83"/>
      <c r="L331" s="83"/>
      <c r="M331" s="83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  <c r="AB331" s="76"/>
      <c r="AC331" s="76"/>
      <c r="AD331" s="76"/>
      <c r="AE331" s="76"/>
      <c r="AF331" s="76"/>
      <c r="AG331" s="76"/>
      <c r="AH331" s="76"/>
      <c r="AI331" s="76"/>
      <c r="AJ331" s="76"/>
      <c r="AK331" s="76"/>
      <c r="AL331" s="76"/>
      <c r="AM331" s="76"/>
      <c r="AN331" s="76"/>
    </row>
    <row r="332" spans="1:40" ht="16.899999999999999" customHeight="1" x14ac:dyDescent="0.2">
      <c r="A332" s="75"/>
      <c r="B332" s="76"/>
      <c r="C332" s="75"/>
      <c r="D332" s="76"/>
      <c r="E332" s="76"/>
      <c r="F332" s="76"/>
      <c r="G332" s="76"/>
      <c r="H332" s="88" t="s">
        <v>149</v>
      </c>
      <c r="I332" s="76"/>
      <c r="J332" s="76"/>
      <c r="K332" s="76"/>
      <c r="L332" s="76"/>
      <c r="M332" s="76"/>
      <c r="N332" s="75"/>
      <c r="O332" s="76"/>
      <c r="P332" s="76"/>
      <c r="Q332" s="75"/>
      <c r="R332" s="76"/>
      <c r="S332" s="76"/>
      <c r="T332" s="75"/>
      <c r="U332" s="76"/>
      <c r="V332" s="76"/>
      <c r="W332" s="76"/>
      <c r="X332" s="75"/>
      <c r="Y332" s="76"/>
      <c r="Z332" s="76"/>
      <c r="AA332" s="75"/>
      <c r="AB332" s="76"/>
      <c r="AC332" s="75"/>
      <c r="AD332" s="76"/>
      <c r="AE332" s="76"/>
      <c r="AF332" s="89">
        <v>829.01</v>
      </c>
      <c r="AG332" s="76"/>
      <c r="AH332" s="76"/>
      <c r="AI332" s="76"/>
      <c r="AJ332" s="94"/>
      <c r="AK332" s="76"/>
      <c r="AL332" s="76"/>
      <c r="AM332" s="76"/>
      <c r="AN332" s="93">
        <v>7229</v>
      </c>
    </row>
    <row r="333" spans="1:40" ht="84.2" customHeight="1" x14ac:dyDescent="0.2">
      <c r="A333" s="75" t="s">
        <v>310</v>
      </c>
      <c r="B333" s="76"/>
      <c r="C333" s="78" t="s">
        <v>311</v>
      </c>
      <c r="D333" s="79"/>
      <c r="E333" s="79"/>
      <c r="F333" s="79"/>
      <c r="G333" s="79"/>
      <c r="H333" s="80" t="s">
        <v>312</v>
      </c>
      <c r="I333" s="79"/>
      <c r="J333" s="79"/>
      <c r="K333" s="79"/>
      <c r="L333" s="79"/>
      <c r="M333" s="79"/>
      <c r="N333" s="75" t="s">
        <v>313</v>
      </c>
      <c r="O333" s="76"/>
      <c r="P333" s="76"/>
      <c r="Q333" s="121">
        <v>0.96645000000000003</v>
      </c>
      <c r="R333" s="76"/>
      <c r="S333" s="76"/>
      <c r="T333" s="75"/>
      <c r="U333" s="76"/>
      <c r="V333" s="76"/>
      <c r="W333" s="76"/>
      <c r="X333" s="121">
        <v>0.96645000000000003</v>
      </c>
      <c r="Y333" s="76"/>
      <c r="Z333" s="76"/>
      <c r="AA333" s="97">
        <v>61055.21</v>
      </c>
      <c r="AB333" s="76"/>
      <c r="AC333" s="75"/>
      <c r="AD333" s="76"/>
      <c r="AE333" s="76"/>
      <c r="AF333" s="100">
        <v>4581.29</v>
      </c>
      <c r="AG333" s="76"/>
      <c r="AH333" s="76"/>
      <c r="AI333" s="76"/>
      <c r="AJ333" s="89">
        <v>12.88</v>
      </c>
      <c r="AK333" s="76"/>
      <c r="AL333" s="76"/>
      <c r="AM333" s="76"/>
      <c r="AN333" s="107">
        <v>59007</v>
      </c>
    </row>
    <row r="334" spans="1:40" ht="16.5" customHeight="1" x14ac:dyDescent="0.2">
      <c r="A334" s="76"/>
      <c r="B334" s="76"/>
      <c r="C334" s="82" t="s">
        <v>188</v>
      </c>
      <c r="D334" s="83"/>
      <c r="E334" s="83"/>
      <c r="F334" s="83"/>
      <c r="G334" s="83"/>
      <c r="H334" s="84" t="s">
        <v>314</v>
      </c>
      <c r="I334" s="83"/>
      <c r="J334" s="83"/>
      <c r="K334" s="83"/>
      <c r="L334" s="83"/>
      <c r="M334" s="83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</row>
    <row r="335" spans="1:40" ht="16.899999999999999" customHeight="1" x14ac:dyDescent="0.2">
      <c r="A335" s="75"/>
      <c r="B335" s="76"/>
      <c r="C335" s="75"/>
      <c r="D335" s="76"/>
      <c r="E335" s="76"/>
      <c r="F335" s="76"/>
      <c r="G335" s="76"/>
      <c r="H335" s="88" t="s">
        <v>149</v>
      </c>
      <c r="I335" s="76"/>
      <c r="J335" s="76"/>
      <c r="K335" s="76"/>
      <c r="L335" s="76"/>
      <c r="M335" s="76"/>
      <c r="N335" s="75"/>
      <c r="O335" s="76"/>
      <c r="P335" s="76"/>
      <c r="Q335" s="75"/>
      <c r="R335" s="76"/>
      <c r="S335" s="76"/>
      <c r="T335" s="75"/>
      <c r="U335" s="76"/>
      <c r="V335" s="76"/>
      <c r="W335" s="76"/>
      <c r="X335" s="75"/>
      <c r="Y335" s="76"/>
      <c r="Z335" s="76"/>
      <c r="AA335" s="75"/>
      <c r="AB335" s="76"/>
      <c r="AC335" s="75"/>
      <c r="AD335" s="76"/>
      <c r="AE335" s="76"/>
      <c r="AF335" s="100">
        <v>4581.29</v>
      </c>
      <c r="AG335" s="76"/>
      <c r="AH335" s="76"/>
      <c r="AI335" s="76"/>
      <c r="AJ335" s="94"/>
      <c r="AK335" s="76"/>
      <c r="AL335" s="76"/>
      <c r="AM335" s="76"/>
      <c r="AN335" s="108">
        <v>59007</v>
      </c>
    </row>
    <row r="336" spans="1:40" ht="84.2" customHeight="1" x14ac:dyDescent="0.2">
      <c r="A336" s="75" t="s">
        <v>315</v>
      </c>
      <c r="B336" s="76"/>
      <c r="C336" s="78" t="s">
        <v>316</v>
      </c>
      <c r="D336" s="79"/>
      <c r="E336" s="79"/>
      <c r="F336" s="79"/>
      <c r="G336" s="79"/>
      <c r="H336" s="80" t="s">
        <v>317</v>
      </c>
      <c r="I336" s="79"/>
      <c r="J336" s="79"/>
      <c r="K336" s="79"/>
      <c r="L336" s="79"/>
      <c r="M336" s="79"/>
      <c r="N336" s="75" t="s">
        <v>313</v>
      </c>
      <c r="O336" s="76"/>
      <c r="P336" s="76"/>
      <c r="Q336" s="121">
        <v>0.25959000000000004</v>
      </c>
      <c r="R336" s="76"/>
      <c r="S336" s="76"/>
      <c r="T336" s="75"/>
      <c r="U336" s="76"/>
      <c r="V336" s="76"/>
      <c r="W336" s="76"/>
      <c r="X336" s="121">
        <v>0.25958999999999999</v>
      </c>
      <c r="Y336" s="76"/>
      <c r="Z336" s="76"/>
      <c r="AA336" s="97">
        <v>36536.870000000003</v>
      </c>
      <c r="AB336" s="76"/>
      <c r="AC336" s="75"/>
      <c r="AD336" s="76"/>
      <c r="AE336" s="76"/>
      <c r="AF336" s="89">
        <v>736.41</v>
      </c>
      <c r="AG336" s="76"/>
      <c r="AH336" s="76"/>
      <c r="AI336" s="76"/>
      <c r="AJ336" s="89">
        <v>12.88</v>
      </c>
      <c r="AK336" s="76"/>
      <c r="AL336" s="76"/>
      <c r="AM336" s="76"/>
      <c r="AN336" s="123">
        <v>9485</v>
      </c>
    </row>
    <row r="337" spans="1:40" ht="16.5" customHeight="1" x14ac:dyDescent="0.2">
      <c r="A337" s="76"/>
      <c r="B337" s="76"/>
      <c r="C337" s="82" t="s">
        <v>188</v>
      </c>
      <c r="D337" s="83"/>
      <c r="E337" s="83"/>
      <c r="F337" s="83"/>
      <c r="G337" s="83"/>
      <c r="H337" s="84" t="s">
        <v>318</v>
      </c>
      <c r="I337" s="83"/>
      <c r="J337" s="83"/>
      <c r="K337" s="83"/>
      <c r="L337" s="83"/>
      <c r="M337" s="83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  <c r="AB337" s="76"/>
      <c r="AC337" s="76"/>
      <c r="AD337" s="76"/>
      <c r="AE337" s="76"/>
      <c r="AF337" s="76"/>
      <c r="AG337" s="76"/>
      <c r="AH337" s="76"/>
      <c r="AI337" s="76"/>
      <c r="AJ337" s="76"/>
      <c r="AK337" s="76"/>
      <c r="AL337" s="76"/>
      <c r="AM337" s="76"/>
      <c r="AN337" s="76"/>
    </row>
    <row r="338" spans="1:40" ht="16.899999999999999" customHeight="1" x14ac:dyDescent="0.2">
      <c r="A338" s="75"/>
      <c r="B338" s="76"/>
      <c r="C338" s="75"/>
      <c r="D338" s="76"/>
      <c r="E338" s="76"/>
      <c r="F338" s="76"/>
      <c r="G338" s="76"/>
      <c r="H338" s="88" t="s">
        <v>149</v>
      </c>
      <c r="I338" s="76"/>
      <c r="J338" s="76"/>
      <c r="K338" s="76"/>
      <c r="L338" s="76"/>
      <c r="M338" s="76"/>
      <c r="N338" s="75"/>
      <c r="O338" s="76"/>
      <c r="P338" s="76"/>
      <c r="Q338" s="75"/>
      <c r="R338" s="76"/>
      <c r="S338" s="76"/>
      <c r="T338" s="75"/>
      <c r="U338" s="76"/>
      <c r="V338" s="76"/>
      <c r="W338" s="76"/>
      <c r="X338" s="75"/>
      <c r="Y338" s="76"/>
      <c r="Z338" s="76"/>
      <c r="AA338" s="75"/>
      <c r="AB338" s="76"/>
      <c r="AC338" s="75"/>
      <c r="AD338" s="76"/>
      <c r="AE338" s="76"/>
      <c r="AF338" s="89">
        <v>736.41</v>
      </c>
      <c r="AG338" s="76"/>
      <c r="AH338" s="76"/>
      <c r="AI338" s="76"/>
      <c r="AJ338" s="94"/>
      <c r="AK338" s="76"/>
      <c r="AL338" s="76"/>
      <c r="AM338" s="76"/>
      <c r="AN338" s="93">
        <v>9485</v>
      </c>
    </row>
    <row r="339" spans="1:40" ht="43.15" customHeight="1" x14ac:dyDescent="0.2">
      <c r="A339" s="75" t="s">
        <v>319</v>
      </c>
      <c r="B339" s="76"/>
      <c r="C339" s="78" t="s">
        <v>320</v>
      </c>
      <c r="D339" s="79"/>
      <c r="E339" s="79"/>
      <c r="F339" s="79"/>
      <c r="G339" s="79"/>
      <c r="H339" s="80" t="s">
        <v>321</v>
      </c>
      <c r="I339" s="79"/>
      <c r="J339" s="79"/>
      <c r="K339" s="79"/>
      <c r="L339" s="79"/>
      <c r="M339" s="79"/>
      <c r="N339" s="75" t="s">
        <v>218</v>
      </c>
      <c r="O339" s="76"/>
      <c r="P339" s="76"/>
      <c r="Q339" s="120">
        <v>5.7850000000000001</v>
      </c>
      <c r="R339" s="76"/>
      <c r="S339" s="76"/>
      <c r="T339" s="75"/>
      <c r="U339" s="76"/>
      <c r="V339" s="76"/>
      <c r="W339" s="76"/>
      <c r="X339" s="120">
        <v>5.7850000000000001</v>
      </c>
      <c r="Y339" s="76"/>
      <c r="Z339" s="76"/>
      <c r="AA339" s="75"/>
      <c r="AB339" s="76"/>
      <c r="AC339" s="75"/>
      <c r="AD339" s="76"/>
      <c r="AE339" s="76"/>
      <c r="AF339" s="75"/>
      <c r="AG339" s="76"/>
      <c r="AH339" s="76"/>
      <c r="AI339" s="76"/>
      <c r="AJ339" s="75"/>
      <c r="AK339" s="76"/>
      <c r="AL339" s="76"/>
      <c r="AM339" s="76"/>
      <c r="AN339" s="75"/>
    </row>
    <row r="340" spans="1:40" ht="57.4" customHeight="1" x14ac:dyDescent="0.2">
      <c r="A340" s="76"/>
      <c r="B340" s="76"/>
      <c r="C340" s="82" t="s">
        <v>133</v>
      </c>
      <c r="D340" s="83"/>
      <c r="E340" s="83"/>
      <c r="F340" s="83"/>
      <c r="G340" s="83"/>
      <c r="H340" s="84" t="s">
        <v>322</v>
      </c>
      <c r="I340" s="83"/>
      <c r="J340" s="83"/>
      <c r="K340" s="83"/>
      <c r="L340" s="83"/>
      <c r="M340" s="83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  <c r="AB340" s="76"/>
      <c r="AC340" s="76"/>
      <c r="AD340" s="76"/>
      <c r="AE340" s="76"/>
      <c r="AF340" s="76"/>
      <c r="AG340" s="76"/>
      <c r="AH340" s="76"/>
      <c r="AI340" s="76"/>
      <c r="AJ340" s="76"/>
      <c r="AK340" s="76"/>
      <c r="AL340" s="76"/>
      <c r="AM340" s="76"/>
      <c r="AN340" s="76"/>
    </row>
    <row r="341" spans="1:40" ht="16.899999999999999" customHeight="1" x14ac:dyDescent="0.2">
      <c r="A341" s="75"/>
      <c r="B341" s="76"/>
      <c r="C341" s="85"/>
      <c r="D341" s="86"/>
      <c r="E341" s="86"/>
      <c r="F341" s="86"/>
      <c r="G341" s="87" t="s">
        <v>118</v>
      </c>
      <c r="H341" s="88" t="s">
        <v>134</v>
      </c>
      <c r="I341" s="76"/>
      <c r="J341" s="76"/>
      <c r="K341" s="76"/>
      <c r="L341" s="76"/>
      <c r="M341" s="76"/>
      <c r="N341" s="75"/>
      <c r="O341" s="76"/>
      <c r="P341" s="76"/>
      <c r="Q341" s="75"/>
      <c r="R341" s="76"/>
      <c r="S341" s="76"/>
      <c r="T341" s="75"/>
      <c r="U341" s="76"/>
      <c r="V341" s="76"/>
      <c r="W341" s="76"/>
      <c r="X341" s="75"/>
      <c r="Y341" s="76"/>
      <c r="Z341" s="76"/>
      <c r="AA341" s="89">
        <v>180.94</v>
      </c>
      <c r="AB341" s="76"/>
      <c r="AC341" s="75" t="s">
        <v>135</v>
      </c>
      <c r="AD341" s="76"/>
      <c r="AE341" s="76"/>
      <c r="AF341" s="100">
        <v>1203.75</v>
      </c>
      <c r="AG341" s="76"/>
      <c r="AH341" s="76"/>
      <c r="AI341" s="76"/>
      <c r="AJ341" s="89">
        <v>19.489999999999998</v>
      </c>
      <c r="AK341" s="76"/>
      <c r="AL341" s="76"/>
      <c r="AM341" s="76"/>
      <c r="AN341" s="108">
        <v>23461</v>
      </c>
    </row>
    <row r="342" spans="1:40" ht="16.899999999999999" customHeight="1" x14ac:dyDescent="0.2">
      <c r="A342" s="75"/>
      <c r="B342" s="76"/>
      <c r="C342" s="85"/>
      <c r="D342" s="86"/>
      <c r="E342" s="86"/>
      <c r="F342" s="86"/>
      <c r="G342" s="87" t="s">
        <v>119</v>
      </c>
      <c r="H342" s="88" t="s">
        <v>136</v>
      </c>
      <c r="I342" s="76"/>
      <c r="J342" s="76"/>
      <c r="K342" s="76"/>
      <c r="L342" s="76"/>
      <c r="M342" s="76"/>
      <c r="N342" s="75"/>
      <c r="O342" s="76"/>
      <c r="P342" s="76"/>
      <c r="Q342" s="75"/>
      <c r="R342" s="76"/>
      <c r="S342" s="76"/>
      <c r="T342" s="75"/>
      <c r="U342" s="76"/>
      <c r="V342" s="76"/>
      <c r="W342" s="76"/>
      <c r="X342" s="75"/>
      <c r="Y342" s="76"/>
      <c r="Z342" s="76"/>
      <c r="AA342" s="89">
        <v>67.64</v>
      </c>
      <c r="AB342" s="76"/>
      <c r="AC342" s="75" t="s">
        <v>135</v>
      </c>
      <c r="AD342" s="76"/>
      <c r="AE342" s="76"/>
      <c r="AF342" s="89">
        <v>449.99</v>
      </c>
      <c r="AG342" s="76"/>
      <c r="AH342" s="76"/>
      <c r="AI342" s="76"/>
      <c r="AJ342" s="89">
        <v>9.5299999999999994</v>
      </c>
      <c r="AK342" s="76"/>
      <c r="AL342" s="76"/>
      <c r="AM342" s="76"/>
      <c r="AN342" s="93">
        <v>4288</v>
      </c>
    </row>
    <row r="343" spans="1:40" ht="16.899999999999999" customHeight="1" x14ac:dyDescent="0.2">
      <c r="A343" s="75"/>
      <c r="B343" s="76"/>
      <c r="C343" s="85"/>
      <c r="D343" s="86"/>
      <c r="E343" s="86"/>
      <c r="F343" s="86"/>
      <c r="G343" s="87" t="s">
        <v>120</v>
      </c>
      <c r="H343" s="88" t="s">
        <v>162</v>
      </c>
      <c r="I343" s="76"/>
      <c r="J343" s="76"/>
      <c r="K343" s="76"/>
      <c r="L343" s="76"/>
      <c r="M343" s="76"/>
      <c r="N343" s="75"/>
      <c r="O343" s="76"/>
      <c r="P343" s="76"/>
      <c r="Q343" s="75"/>
      <c r="R343" s="76"/>
      <c r="S343" s="76"/>
      <c r="T343" s="75"/>
      <c r="U343" s="76"/>
      <c r="V343" s="76"/>
      <c r="W343" s="76"/>
      <c r="X343" s="75"/>
      <c r="Y343" s="76"/>
      <c r="Z343" s="76"/>
      <c r="AA343" s="89">
        <v>4.91</v>
      </c>
      <c r="AB343" s="76"/>
      <c r="AC343" s="75" t="s">
        <v>135</v>
      </c>
      <c r="AD343" s="76"/>
      <c r="AE343" s="76"/>
      <c r="AF343" s="89">
        <v>32.67</v>
      </c>
      <c r="AG343" s="76"/>
      <c r="AH343" s="76"/>
      <c r="AI343" s="76"/>
      <c r="AJ343" s="89">
        <v>19.489999999999998</v>
      </c>
      <c r="AK343" s="76"/>
      <c r="AL343" s="76"/>
      <c r="AM343" s="76"/>
      <c r="AN343" s="109">
        <v>637</v>
      </c>
    </row>
    <row r="344" spans="1:40" ht="16.899999999999999" customHeight="1" x14ac:dyDescent="0.2">
      <c r="A344" s="75"/>
      <c r="B344" s="76"/>
      <c r="C344" s="85"/>
      <c r="D344" s="86"/>
      <c r="E344" s="86"/>
      <c r="F344" s="86"/>
      <c r="G344" s="87" t="s">
        <v>121</v>
      </c>
      <c r="H344" s="88" t="s">
        <v>137</v>
      </c>
      <c r="I344" s="76"/>
      <c r="J344" s="76"/>
      <c r="K344" s="76"/>
      <c r="L344" s="76"/>
      <c r="M344" s="76"/>
      <c r="N344" s="75"/>
      <c r="O344" s="76"/>
      <c r="P344" s="76"/>
      <c r="Q344" s="75"/>
      <c r="R344" s="76"/>
      <c r="S344" s="76"/>
      <c r="T344" s="75"/>
      <c r="U344" s="76"/>
      <c r="V344" s="76"/>
      <c r="W344" s="76"/>
      <c r="X344" s="75"/>
      <c r="Y344" s="76"/>
      <c r="Z344" s="76"/>
      <c r="AA344" s="89">
        <v>45.86</v>
      </c>
      <c r="AB344" s="76"/>
      <c r="AC344" s="75"/>
      <c r="AD344" s="76"/>
      <c r="AE344" s="76"/>
      <c r="AF344" s="91">
        <v>265.3</v>
      </c>
      <c r="AG344" s="76"/>
      <c r="AH344" s="76"/>
      <c r="AI344" s="76"/>
      <c r="AJ344" s="89">
        <v>18.73</v>
      </c>
      <c r="AK344" s="76"/>
      <c r="AL344" s="76"/>
      <c r="AM344" s="76"/>
      <c r="AN344" s="93">
        <v>4969</v>
      </c>
    </row>
    <row r="345" spans="1:40" ht="16.899999999999999" customHeight="1" x14ac:dyDescent="0.2">
      <c r="A345" s="75"/>
      <c r="B345" s="76"/>
      <c r="C345" s="75"/>
      <c r="D345" s="76"/>
      <c r="E345" s="76"/>
      <c r="F345" s="76"/>
      <c r="G345" s="76"/>
      <c r="H345" s="88" t="s">
        <v>138</v>
      </c>
      <c r="I345" s="76"/>
      <c r="J345" s="76"/>
      <c r="K345" s="76"/>
      <c r="L345" s="76"/>
      <c r="M345" s="76"/>
      <c r="N345" s="75" t="s">
        <v>139</v>
      </c>
      <c r="O345" s="76"/>
      <c r="P345" s="76"/>
      <c r="Q345" s="89">
        <v>9.92</v>
      </c>
      <c r="R345" s="76"/>
      <c r="S345" s="76"/>
      <c r="T345" s="75" t="s">
        <v>135</v>
      </c>
      <c r="U345" s="76"/>
      <c r="V345" s="76"/>
      <c r="W345" s="76"/>
      <c r="X345" s="121">
        <v>65.995279999999994</v>
      </c>
      <c r="Y345" s="76"/>
      <c r="Z345" s="76"/>
      <c r="AA345" s="75"/>
      <c r="AB345" s="76"/>
      <c r="AC345" s="75"/>
      <c r="AD345" s="76"/>
      <c r="AE345" s="76"/>
      <c r="AF345" s="75"/>
      <c r="AG345" s="76"/>
      <c r="AH345" s="76"/>
      <c r="AI345" s="76"/>
      <c r="AJ345" s="75"/>
      <c r="AK345" s="76"/>
      <c r="AL345" s="76"/>
      <c r="AM345" s="76"/>
      <c r="AN345" s="77"/>
    </row>
    <row r="346" spans="1:40" ht="16.899999999999999" customHeight="1" x14ac:dyDescent="0.2">
      <c r="A346" s="75"/>
      <c r="B346" s="76"/>
      <c r="C346" s="75"/>
      <c r="D346" s="76"/>
      <c r="E346" s="76"/>
      <c r="F346" s="76"/>
      <c r="G346" s="76"/>
      <c r="H346" s="88" t="s">
        <v>163</v>
      </c>
      <c r="I346" s="76"/>
      <c r="J346" s="76"/>
      <c r="K346" s="76"/>
      <c r="L346" s="76"/>
      <c r="M346" s="76"/>
      <c r="N346" s="75" t="s">
        <v>139</v>
      </c>
      <c r="O346" s="76"/>
      <c r="P346" s="76"/>
      <c r="Q346" s="91">
        <v>0.2</v>
      </c>
      <c r="R346" s="76"/>
      <c r="S346" s="76"/>
      <c r="T346" s="75" t="s">
        <v>135</v>
      </c>
      <c r="U346" s="76"/>
      <c r="V346" s="76"/>
      <c r="W346" s="76"/>
      <c r="X346" s="121">
        <v>1.3305499999999999</v>
      </c>
      <c r="Y346" s="76"/>
      <c r="Z346" s="76"/>
      <c r="AA346" s="75"/>
      <c r="AB346" s="76"/>
      <c r="AC346" s="75"/>
      <c r="AD346" s="76"/>
      <c r="AE346" s="76"/>
      <c r="AF346" s="75"/>
      <c r="AG346" s="76"/>
      <c r="AH346" s="76"/>
      <c r="AI346" s="76"/>
      <c r="AJ346" s="75"/>
      <c r="AK346" s="76"/>
      <c r="AL346" s="76"/>
      <c r="AM346" s="76"/>
      <c r="AN346" s="77"/>
    </row>
    <row r="347" spans="1:40" ht="16.899999999999999" customHeight="1" x14ac:dyDescent="0.2">
      <c r="A347" s="75"/>
      <c r="B347" s="76"/>
      <c r="C347" s="75"/>
      <c r="D347" s="76"/>
      <c r="E347" s="76"/>
      <c r="F347" s="76"/>
      <c r="G347" s="76"/>
      <c r="H347" s="88" t="s">
        <v>140</v>
      </c>
      <c r="I347" s="76"/>
      <c r="J347" s="76"/>
      <c r="K347" s="76"/>
      <c r="L347" s="76"/>
      <c r="M347" s="76"/>
      <c r="N347" s="75"/>
      <c r="O347" s="76"/>
      <c r="P347" s="76"/>
      <c r="Q347" s="75"/>
      <c r="R347" s="76"/>
      <c r="S347" s="76"/>
      <c r="T347" s="75"/>
      <c r="U347" s="76"/>
      <c r="V347" s="76"/>
      <c r="W347" s="76"/>
      <c r="X347" s="75"/>
      <c r="Y347" s="76"/>
      <c r="Z347" s="76"/>
      <c r="AA347" s="89">
        <v>294.44</v>
      </c>
      <c r="AB347" s="76"/>
      <c r="AC347" s="75"/>
      <c r="AD347" s="76"/>
      <c r="AE347" s="76"/>
      <c r="AF347" s="100">
        <v>1919.04</v>
      </c>
      <c r="AG347" s="76"/>
      <c r="AH347" s="76"/>
      <c r="AI347" s="76"/>
      <c r="AJ347" s="75"/>
      <c r="AK347" s="76"/>
      <c r="AL347" s="76"/>
      <c r="AM347" s="76"/>
      <c r="AN347" s="108">
        <v>32718</v>
      </c>
    </row>
    <row r="348" spans="1:40" ht="16.899999999999999" customHeight="1" x14ac:dyDescent="0.2">
      <c r="A348" s="75"/>
      <c r="B348" s="76"/>
      <c r="C348" s="75"/>
      <c r="D348" s="76"/>
      <c r="E348" s="76"/>
      <c r="F348" s="76"/>
      <c r="G348" s="76"/>
      <c r="H348" s="88" t="s">
        <v>141</v>
      </c>
      <c r="I348" s="76"/>
      <c r="J348" s="76"/>
      <c r="K348" s="76"/>
      <c r="L348" s="76"/>
      <c r="M348" s="76"/>
      <c r="N348" s="75"/>
      <c r="O348" s="76"/>
      <c r="P348" s="76"/>
      <c r="Q348" s="75"/>
      <c r="R348" s="76"/>
      <c r="S348" s="76"/>
      <c r="T348" s="75"/>
      <c r="U348" s="76"/>
      <c r="V348" s="76"/>
      <c r="W348" s="76"/>
      <c r="X348" s="75"/>
      <c r="Y348" s="76"/>
      <c r="Z348" s="76"/>
      <c r="AA348" s="75"/>
      <c r="AB348" s="76"/>
      <c r="AC348" s="75"/>
      <c r="AD348" s="76"/>
      <c r="AE348" s="76"/>
      <c r="AF348" s="100">
        <v>1236.42</v>
      </c>
      <c r="AG348" s="76"/>
      <c r="AH348" s="76"/>
      <c r="AI348" s="76"/>
      <c r="AJ348" s="75"/>
      <c r="AK348" s="76"/>
      <c r="AL348" s="76"/>
      <c r="AM348" s="76"/>
      <c r="AN348" s="108">
        <v>24098</v>
      </c>
    </row>
    <row r="349" spans="1:40" ht="30.4" customHeight="1" x14ac:dyDescent="0.2">
      <c r="A349" s="75"/>
      <c r="B349" s="76"/>
      <c r="C349" s="75" t="s">
        <v>164</v>
      </c>
      <c r="D349" s="76"/>
      <c r="E349" s="76"/>
      <c r="F349" s="76"/>
      <c r="G349" s="76"/>
      <c r="H349" s="88" t="s">
        <v>165</v>
      </c>
      <c r="I349" s="76"/>
      <c r="J349" s="76"/>
      <c r="K349" s="76"/>
      <c r="L349" s="76"/>
      <c r="M349" s="76"/>
      <c r="N349" s="75" t="s">
        <v>144</v>
      </c>
      <c r="O349" s="76"/>
      <c r="P349" s="76"/>
      <c r="Q349" s="75" t="s">
        <v>166</v>
      </c>
      <c r="R349" s="76"/>
      <c r="S349" s="76"/>
      <c r="T349" s="75"/>
      <c r="U349" s="76"/>
      <c r="V349" s="76"/>
      <c r="W349" s="76"/>
      <c r="X349" s="75" t="s">
        <v>166</v>
      </c>
      <c r="Y349" s="76"/>
      <c r="Z349" s="76"/>
      <c r="AA349" s="75"/>
      <c r="AB349" s="76"/>
      <c r="AC349" s="75"/>
      <c r="AD349" s="76"/>
      <c r="AE349" s="76"/>
      <c r="AF349" s="100">
        <v>1199.33</v>
      </c>
      <c r="AG349" s="76"/>
      <c r="AH349" s="76"/>
      <c r="AI349" s="76"/>
      <c r="AJ349" s="75"/>
      <c r="AK349" s="76"/>
      <c r="AL349" s="76"/>
      <c r="AM349" s="76"/>
      <c r="AN349" s="108">
        <v>23375</v>
      </c>
    </row>
    <row r="350" spans="1:40" ht="30.4" customHeight="1" x14ac:dyDescent="0.2">
      <c r="A350" s="75"/>
      <c r="B350" s="76"/>
      <c r="C350" s="75" t="s">
        <v>167</v>
      </c>
      <c r="D350" s="76"/>
      <c r="E350" s="76"/>
      <c r="F350" s="76"/>
      <c r="G350" s="76"/>
      <c r="H350" s="88" t="s">
        <v>168</v>
      </c>
      <c r="I350" s="76"/>
      <c r="J350" s="76"/>
      <c r="K350" s="76"/>
      <c r="L350" s="76"/>
      <c r="M350" s="76"/>
      <c r="N350" s="75" t="s">
        <v>144</v>
      </c>
      <c r="O350" s="76"/>
      <c r="P350" s="76"/>
      <c r="Q350" s="75" t="s">
        <v>169</v>
      </c>
      <c r="R350" s="76"/>
      <c r="S350" s="76"/>
      <c r="T350" s="75"/>
      <c r="U350" s="76"/>
      <c r="V350" s="76"/>
      <c r="W350" s="76"/>
      <c r="X350" s="75" t="s">
        <v>169</v>
      </c>
      <c r="Y350" s="76"/>
      <c r="Z350" s="76"/>
      <c r="AA350" s="75"/>
      <c r="AB350" s="76"/>
      <c r="AC350" s="75"/>
      <c r="AD350" s="76"/>
      <c r="AE350" s="76"/>
      <c r="AF350" s="89">
        <v>630.57000000000005</v>
      </c>
      <c r="AG350" s="76"/>
      <c r="AH350" s="76"/>
      <c r="AI350" s="76"/>
      <c r="AJ350" s="75"/>
      <c r="AK350" s="76"/>
      <c r="AL350" s="76"/>
      <c r="AM350" s="76"/>
      <c r="AN350" s="108">
        <v>12290</v>
      </c>
    </row>
    <row r="351" spans="1:40" ht="16.899999999999999" customHeight="1" x14ac:dyDescent="0.2">
      <c r="A351" s="75"/>
      <c r="B351" s="76"/>
      <c r="C351" s="75"/>
      <c r="D351" s="76"/>
      <c r="E351" s="76"/>
      <c r="F351" s="76"/>
      <c r="G351" s="76"/>
      <c r="H351" s="88" t="s">
        <v>149</v>
      </c>
      <c r="I351" s="76"/>
      <c r="J351" s="76"/>
      <c r="K351" s="76"/>
      <c r="L351" s="76"/>
      <c r="M351" s="76"/>
      <c r="N351" s="75"/>
      <c r="O351" s="76"/>
      <c r="P351" s="76"/>
      <c r="Q351" s="75"/>
      <c r="R351" s="76"/>
      <c r="S351" s="76"/>
      <c r="T351" s="75"/>
      <c r="U351" s="76"/>
      <c r="V351" s="76"/>
      <c r="W351" s="76"/>
      <c r="X351" s="75"/>
      <c r="Y351" s="76"/>
      <c r="Z351" s="76"/>
      <c r="AA351" s="75"/>
      <c r="AB351" s="76"/>
      <c r="AC351" s="75"/>
      <c r="AD351" s="76"/>
      <c r="AE351" s="76"/>
      <c r="AF351" s="100">
        <v>3748.94</v>
      </c>
      <c r="AG351" s="76"/>
      <c r="AH351" s="76"/>
      <c r="AI351" s="76"/>
      <c r="AJ351" s="94"/>
      <c r="AK351" s="76"/>
      <c r="AL351" s="76"/>
      <c r="AM351" s="76"/>
      <c r="AN351" s="108">
        <v>68383</v>
      </c>
    </row>
    <row r="352" spans="1:40" ht="56.85" customHeight="1" x14ac:dyDescent="0.2">
      <c r="A352" s="75" t="s">
        <v>323</v>
      </c>
      <c r="B352" s="76"/>
      <c r="C352" s="78" t="s">
        <v>150</v>
      </c>
      <c r="D352" s="79"/>
      <c r="E352" s="79"/>
      <c r="F352" s="79"/>
      <c r="G352" s="79"/>
      <c r="H352" s="80" t="s">
        <v>307</v>
      </c>
      <c r="I352" s="79"/>
      <c r="J352" s="79"/>
      <c r="K352" s="79"/>
      <c r="L352" s="79"/>
      <c r="M352" s="79"/>
      <c r="N352" s="75" t="s">
        <v>308</v>
      </c>
      <c r="O352" s="76"/>
      <c r="P352" s="76"/>
      <c r="Q352" s="89">
        <v>32.130000000000003</v>
      </c>
      <c r="R352" s="76"/>
      <c r="S352" s="76"/>
      <c r="T352" s="75"/>
      <c r="U352" s="76"/>
      <c r="V352" s="76"/>
      <c r="W352" s="76"/>
      <c r="X352" s="89">
        <v>32.130000000000003</v>
      </c>
      <c r="Y352" s="76"/>
      <c r="Z352" s="76"/>
      <c r="AA352" s="89">
        <v>84.91</v>
      </c>
      <c r="AB352" s="76"/>
      <c r="AC352" s="75"/>
      <c r="AD352" s="76"/>
      <c r="AE352" s="76"/>
      <c r="AF352" s="89">
        <v>312.83999999999997</v>
      </c>
      <c r="AG352" s="76"/>
      <c r="AH352" s="76"/>
      <c r="AI352" s="76"/>
      <c r="AJ352" s="89">
        <v>8.7200000000000006</v>
      </c>
      <c r="AK352" s="76"/>
      <c r="AL352" s="76"/>
      <c r="AM352" s="76"/>
      <c r="AN352" s="123">
        <v>2728</v>
      </c>
    </row>
    <row r="353" spans="1:40" ht="16.5" customHeight="1" x14ac:dyDescent="0.2">
      <c r="A353" s="76"/>
      <c r="B353" s="76"/>
      <c r="C353" s="82" t="s">
        <v>188</v>
      </c>
      <c r="D353" s="83"/>
      <c r="E353" s="83"/>
      <c r="F353" s="83"/>
      <c r="G353" s="83"/>
      <c r="H353" s="84" t="s">
        <v>324</v>
      </c>
      <c r="I353" s="83"/>
      <c r="J353" s="83"/>
      <c r="K353" s="83"/>
      <c r="L353" s="83"/>
      <c r="M353" s="83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</row>
    <row r="354" spans="1:40" ht="16.899999999999999" customHeight="1" x14ac:dyDescent="0.2">
      <c r="A354" s="75"/>
      <c r="B354" s="76"/>
      <c r="C354" s="75"/>
      <c r="D354" s="76"/>
      <c r="E354" s="76"/>
      <c r="F354" s="76"/>
      <c r="G354" s="76"/>
      <c r="H354" s="88" t="s">
        <v>149</v>
      </c>
      <c r="I354" s="76"/>
      <c r="J354" s="76"/>
      <c r="K354" s="76"/>
      <c r="L354" s="76"/>
      <c r="M354" s="76"/>
      <c r="N354" s="75"/>
      <c r="O354" s="76"/>
      <c r="P354" s="76"/>
      <c r="Q354" s="75"/>
      <c r="R354" s="76"/>
      <c r="S354" s="76"/>
      <c r="T354" s="75"/>
      <c r="U354" s="76"/>
      <c r="V354" s="76"/>
      <c r="W354" s="76"/>
      <c r="X354" s="75"/>
      <c r="Y354" s="76"/>
      <c r="Z354" s="76"/>
      <c r="AA354" s="75"/>
      <c r="AB354" s="76"/>
      <c r="AC354" s="75"/>
      <c r="AD354" s="76"/>
      <c r="AE354" s="76"/>
      <c r="AF354" s="89">
        <v>312.83999999999997</v>
      </c>
      <c r="AG354" s="76"/>
      <c r="AH354" s="76"/>
      <c r="AI354" s="76"/>
      <c r="AJ354" s="94"/>
      <c r="AK354" s="76"/>
      <c r="AL354" s="76"/>
      <c r="AM354" s="76"/>
      <c r="AN354" s="93">
        <v>2728</v>
      </c>
    </row>
    <row r="355" spans="1:40" ht="43.15" customHeight="1" x14ac:dyDescent="0.2">
      <c r="A355" s="75" t="s">
        <v>325</v>
      </c>
      <c r="B355" s="76"/>
      <c r="C355" s="78" t="s">
        <v>150</v>
      </c>
      <c r="D355" s="79"/>
      <c r="E355" s="79"/>
      <c r="F355" s="79"/>
      <c r="G355" s="79"/>
      <c r="H355" s="80" t="s">
        <v>326</v>
      </c>
      <c r="I355" s="79"/>
      <c r="J355" s="79"/>
      <c r="K355" s="79"/>
      <c r="L355" s="79"/>
      <c r="M355" s="79"/>
      <c r="N355" s="75" t="s">
        <v>308</v>
      </c>
      <c r="O355" s="76"/>
      <c r="P355" s="76"/>
      <c r="Q355" s="91">
        <v>5.0999999999999996</v>
      </c>
      <c r="R355" s="76"/>
      <c r="S355" s="76"/>
      <c r="T355" s="75"/>
      <c r="U355" s="76"/>
      <c r="V355" s="76"/>
      <c r="W355" s="76"/>
      <c r="X355" s="91">
        <v>5.0999999999999996</v>
      </c>
      <c r="Y355" s="76"/>
      <c r="Z355" s="76"/>
      <c r="AA355" s="89">
        <v>57.77</v>
      </c>
      <c r="AB355" s="76"/>
      <c r="AC355" s="75"/>
      <c r="AD355" s="76"/>
      <c r="AE355" s="76"/>
      <c r="AF355" s="89">
        <v>33.83</v>
      </c>
      <c r="AG355" s="76"/>
      <c r="AH355" s="76"/>
      <c r="AI355" s="76"/>
      <c r="AJ355" s="89">
        <v>8.7200000000000006</v>
      </c>
      <c r="AK355" s="76"/>
      <c r="AL355" s="76"/>
      <c r="AM355" s="76"/>
      <c r="AN355" s="81">
        <v>295</v>
      </c>
    </row>
    <row r="356" spans="1:40" ht="16.5" customHeight="1" x14ac:dyDescent="0.2">
      <c r="A356" s="76"/>
      <c r="B356" s="76"/>
      <c r="C356" s="82" t="s">
        <v>188</v>
      </c>
      <c r="D356" s="83"/>
      <c r="E356" s="83"/>
      <c r="F356" s="83"/>
      <c r="G356" s="83"/>
      <c r="H356" s="84" t="s">
        <v>327</v>
      </c>
      <c r="I356" s="83"/>
      <c r="J356" s="83"/>
      <c r="K356" s="83"/>
      <c r="L356" s="83"/>
      <c r="M356" s="83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</row>
    <row r="357" spans="1:40" ht="16.899999999999999" customHeight="1" x14ac:dyDescent="0.2">
      <c r="A357" s="75"/>
      <c r="B357" s="76"/>
      <c r="C357" s="75"/>
      <c r="D357" s="76"/>
      <c r="E357" s="76"/>
      <c r="F357" s="76"/>
      <c r="G357" s="76"/>
      <c r="H357" s="88" t="s">
        <v>149</v>
      </c>
      <c r="I357" s="76"/>
      <c r="J357" s="76"/>
      <c r="K357" s="76"/>
      <c r="L357" s="76"/>
      <c r="M357" s="76"/>
      <c r="N357" s="75"/>
      <c r="O357" s="76"/>
      <c r="P357" s="76"/>
      <c r="Q357" s="75"/>
      <c r="R357" s="76"/>
      <c r="S357" s="76"/>
      <c r="T357" s="75"/>
      <c r="U357" s="76"/>
      <c r="V357" s="76"/>
      <c r="W357" s="76"/>
      <c r="X357" s="75"/>
      <c r="Y357" s="76"/>
      <c r="Z357" s="76"/>
      <c r="AA357" s="75"/>
      <c r="AB357" s="76"/>
      <c r="AC357" s="75"/>
      <c r="AD357" s="76"/>
      <c r="AE357" s="76"/>
      <c r="AF357" s="89">
        <v>33.83</v>
      </c>
      <c r="AG357" s="76"/>
      <c r="AH357" s="76"/>
      <c r="AI357" s="76"/>
      <c r="AJ357" s="94"/>
      <c r="AK357" s="76"/>
      <c r="AL357" s="76"/>
      <c r="AM357" s="76"/>
      <c r="AN357" s="109">
        <v>295</v>
      </c>
    </row>
    <row r="358" spans="1:40" ht="111.4" customHeight="1" x14ac:dyDescent="0.2">
      <c r="A358" s="75" t="s">
        <v>328</v>
      </c>
      <c r="B358" s="76"/>
      <c r="C358" s="78" t="s">
        <v>329</v>
      </c>
      <c r="D358" s="79"/>
      <c r="E358" s="79"/>
      <c r="F358" s="79"/>
      <c r="G358" s="79"/>
      <c r="H358" s="80" t="s">
        <v>330</v>
      </c>
      <c r="I358" s="79"/>
      <c r="J358" s="79"/>
      <c r="K358" s="79"/>
      <c r="L358" s="79"/>
      <c r="M358" s="79"/>
      <c r="N358" s="75" t="s">
        <v>313</v>
      </c>
      <c r="O358" s="76"/>
      <c r="P358" s="76"/>
      <c r="Q358" s="121">
        <v>0.15096000000000001</v>
      </c>
      <c r="R358" s="76"/>
      <c r="S358" s="76"/>
      <c r="T358" s="75"/>
      <c r="U358" s="76"/>
      <c r="V358" s="76"/>
      <c r="W358" s="76"/>
      <c r="X358" s="121">
        <v>0.15096000000000001</v>
      </c>
      <c r="Y358" s="76"/>
      <c r="Z358" s="76"/>
      <c r="AA358" s="97">
        <v>21878.94</v>
      </c>
      <c r="AB358" s="76"/>
      <c r="AC358" s="75"/>
      <c r="AD358" s="76"/>
      <c r="AE358" s="76"/>
      <c r="AF358" s="89">
        <v>176.35</v>
      </c>
      <c r="AG358" s="76"/>
      <c r="AH358" s="76"/>
      <c r="AI358" s="76"/>
      <c r="AJ358" s="89">
        <v>18.73</v>
      </c>
      <c r="AK358" s="76"/>
      <c r="AL358" s="76"/>
      <c r="AM358" s="76"/>
      <c r="AN358" s="123">
        <v>3303</v>
      </c>
    </row>
    <row r="359" spans="1:40" ht="16.5" customHeight="1" x14ac:dyDescent="0.2">
      <c r="A359" s="76"/>
      <c r="B359" s="76"/>
      <c r="C359" s="82" t="s">
        <v>188</v>
      </c>
      <c r="D359" s="83"/>
      <c r="E359" s="83"/>
      <c r="F359" s="83"/>
      <c r="G359" s="83"/>
      <c r="H359" s="84" t="s">
        <v>331</v>
      </c>
      <c r="I359" s="83"/>
      <c r="J359" s="83"/>
      <c r="K359" s="83"/>
      <c r="L359" s="83"/>
      <c r="M359" s="83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  <c r="AL359" s="76"/>
      <c r="AM359" s="76"/>
      <c r="AN359" s="76"/>
    </row>
    <row r="360" spans="1:40" ht="16.899999999999999" customHeight="1" x14ac:dyDescent="0.2">
      <c r="A360" s="75"/>
      <c r="B360" s="76"/>
      <c r="C360" s="75"/>
      <c r="D360" s="76"/>
      <c r="E360" s="76"/>
      <c r="F360" s="76"/>
      <c r="G360" s="76"/>
      <c r="H360" s="88" t="s">
        <v>149</v>
      </c>
      <c r="I360" s="76"/>
      <c r="J360" s="76"/>
      <c r="K360" s="76"/>
      <c r="L360" s="76"/>
      <c r="M360" s="76"/>
      <c r="N360" s="75"/>
      <c r="O360" s="76"/>
      <c r="P360" s="76"/>
      <c r="Q360" s="75"/>
      <c r="R360" s="76"/>
      <c r="S360" s="76"/>
      <c r="T360" s="75"/>
      <c r="U360" s="76"/>
      <c r="V360" s="76"/>
      <c r="W360" s="76"/>
      <c r="X360" s="75"/>
      <c r="Y360" s="76"/>
      <c r="Z360" s="76"/>
      <c r="AA360" s="75"/>
      <c r="AB360" s="76"/>
      <c r="AC360" s="75"/>
      <c r="AD360" s="76"/>
      <c r="AE360" s="76"/>
      <c r="AF360" s="89">
        <v>176.35</v>
      </c>
      <c r="AG360" s="76"/>
      <c r="AH360" s="76"/>
      <c r="AI360" s="76"/>
      <c r="AJ360" s="94"/>
      <c r="AK360" s="76"/>
      <c r="AL360" s="76"/>
      <c r="AM360" s="76"/>
      <c r="AN360" s="93">
        <v>3303</v>
      </c>
    </row>
    <row r="361" spans="1:40" ht="84.2" customHeight="1" x14ac:dyDescent="0.2">
      <c r="A361" s="75" t="s">
        <v>332</v>
      </c>
      <c r="B361" s="76"/>
      <c r="C361" s="78" t="s">
        <v>311</v>
      </c>
      <c r="D361" s="79"/>
      <c r="E361" s="79"/>
      <c r="F361" s="79"/>
      <c r="G361" s="79"/>
      <c r="H361" s="80" t="s">
        <v>312</v>
      </c>
      <c r="I361" s="79"/>
      <c r="J361" s="79"/>
      <c r="K361" s="79"/>
      <c r="L361" s="79"/>
      <c r="M361" s="79"/>
      <c r="N361" s="75" t="s">
        <v>313</v>
      </c>
      <c r="O361" s="76"/>
      <c r="P361" s="76"/>
      <c r="Q361" s="121">
        <v>0.14229</v>
      </c>
      <c r="R361" s="76"/>
      <c r="S361" s="76"/>
      <c r="T361" s="75"/>
      <c r="U361" s="76"/>
      <c r="V361" s="76"/>
      <c r="W361" s="76"/>
      <c r="X361" s="121">
        <v>0.14229</v>
      </c>
      <c r="Y361" s="76"/>
      <c r="Z361" s="76"/>
      <c r="AA361" s="97">
        <v>61055.21</v>
      </c>
      <c r="AB361" s="76"/>
      <c r="AC361" s="75"/>
      <c r="AD361" s="76"/>
      <c r="AE361" s="76"/>
      <c r="AF361" s="89">
        <v>996.33</v>
      </c>
      <c r="AG361" s="76"/>
      <c r="AH361" s="76"/>
      <c r="AI361" s="76"/>
      <c r="AJ361" s="89">
        <v>8.7200000000000006</v>
      </c>
      <c r="AK361" s="76"/>
      <c r="AL361" s="76"/>
      <c r="AM361" s="76"/>
      <c r="AN361" s="123">
        <v>8688</v>
      </c>
    </row>
    <row r="362" spans="1:40" ht="16.5" customHeight="1" x14ac:dyDescent="0.2">
      <c r="A362" s="76"/>
      <c r="B362" s="76"/>
      <c r="C362" s="82" t="s">
        <v>188</v>
      </c>
      <c r="D362" s="83"/>
      <c r="E362" s="83"/>
      <c r="F362" s="83"/>
      <c r="G362" s="83"/>
      <c r="H362" s="84" t="s">
        <v>333</v>
      </c>
      <c r="I362" s="83"/>
      <c r="J362" s="83"/>
      <c r="K362" s="83"/>
      <c r="L362" s="83"/>
      <c r="M362" s="83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  <c r="AL362" s="76"/>
      <c r="AM362" s="76"/>
      <c r="AN362" s="76"/>
    </row>
    <row r="363" spans="1:40" ht="16.899999999999999" customHeight="1" x14ac:dyDescent="0.2">
      <c r="A363" s="75"/>
      <c r="B363" s="76"/>
      <c r="C363" s="75"/>
      <c r="D363" s="76"/>
      <c r="E363" s="76"/>
      <c r="F363" s="76"/>
      <c r="G363" s="76"/>
      <c r="H363" s="88" t="s">
        <v>149</v>
      </c>
      <c r="I363" s="76"/>
      <c r="J363" s="76"/>
      <c r="K363" s="76"/>
      <c r="L363" s="76"/>
      <c r="M363" s="76"/>
      <c r="N363" s="75"/>
      <c r="O363" s="76"/>
      <c r="P363" s="76"/>
      <c r="Q363" s="75"/>
      <c r="R363" s="76"/>
      <c r="S363" s="76"/>
      <c r="T363" s="75"/>
      <c r="U363" s="76"/>
      <c r="V363" s="76"/>
      <c r="W363" s="76"/>
      <c r="X363" s="75"/>
      <c r="Y363" s="76"/>
      <c r="Z363" s="76"/>
      <c r="AA363" s="75"/>
      <c r="AB363" s="76"/>
      <c r="AC363" s="75"/>
      <c r="AD363" s="76"/>
      <c r="AE363" s="76"/>
      <c r="AF363" s="89">
        <v>996.33</v>
      </c>
      <c r="AG363" s="76"/>
      <c r="AH363" s="76"/>
      <c r="AI363" s="76"/>
      <c r="AJ363" s="94"/>
      <c r="AK363" s="76"/>
      <c r="AL363" s="76"/>
      <c r="AM363" s="76"/>
      <c r="AN363" s="93">
        <v>8688</v>
      </c>
    </row>
    <row r="364" spans="1:40" ht="84.2" customHeight="1" x14ac:dyDescent="0.2">
      <c r="A364" s="75" t="s">
        <v>334</v>
      </c>
      <c r="B364" s="76"/>
      <c r="C364" s="78" t="s">
        <v>316</v>
      </c>
      <c r="D364" s="79"/>
      <c r="E364" s="79"/>
      <c r="F364" s="79"/>
      <c r="G364" s="79"/>
      <c r="H364" s="80" t="s">
        <v>317</v>
      </c>
      <c r="I364" s="79"/>
      <c r="J364" s="79"/>
      <c r="K364" s="79"/>
      <c r="L364" s="79"/>
      <c r="M364" s="79"/>
      <c r="N364" s="75" t="s">
        <v>313</v>
      </c>
      <c r="O364" s="76"/>
      <c r="P364" s="76"/>
      <c r="Q364" s="121">
        <v>0.25959000000000004</v>
      </c>
      <c r="R364" s="76"/>
      <c r="S364" s="76"/>
      <c r="T364" s="75"/>
      <c r="U364" s="76"/>
      <c r="V364" s="76"/>
      <c r="W364" s="76"/>
      <c r="X364" s="121">
        <v>0.25958999999999999</v>
      </c>
      <c r="Y364" s="76"/>
      <c r="Z364" s="76"/>
      <c r="AA364" s="97">
        <v>36536.870000000003</v>
      </c>
      <c r="AB364" s="76"/>
      <c r="AC364" s="75"/>
      <c r="AD364" s="76"/>
      <c r="AE364" s="76"/>
      <c r="AF364" s="100">
        <v>1087.73</v>
      </c>
      <c r="AG364" s="76"/>
      <c r="AH364" s="76"/>
      <c r="AI364" s="76"/>
      <c r="AJ364" s="89">
        <v>8.7200000000000006</v>
      </c>
      <c r="AK364" s="76"/>
      <c r="AL364" s="76"/>
      <c r="AM364" s="76"/>
      <c r="AN364" s="123">
        <v>9485</v>
      </c>
    </row>
    <row r="365" spans="1:40" ht="16.5" customHeight="1" x14ac:dyDescent="0.2">
      <c r="A365" s="76"/>
      <c r="B365" s="76"/>
      <c r="C365" s="82" t="s">
        <v>188</v>
      </c>
      <c r="D365" s="83"/>
      <c r="E365" s="83"/>
      <c r="F365" s="83"/>
      <c r="G365" s="83"/>
      <c r="H365" s="84" t="s">
        <v>318</v>
      </c>
      <c r="I365" s="83"/>
      <c r="J365" s="83"/>
      <c r="K365" s="83"/>
      <c r="L365" s="83"/>
      <c r="M365" s="83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  <c r="AN365" s="76"/>
    </row>
    <row r="366" spans="1:40" ht="16.899999999999999" customHeight="1" x14ac:dyDescent="0.2">
      <c r="A366" s="75"/>
      <c r="B366" s="76"/>
      <c r="C366" s="75"/>
      <c r="D366" s="76"/>
      <c r="E366" s="76"/>
      <c r="F366" s="76"/>
      <c r="G366" s="76"/>
      <c r="H366" s="88" t="s">
        <v>149</v>
      </c>
      <c r="I366" s="76"/>
      <c r="J366" s="76"/>
      <c r="K366" s="76"/>
      <c r="L366" s="76"/>
      <c r="M366" s="76"/>
      <c r="N366" s="75"/>
      <c r="O366" s="76"/>
      <c r="P366" s="76"/>
      <c r="Q366" s="75"/>
      <c r="R366" s="76"/>
      <c r="S366" s="76"/>
      <c r="T366" s="75"/>
      <c r="U366" s="76"/>
      <c r="V366" s="76"/>
      <c r="W366" s="76"/>
      <c r="X366" s="75"/>
      <c r="Y366" s="76"/>
      <c r="Z366" s="76"/>
      <c r="AA366" s="75"/>
      <c r="AB366" s="76"/>
      <c r="AC366" s="75"/>
      <c r="AD366" s="76"/>
      <c r="AE366" s="76"/>
      <c r="AF366" s="100">
        <v>1087.73</v>
      </c>
      <c r="AG366" s="76"/>
      <c r="AH366" s="76"/>
      <c r="AI366" s="76"/>
      <c r="AJ366" s="94"/>
      <c r="AK366" s="76"/>
      <c r="AL366" s="76"/>
      <c r="AM366" s="76"/>
      <c r="AN366" s="93">
        <v>9485</v>
      </c>
    </row>
    <row r="367" spans="1:40" ht="43.15" customHeight="1" x14ac:dyDescent="0.2">
      <c r="A367" s="75" t="s">
        <v>335</v>
      </c>
      <c r="B367" s="76"/>
      <c r="C367" s="78" t="s">
        <v>336</v>
      </c>
      <c r="D367" s="79"/>
      <c r="E367" s="79"/>
      <c r="F367" s="79"/>
      <c r="G367" s="79"/>
      <c r="H367" s="80" t="s">
        <v>337</v>
      </c>
      <c r="I367" s="79"/>
      <c r="J367" s="79"/>
      <c r="K367" s="79"/>
      <c r="L367" s="79"/>
      <c r="M367" s="79"/>
      <c r="N367" s="75" t="s">
        <v>338</v>
      </c>
      <c r="O367" s="76"/>
      <c r="P367" s="76"/>
      <c r="Q367" s="91">
        <v>1.1000000000000001</v>
      </c>
      <c r="R367" s="76"/>
      <c r="S367" s="76"/>
      <c r="T367" s="75"/>
      <c r="U367" s="76"/>
      <c r="V367" s="76"/>
      <c r="W367" s="76"/>
      <c r="X367" s="91">
        <v>1.1000000000000001</v>
      </c>
      <c r="Y367" s="76"/>
      <c r="Z367" s="76"/>
      <c r="AA367" s="75"/>
      <c r="AB367" s="76"/>
      <c r="AC367" s="75"/>
      <c r="AD367" s="76"/>
      <c r="AE367" s="76"/>
      <c r="AF367" s="75"/>
      <c r="AG367" s="76"/>
      <c r="AH367" s="76"/>
      <c r="AI367" s="76"/>
      <c r="AJ367" s="75"/>
      <c r="AK367" s="76"/>
      <c r="AL367" s="76"/>
      <c r="AM367" s="76"/>
      <c r="AN367" s="75"/>
    </row>
    <row r="368" spans="1:40" ht="57.4" customHeight="1" x14ac:dyDescent="0.2">
      <c r="A368" s="76"/>
      <c r="B368" s="76"/>
      <c r="C368" s="82" t="s">
        <v>133</v>
      </c>
      <c r="D368" s="83"/>
      <c r="E368" s="83"/>
      <c r="F368" s="83"/>
      <c r="G368" s="83"/>
      <c r="H368" s="84" t="s">
        <v>339</v>
      </c>
      <c r="I368" s="83"/>
      <c r="J368" s="83"/>
      <c r="K368" s="83"/>
      <c r="L368" s="83"/>
      <c r="M368" s="83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  <c r="AB368" s="76"/>
      <c r="AC368" s="76"/>
      <c r="AD368" s="76"/>
      <c r="AE368" s="76"/>
      <c r="AF368" s="76"/>
      <c r="AG368" s="76"/>
      <c r="AH368" s="76"/>
      <c r="AI368" s="76"/>
      <c r="AJ368" s="76"/>
      <c r="AK368" s="76"/>
      <c r="AL368" s="76"/>
      <c r="AM368" s="76"/>
      <c r="AN368" s="76"/>
    </row>
    <row r="369" spans="1:40" ht="16.899999999999999" customHeight="1" x14ac:dyDescent="0.2">
      <c r="A369" s="75"/>
      <c r="B369" s="76"/>
      <c r="C369" s="85"/>
      <c r="D369" s="86"/>
      <c r="E369" s="86"/>
      <c r="F369" s="86"/>
      <c r="G369" s="87" t="s">
        <v>118</v>
      </c>
      <c r="H369" s="88" t="s">
        <v>134</v>
      </c>
      <c r="I369" s="76"/>
      <c r="J369" s="76"/>
      <c r="K369" s="76"/>
      <c r="L369" s="76"/>
      <c r="M369" s="76"/>
      <c r="N369" s="75"/>
      <c r="O369" s="76"/>
      <c r="P369" s="76"/>
      <c r="Q369" s="75"/>
      <c r="R369" s="76"/>
      <c r="S369" s="76"/>
      <c r="T369" s="75"/>
      <c r="U369" s="76"/>
      <c r="V369" s="76"/>
      <c r="W369" s="76"/>
      <c r="X369" s="75"/>
      <c r="Y369" s="76"/>
      <c r="Z369" s="76"/>
      <c r="AA369" s="89">
        <v>64.010000000000005</v>
      </c>
      <c r="AB369" s="76"/>
      <c r="AC369" s="75" t="s">
        <v>135</v>
      </c>
      <c r="AD369" s="76"/>
      <c r="AE369" s="76"/>
      <c r="AF369" s="89">
        <v>80.97</v>
      </c>
      <c r="AG369" s="76"/>
      <c r="AH369" s="76"/>
      <c r="AI369" s="76"/>
      <c r="AJ369" s="89">
        <v>19.489999999999998</v>
      </c>
      <c r="AK369" s="76"/>
      <c r="AL369" s="76"/>
      <c r="AM369" s="76"/>
      <c r="AN369" s="93">
        <v>1578</v>
      </c>
    </row>
    <row r="370" spans="1:40" ht="16.899999999999999" customHeight="1" x14ac:dyDescent="0.2">
      <c r="A370" s="75"/>
      <c r="B370" s="76"/>
      <c r="C370" s="85"/>
      <c r="D370" s="86"/>
      <c r="E370" s="86"/>
      <c r="F370" s="86"/>
      <c r="G370" s="87" t="s">
        <v>119</v>
      </c>
      <c r="H370" s="88" t="s">
        <v>136</v>
      </c>
      <c r="I370" s="76"/>
      <c r="J370" s="76"/>
      <c r="K370" s="76"/>
      <c r="L370" s="76"/>
      <c r="M370" s="76"/>
      <c r="N370" s="75"/>
      <c r="O370" s="76"/>
      <c r="P370" s="76"/>
      <c r="Q370" s="75"/>
      <c r="R370" s="76"/>
      <c r="S370" s="76"/>
      <c r="T370" s="75"/>
      <c r="U370" s="76"/>
      <c r="V370" s="76"/>
      <c r="W370" s="76"/>
      <c r="X370" s="75"/>
      <c r="Y370" s="76"/>
      <c r="Z370" s="76"/>
      <c r="AA370" s="89">
        <v>7.34</v>
      </c>
      <c r="AB370" s="76"/>
      <c r="AC370" s="75" t="s">
        <v>135</v>
      </c>
      <c r="AD370" s="76"/>
      <c r="AE370" s="76"/>
      <c r="AF370" s="89">
        <v>9.2899999999999991</v>
      </c>
      <c r="AG370" s="76"/>
      <c r="AH370" s="76"/>
      <c r="AI370" s="76"/>
      <c r="AJ370" s="89">
        <v>10.83</v>
      </c>
      <c r="AK370" s="76"/>
      <c r="AL370" s="76"/>
      <c r="AM370" s="76"/>
      <c r="AN370" s="109">
        <v>101</v>
      </c>
    </row>
    <row r="371" spans="1:40" ht="16.899999999999999" customHeight="1" x14ac:dyDescent="0.2">
      <c r="A371" s="75"/>
      <c r="B371" s="76"/>
      <c r="C371" s="85"/>
      <c r="D371" s="86"/>
      <c r="E371" s="86"/>
      <c r="F371" s="86"/>
      <c r="G371" s="87" t="s">
        <v>120</v>
      </c>
      <c r="H371" s="88" t="s">
        <v>162</v>
      </c>
      <c r="I371" s="76"/>
      <c r="J371" s="76"/>
      <c r="K371" s="76"/>
      <c r="L371" s="76"/>
      <c r="M371" s="76"/>
      <c r="N371" s="75"/>
      <c r="O371" s="76"/>
      <c r="P371" s="76"/>
      <c r="Q371" s="75"/>
      <c r="R371" s="76"/>
      <c r="S371" s="76"/>
      <c r="T371" s="75"/>
      <c r="U371" s="76"/>
      <c r="V371" s="76"/>
      <c r="W371" s="76"/>
      <c r="X371" s="75"/>
      <c r="Y371" s="76"/>
      <c r="Z371" s="76"/>
      <c r="AA371" s="89">
        <v>0.25</v>
      </c>
      <c r="AB371" s="76"/>
      <c r="AC371" s="75" t="s">
        <v>135</v>
      </c>
      <c r="AD371" s="76"/>
      <c r="AE371" s="76"/>
      <c r="AF371" s="89">
        <v>0.32</v>
      </c>
      <c r="AG371" s="76"/>
      <c r="AH371" s="76"/>
      <c r="AI371" s="76"/>
      <c r="AJ371" s="89">
        <v>19.489999999999998</v>
      </c>
      <c r="AK371" s="76"/>
      <c r="AL371" s="76"/>
      <c r="AM371" s="76"/>
      <c r="AN371" s="109">
        <v>6</v>
      </c>
    </row>
    <row r="372" spans="1:40" ht="16.899999999999999" customHeight="1" x14ac:dyDescent="0.2">
      <c r="A372" s="75"/>
      <c r="B372" s="76"/>
      <c r="C372" s="85"/>
      <c r="D372" s="86"/>
      <c r="E372" s="86"/>
      <c r="F372" s="86"/>
      <c r="G372" s="87" t="s">
        <v>121</v>
      </c>
      <c r="H372" s="88" t="s">
        <v>137</v>
      </c>
      <c r="I372" s="76"/>
      <c r="J372" s="76"/>
      <c r="K372" s="76"/>
      <c r="L372" s="76"/>
      <c r="M372" s="76"/>
      <c r="N372" s="75"/>
      <c r="O372" s="76"/>
      <c r="P372" s="76"/>
      <c r="Q372" s="75"/>
      <c r="R372" s="76"/>
      <c r="S372" s="76"/>
      <c r="T372" s="75"/>
      <c r="U372" s="76"/>
      <c r="V372" s="76"/>
      <c r="W372" s="76"/>
      <c r="X372" s="75"/>
      <c r="Y372" s="76"/>
      <c r="Z372" s="76"/>
      <c r="AA372" s="89">
        <v>6.79</v>
      </c>
      <c r="AB372" s="76"/>
      <c r="AC372" s="75"/>
      <c r="AD372" s="76"/>
      <c r="AE372" s="76"/>
      <c r="AF372" s="89">
        <v>7.47</v>
      </c>
      <c r="AG372" s="76"/>
      <c r="AH372" s="76"/>
      <c r="AI372" s="76"/>
      <c r="AJ372" s="89">
        <v>12.62</v>
      </c>
      <c r="AK372" s="76"/>
      <c r="AL372" s="76"/>
      <c r="AM372" s="76"/>
      <c r="AN372" s="109">
        <v>94</v>
      </c>
    </row>
    <row r="373" spans="1:40" ht="16.899999999999999" customHeight="1" x14ac:dyDescent="0.2">
      <c r="A373" s="75"/>
      <c r="B373" s="76"/>
      <c r="C373" s="75"/>
      <c r="D373" s="76"/>
      <c r="E373" s="76"/>
      <c r="F373" s="76"/>
      <c r="G373" s="76"/>
      <c r="H373" s="88" t="s">
        <v>138</v>
      </c>
      <c r="I373" s="76"/>
      <c r="J373" s="76"/>
      <c r="K373" s="76"/>
      <c r="L373" s="76"/>
      <c r="M373" s="76"/>
      <c r="N373" s="75" t="s">
        <v>139</v>
      </c>
      <c r="O373" s="76"/>
      <c r="P373" s="76"/>
      <c r="Q373" s="89">
        <v>3.59</v>
      </c>
      <c r="R373" s="76"/>
      <c r="S373" s="76"/>
      <c r="T373" s="75" t="s">
        <v>135</v>
      </c>
      <c r="U373" s="76"/>
      <c r="V373" s="76"/>
      <c r="W373" s="76"/>
      <c r="X373" s="121">
        <v>4.5413500000000004</v>
      </c>
      <c r="Y373" s="76"/>
      <c r="Z373" s="76"/>
      <c r="AA373" s="75"/>
      <c r="AB373" s="76"/>
      <c r="AC373" s="75"/>
      <c r="AD373" s="76"/>
      <c r="AE373" s="76"/>
      <c r="AF373" s="75"/>
      <c r="AG373" s="76"/>
      <c r="AH373" s="76"/>
      <c r="AI373" s="76"/>
      <c r="AJ373" s="75"/>
      <c r="AK373" s="76"/>
      <c r="AL373" s="76"/>
      <c r="AM373" s="76"/>
      <c r="AN373" s="77"/>
    </row>
    <row r="374" spans="1:40" ht="16.899999999999999" customHeight="1" x14ac:dyDescent="0.2">
      <c r="A374" s="75"/>
      <c r="B374" s="76"/>
      <c r="C374" s="75"/>
      <c r="D374" s="76"/>
      <c r="E374" s="76"/>
      <c r="F374" s="76"/>
      <c r="G374" s="76"/>
      <c r="H374" s="88" t="s">
        <v>163</v>
      </c>
      <c r="I374" s="76"/>
      <c r="J374" s="76"/>
      <c r="K374" s="76"/>
      <c r="L374" s="76"/>
      <c r="M374" s="76"/>
      <c r="N374" s="75" t="s">
        <v>139</v>
      </c>
      <c r="O374" s="76"/>
      <c r="P374" s="76"/>
      <c r="Q374" s="89">
        <v>0.01</v>
      </c>
      <c r="R374" s="76"/>
      <c r="S374" s="76"/>
      <c r="T374" s="75" t="s">
        <v>135</v>
      </c>
      <c r="U374" s="76"/>
      <c r="V374" s="76"/>
      <c r="W374" s="76"/>
      <c r="X374" s="121">
        <v>1.265E-2</v>
      </c>
      <c r="Y374" s="76"/>
      <c r="Z374" s="76"/>
      <c r="AA374" s="75"/>
      <c r="AB374" s="76"/>
      <c r="AC374" s="75"/>
      <c r="AD374" s="76"/>
      <c r="AE374" s="76"/>
      <c r="AF374" s="75"/>
      <c r="AG374" s="76"/>
      <c r="AH374" s="76"/>
      <c r="AI374" s="76"/>
      <c r="AJ374" s="75"/>
      <c r="AK374" s="76"/>
      <c r="AL374" s="76"/>
      <c r="AM374" s="76"/>
      <c r="AN374" s="77"/>
    </row>
    <row r="375" spans="1:40" ht="16.899999999999999" customHeight="1" x14ac:dyDescent="0.2">
      <c r="A375" s="75"/>
      <c r="B375" s="76"/>
      <c r="C375" s="75"/>
      <c r="D375" s="76"/>
      <c r="E375" s="76"/>
      <c r="F375" s="76"/>
      <c r="G375" s="76"/>
      <c r="H375" s="88" t="s">
        <v>140</v>
      </c>
      <c r="I375" s="76"/>
      <c r="J375" s="76"/>
      <c r="K375" s="76"/>
      <c r="L375" s="76"/>
      <c r="M375" s="76"/>
      <c r="N375" s="75"/>
      <c r="O375" s="76"/>
      <c r="P375" s="76"/>
      <c r="Q375" s="75"/>
      <c r="R375" s="76"/>
      <c r="S375" s="76"/>
      <c r="T375" s="75"/>
      <c r="U375" s="76"/>
      <c r="V375" s="76"/>
      <c r="W375" s="76"/>
      <c r="X375" s="75"/>
      <c r="Y375" s="76"/>
      <c r="Z375" s="76"/>
      <c r="AA375" s="89">
        <v>78.14</v>
      </c>
      <c r="AB375" s="76"/>
      <c r="AC375" s="75"/>
      <c r="AD375" s="76"/>
      <c r="AE375" s="76"/>
      <c r="AF375" s="89">
        <v>97.73</v>
      </c>
      <c r="AG375" s="76"/>
      <c r="AH375" s="76"/>
      <c r="AI375" s="76"/>
      <c r="AJ375" s="75"/>
      <c r="AK375" s="76"/>
      <c r="AL375" s="76"/>
      <c r="AM375" s="76"/>
      <c r="AN375" s="93">
        <v>1773</v>
      </c>
    </row>
    <row r="376" spans="1:40" ht="16.899999999999999" customHeight="1" x14ac:dyDescent="0.2">
      <c r="A376" s="75"/>
      <c r="B376" s="76"/>
      <c r="C376" s="75"/>
      <c r="D376" s="76"/>
      <c r="E376" s="76"/>
      <c r="F376" s="76"/>
      <c r="G376" s="76"/>
      <c r="H376" s="88" t="s">
        <v>141</v>
      </c>
      <c r="I376" s="76"/>
      <c r="J376" s="76"/>
      <c r="K376" s="76"/>
      <c r="L376" s="76"/>
      <c r="M376" s="76"/>
      <c r="N376" s="75"/>
      <c r="O376" s="76"/>
      <c r="P376" s="76"/>
      <c r="Q376" s="75"/>
      <c r="R376" s="76"/>
      <c r="S376" s="76"/>
      <c r="T376" s="75"/>
      <c r="U376" s="76"/>
      <c r="V376" s="76"/>
      <c r="W376" s="76"/>
      <c r="X376" s="75"/>
      <c r="Y376" s="76"/>
      <c r="Z376" s="76"/>
      <c r="AA376" s="75"/>
      <c r="AB376" s="76"/>
      <c r="AC376" s="75"/>
      <c r="AD376" s="76"/>
      <c r="AE376" s="76"/>
      <c r="AF376" s="89">
        <v>81.290000000000006</v>
      </c>
      <c r="AG376" s="76"/>
      <c r="AH376" s="76"/>
      <c r="AI376" s="76"/>
      <c r="AJ376" s="75"/>
      <c r="AK376" s="76"/>
      <c r="AL376" s="76"/>
      <c r="AM376" s="76"/>
      <c r="AN376" s="93">
        <v>1584</v>
      </c>
    </row>
    <row r="377" spans="1:40" ht="30.4" customHeight="1" x14ac:dyDescent="0.2">
      <c r="A377" s="75"/>
      <c r="B377" s="76"/>
      <c r="C377" s="75" t="s">
        <v>164</v>
      </c>
      <c r="D377" s="76"/>
      <c r="E377" s="76"/>
      <c r="F377" s="76"/>
      <c r="G377" s="76"/>
      <c r="H377" s="88" t="s">
        <v>165</v>
      </c>
      <c r="I377" s="76"/>
      <c r="J377" s="76"/>
      <c r="K377" s="76"/>
      <c r="L377" s="76"/>
      <c r="M377" s="76"/>
      <c r="N377" s="75" t="s">
        <v>144</v>
      </c>
      <c r="O377" s="76"/>
      <c r="P377" s="76"/>
      <c r="Q377" s="75" t="s">
        <v>166</v>
      </c>
      <c r="R377" s="76"/>
      <c r="S377" s="76"/>
      <c r="T377" s="75"/>
      <c r="U377" s="76"/>
      <c r="V377" s="76"/>
      <c r="W377" s="76"/>
      <c r="X377" s="75" t="s">
        <v>166</v>
      </c>
      <c r="Y377" s="76"/>
      <c r="Z377" s="76"/>
      <c r="AA377" s="75"/>
      <c r="AB377" s="76"/>
      <c r="AC377" s="75"/>
      <c r="AD377" s="76"/>
      <c r="AE377" s="76"/>
      <c r="AF377" s="89">
        <v>78.849999999999994</v>
      </c>
      <c r="AG377" s="76"/>
      <c r="AH377" s="76"/>
      <c r="AI377" s="76"/>
      <c r="AJ377" s="75"/>
      <c r="AK377" s="76"/>
      <c r="AL377" s="76"/>
      <c r="AM377" s="76"/>
      <c r="AN377" s="93">
        <v>1536</v>
      </c>
    </row>
    <row r="378" spans="1:40" ht="30.4" customHeight="1" x14ac:dyDescent="0.2">
      <c r="A378" s="75"/>
      <c r="B378" s="76"/>
      <c r="C378" s="75" t="s">
        <v>167</v>
      </c>
      <c r="D378" s="76"/>
      <c r="E378" s="76"/>
      <c r="F378" s="76"/>
      <c r="G378" s="76"/>
      <c r="H378" s="88" t="s">
        <v>168</v>
      </c>
      <c r="I378" s="76"/>
      <c r="J378" s="76"/>
      <c r="K378" s="76"/>
      <c r="L378" s="76"/>
      <c r="M378" s="76"/>
      <c r="N378" s="75" t="s">
        <v>144</v>
      </c>
      <c r="O378" s="76"/>
      <c r="P378" s="76"/>
      <c r="Q378" s="75" t="s">
        <v>169</v>
      </c>
      <c r="R378" s="76"/>
      <c r="S378" s="76"/>
      <c r="T378" s="75"/>
      <c r="U378" s="76"/>
      <c r="V378" s="76"/>
      <c r="W378" s="76"/>
      <c r="X378" s="75" t="s">
        <v>169</v>
      </c>
      <c r="Y378" s="76"/>
      <c r="Z378" s="76"/>
      <c r="AA378" s="75"/>
      <c r="AB378" s="76"/>
      <c r="AC378" s="75"/>
      <c r="AD378" s="76"/>
      <c r="AE378" s="76"/>
      <c r="AF378" s="89">
        <v>41.46</v>
      </c>
      <c r="AG378" s="76"/>
      <c r="AH378" s="76"/>
      <c r="AI378" s="76"/>
      <c r="AJ378" s="75"/>
      <c r="AK378" s="76"/>
      <c r="AL378" s="76"/>
      <c r="AM378" s="76"/>
      <c r="AN378" s="109">
        <v>808</v>
      </c>
    </row>
    <row r="379" spans="1:40" ht="16.899999999999999" customHeight="1" x14ac:dyDescent="0.2">
      <c r="A379" s="75"/>
      <c r="B379" s="76"/>
      <c r="C379" s="75"/>
      <c r="D379" s="76"/>
      <c r="E379" s="76"/>
      <c r="F379" s="76"/>
      <c r="G379" s="76"/>
      <c r="H379" s="88" t="s">
        <v>149</v>
      </c>
      <c r="I379" s="76"/>
      <c r="J379" s="76"/>
      <c r="K379" s="76"/>
      <c r="L379" s="76"/>
      <c r="M379" s="76"/>
      <c r="N379" s="75"/>
      <c r="O379" s="76"/>
      <c r="P379" s="76"/>
      <c r="Q379" s="75"/>
      <c r="R379" s="76"/>
      <c r="S379" s="76"/>
      <c r="T379" s="75"/>
      <c r="U379" s="76"/>
      <c r="V379" s="76"/>
      <c r="W379" s="76"/>
      <c r="X379" s="75"/>
      <c r="Y379" s="76"/>
      <c r="Z379" s="76"/>
      <c r="AA379" s="75"/>
      <c r="AB379" s="76"/>
      <c r="AC379" s="75"/>
      <c r="AD379" s="76"/>
      <c r="AE379" s="76"/>
      <c r="AF379" s="89">
        <v>218.04</v>
      </c>
      <c r="AG379" s="76"/>
      <c r="AH379" s="76"/>
      <c r="AI379" s="76"/>
      <c r="AJ379" s="94"/>
      <c r="AK379" s="76"/>
      <c r="AL379" s="76"/>
      <c r="AM379" s="76"/>
      <c r="AN379" s="93">
        <v>4117</v>
      </c>
    </row>
    <row r="380" spans="1:40" ht="43.15" customHeight="1" x14ac:dyDescent="0.2">
      <c r="A380" s="75" t="s">
        <v>340</v>
      </c>
      <c r="B380" s="76"/>
      <c r="C380" s="78" t="s">
        <v>150</v>
      </c>
      <c r="D380" s="79"/>
      <c r="E380" s="79"/>
      <c r="F380" s="79"/>
      <c r="G380" s="79"/>
      <c r="H380" s="80" t="s">
        <v>341</v>
      </c>
      <c r="I380" s="79"/>
      <c r="J380" s="79"/>
      <c r="K380" s="79"/>
      <c r="L380" s="79"/>
      <c r="M380" s="79"/>
      <c r="N380" s="75" t="s">
        <v>308</v>
      </c>
      <c r="O380" s="76"/>
      <c r="P380" s="76"/>
      <c r="Q380" s="89">
        <v>11.22</v>
      </c>
      <c r="R380" s="76"/>
      <c r="S380" s="76"/>
      <c r="T380" s="75"/>
      <c r="U380" s="76"/>
      <c r="V380" s="76"/>
      <c r="W380" s="76"/>
      <c r="X380" s="89">
        <v>11.22</v>
      </c>
      <c r="Y380" s="76"/>
      <c r="Z380" s="76"/>
      <c r="AA380" s="89">
        <v>31.16</v>
      </c>
      <c r="AB380" s="76"/>
      <c r="AC380" s="75"/>
      <c r="AD380" s="76"/>
      <c r="AE380" s="76"/>
      <c r="AF380" s="89">
        <v>40.14</v>
      </c>
      <c r="AG380" s="76"/>
      <c r="AH380" s="76"/>
      <c r="AI380" s="76"/>
      <c r="AJ380" s="89">
        <v>8.7200000000000006</v>
      </c>
      <c r="AK380" s="76"/>
      <c r="AL380" s="76"/>
      <c r="AM380" s="76"/>
      <c r="AN380" s="81">
        <v>350</v>
      </c>
    </row>
    <row r="381" spans="1:40" ht="16.5" customHeight="1" x14ac:dyDescent="0.2">
      <c r="A381" s="76"/>
      <c r="B381" s="76"/>
      <c r="C381" s="82" t="s">
        <v>188</v>
      </c>
      <c r="D381" s="83"/>
      <c r="E381" s="83"/>
      <c r="F381" s="83"/>
      <c r="G381" s="83"/>
      <c r="H381" s="84" t="s">
        <v>342</v>
      </c>
      <c r="I381" s="83"/>
      <c r="J381" s="83"/>
      <c r="K381" s="83"/>
      <c r="L381" s="83"/>
      <c r="M381" s="83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  <c r="AB381" s="76"/>
      <c r="AC381" s="76"/>
      <c r="AD381" s="76"/>
      <c r="AE381" s="76"/>
      <c r="AF381" s="76"/>
      <c r="AG381" s="76"/>
      <c r="AH381" s="76"/>
      <c r="AI381" s="76"/>
      <c r="AJ381" s="76"/>
      <c r="AK381" s="76"/>
      <c r="AL381" s="76"/>
      <c r="AM381" s="76"/>
      <c r="AN381" s="76"/>
    </row>
    <row r="382" spans="1:40" ht="16.899999999999999" customHeight="1" x14ac:dyDescent="0.2">
      <c r="A382" s="75"/>
      <c r="B382" s="76"/>
      <c r="C382" s="75"/>
      <c r="D382" s="76"/>
      <c r="E382" s="76"/>
      <c r="F382" s="76"/>
      <c r="G382" s="76"/>
      <c r="H382" s="88" t="s">
        <v>149</v>
      </c>
      <c r="I382" s="76"/>
      <c r="J382" s="76"/>
      <c r="K382" s="76"/>
      <c r="L382" s="76"/>
      <c r="M382" s="76"/>
      <c r="N382" s="75"/>
      <c r="O382" s="76"/>
      <c r="P382" s="76"/>
      <c r="Q382" s="75"/>
      <c r="R382" s="76"/>
      <c r="S382" s="76"/>
      <c r="T382" s="75"/>
      <c r="U382" s="76"/>
      <c r="V382" s="76"/>
      <c r="W382" s="76"/>
      <c r="X382" s="75"/>
      <c r="Y382" s="76"/>
      <c r="Z382" s="76"/>
      <c r="AA382" s="75"/>
      <c r="AB382" s="76"/>
      <c r="AC382" s="75"/>
      <c r="AD382" s="76"/>
      <c r="AE382" s="76"/>
      <c r="AF382" s="89">
        <v>40.14</v>
      </c>
      <c r="AG382" s="76"/>
      <c r="AH382" s="76"/>
      <c r="AI382" s="76"/>
      <c r="AJ382" s="94"/>
      <c r="AK382" s="76"/>
      <c r="AL382" s="76"/>
      <c r="AM382" s="76"/>
      <c r="AN382" s="109">
        <v>350</v>
      </c>
    </row>
    <row r="383" spans="1:40" ht="43.15" customHeight="1" x14ac:dyDescent="0.2">
      <c r="A383" s="75" t="s">
        <v>343</v>
      </c>
      <c r="B383" s="76"/>
      <c r="C383" s="78" t="s">
        <v>344</v>
      </c>
      <c r="D383" s="79"/>
      <c r="E383" s="79"/>
      <c r="F383" s="79"/>
      <c r="G383" s="79"/>
      <c r="H383" s="80" t="s">
        <v>345</v>
      </c>
      <c r="I383" s="79"/>
      <c r="J383" s="79"/>
      <c r="K383" s="79"/>
      <c r="L383" s="79"/>
      <c r="M383" s="79"/>
      <c r="N383" s="75" t="s">
        <v>346</v>
      </c>
      <c r="O383" s="76"/>
      <c r="P383" s="76"/>
      <c r="Q383" s="81">
        <v>6</v>
      </c>
      <c r="R383" s="76"/>
      <c r="S383" s="76"/>
      <c r="T383" s="75"/>
      <c r="U383" s="76"/>
      <c r="V383" s="76"/>
      <c r="W383" s="76"/>
      <c r="X383" s="81">
        <v>6</v>
      </c>
      <c r="Y383" s="76"/>
      <c r="Z383" s="76"/>
      <c r="AA383" s="75"/>
      <c r="AB383" s="76"/>
      <c r="AC383" s="75"/>
      <c r="AD383" s="76"/>
      <c r="AE383" s="76"/>
      <c r="AF383" s="75"/>
      <c r="AG383" s="76"/>
      <c r="AH383" s="76"/>
      <c r="AI383" s="76"/>
      <c r="AJ383" s="75"/>
      <c r="AK383" s="76"/>
      <c r="AL383" s="76"/>
      <c r="AM383" s="76"/>
      <c r="AN383" s="75"/>
    </row>
    <row r="384" spans="1:40" ht="57.4" customHeight="1" x14ac:dyDescent="0.2">
      <c r="A384" s="76"/>
      <c r="B384" s="76"/>
      <c r="C384" s="82" t="s">
        <v>133</v>
      </c>
      <c r="D384" s="83"/>
      <c r="E384" s="83"/>
      <c r="F384" s="83"/>
      <c r="G384" s="83"/>
      <c r="H384" s="84" t="s">
        <v>347</v>
      </c>
      <c r="I384" s="83"/>
      <c r="J384" s="83"/>
      <c r="K384" s="83"/>
      <c r="L384" s="83"/>
      <c r="M384" s="83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</row>
    <row r="385" spans="1:40" ht="16.899999999999999" customHeight="1" x14ac:dyDescent="0.2">
      <c r="A385" s="75"/>
      <c r="B385" s="76"/>
      <c r="C385" s="85"/>
      <c r="D385" s="86"/>
      <c r="E385" s="86"/>
      <c r="F385" s="86"/>
      <c r="G385" s="87" t="s">
        <v>118</v>
      </c>
      <c r="H385" s="88" t="s">
        <v>134</v>
      </c>
      <c r="I385" s="76"/>
      <c r="J385" s="76"/>
      <c r="K385" s="76"/>
      <c r="L385" s="76"/>
      <c r="M385" s="76"/>
      <c r="N385" s="75"/>
      <c r="O385" s="76"/>
      <c r="P385" s="76"/>
      <c r="Q385" s="75"/>
      <c r="R385" s="76"/>
      <c r="S385" s="76"/>
      <c r="T385" s="75"/>
      <c r="U385" s="76"/>
      <c r="V385" s="76"/>
      <c r="W385" s="76"/>
      <c r="X385" s="75"/>
      <c r="Y385" s="76"/>
      <c r="Z385" s="76"/>
      <c r="AA385" s="89">
        <v>3.92</v>
      </c>
      <c r="AB385" s="76"/>
      <c r="AC385" s="75" t="s">
        <v>135</v>
      </c>
      <c r="AD385" s="76"/>
      <c r="AE385" s="76"/>
      <c r="AF385" s="89">
        <v>27.05</v>
      </c>
      <c r="AG385" s="76"/>
      <c r="AH385" s="76"/>
      <c r="AI385" s="76"/>
      <c r="AJ385" s="89">
        <v>19.489999999999998</v>
      </c>
      <c r="AK385" s="76"/>
      <c r="AL385" s="76"/>
      <c r="AM385" s="76"/>
      <c r="AN385" s="109">
        <v>527</v>
      </c>
    </row>
    <row r="386" spans="1:40" ht="16.899999999999999" customHeight="1" x14ac:dyDescent="0.2">
      <c r="A386" s="75"/>
      <c r="B386" s="76"/>
      <c r="C386" s="85"/>
      <c r="D386" s="86"/>
      <c r="E386" s="86"/>
      <c r="F386" s="86"/>
      <c r="G386" s="87" t="s">
        <v>121</v>
      </c>
      <c r="H386" s="88" t="s">
        <v>137</v>
      </c>
      <c r="I386" s="76"/>
      <c r="J386" s="76"/>
      <c r="K386" s="76"/>
      <c r="L386" s="76"/>
      <c r="M386" s="76"/>
      <c r="N386" s="75"/>
      <c r="O386" s="76"/>
      <c r="P386" s="76"/>
      <c r="Q386" s="75"/>
      <c r="R386" s="76"/>
      <c r="S386" s="76"/>
      <c r="T386" s="75"/>
      <c r="U386" s="76"/>
      <c r="V386" s="76"/>
      <c r="W386" s="76"/>
      <c r="X386" s="75"/>
      <c r="Y386" s="76"/>
      <c r="Z386" s="76"/>
      <c r="AA386" s="89">
        <v>0.08</v>
      </c>
      <c r="AB386" s="76"/>
      <c r="AC386" s="75"/>
      <c r="AD386" s="76"/>
      <c r="AE386" s="76"/>
      <c r="AF386" s="89">
        <v>0.48</v>
      </c>
      <c r="AG386" s="76"/>
      <c r="AH386" s="76"/>
      <c r="AI386" s="76"/>
      <c r="AJ386" s="89">
        <v>19.11</v>
      </c>
      <c r="AK386" s="76"/>
      <c r="AL386" s="76"/>
      <c r="AM386" s="76"/>
      <c r="AN386" s="109">
        <v>9</v>
      </c>
    </row>
    <row r="387" spans="1:40" ht="16.899999999999999" customHeight="1" x14ac:dyDescent="0.2">
      <c r="A387" s="75"/>
      <c r="B387" s="76"/>
      <c r="C387" s="75"/>
      <c r="D387" s="76"/>
      <c r="E387" s="76"/>
      <c r="F387" s="76"/>
      <c r="G387" s="76"/>
      <c r="H387" s="88" t="s">
        <v>138</v>
      </c>
      <c r="I387" s="76"/>
      <c r="J387" s="76"/>
      <c r="K387" s="76"/>
      <c r="L387" s="76"/>
      <c r="M387" s="76"/>
      <c r="N387" s="75" t="s">
        <v>139</v>
      </c>
      <c r="O387" s="76"/>
      <c r="P387" s="76"/>
      <c r="Q387" s="89">
        <v>0.22</v>
      </c>
      <c r="R387" s="76"/>
      <c r="S387" s="76"/>
      <c r="T387" s="75" t="s">
        <v>135</v>
      </c>
      <c r="U387" s="76"/>
      <c r="V387" s="76"/>
      <c r="W387" s="76"/>
      <c r="X387" s="120">
        <v>1.518</v>
      </c>
      <c r="Y387" s="76"/>
      <c r="Z387" s="76"/>
      <c r="AA387" s="75"/>
      <c r="AB387" s="76"/>
      <c r="AC387" s="75"/>
      <c r="AD387" s="76"/>
      <c r="AE387" s="76"/>
      <c r="AF387" s="75"/>
      <c r="AG387" s="76"/>
      <c r="AH387" s="76"/>
      <c r="AI387" s="76"/>
      <c r="AJ387" s="75"/>
      <c r="AK387" s="76"/>
      <c r="AL387" s="76"/>
      <c r="AM387" s="76"/>
      <c r="AN387" s="77"/>
    </row>
    <row r="388" spans="1:40" ht="16.899999999999999" customHeight="1" x14ac:dyDescent="0.2">
      <c r="A388" s="75"/>
      <c r="B388" s="76"/>
      <c r="C388" s="75"/>
      <c r="D388" s="76"/>
      <c r="E388" s="76"/>
      <c r="F388" s="76"/>
      <c r="G388" s="76"/>
      <c r="H388" s="88" t="s">
        <v>140</v>
      </c>
      <c r="I388" s="76"/>
      <c r="J388" s="76"/>
      <c r="K388" s="76"/>
      <c r="L388" s="76"/>
      <c r="M388" s="76"/>
      <c r="N388" s="75"/>
      <c r="O388" s="76"/>
      <c r="P388" s="76"/>
      <c r="Q388" s="75"/>
      <c r="R388" s="76"/>
      <c r="S388" s="76"/>
      <c r="T388" s="75"/>
      <c r="U388" s="76"/>
      <c r="V388" s="76"/>
      <c r="W388" s="76"/>
      <c r="X388" s="75"/>
      <c r="Y388" s="76"/>
      <c r="Z388" s="76"/>
      <c r="AA388" s="81">
        <v>4</v>
      </c>
      <c r="AB388" s="76"/>
      <c r="AC388" s="75"/>
      <c r="AD388" s="76"/>
      <c r="AE388" s="76"/>
      <c r="AF388" s="89">
        <v>27.53</v>
      </c>
      <c r="AG388" s="76"/>
      <c r="AH388" s="76"/>
      <c r="AI388" s="76"/>
      <c r="AJ388" s="75"/>
      <c r="AK388" s="76"/>
      <c r="AL388" s="76"/>
      <c r="AM388" s="76"/>
      <c r="AN388" s="109">
        <v>536</v>
      </c>
    </row>
    <row r="389" spans="1:40" ht="16.899999999999999" customHeight="1" x14ac:dyDescent="0.2">
      <c r="A389" s="75"/>
      <c r="B389" s="76"/>
      <c r="C389" s="75"/>
      <c r="D389" s="76"/>
      <c r="E389" s="76"/>
      <c r="F389" s="76"/>
      <c r="G389" s="76"/>
      <c r="H389" s="88" t="s">
        <v>141</v>
      </c>
      <c r="I389" s="76"/>
      <c r="J389" s="76"/>
      <c r="K389" s="76"/>
      <c r="L389" s="76"/>
      <c r="M389" s="76"/>
      <c r="N389" s="75"/>
      <c r="O389" s="76"/>
      <c r="P389" s="76"/>
      <c r="Q389" s="75"/>
      <c r="R389" s="76"/>
      <c r="S389" s="76"/>
      <c r="T389" s="75"/>
      <c r="U389" s="76"/>
      <c r="V389" s="76"/>
      <c r="W389" s="76"/>
      <c r="X389" s="75"/>
      <c r="Y389" s="76"/>
      <c r="Z389" s="76"/>
      <c r="AA389" s="75"/>
      <c r="AB389" s="76"/>
      <c r="AC389" s="75"/>
      <c r="AD389" s="76"/>
      <c r="AE389" s="76"/>
      <c r="AF389" s="89">
        <v>27.05</v>
      </c>
      <c r="AG389" s="76"/>
      <c r="AH389" s="76"/>
      <c r="AI389" s="76"/>
      <c r="AJ389" s="75"/>
      <c r="AK389" s="76"/>
      <c r="AL389" s="76"/>
      <c r="AM389" s="76"/>
      <c r="AN389" s="109">
        <v>527</v>
      </c>
    </row>
    <row r="390" spans="1:40" ht="30.4" customHeight="1" x14ac:dyDescent="0.2">
      <c r="A390" s="75"/>
      <c r="B390" s="76"/>
      <c r="C390" s="75" t="s">
        <v>348</v>
      </c>
      <c r="D390" s="76"/>
      <c r="E390" s="76"/>
      <c r="F390" s="76"/>
      <c r="G390" s="76"/>
      <c r="H390" s="88" t="s">
        <v>349</v>
      </c>
      <c r="I390" s="76"/>
      <c r="J390" s="76"/>
      <c r="K390" s="76"/>
      <c r="L390" s="76"/>
      <c r="M390" s="76"/>
      <c r="N390" s="75" t="s">
        <v>144</v>
      </c>
      <c r="O390" s="76"/>
      <c r="P390" s="76"/>
      <c r="Q390" s="75" t="s">
        <v>145</v>
      </c>
      <c r="R390" s="76"/>
      <c r="S390" s="76"/>
      <c r="T390" s="75"/>
      <c r="U390" s="76"/>
      <c r="V390" s="76"/>
      <c r="W390" s="76"/>
      <c r="X390" s="75" t="s">
        <v>145</v>
      </c>
      <c r="Y390" s="76"/>
      <c r="Z390" s="76"/>
      <c r="AA390" s="75"/>
      <c r="AB390" s="76"/>
      <c r="AC390" s="75"/>
      <c r="AD390" s="76"/>
      <c r="AE390" s="76"/>
      <c r="AF390" s="89">
        <v>24.35</v>
      </c>
      <c r="AG390" s="76"/>
      <c r="AH390" s="76"/>
      <c r="AI390" s="76"/>
      <c r="AJ390" s="75"/>
      <c r="AK390" s="76"/>
      <c r="AL390" s="76"/>
      <c r="AM390" s="76"/>
      <c r="AN390" s="109">
        <v>474</v>
      </c>
    </row>
    <row r="391" spans="1:40" ht="30.4" customHeight="1" x14ac:dyDescent="0.2">
      <c r="A391" s="75"/>
      <c r="B391" s="76"/>
      <c r="C391" s="75" t="s">
        <v>350</v>
      </c>
      <c r="D391" s="76"/>
      <c r="E391" s="76"/>
      <c r="F391" s="76"/>
      <c r="G391" s="76"/>
      <c r="H391" s="88" t="s">
        <v>351</v>
      </c>
      <c r="I391" s="76"/>
      <c r="J391" s="76"/>
      <c r="K391" s="76"/>
      <c r="L391" s="76"/>
      <c r="M391" s="76"/>
      <c r="N391" s="75" t="s">
        <v>144</v>
      </c>
      <c r="O391" s="76"/>
      <c r="P391" s="76"/>
      <c r="Q391" s="75" t="s">
        <v>148</v>
      </c>
      <c r="R391" s="76"/>
      <c r="S391" s="76"/>
      <c r="T391" s="75"/>
      <c r="U391" s="76"/>
      <c r="V391" s="76"/>
      <c r="W391" s="76"/>
      <c r="X391" s="75" t="s">
        <v>148</v>
      </c>
      <c r="Y391" s="76"/>
      <c r="Z391" s="76"/>
      <c r="AA391" s="75"/>
      <c r="AB391" s="76"/>
      <c r="AC391" s="75"/>
      <c r="AD391" s="76"/>
      <c r="AE391" s="76"/>
      <c r="AF391" s="89">
        <v>12.44</v>
      </c>
      <c r="AG391" s="76"/>
      <c r="AH391" s="76"/>
      <c r="AI391" s="76"/>
      <c r="AJ391" s="75"/>
      <c r="AK391" s="76"/>
      <c r="AL391" s="76"/>
      <c r="AM391" s="76"/>
      <c r="AN391" s="109">
        <v>242</v>
      </c>
    </row>
    <row r="392" spans="1:40" ht="16.899999999999999" customHeight="1" x14ac:dyDescent="0.2">
      <c r="A392" s="75"/>
      <c r="B392" s="76"/>
      <c r="C392" s="75"/>
      <c r="D392" s="76"/>
      <c r="E392" s="76"/>
      <c r="F392" s="76"/>
      <c r="G392" s="76"/>
      <c r="H392" s="88" t="s">
        <v>149</v>
      </c>
      <c r="I392" s="76"/>
      <c r="J392" s="76"/>
      <c r="K392" s="76"/>
      <c r="L392" s="76"/>
      <c r="M392" s="76"/>
      <c r="N392" s="75"/>
      <c r="O392" s="76"/>
      <c r="P392" s="76"/>
      <c r="Q392" s="75"/>
      <c r="R392" s="76"/>
      <c r="S392" s="76"/>
      <c r="T392" s="75"/>
      <c r="U392" s="76"/>
      <c r="V392" s="76"/>
      <c r="W392" s="76"/>
      <c r="X392" s="75"/>
      <c r="Y392" s="76"/>
      <c r="Z392" s="76"/>
      <c r="AA392" s="75"/>
      <c r="AB392" s="76"/>
      <c r="AC392" s="75"/>
      <c r="AD392" s="76"/>
      <c r="AE392" s="76"/>
      <c r="AF392" s="89">
        <v>64.319999999999993</v>
      </c>
      <c r="AG392" s="76"/>
      <c r="AH392" s="76"/>
      <c r="AI392" s="76"/>
      <c r="AJ392" s="94"/>
      <c r="AK392" s="76"/>
      <c r="AL392" s="76"/>
      <c r="AM392" s="76"/>
      <c r="AN392" s="93">
        <v>1252</v>
      </c>
    </row>
    <row r="393" spans="1:40" ht="43.15" customHeight="1" x14ac:dyDescent="0.2">
      <c r="A393" s="75" t="s">
        <v>352</v>
      </c>
      <c r="B393" s="76"/>
      <c r="C393" s="78" t="s">
        <v>150</v>
      </c>
      <c r="D393" s="79"/>
      <c r="E393" s="79"/>
      <c r="F393" s="79"/>
      <c r="G393" s="79"/>
      <c r="H393" s="80" t="s">
        <v>353</v>
      </c>
      <c r="I393" s="79"/>
      <c r="J393" s="79"/>
      <c r="K393" s="79"/>
      <c r="L393" s="79"/>
      <c r="M393" s="79"/>
      <c r="N393" s="75" t="s">
        <v>152</v>
      </c>
      <c r="O393" s="76"/>
      <c r="P393" s="76"/>
      <c r="Q393" s="81">
        <v>2</v>
      </c>
      <c r="R393" s="76"/>
      <c r="S393" s="76"/>
      <c r="T393" s="75"/>
      <c r="U393" s="76"/>
      <c r="V393" s="76"/>
      <c r="W393" s="76"/>
      <c r="X393" s="81">
        <v>2</v>
      </c>
      <c r="Y393" s="76"/>
      <c r="Z393" s="76"/>
      <c r="AA393" s="81">
        <v>415</v>
      </c>
      <c r="AB393" s="76"/>
      <c r="AC393" s="75"/>
      <c r="AD393" s="76"/>
      <c r="AE393" s="76"/>
      <c r="AF393" s="89">
        <v>95.18</v>
      </c>
      <c r="AG393" s="76"/>
      <c r="AH393" s="76"/>
      <c r="AI393" s="76"/>
      <c r="AJ393" s="89">
        <v>8.7200000000000006</v>
      </c>
      <c r="AK393" s="76"/>
      <c r="AL393" s="76"/>
      <c r="AM393" s="76"/>
      <c r="AN393" s="81">
        <v>830</v>
      </c>
    </row>
    <row r="394" spans="1:40" ht="16.5" customHeight="1" x14ac:dyDescent="0.2">
      <c r="A394" s="76"/>
      <c r="B394" s="76"/>
      <c r="C394" s="82" t="s">
        <v>188</v>
      </c>
      <c r="D394" s="83"/>
      <c r="E394" s="83"/>
      <c r="F394" s="83"/>
      <c r="G394" s="83"/>
      <c r="H394" s="84" t="s">
        <v>354</v>
      </c>
      <c r="I394" s="83"/>
      <c r="J394" s="83"/>
      <c r="K394" s="83"/>
      <c r="L394" s="83"/>
      <c r="M394" s="83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</row>
    <row r="395" spans="1:40" ht="16.899999999999999" customHeight="1" x14ac:dyDescent="0.2">
      <c r="A395" s="75"/>
      <c r="B395" s="76"/>
      <c r="C395" s="75"/>
      <c r="D395" s="76"/>
      <c r="E395" s="76"/>
      <c r="F395" s="76"/>
      <c r="G395" s="76"/>
      <c r="H395" s="88" t="s">
        <v>149</v>
      </c>
      <c r="I395" s="76"/>
      <c r="J395" s="76"/>
      <c r="K395" s="76"/>
      <c r="L395" s="76"/>
      <c r="M395" s="76"/>
      <c r="N395" s="75"/>
      <c r="O395" s="76"/>
      <c r="P395" s="76"/>
      <c r="Q395" s="75"/>
      <c r="R395" s="76"/>
      <c r="S395" s="76"/>
      <c r="T395" s="75"/>
      <c r="U395" s="76"/>
      <c r="V395" s="76"/>
      <c r="W395" s="76"/>
      <c r="X395" s="75"/>
      <c r="Y395" s="76"/>
      <c r="Z395" s="76"/>
      <c r="AA395" s="75"/>
      <c r="AB395" s="76"/>
      <c r="AC395" s="75"/>
      <c r="AD395" s="76"/>
      <c r="AE395" s="76"/>
      <c r="AF395" s="89">
        <v>95.18</v>
      </c>
      <c r="AG395" s="76"/>
      <c r="AH395" s="76"/>
      <c r="AI395" s="76"/>
      <c r="AJ395" s="94"/>
      <c r="AK395" s="76"/>
      <c r="AL395" s="76"/>
      <c r="AM395" s="76"/>
      <c r="AN395" s="109">
        <v>830</v>
      </c>
    </row>
    <row r="396" spans="1:40" ht="43.15" customHeight="1" x14ac:dyDescent="0.2">
      <c r="A396" s="75" t="s">
        <v>355</v>
      </c>
      <c r="B396" s="76"/>
      <c r="C396" s="78" t="s">
        <v>150</v>
      </c>
      <c r="D396" s="79"/>
      <c r="E396" s="79"/>
      <c r="F396" s="79"/>
      <c r="G396" s="79"/>
      <c r="H396" s="80" t="s">
        <v>356</v>
      </c>
      <c r="I396" s="79"/>
      <c r="J396" s="79"/>
      <c r="K396" s="79"/>
      <c r="L396" s="79"/>
      <c r="M396" s="79"/>
      <c r="N396" s="75" t="s">
        <v>152</v>
      </c>
      <c r="O396" s="76"/>
      <c r="P396" s="76"/>
      <c r="Q396" s="81">
        <v>1</v>
      </c>
      <c r="R396" s="76"/>
      <c r="S396" s="76"/>
      <c r="T396" s="75"/>
      <c r="U396" s="76"/>
      <c r="V396" s="76"/>
      <c r="W396" s="76"/>
      <c r="X396" s="81">
        <v>1</v>
      </c>
      <c r="Y396" s="76"/>
      <c r="Z396" s="76"/>
      <c r="AA396" s="89">
        <v>592.25</v>
      </c>
      <c r="AB396" s="76"/>
      <c r="AC396" s="75"/>
      <c r="AD396" s="76"/>
      <c r="AE396" s="76"/>
      <c r="AF396" s="89">
        <v>67.89</v>
      </c>
      <c r="AG396" s="76"/>
      <c r="AH396" s="76"/>
      <c r="AI396" s="76"/>
      <c r="AJ396" s="89">
        <v>8.7200000000000006</v>
      </c>
      <c r="AK396" s="76"/>
      <c r="AL396" s="76"/>
      <c r="AM396" s="76"/>
      <c r="AN396" s="81">
        <v>592</v>
      </c>
    </row>
    <row r="397" spans="1:40" ht="16.5" customHeight="1" x14ac:dyDescent="0.2">
      <c r="A397" s="76"/>
      <c r="B397" s="76"/>
      <c r="C397" s="82" t="s">
        <v>188</v>
      </c>
      <c r="D397" s="83"/>
      <c r="E397" s="83"/>
      <c r="F397" s="83"/>
      <c r="G397" s="83"/>
      <c r="H397" s="84" t="s">
        <v>357</v>
      </c>
      <c r="I397" s="83"/>
      <c r="J397" s="83"/>
      <c r="K397" s="83"/>
      <c r="L397" s="83"/>
      <c r="M397" s="83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  <c r="AB397" s="76"/>
      <c r="AC397" s="76"/>
      <c r="AD397" s="76"/>
      <c r="AE397" s="76"/>
      <c r="AF397" s="76"/>
      <c r="AG397" s="76"/>
      <c r="AH397" s="76"/>
      <c r="AI397" s="76"/>
      <c r="AJ397" s="76"/>
      <c r="AK397" s="76"/>
      <c r="AL397" s="76"/>
      <c r="AM397" s="76"/>
      <c r="AN397" s="76"/>
    </row>
    <row r="398" spans="1:40" ht="16.899999999999999" customHeight="1" x14ac:dyDescent="0.2">
      <c r="A398" s="75"/>
      <c r="B398" s="76"/>
      <c r="C398" s="75"/>
      <c r="D398" s="76"/>
      <c r="E398" s="76"/>
      <c r="F398" s="76"/>
      <c r="G398" s="76"/>
      <c r="H398" s="88" t="s">
        <v>149</v>
      </c>
      <c r="I398" s="76"/>
      <c r="J398" s="76"/>
      <c r="K398" s="76"/>
      <c r="L398" s="76"/>
      <c r="M398" s="76"/>
      <c r="N398" s="75"/>
      <c r="O398" s="76"/>
      <c r="P398" s="76"/>
      <c r="Q398" s="75"/>
      <c r="R398" s="76"/>
      <c r="S398" s="76"/>
      <c r="T398" s="75"/>
      <c r="U398" s="76"/>
      <c r="V398" s="76"/>
      <c r="W398" s="76"/>
      <c r="X398" s="75"/>
      <c r="Y398" s="76"/>
      <c r="Z398" s="76"/>
      <c r="AA398" s="75"/>
      <c r="AB398" s="76"/>
      <c r="AC398" s="75"/>
      <c r="AD398" s="76"/>
      <c r="AE398" s="76"/>
      <c r="AF398" s="89">
        <v>67.89</v>
      </c>
      <c r="AG398" s="76"/>
      <c r="AH398" s="76"/>
      <c r="AI398" s="76"/>
      <c r="AJ398" s="94"/>
      <c r="AK398" s="76"/>
      <c r="AL398" s="76"/>
      <c r="AM398" s="76"/>
      <c r="AN398" s="109">
        <v>592</v>
      </c>
    </row>
    <row r="399" spans="1:40" ht="16.899999999999999" customHeight="1" x14ac:dyDescent="0.2">
      <c r="A399" s="75"/>
      <c r="B399" s="76"/>
      <c r="C399" s="75"/>
      <c r="D399" s="76"/>
      <c r="E399" s="76"/>
      <c r="F399" s="76"/>
      <c r="G399" s="76"/>
      <c r="H399" s="88" t="s">
        <v>287</v>
      </c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97">
        <v>24550.11</v>
      </c>
      <c r="AG399" s="76"/>
      <c r="AH399" s="76"/>
      <c r="AI399" s="76"/>
      <c r="AJ399" s="75"/>
      <c r="AK399" s="76"/>
      <c r="AL399" s="76"/>
      <c r="AM399" s="76"/>
      <c r="AN399" s="122">
        <v>384974</v>
      </c>
    </row>
    <row r="400" spans="1:40" ht="15.6" customHeight="1" x14ac:dyDescent="0.2">
      <c r="A400" s="58"/>
      <c r="B400" s="59"/>
      <c r="C400" s="59"/>
      <c r="D400" s="59"/>
      <c r="E400" s="59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  <c r="Z400" s="59"/>
      <c r="AA400" s="59"/>
      <c r="AB400" s="59"/>
      <c r="AC400" s="59"/>
      <c r="AD400" s="59"/>
      <c r="AE400" s="59"/>
      <c r="AF400" s="59"/>
      <c r="AG400" s="59"/>
      <c r="AH400" s="59"/>
      <c r="AI400" s="59"/>
      <c r="AJ400" s="59"/>
      <c r="AK400" s="59"/>
      <c r="AL400" s="59"/>
      <c r="AM400" s="59"/>
      <c r="AN400" s="59"/>
    </row>
    <row r="401" spans="1:40" ht="16.899999999999999" customHeight="1" x14ac:dyDescent="0.2">
      <c r="A401" s="111"/>
      <c r="B401" s="76"/>
      <c r="C401" s="111"/>
      <c r="D401" s="76"/>
      <c r="E401" s="76"/>
      <c r="F401" s="76"/>
      <c r="G401" s="76"/>
      <c r="H401" s="112" t="s">
        <v>288</v>
      </c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113"/>
      <c r="Y401" s="76"/>
      <c r="Z401" s="76"/>
      <c r="AA401" s="76"/>
      <c r="AB401" s="76"/>
      <c r="AC401" s="76"/>
      <c r="AD401" s="76"/>
      <c r="AE401" s="76"/>
      <c r="AF401" s="114">
        <v>16725.29</v>
      </c>
      <c r="AG401" s="76"/>
      <c r="AH401" s="76"/>
      <c r="AI401" s="76"/>
      <c r="AJ401" s="113"/>
      <c r="AK401" s="76"/>
      <c r="AL401" s="76"/>
      <c r="AM401" s="76"/>
      <c r="AN401" s="124">
        <v>232471</v>
      </c>
    </row>
    <row r="402" spans="1:40" ht="16.899999999999999" customHeight="1" x14ac:dyDescent="0.2">
      <c r="A402" s="75"/>
      <c r="B402" s="76"/>
      <c r="C402" s="75"/>
      <c r="D402" s="76"/>
      <c r="E402" s="76"/>
      <c r="F402" s="76"/>
      <c r="G402" s="76"/>
      <c r="H402" s="116" t="s">
        <v>289</v>
      </c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76"/>
      <c r="AE402" s="76"/>
      <c r="AF402" s="94"/>
      <c r="AG402" s="76"/>
      <c r="AH402" s="76"/>
      <c r="AI402" s="76"/>
      <c r="AJ402" s="75"/>
      <c r="AK402" s="76"/>
      <c r="AL402" s="76"/>
      <c r="AM402" s="76"/>
      <c r="AN402" s="109">
        <v>0</v>
      </c>
    </row>
    <row r="403" spans="1:40" ht="16.899999999999999" customHeight="1" x14ac:dyDescent="0.2">
      <c r="A403" s="75"/>
      <c r="B403" s="76"/>
      <c r="C403" s="75"/>
      <c r="D403" s="76"/>
      <c r="E403" s="76"/>
      <c r="F403" s="76"/>
      <c r="G403" s="76"/>
      <c r="H403" s="88" t="s">
        <v>290</v>
      </c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94"/>
      <c r="Y403" s="76"/>
      <c r="Z403" s="76"/>
      <c r="AA403" s="76"/>
      <c r="AB403" s="76"/>
      <c r="AC403" s="76"/>
      <c r="AD403" s="76"/>
      <c r="AE403" s="76"/>
      <c r="AF403" s="100">
        <v>5182.24</v>
      </c>
      <c r="AG403" s="76"/>
      <c r="AH403" s="76"/>
      <c r="AI403" s="76"/>
      <c r="AJ403" s="94"/>
      <c r="AK403" s="76"/>
      <c r="AL403" s="76"/>
      <c r="AM403" s="76"/>
      <c r="AN403" s="122">
        <v>101001</v>
      </c>
    </row>
    <row r="404" spans="1:40" ht="16.899999999999999" customHeight="1" x14ac:dyDescent="0.2">
      <c r="A404" s="75"/>
      <c r="B404" s="76"/>
      <c r="C404" s="75"/>
      <c r="D404" s="76"/>
      <c r="E404" s="76"/>
      <c r="F404" s="76"/>
      <c r="G404" s="76"/>
      <c r="H404" s="88" t="s">
        <v>291</v>
      </c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94"/>
      <c r="Y404" s="76"/>
      <c r="Z404" s="76"/>
      <c r="AA404" s="76"/>
      <c r="AB404" s="76"/>
      <c r="AC404" s="76"/>
      <c r="AD404" s="76"/>
      <c r="AE404" s="76"/>
      <c r="AF404" s="101">
        <v>1561.1</v>
      </c>
      <c r="AG404" s="76"/>
      <c r="AH404" s="76"/>
      <c r="AI404" s="76"/>
      <c r="AJ404" s="94"/>
      <c r="AK404" s="76"/>
      <c r="AL404" s="76"/>
      <c r="AM404" s="76"/>
      <c r="AN404" s="108">
        <v>14724</v>
      </c>
    </row>
    <row r="405" spans="1:40" ht="16.899999999999999" customHeight="1" x14ac:dyDescent="0.2">
      <c r="A405" s="75"/>
      <c r="B405" s="76"/>
      <c r="C405" s="75"/>
      <c r="D405" s="76"/>
      <c r="E405" s="76"/>
      <c r="F405" s="76"/>
      <c r="G405" s="76"/>
      <c r="H405" s="88" t="s">
        <v>292</v>
      </c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94"/>
      <c r="Y405" s="76"/>
      <c r="Z405" s="76"/>
      <c r="AA405" s="76"/>
      <c r="AB405" s="76"/>
      <c r="AC405" s="76"/>
      <c r="AD405" s="76"/>
      <c r="AE405" s="76"/>
      <c r="AF405" s="100">
        <v>9981.9500000000007</v>
      </c>
      <c r="AG405" s="76"/>
      <c r="AH405" s="76"/>
      <c r="AI405" s="76"/>
      <c r="AJ405" s="94"/>
      <c r="AK405" s="76"/>
      <c r="AL405" s="76"/>
      <c r="AM405" s="76"/>
      <c r="AN405" s="122">
        <v>116746</v>
      </c>
    </row>
    <row r="406" spans="1:40" ht="16.899999999999999" customHeight="1" x14ac:dyDescent="0.2">
      <c r="A406" s="75"/>
      <c r="B406" s="76"/>
      <c r="C406" s="75"/>
      <c r="D406" s="76"/>
      <c r="E406" s="76"/>
      <c r="F406" s="76"/>
      <c r="G406" s="76"/>
      <c r="H406" s="88" t="s">
        <v>293</v>
      </c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94"/>
      <c r="Y406" s="76"/>
      <c r="Z406" s="76"/>
      <c r="AA406" s="76"/>
      <c r="AB406" s="76"/>
      <c r="AC406" s="76"/>
      <c r="AD406" s="76"/>
      <c r="AE406" s="76"/>
      <c r="AF406" s="81">
        <v>0</v>
      </c>
      <c r="AG406" s="76"/>
      <c r="AH406" s="76"/>
      <c r="AI406" s="76"/>
      <c r="AJ406" s="94"/>
      <c r="AK406" s="76"/>
      <c r="AL406" s="76"/>
      <c r="AM406" s="76"/>
      <c r="AN406" s="109">
        <v>0</v>
      </c>
    </row>
    <row r="407" spans="1:40" ht="16.899999999999999" customHeight="1" x14ac:dyDescent="0.2">
      <c r="A407" s="75"/>
      <c r="B407" s="76"/>
      <c r="C407" s="75"/>
      <c r="D407" s="76"/>
      <c r="E407" s="76"/>
      <c r="F407" s="76"/>
      <c r="G407" s="76"/>
      <c r="H407" s="88" t="s">
        <v>294</v>
      </c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94"/>
      <c r="Y407" s="76"/>
      <c r="Z407" s="76"/>
      <c r="AA407" s="76"/>
      <c r="AB407" s="76"/>
      <c r="AC407" s="76"/>
      <c r="AD407" s="76"/>
      <c r="AE407" s="76"/>
      <c r="AF407" s="100">
        <v>5289.23</v>
      </c>
      <c r="AG407" s="76"/>
      <c r="AH407" s="76"/>
      <c r="AI407" s="76"/>
      <c r="AJ407" s="94"/>
      <c r="AK407" s="76"/>
      <c r="AL407" s="76"/>
      <c r="AM407" s="76"/>
      <c r="AN407" s="122">
        <v>103086</v>
      </c>
    </row>
    <row r="408" spans="1:40" ht="16.899999999999999" customHeight="1" x14ac:dyDescent="0.2">
      <c r="A408" s="75"/>
      <c r="B408" s="76"/>
      <c r="C408" s="75"/>
      <c r="D408" s="76"/>
      <c r="E408" s="76"/>
      <c r="F408" s="76"/>
      <c r="G408" s="76"/>
      <c r="H408" s="88" t="s">
        <v>295</v>
      </c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94"/>
      <c r="Y408" s="76"/>
      <c r="Z408" s="76"/>
      <c r="AA408" s="76"/>
      <c r="AB408" s="76"/>
      <c r="AC408" s="76"/>
      <c r="AD408" s="76"/>
      <c r="AE408" s="76"/>
      <c r="AF408" s="100">
        <v>5128.67</v>
      </c>
      <c r="AG408" s="76"/>
      <c r="AH408" s="76"/>
      <c r="AI408" s="76"/>
      <c r="AJ408" s="94"/>
      <c r="AK408" s="76"/>
      <c r="AL408" s="76"/>
      <c r="AM408" s="76"/>
      <c r="AN408" s="108">
        <v>99956</v>
      </c>
    </row>
    <row r="409" spans="1:40" ht="16.899999999999999" customHeight="1" x14ac:dyDescent="0.2">
      <c r="A409" s="75"/>
      <c r="B409" s="76"/>
      <c r="C409" s="75"/>
      <c r="D409" s="76"/>
      <c r="E409" s="76"/>
      <c r="F409" s="76"/>
      <c r="G409" s="76"/>
      <c r="H409" s="88" t="s">
        <v>296</v>
      </c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94"/>
      <c r="Y409" s="76"/>
      <c r="Z409" s="76"/>
      <c r="AA409" s="76"/>
      <c r="AB409" s="76"/>
      <c r="AC409" s="76"/>
      <c r="AD409" s="76"/>
      <c r="AE409" s="76"/>
      <c r="AF409" s="100">
        <v>2696.15</v>
      </c>
      <c r="AG409" s="76"/>
      <c r="AH409" s="76"/>
      <c r="AI409" s="76"/>
      <c r="AJ409" s="94"/>
      <c r="AK409" s="76"/>
      <c r="AL409" s="76"/>
      <c r="AM409" s="76"/>
      <c r="AN409" s="108">
        <v>52547</v>
      </c>
    </row>
    <row r="410" spans="1:40" ht="16.899999999999999" customHeight="1" x14ac:dyDescent="0.2">
      <c r="A410" s="75"/>
      <c r="B410" s="76"/>
      <c r="C410" s="75"/>
      <c r="D410" s="76"/>
      <c r="E410" s="76"/>
      <c r="F410" s="76"/>
      <c r="G410" s="76"/>
      <c r="H410" s="88" t="s">
        <v>297</v>
      </c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94"/>
      <c r="Y410" s="76"/>
      <c r="Z410" s="76"/>
      <c r="AA410" s="76"/>
      <c r="AB410" s="76"/>
      <c r="AC410" s="76"/>
      <c r="AD410" s="76"/>
      <c r="AE410" s="76"/>
      <c r="AF410" s="81">
        <v>0</v>
      </c>
      <c r="AG410" s="76"/>
      <c r="AH410" s="76"/>
      <c r="AI410" s="76"/>
      <c r="AJ410" s="94"/>
      <c r="AK410" s="76"/>
      <c r="AL410" s="76"/>
      <c r="AM410" s="76"/>
      <c r="AN410" s="109">
        <v>0</v>
      </c>
    </row>
    <row r="411" spans="1:40" ht="16.899999999999999" customHeight="1" x14ac:dyDescent="0.2">
      <c r="A411" s="75"/>
      <c r="B411" s="76"/>
      <c r="C411" s="75"/>
      <c r="D411" s="76"/>
      <c r="E411" s="76"/>
      <c r="F411" s="76"/>
      <c r="G411" s="76"/>
      <c r="H411" s="88" t="s">
        <v>298</v>
      </c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94"/>
      <c r="Y411" s="76"/>
      <c r="Z411" s="76"/>
      <c r="AA411" s="76"/>
      <c r="AB411" s="76"/>
      <c r="AC411" s="76"/>
      <c r="AD411" s="76"/>
      <c r="AE411" s="76"/>
      <c r="AF411" s="81">
        <v>0</v>
      </c>
      <c r="AG411" s="76"/>
      <c r="AH411" s="76"/>
      <c r="AI411" s="76"/>
      <c r="AJ411" s="94"/>
      <c r="AK411" s="76"/>
      <c r="AL411" s="76"/>
      <c r="AM411" s="76"/>
      <c r="AN411" s="109">
        <v>0</v>
      </c>
    </row>
    <row r="412" spans="1:40" ht="16.899999999999999" customHeight="1" x14ac:dyDescent="0.2">
      <c r="A412" s="111"/>
      <c r="B412" s="76"/>
      <c r="C412" s="111"/>
      <c r="D412" s="76"/>
      <c r="E412" s="76"/>
      <c r="F412" s="76"/>
      <c r="G412" s="76"/>
      <c r="H412" s="112" t="s">
        <v>299</v>
      </c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114">
        <v>24550.11</v>
      </c>
      <c r="AG412" s="76"/>
      <c r="AH412" s="76"/>
      <c r="AI412" s="76"/>
      <c r="AJ412" s="111"/>
      <c r="AK412" s="76"/>
      <c r="AL412" s="76"/>
      <c r="AM412" s="76"/>
      <c r="AN412" s="124">
        <v>384974</v>
      </c>
    </row>
    <row r="413" spans="1:40" ht="15.6" customHeight="1" thickBot="1" x14ac:dyDescent="0.25">
      <c r="A413" s="58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  <c r="Z413" s="59"/>
      <c r="AA413" s="59"/>
      <c r="AB413" s="59"/>
      <c r="AC413" s="59"/>
      <c r="AD413" s="59"/>
      <c r="AE413" s="59"/>
      <c r="AF413" s="59"/>
      <c r="AG413" s="59"/>
      <c r="AH413" s="59"/>
      <c r="AI413" s="59"/>
      <c r="AJ413" s="59"/>
      <c r="AK413" s="59"/>
      <c r="AL413" s="59"/>
      <c r="AM413" s="59"/>
      <c r="AN413" s="59"/>
    </row>
    <row r="414" spans="1:40" ht="59.45" customHeight="1" thickBot="1" x14ac:dyDescent="0.25">
      <c r="A414" s="73" t="s">
        <v>106</v>
      </c>
      <c r="B414" s="74"/>
      <c r="C414" s="73" t="s">
        <v>45</v>
      </c>
      <c r="D414" s="74"/>
      <c r="E414" s="74"/>
      <c r="F414" s="74"/>
      <c r="G414" s="74"/>
      <c r="H414" s="73" t="s">
        <v>107</v>
      </c>
      <c r="I414" s="74"/>
      <c r="J414" s="74"/>
      <c r="K414" s="74"/>
      <c r="L414" s="74"/>
      <c r="M414" s="73" t="s">
        <v>108</v>
      </c>
      <c r="N414" s="74"/>
      <c r="O414" s="74"/>
      <c r="P414" s="74"/>
      <c r="Q414" s="74"/>
      <c r="R414" s="73" t="s">
        <v>109</v>
      </c>
      <c r="S414" s="74"/>
      <c r="T414" s="74"/>
      <c r="U414" s="74"/>
      <c r="V414" s="74"/>
      <c r="W414" s="74"/>
      <c r="X414" s="74"/>
      <c r="Y414" s="74"/>
      <c r="Z414" s="73" t="s">
        <v>110</v>
      </c>
      <c r="AA414" s="74"/>
      <c r="AB414" s="74"/>
      <c r="AC414" s="74"/>
      <c r="AD414" s="74"/>
      <c r="AE414" s="74"/>
      <c r="AF414" s="74"/>
      <c r="AG414" s="74"/>
      <c r="AH414" s="74"/>
      <c r="AI414" s="74"/>
      <c r="AJ414" s="73" t="s">
        <v>111</v>
      </c>
      <c r="AK414" s="74"/>
      <c r="AL414" s="74"/>
      <c r="AM414" s="74"/>
      <c r="AN414" s="73" t="s">
        <v>112</v>
      </c>
    </row>
    <row r="415" spans="1:40" ht="59.45" customHeight="1" thickBot="1" x14ac:dyDescent="0.25">
      <c r="A415" s="74"/>
      <c r="B415" s="74"/>
      <c r="C415" s="74"/>
      <c r="D415" s="74"/>
      <c r="E415" s="74"/>
      <c r="F415" s="74"/>
      <c r="G415" s="74"/>
      <c r="H415" s="74"/>
      <c r="I415" s="74"/>
      <c r="J415" s="74"/>
      <c r="K415" s="74"/>
      <c r="L415" s="74"/>
      <c r="M415" s="74"/>
      <c r="N415" s="74"/>
      <c r="O415" s="74"/>
      <c r="P415" s="74"/>
      <c r="Q415" s="74"/>
      <c r="R415" s="73" t="s">
        <v>113</v>
      </c>
      <c r="S415" s="74"/>
      <c r="T415" s="73" t="s">
        <v>114</v>
      </c>
      <c r="U415" s="74"/>
      <c r="V415" s="74"/>
      <c r="W415" s="73" t="s">
        <v>115</v>
      </c>
      <c r="X415" s="74"/>
      <c r="Y415" s="74"/>
      <c r="Z415" s="73" t="s">
        <v>113</v>
      </c>
      <c r="AA415" s="74"/>
      <c r="AB415" s="74"/>
      <c r="AC415" s="73" t="s">
        <v>114</v>
      </c>
      <c r="AD415" s="74"/>
      <c r="AE415" s="74"/>
      <c r="AF415" s="73" t="s">
        <v>46</v>
      </c>
      <c r="AG415" s="74"/>
      <c r="AH415" s="74"/>
      <c r="AI415" s="74"/>
      <c r="AJ415" s="74"/>
      <c r="AK415" s="74"/>
      <c r="AL415" s="74"/>
      <c r="AM415" s="74"/>
      <c r="AN415" s="74"/>
    </row>
    <row r="416" spans="1:40" ht="15.6" customHeight="1" x14ac:dyDescent="0.2">
      <c r="A416" s="75" t="s">
        <v>358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  <c r="AB416" s="76"/>
      <c r="AC416" s="76"/>
      <c r="AD416" s="76"/>
      <c r="AE416" s="76"/>
      <c r="AF416" s="76"/>
      <c r="AG416" s="76"/>
      <c r="AH416" s="76"/>
      <c r="AI416" s="76"/>
      <c r="AJ416" s="76"/>
      <c r="AK416" s="76"/>
      <c r="AL416" s="76"/>
      <c r="AM416" s="76"/>
      <c r="AN416" s="76"/>
    </row>
    <row r="417" spans="1:40" ht="15.6" customHeight="1" x14ac:dyDescent="0.2">
      <c r="A417" s="88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  <c r="AB417" s="76"/>
      <c r="AC417" s="76"/>
      <c r="AD417" s="76"/>
      <c r="AE417" s="76"/>
      <c r="AF417" s="76"/>
      <c r="AG417" s="76"/>
      <c r="AH417" s="76"/>
      <c r="AI417" s="76"/>
      <c r="AJ417" s="76"/>
      <c r="AK417" s="76"/>
      <c r="AL417" s="76"/>
      <c r="AM417" s="76"/>
      <c r="AN417" s="76"/>
    </row>
    <row r="418" spans="1:40" ht="16.899999999999999" customHeight="1" x14ac:dyDescent="0.2">
      <c r="A418" s="75" t="s">
        <v>118</v>
      </c>
      <c r="B418" s="76"/>
      <c r="C418" s="75" t="s">
        <v>119</v>
      </c>
      <c r="D418" s="76"/>
      <c r="E418" s="76"/>
      <c r="F418" s="76"/>
      <c r="G418" s="76"/>
      <c r="H418" s="75" t="s">
        <v>120</v>
      </c>
      <c r="I418" s="76"/>
      <c r="J418" s="76"/>
      <c r="K418" s="76"/>
      <c r="L418" s="76"/>
      <c r="M418" s="75" t="s">
        <v>121</v>
      </c>
      <c r="N418" s="76"/>
      <c r="O418" s="76"/>
      <c r="P418" s="76"/>
      <c r="Q418" s="76"/>
      <c r="R418" s="75" t="s">
        <v>122</v>
      </c>
      <c r="S418" s="76"/>
      <c r="T418" s="75" t="s">
        <v>123</v>
      </c>
      <c r="U418" s="76"/>
      <c r="V418" s="76"/>
      <c r="W418" s="75" t="s">
        <v>124</v>
      </c>
      <c r="X418" s="76"/>
      <c r="Y418" s="76"/>
      <c r="Z418" s="75" t="s">
        <v>125</v>
      </c>
      <c r="AA418" s="76"/>
      <c r="AB418" s="76"/>
      <c r="AC418" s="75" t="s">
        <v>126</v>
      </c>
      <c r="AD418" s="76"/>
      <c r="AE418" s="76"/>
      <c r="AF418" s="75" t="s">
        <v>127</v>
      </c>
      <c r="AG418" s="76"/>
      <c r="AH418" s="76"/>
      <c r="AI418" s="76"/>
      <c r="AJ418" s="75" t="s">
        <v>128</v>
      </c>
      <c r="AK418" s="76"/>
      <c r="AL418" s="76"/>
      <c r="AM418" s="76"/>
      <c r="AN418" s="77" t="s">
        <v>129</v>
      </c>
    </row>
    <row r="419" spans="1:40" ht="15.6" customHeight="1" x14ac:dyDescent="0.2">
      <c r="A419" s="75" t="s">
        <v>359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</row>
    <row r="420" spans="1:40" ht="29.45" customHeight="1" x14ac:dyDescent="0.2">
      <c r="A420" s="75" t="s">
        <v>360</v>
      </c>
      <c r="B420" s="76"/>
      <c r="C420" s="78" t="s">
        <v>361</v>
      </c>
      <c r="D420" s="79"/>
      <c r="E420" s="79"/>
      <c r="F420" s="79"/>
      <c r="G420" s="79"/>
      <c r="H420" s="80" t="s">
        <v>362</v>
      </c>
      <c r="I420" s="79"/>
      <c r="J420" s="79"/>
      <c r="K420" s="79"/>
      <c r="L420" s="79"/>
      <c r="M420" s="75" t="s">
        <v>132</v>
      </c>
      <c r="N420" s="76"/>
      <c r="O420" s="76"/>
      <c r="P420" s="76"/>
      <c r="Q420" s="76"/>
      <c r="R420" s="81">
        <v>20</v>
      </c>
      <c r="S420" s="76"/>
      <c r="T420" s="75"/>
      <c r="U420" s="76"/>
      <c r="V420" s="76"/>
      <c r="W420" s="81">
        <v>20</v>
      </c>
      <c r="X420" s="76"/>
      <c r="Y420" s="76"/>
      <c r="Z420" s="75"/>
      <c r="AA420" s="76"/>
      <c r="AB420" s="76"/>
      <c r="AC420" s="75"/>
      <c r="AD420" s="76"/>
      <c r="AE420" s="76"/>
      <c r="AF420" s="75"/>
      <c r="AG420" s="76"/>
      <c r="AH420" s="76"/>
      <c r="AI420" s="76"/>
      <c r="AJ420" s="75"/>
      <c r="AK420" s="76"/>
      <c r="AL420" s="76"/>
      <c r="AM420" s="76"/>
      <c r="AN420" s="75"/>
    </row>
    <row r="421" spans="1:40" ht="57.4" customHeight="1" x14ac:dyDescent="0.2">
      <c r="A421" s="76"/>
      <c r="B421" s="76"/>
      <c r="C421" s="82" t="s">
        <v>133</v>
      </c>
      <c r="D421" s="83"/>
      <c r="E421" s="83"/>
      <c r="F421" s="83"/>
      <c r="G421" s="83"/>
      <c r="H421" s="84" t="s">
        <v>363</v>
      </c>
      <c r="I421" s="83"/>
      <c r="J421" s="83"/>
      <c r="K421" s="83"/>
      <c r="L421" s="83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</row>
    <row r="422" spans="1:40" ht="16.899999999999999" customHeight="1" x14ac:dyDescent="0.2">
      <c r="A422" s="75"/>
      <c r="B422" s="76"/>
      <c r="C422" s="85"/>
      <c r="D422" s="86"/>
      <c r="E422" s="86"/>
      <c r="F422" s="125" t="s">
        <v>118</v>
      </c>
      <c r="G422" s="126"/>
      <c r="H422" s="88" t="s">
        <v>134</v>
      </c>
      <c r="I422" s="76"/>
      <c r="J422" s="76"/>
      <c r="K422" s="76"/>
      <c r="L422" s="76"/>
      <c r="M422" s="75"/>
      <c r="N422" s="76"/>
      <c r="O422" s="76"/>
      <c r="P422" s="76"/>
      <c r="Q422" s="76"/>
      <c r="R422" s="75"/>
      <c r="S422" s="76"/>
      <c r="T422" s="75"/>
      <c r="U422" s="76"/>
      <c r="V422" s="76"/>
      <c r="W422" s="75"/>
      <c r="X422" s="76"/>
      <c r="Y422" s="76"/>
      <c r="Z422" s="89">
        <v>9.26</v>
      </c>
      <c r="AA422" s="76"/>
      <c r="AB422" s="76"/>
      <c r="AC422" s="75" t="s">
        <v>135</v>
      </c>
      <c r="AD422" s="76"/>
      <c r="AE422" s="76"/>
      <c r="AF422" s="89">
        <v>212.98</v>
      </c>
      <c r="AG422" s="76"/>
      <c r="AH422" s="76"/>
      <c r="AI422" s="76"/>
      <c r="AJ422" s="89">
        <v>19.489999999999998</v>
      </c>
      <c r="AK422" s="76"/>
      <c r="AL422" s="76"/>
      <c r="AM422" s="76"/>
      <c r="AN422" s="93">
        <v>4151</v>
      </c>
    </row>
    <row r="423" spans="1:40" ht="16.899999999999999" customHeight="1" x14ac:dyDescent="0.2">
      <c r="A423" s="75"/>
      <c r="B423" s="76"/>
      <c r="C423" s="85"/>
      <c r="D423" s="86"/>
      <c r="E423" s="86"/>
      <c r="F423" s="125" t="s">
        <v>121</v>
      </c>
      <c r="G423" s="126"/>
      <c r="H423" s="88" t="s">
        <v>137</v>
      </c>
      <c r="I423" s="76"/>
      <c r="J423" s="76"/>
      <c r="K423" s="76"/>
      <c r="L423" s="76"/>
      <c r="M423" s="75"/>
      <c r="N423" s="76"/>
      <c r="O423" s="76"/>
      <c r="P423" s="76"/>
      <c r="Q423" s="76"/>
      <c r="R423" s="75"/>
      <c r="S423" s="76"/>
      <c r="T423" s="75"/>
      <c r="U423" s="76"/>
      <c r="V423" s="76"/>
      <c r="W423" s="75"/>
      <c r="X423" s="76"/>
      <c r="Y423" s="76"/>
      <c r="Z423" s="89">
        <v>0.48</v>
      </c>
      <c r="AA423" s="76"/>
      <c r="AB423" s="76"/>
      <c r="AC423" s="75"/>
      <c r="AD423" s="76"/>
      <c r="AE423" s="76"/>
      <c r="AF423" s="91">
        <v>9.6</v>
      </c>
      <c r="AG423" s="76"/>
      <c r="AH423" s="76"/>
      <c r="AI423" s="76"/>
      <c r="AJ423" s="89">
        <v>13.73</v>
      </c>
      <c r="AK423" s="76"/>
      <c r="AL423" s="76"/>
      <c r="AM423" s="76"/>
      <c r="AN423" s="109">
        <v>132</v>
      </c>
    </row>
    <row r="424" spans="1:40" ht="16.899999999999999" customHeight="1" x14ac:dyDescent="0.2">
      <c r="A424" s="75"/>
      <c r="B424" s="76"/>
      <c r="C424" s="75"/>
      <c r="D424" s="76"/>
      <c r="E424" s="76"/>
      <c r="F424" s="76"/>
      <c r="G424" s="76"/>
      <c r="H424" s="88" t="s">
        <v>138</v>
      </c>
      <c r="I424" s="76"/>
      <c r="J424" s="76"/>
      <c r="K424" s="76"/>
      <c r="L424" s="76"/>
      <c r="M424" s="75" t="s">
        <v>139</v>
      </c>
      <c r="N424" s="76"/>
      <c r="O424" s="76"/>
      <c r="P424" s="76"/>
      <c r="Q424" s="76"/>
      <c r="R424" s="91">
        <v>0.5</v>
      </c>
      <c r="S424" s="76"/>
      <c r="T424" s="75" t="s">
        <v>135</v>
      </c>
      <c r="U424" s="76"/>
      <c r="V424" s="76"/>
      <c r="W424" s="91">
        <v>11.5</v>
      </c>
      <c r="X424" s="76"/>
      <c r="Y424" s="76"/>
      <c r="Z424" s="75"/>
      <c r="AA424" s="76"/>
      <c r="AB424" s="76"/>
      <c r="AC424" s="75"/>
      <c r="AD424" s="76"/>
      <c r="AE424" s="76"/>
      <c r="AF424" s="75"/>
      <c r="AG424" s="76"/>
      <c r="AH424" s="76"/>
      <c r="AI424" s="76"/>
      <c r="AJ424" s="75"/>
      <c r="AK424" s="76"/>
      <c r="AL424" s="76"/>
      <c r="AM424" s="76"/>
      <c r="AN424" s="77"/>
    </row>
    <row r="425" spans="1:40" ht="16.899999999999999" customHeight="1" x14ac:dyDescent="0.2">
      <c r="A425" s="75"/>
      <c r="B425" s="76"/>
      <c r="C425" s="75"/>
      <c r="D425" s="76"/>
      <c r="E425" s="76"/>
      <c r="F425" s="76"/>
      <c r="G425" s="76"/>
      <c r="H425" s="88" t="s">
        <v>140</v>
      </c>
      <c r="I425" s="76"/>
      <c r="J425" s="76"/>
      <c r="K425" s="76"/>
      <c r="L425" s="76"/>
      <c r="M425" s="75"/>
      <c r="N425" s="76"/>
      <c r="O425" s="76"/>
      <c r="P425" s="76"/>
      <c r="Q425" s="76"/>
      <c r="R425" s="75"/>
      <c r="S425" s="76"/>
      <c r="T425" s="75"/>
      <c r="U425" s="76"/>
      <c r="V425" s="76"/>
      <c r="W425" s="75"/>
      <c r="X425" s="76"/>
      <c r="Y425" s="76"/>
      <c r="Z425" s="89">
        <v>9.74</v>
      </c>
      <c r="AA425" s="76"/>
      <c r="AB425" s="76"/>
      <c r="AC425" s="75"/>
      <c r="AD425" s="76"/>
      <c r="AE425" s="76"/>
      <c r="AF425" s="89">
        <v>222.58</v>
      </c>
      <c r="AG425" s="76"/>
      <c r="AH425" s="76"/>
      <c r="AI425" s="76"/>
      <c r="AJ425" s="75"/>
      <c r="AK425" s="76"/>
      <c r="AL425" s="76"/>
      <c r="AM425" s="76"/>
      <c r="AN425" s="93">
        <v>4283</v>
      </c>
    </row>
    <row r="426" spans="1:40" ht="16.899999999999999" customHeight="1" x14ac:dyDescent="0.2">
      <c r="A426" s="75"/>
      <c r="B426" s="76"/>
      <c r="C426" s="75"/>
      <c r="D426" s="76"/>
      <c r="E426" s="76"/>
      <c r="F426" s="76"/>
      <c r="G426" s="76"/>
      <c r="H426" s="88" t="s">
        <v>141</v>
      </c>
      <c r="I426" s="76"/>
      <c r="J426" s="76"/>
      <c r="K426" s="76"/>
      <c r="L426" s="76"/>
      <c r="M426" s="75"/>
      <c r="N426" s="76"/>
      <c r="O426" s="76"/>
      <c r="P426" s="76"/>
      <c r="Q426" s="76"/>
      <c r="R426" s="75"/>
      <c r="S426" s="76"/>
      <c r="T426" s="75"/>
      <c r="U426" s="76"/>
      <c r="V426" s="76"/>
      <c r="W426" s="75"/>
      <c r="X426" s="76"/>
      <c r="Y426" s="76"/>
      <c r="Z426" s="75"/>
      <c r="AA426" s="76"/>
      <c r="AB426" s="76"/>
      <c r="AC426" s="75"/>
      <c r="AD426" s="76"/>
      <c r="AE426" s="76"/>
      <c r="AF426" s="89">
        <v>212.98</v>
      </c>
      <c r="AG426" s="76"/>
      <c r="AH426" s="76"/>
      <c r="AI426" s="76"/>
      <c r="AJ426" s="75"/>
      <c r="AK426" s="76"/>
      <c r="AL426" s="76"/>
      <c r="AM426" s="76"/>
      <c r="AN426" s="93">
        <v>4151</v>
      </c>
    </row>
    <row r="427" spans="1:40" ht="30.4" customHeight="1" x14ac:dyDescent="0.2">
      <c r="A427" s="75"/>
      <c r="B427" s="76"/>
      <c r="C427" s="75" t="s">
        <v>142</v>
      </c>
      <c r="D427" s="76"/>
      <c r="E427" s="76"/>
      <c r="F427" s="76"/>
      <c r="G427" s="76"/>
      <c r="H427" s="88" t="s">
        <v>143</v>
      </c>
      <c r="I427" s="76"/>
      <c r="J427" s="76"/>
      <c r="K427" s="76"/>
      <c r="L427" s="76"/>
      <c r="M427" s="75" t="s">
        <v>144</v>
      </c>
      <c r="N427" s="76"/>
      <c r="O427" s="76"/>
      <c r="P427" s="76"/>
      <c r="Q427" s="76"/>
      <c r="R427" s="75" t="s">
        <v>145</v>
      </c>
      <c r="S427" s="76"/>
      <c r="T427" s="75"/>
      <c r="U427" s="76"/>
      <c r="V427" s="76"/>
      <c r="W427" s="75" t="s">
        <v>145</v>
      </c>
      <c r="X427" s="76"/>
      <c r="Y427" s="76"/>
      <c r="Z427" s="75"/>
      <c r="AA427" s="76"/>
      <c r="AB427" s="76"/>
      <c r="AC427" s="75"/>
      <c r="AD427" s="76"/>
      <c r="AE427" s="76"/>
      <c r="AF427" s="89">
        <v>191.68</v>
      </c>
      <c r="AG427" s="76"/>
      <c r="AH427" s="76"/>
      <c r="AI427" s="76"/>
      <c r="AJ427" s="75"/>
      <c r="AK427" s="76"/>
      <c r="AL427" s="76"/>
      <c r="AM427" s="76"/>
      <c r="AN427" s="93">
        <v>3736</v>
      </c>
    </row>
    <row r="428" spans="1:40" ht="30.4" customHeight="1" x14ac:dyDescent="0.2">
      <c r="A428" s="75"/>
      <c r="B428" s="76"/>
      <c r="C428" s="75" t="s">
        <v>146</v>
      </c>
      <c r="D428" s="76"/>
      <c r="E428" s="76"/>
      <c r="F428" s="76"/>
      <c r="G428" s="76"/>
      <c r="H428" s="88" t="s">
        <v>147</v>
      </c>
      <c r="I428" s="76"/>
      <c r="J428" s="76"/>
      <c r="K428" s="76"/>
      <c r="L428" s="76"/>
      <c r="M428" s="75" t="s">
        <v>144</v>
      </c>
      <c r="N428" s="76"/>
      <c r="O428" s="76"/>
      <c r="P428" s="76"/>
      <c r="Q428" s="76"/>
      <c r="R428" s="75" t="s">
        <v>148</v>
      </c>
      <c r="S428" s="76"/>
      <c r="T428" s="75"/>
      <c r="U428" s="76"/>
      <c r="V428" s="76"/>
      <c r="W428" s="75" t="s">
        <v>148</v>
      </c>
      <c r="X428" s="76"/>
      <c r="Y428" s="76"/>
      <c r="Z428" s="75"/>
      <c r="AA428" s="76"/>
      <c r="AB428" s="76"/>
      <c r="AC428" s="75"/>
      <c r="AD428" s="76"/>
      <c r="AE428" s="76"/>
      <c r="AF428" s="89">
        <v>97.97</v>
      </c>
      <c r="AG428" s="76"/>
      <c r="AH428" s="76"/>
      <c r="AI428" s="76"/>
      <c r="AJ428" s="75"/>
      <c r="AK428" s="76"/>
      <c r="AL428" s="76"/>
      <c r="AM428" s="76"/>
      <c r="AN428" s="93">
        <v>1909</v>
      </c>
    </row>
    <row r="429" spans="1:40" ht="16.899999999999999" customHeight="1" x14ac:dyDescent="0.2">
      <c r="A429" s="75"/>
      <c r="B429" s="76"/>
      <c r="C429" s="75"/>
      <c r="D429" s="76"/>
      <c r="E429" s="76"/>
      <c r="F429" s="76"/>
      <c r="G429" s="76"/>
      <c r="H429" s="88" t="s">
        <v>149</v>
      </c>
      <c r="I429" s="76"/>
      <c r="J429" s="76"/>
      <c r="K429" s="76"/>
      <c r="L429" s="76"/>
      <c r="M429" s="75"/>
      <c r="N429" s="76"/>
      <c r="O429" s="76"/>
      <c r="P429" s="76"/>
      <c r="Q429" s="76"/>
      <c r="R429" s="75"/>
      <c r="S429" s="76"/>
      <c r="T429" s="75"/>
      <c r="U429" s="76"/>
      <c r="V429" s="76"/>
      <c r="W429" s="75"/>
      <c r="X429" s="76"/>
      <c r="Y429" s="76"/>
      <c r="Z429" s="75"/>
      <c r="AA429" s="76"/>
      <c r="AB429" s="76"/>
      <c r="AC429" s="75"/>
      <c r="AD429" s="76"/>
      <c r="AE429" s="76"/>
      <c r="AF429" s="89">
        <v>512.23</v>
      </c>
      <c r="AG429" s="76"/>
      <c r="AH429" s="76"/>
      <c r="AI429" s="76"/>
      <c r="AJ429" s="94"/>
      <c r="AK429" s="76"/>
      <c r="AL429" s="76"/>
      <c r="AM429" s="76"/>
      <c r="AN429" s="93">
        <v>9928</v>
      </c>
    </row>
    <row r="430" spans="1:40" ht="43.15" customHeight="1" x14ac:dyDescent="0.2">
      <c r="A430" s="75" t="s">
        <v>364</v>
      </c>
      <c r="B430" s="76"/>
      <c r="C430" s="78" t="s">
        <v>150</v>
      </c>
      <c r="D430" s="79"/>
      <c r="E430" s="79"/>
      <c r="F430" s="79"/>
      <c r="G430" s="79"/>
      <c r="H430" s="80" t="s">
        <v>365</v>
      </c>
      <c r="I430" s="79"/>
      <c r="J430" s="79"/>
      <c r="K430" s="79"/>
      <c r="L430" s="79"/>
      <c r="M430" s="75" t="s">
        <v>152</v>
      </c>
      <c r="N430" s="76"/>
      <c r="O430" s="76"/>
      <c r="P430" s="76"/>
      <c r="Q430" s="76"/>
      <c r="R430" s="81">
        <v>15</v>
      </c>
      <c r="S430" s="76"/>
      <c r="T430" s="75"/>
      <c r="U430" s="76"/>
      <c r="V430" s="76"/>
      <c r="W430" s="81">
        <v>15</v>
      </c>
      <c r="X430" s="76"/>
      <c r="Y430" s="76"/>
      <c r="Z430" s="101">
        <v>2750.1</v>
      </c>
      <c r="AA430" s="76"/>
      <c r="AB430" s="76"/>
      <c r="AC430" s="75"/>
      <c r="AD430" s="76"/>
      <c r="AE430" s="76"/>
      <c r="AF430" s="100">
        <v>4730.7299999999996</v>
      </c>
      <c r="AG430" s="76"/>
      <c r="AH430" s="76"/>
      <c r="AI430" s="76"/>
      <c r="AJ430" s="89">
        <v>8.7200000000000006</v>
      </c>
      <c r="AK430" s="76"/>
      <c r="AL430" s="76"/>
      <c r="AM430" s="76"/>
      <c r="AN430" s="107">
        <v>41252</v>
      </c>
    </row>
    <row r="431" spans="1:40" ht="16.5" customHeight="1" x14ac:dyDescent="0.2">
      <c r="A431" s="76"/>
      <c r="B431" s="76"/>
      <c r="C431" s="82" t="s">
        <v>188</v>
      </c>
      <c r="D431" s="83"/>
      <c r="E431" s="83"/>
      <c r="F431" s="83"/>
      <c r="G431" s="83"/>
      <c r="H431" s="84" t="s">
        <v>366</v>
      </c>
      <c r="I431" s="83"/>
      <c r="J431" s="83"/>
      <c r="K431" s="83"/>
      <c r="L431" s="83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  <c r="AB431" s="76"/>
      <c r="AC431" s="76"/>
      <c r="AD431" s="76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</row>
    <row r="432" spans="1:40" ht="16.899999999999999" customHeight="1" x14ac:dyDescent="0.2">
      <c r="A432" s="75"/>
      <c r="B432" s="76"/>
      <c r="C432" s="75"/>
      <c r="D432" s="76"/>
      <c r="E432" s="76"/>
      <c r="F432" s="76"/>
      <c r="G432" s="76"/>
      <c r="H432" s="88" t="s">
        <v>149</v>
      </c>
      <c r="I432" s="76"/>
      <c r="J432" s="76"/>
      <c r="K432" s="76"/>
      <c r="L432" s="76"/>
      <c r="M432" s="75"/>
      <c r="N432" s="76"/>
      <c r="O432" s="76"/>
      <c r="P432" s="76"/>
      <c r="Q432" s="76"/>
      <c r="R432" s="75"/>
      <c r="S432" s="76"/>
      <c r="T432" s="75"/>
      <c r="U432" s="76"/>
      <c r="V432" s="76"/>
      <c r="W432" s="75"/>
      <c r="X432" s="76"/>
      <c r="Y432" s="76"/>
      <c r="Z432" s="75"/>
      <c r="AA432" s="76"/>
      <c r="AB432" s="76"/>
      <c r="AC432" s="75"/>
      <c r="AD432" s="76"/>
      <c r="AE432" s="76"/>
      <c r="AF432" s="100">
        <v>4730.7299999999996</v>
      </c>
      <c r="AG432" s="76"/>
      <c r="AH432" s="76"/>
      <c r="AI432" s="76"/>
      <c r="AJ432" s="94"/>
      <c r="AK432" s="76"/>
      <c r="AL432" s="76"/>
      <c r="AM432" s="76"/>
      <c r="AN432" s="108">
        <v>41252</v>
      </c>
    </row>
    <row r="433" spans="1:40" ht="43.15" customHeight="1" x14ac:dyDescent="0.2">
      <c r="A433" s="75" t="s">
        <v>367</v>
      </c>
      <c r="B433" s="76"/>
      <c r="C433" s="78" t="s">
        <v>150</v>
      </c>
      <c r="D433" s="79"/>
      <c r="E433" s="79"/>
      <c r="F433" s="79"/>
      <c r="G433" s="79"/>
      <c r="H433" s="80" t="s">
        <v>368</v>
      </c>
      <c r="I433" s="79"/>
      <c r="J433" s="79"/>
      <c r="K433" s="79"/>
      <c r="L433" s="79"/>
      <c r="M433" s="75" t="s">
        <v>152</v>
      </c>
      <c r="N433" s="76"/>
      <c r="O433" s="76"/>
      <c r="P433" s="76"/>
      <c r="Q433" s="76"/>
      <c r="R433" s="81">
        <v>1</v>
      </c>
      <c r="S433" s="76"/>
      <c r="T433" s="75"/>
      <c r="U433" s="76"/>
      <c r="V433" s="76"/>
      <c r="W433" s="81">
        <v>1</v>
      </c>
      <c r="X433" s="76"/>
      <c r="Y433" s="76"/>
      <c r="Z433" s="100">
        <v>2337.27</v>
      </c>
      <c r="AA433" s="76"/>
      <c r="AB433" s="76"/>
      <c r="AC433" s="75"/>
      <c r="AD433" s="76"/>
      <c r="AE433" s="76"/>
      <c r="AF433" s="81">
        <v>268</v>
      </c>
      <c r="AG433" s="76"/>
      <c r="AH433" s="76"/>
      <c r="AI433" s="76"/>
      <c r="AJ433" s="89">
        <v>8.7200000000000006</v>
      </c>
      <c r="AK433" s="76"/>
      <c r="AL433" s="76"/>
      <c r="AM433" s="76"/>
      <c r="AN433" s="123">
        <v>2337</v>
      </c>
    </row>
    <row r="434" spans="1:40" ht="16.5" customHeight="1" x14ac:dyDescent="0.2">
      <c r="A434" s="76"/>
      <c r="B434" s="76"/>
      <c r="C434" s="82" t="s">
        <v>188</v>
      </c>
      <c r="D434" s="83"/>
      <c r="E434" s="83"/>
      <c r="F434" s="83"/>
      <c r="G434" s="83"/>
      <c r="H434" s="84" t="s">
        <v>369</v>
      </c>
      <c r="I434" s="83"/>
      <c r="J434" s="83"/>
      <c r="K434" s="83"/>
      <c r="L434" s="83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</row>
    <row r="435" spans="1:40" ht="16.899999999999999" customHeight="1" x14ac:dyDescent="0.2">
      <c r="A435" s="75"/>
      <c r="B435" s="76"/>
      <c r="C435" s="75"/>
      <c r="D435" s="76"/>
      <c r="E435" s="76"/>
      <c r="F435" s="76"/>
      <c r="G435" s="76"/>
      <c r="H435" s="88" t="s">
        <v>149</v>
      </c>
      <c r="I435" s="76"/>
      <c r="J435" s="76"/>
      <c r="K435" s="76"/>
      <c r="L435" s="76"/>
      <c r="M435" s="75"/>
      <c r="N435" s="76"/>
      <c r="O435" s="76"/>
      <c r="P435" s="76"/>
      <c r="Q435" s="76"/>
      <c r="R435" s="75"/>
      <c r="S435" s="76"/>
      <c r="T435" s="75"/>
      <c r="U435" s="76"/>
      <c r="V435" s="76"/>
      <c r="W435" s="75"/>
      <c r="X435" s="76"/>
      <c r="Y435" s="76"/>
      <c r="Z435" s="75"/>
      <c r="AA435" s="76"/>
      <c r="AB435" s="76"/>
      <c r="AC435" s="75"/>
      <c r="AD435" s="76"/>
      <c r="AE435" s="76"/>
      <c r="AF435" s="81">
        <v>268</v>
      </c>
      <c r="AG435" s="76"/>
      <c r="AH435" s="76"/>
      <c r="AI435" s="76"/>
      <c r="AJ435" s="94"/>
      <c r="AK435" s="76"/>
      <c r="AL435" s="76"/>
      <c r="AM435" s="76"/>
      <c r="AN435" s="93">
        <v>2337</v>
      </c>
    </row>
    <row r="436" spans="1:40" ht="29.45" customHeight="1" x14ac:dyDescent="0.2">
      <c r="A436" s="75" t="s">
        <v>370</v>
      </c>
      <c r="B436" s="76"/>
      <c r="C436" s="78" t="s">
        <v>371</v>
      </c>
      <c r="D436" s="79"/>
      <c r="E436" s="79"/>
      <c r="F436" s="79"/>
      <c r="G436" s="79"/>
      <c r="H436" s="80" t="s">
        <v>372</v>
      </c>
      <c r="I436" s="79"/>
      <c r="J436" s="79"/>
      <c r="K436" s="79"/>
      <c r="L436" s="79"/>
      <c r="M436" s="75" t="s">
        <v>338</v>
      </c>
      <c r="N436" s="76"/>
      <c r="O436" s="76"/>
      <c r="P436" s="76"/>
      <c r="Q436" s="76"/>
      <c r="R436" s="91">
        <v>0.4</v>
      </c>
      <c r="S436" s="76"/>
      <c r="T436" s="75"/>
      <c r="U436" s="76"/>
      <c r="V436" s="76"/>
      <c r="W436" s="91">
        <v>0.4</v>
      </c>
      <c r="X436" s="76"/>
      <c r="Y436" s="76"/>
      <c r="Z436" s="89">
        <v>238.25</v>
      </c>
      <c r="AA436" s="76"/>
      <c r="AB436" s="76"/>
      <c r="AC436" s="75"/>
      <c r="AD436" s="76"/>
      <c r="AE436" s="76"/>
      <c r="AF436" s="89">
        <v>10.89</v>
      </c>
      <c r="AG436" s="76"/>
      <c r="AH436" s="76"/>
      <c r="AI436" s="76"/>
      <c r="AJ436" s="89">
        <v>8.7200000000000006</v>
      </c>
      <c r="AK436" s="76"/>
      <c r="AL436" s="76"/>
      <c r="AM436" s="76"/>
      <c r="AN436" s="81">
        <v>95</v>
      </c>
    </row>
    <row r="437" spans="1:40" ht="16.5" customHeight="1" x14ac:dyDescent="0.2">
      <c r="A437" s="76"/>
      <c r="B437" s="76"/>
      <c r="C437" s="82" t="s">
        <v>188</v>
      </c>
      <c r="D437" s="83"/>
      <c r="E437" s="83"/>
      <c r="F437" s="83"/>
      <c r="G437" s="83"/>
      <c r="H437" s="84" t="s">
        <v>373</v>
      </c>
      <c r="I437" s="83"/>
      <c r="J437" s="83"/>
      <c r="K437" s="83"/>
      <c r="L437" s="83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</row>
    <row r="438" spans="1:40" ht="16.899999999999999" customHeight="1" x14ac:dyDescent="0.2">
      <c r="A438" s="75"/>
      <c r="B438" s="76"/>
      <c r="C438" s="75"/>
      <c r="D438" s="76"/>
      <c r="E438" s="76"/>
      <c r="F438" s="76"/>
      <c r="G438" s="76"/>
      <c r="H438" s="88" t="s">
        <v>149</v>
      </c>
      <c r="I438" s="76"/>
      <c r="J438" s="76"/>
      <c r="K438" s="76"/>
      <c r="L438" s="76"/>
      <c r="M438" s="75"/>
      <c r="N438" s="76"/>
      <c r="O438" s="76"/>
      <c r="P438" s="76"/>
      <c r="Q438" s="76"/>
      <c r="R438" s="75"/>
      <c r="S438" s="76"/>
      <c r="T438" s="75"/>
      <c r="U438" s="76"/>
      <c r="V438" s="76"/>
      <c r="W438" s="75"/>
      <c r="X438" s="76"/>
      <c r="Y438" s="76"/>
      <c r="Z438" s="75"/>
      <c r="AA438" s="76"/>
      <c r="AB438" s="76"/>
      <c r="AC438" s="75"/>
      <c r="AD438" s="76"/>
      <c r="AE438" s="76"/>
      <c r="AF438" s="89">
        <v>10.89</v>
      </c>
      <c r="AG438" s="76"/>
      <c r="AH438" s="76"/>
      <c r="AI438" s="76"/>
      <c r="AJ438" s="94"/>
      <c r="AK438" s="76"/>
      <c r="AL438" s="76"/>
      <c r="AM438" s="76"/>
      <c r="AN438" s="109">
        <v>95</v>
      </c>
    </row>
    <row r="439" spans="1:40" ht="43.15" customHeight="1" x14ac:dyDescent="0.2">
      <c r="A439" s="75" t="s">
        <v>374</v>
      </c>
      <c r="B439" s="76"/>
      <c r="C439" s="78" t="s">
        <v>150</v>
      </c>
      <c r="D439" s="79"/>
      <c r="E439" s="79"/>
      <c r="F439" s="79"/>
      <c r="G439" s="79"/>
      <c r="H439" s="80" t="s">
        <v>375</v>
      </c>
      <c r="I439" s="79"/>
      <c r="J439" s="79"/>
      <c r="K439" s="79"/>
      <c r="L439" s="79"/>
      <c r="M439" s="75" t="s">
        <v>152</v>
      </c>
      <c r="N439" s="76"/>
      <c r="O439" s="76"/>
      <c r="P439" s="76"/>
      <c r="Q439" s="76"/>
      <c r="R439" s="81">
        <v>203</v>
      </c>
      <c r="S439" s="76"/>
      <c r="T439" s="75"/>
      <c r="U439" s="76"/>
      <c r="V439" s="76"/>
      <c r="W439" s="81">
        <v>203</v>
      </c>
      <c r="X439" s="76"/>
      <c r="Y439" s="76"/>
      <c r="Z439" s="89">
        <v>1.42</v>
      </c>
      <c r="AA439" s="76"/>
      <c r="AB439" s="76"/>
      <c r="AC439" s="75"/>
      <c r="AD439" s="76"/>
      <c r="AE439" s="76"/>
      <c r="AF439" s="89">
        <v>33.03</v>
      </c>
      <c r="AG439" s="76"/>
      <c r="AH439" s="76"/>
      <c r="AI439" s="76"/>
      <c r="AJ439" s="89">
        <v>8.7200000000000006</v>
      </c>
      <c r="AK439" s="76"/>
      <c r="AL439" s="76"/>
      <c r="AM439" s="76"/>
      <c r="AN439" s="81">
        <v>288</v>
      </c>
    </row>
    <row r="440" spans="1:40" ht="16.5" customHeight="1" x14ac:dyDescent="0.2">
      <c r="A440" s="76"/>
      <c r="B440" s="76"/>
      <c r="C440" s="82" t="s">
        <v>188</v>
      </c>
      <c r="D440" s="83"/>
      <c r="E440" s="83"/>
      <c r="F440" s="83"/>
      <c r="G440" s="83"/>
      <c r="H440" s="84" t="s">
        <v>376</v>
      </c>
      <c r="I440" s="83"/>
      <c r="J440" s="83"/>
      <c r="K440" s="83"/>
      <c r="L440" s="83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  <c r="AB440" s="76"/>
      <c r="AC440" s="76"/>
      <c r="AD440" s="76"/>
      <c r="AE440" s="76"/>
      <c r="AF440" s="76"/>
      <c r="AG440" s="76"/>
      <c r="AH440" s="76"/>
      <c r="AI440" s="76"/>
      <c r="AJ440" s="76"/>
      <c r="AK440" s="76"/>
      <c r="AL440" s="76"/>
      <c r="AM440" s="76"/>
      <c r="AN440" s="76"/>
    </row>
    <row r="441" spans="1:40" ht="16.899999999999999" customHeight="1" x14ac:dyDescent="0.2">
      <c r="A441" s="75"/>
      <c r="B441" s="76"/>
      <c r="C441" s="75"/>
      <c r="D441" s="76"/>
      <c r="E441" s="76"/>
      <c r="F441" s="76"/>
      <c r="G441" s="76"/>
      <c r="H441" s="88" t="s">
        <v>149</v>
      </c>
      <c r="I441" s="76"/>
      <c r="J441" s="76"/>
      <c r="K441" s="76"/>
      <c r="L441" s="76"/>
      <c r="M441" s="75"/>
      <c r="N441" s="76"/>
      <c r="O441" s="76"/>
      <c r="P441" s="76"/>
      <c r="Q441" s="76"/>
      <c r="R441" s="75"/>
      <c r="S441" s="76"/>
      <c r="T441" s="75"/>
      <c r="U441" s="76"/>
      <c r="V441" s="76"/>
      <c r="W441" s="75"/>
      <c r="X441" s="76"/>
      <c r="Y441" s="76"/>
      <c r="Z441" s="75"/>
      <c r="AA441" s="76"/>
      <c r="AB441" s="76"/>
      <c r="AC441" s="75"/>
      <c r="AD441" s="76"/>
      <c r="AE441" s="76"/>
      <c r="AF441" s="89">
        <v>33.03</v>
      </c>
      <c r="AG441" s="76"/>
      <c r="AH441" s="76"/>
      <c r="AI441" s="76"/>
      <c r="AJ441" s="94"/>
      <c r="AK441" s="76"/>
      <c r="AL441" s="76"/>
      <c r="AM441" s="76"/>
      <c r="AN441" s="109">
        <v>288</v>
      </c>
    </row>
    <row r="442" spans="1:40" ht="15.6" customHeight="1" x14ac:dyDescent="0.2">
      <c r="A442" s="88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  <c r="AN442" s="76"/>
    </row>
    <row r="443" spans="1:40" ht="43.15" customHeight="1" x14ac:dyDescent="0.2">
      <c r="A443" s="75" t="s">
        <v>377</v>
      </c>
      <c r="B443" s="76"/>
      <c r="C443" s="78" t="s">
        <v>378</v>
      </c>
      <c r="D443" s="79"/>
      <c r="E443" s="79"/>
      <c r="F443" s="79"/>
      <c r="G443" s="79"/>
      <c r="H443" s="80" t="s">
        <v>379</v>
      </c>
      <c r="I443" s="79"/>
      <c r="J443" s="79"/>
      <c r="K443" s="79"/>
      <c r="L443" s="79"/>
      <c r="M443" s="75" t="s">
        <v>380</v>
      </c>
      <c r="N443" s="76"/>
      <c r="O443" s="76"/>
      <c r="P443" s="76"/>
      <c r="Q443" s="76"/>
      <c r="R443" s="81">
        <v>1</v>
      </c>
      <c r="S443" s="76"/>
      <c r="T443" s="75"/>
      <c r="U443" s="76"/>
      <c r="V443" s="76"/>
      <c r="W443" s="81">
        <v>1</v>
      </c>
      <c r="X443" s="76"/>
      <c r="Y443" s="76"/>
      <c r="Z443" s="75"/>
      <c r="AA443" s="76"/>
      <c r="AB443" s="76"/>
      <c r="AC443" s="75"/>
      <c r="AD443" s="76"/>
      <c r="AE443" s="76"/>
      <c r="AF443" s="75"/>
      <c r="AG443" s="76"/>
      <c r="AH443" s="76"/>
      <c r="AI443" s="76"/>
      <c r="AJ443" s="75"/>
      <c r="AK443" s="76"/>
      <c r="AL443" s="76"/>
      <c r="AM443" s="76"/>
      <c r="AN443" s="75"/>
    </row>
    <row r="444" spans="1:40" ht="57.4" customHeight="1" x14ac:dyDescent="0.2">
      <c r="A444" s="76"/>
      <c r="B444" s="76"/>
      <c r="C444" s="82" t="s">
        <v>133</v>
      </c>
      <c r="D444" s="83"/>
      <c r="E444" s="83"/>
      <c r="F444" s="83"/>
      <c r="G444" s="83"/>
      <c r="H444" s="84" t="s">
        <v>381</v>
      </c>
      <c r="I444" s="83"/>
      <c r="J444" s="83"/>
      <c r="K444" s="83"/>
      <c r="L444" s="83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  <c r="AB444" s="76"/>
      <c r="AC444" s="76"/>
      <c r="AD444" s="76"/>
      <c r="AE444" s="76"/>
      <c r="AF444" s="76"/>
      <c r="AG444" s="76"/>
      <c r="AH444" s="76"/>
      <c r="AI444" s="76"/>
      <c r="AJ444" s="76"/>
      <c r="AK444" s="76"/>
      <c r="AL444" s="76"/>
      <c r="AM444" s="76"/>
      <c r="AN444" s="76"/>
    </row>
    <row r="445" spans="1:40" ht="16.899999999999999" customHeight="1" x14ac:dyDescent="0.2">
      <c r="A445" s="75"/>
      <c r="B445" s="76"/>
      <c r="C445" s="85"/>
      <c r="D445" s="86"/>
      <c r="E445" s="86"/>
      <c r="F445" s="125" t="s">
        <v>118</v>
      </c>
      <c r="G445" s="126"/>
      <c r="H445" s="88" t="s">
        <v>134</v>
      </c>
      <c r="I445" s="76"/>
      <c r="J445" s="76"/>
      <c r="K445" s="76"/>
      <c r="L445" s="76"/>
      <c r="M445" s="75"/>
      <c r="N445" s="76"/>
      <c r="O445" s="76"/>
      <c r="P445" s="76"/>
      <c r="Q445" s="76"/>
      <c r="R445" s="75"/>
      <c r="S445" s="76"/>
      <c r="T445" s="75"/>
      <c r="U445" s="76"/>
      <c r="V445" s="76"/>
      <c r="W445" s="75"/>
      <c r="X445" s="76"/>
      <c r="Y445" s="76"/>
      <c r="Z445" s="89">
        <v>389.41</v>
      </c>
      <c r="AA445" s="76"/>
      <c r="AB445" s="76"/>
      <c r="AC445" s="75" t="s">
        <v>135</v>
      </c>
      <c r="AD445" s="76"/>
      <c r="AE445" s="76"/>
      <c r="AF445" s="89">
        <v>447.82</v>
      </c>
      <c r="AG445" s="76"/>
      <c r="AH445" s="76"/>
      <c r="AI445" s="76"/>
      <c r="AJ445" s="89">
        <v>19.489999999999998</v>
      </c>
      <c r="AK445" s="76"/>
      <c r="AL445" s="76"/>
      <c r="AM445" s="76"/>
      <c r="AN445" s="93">
        <v>8728</v>
      </c>
    </row>
    <row r="446" spans="1:40" ht="16.899999999999999" customHeight="1" x14ac:dyDescent="0.2">
      <c r="A446" s="75"/>
      <c r="B446" s="76"/>
      <c r="C446" s="85"/>
      <c r="D446" s="86"/>
      <c r="E446" s="86"/>
      <c r="F446" s="125" t="s">
        <v>119</v>
      </c>
      <c r="G446" s="126"/>
      <c r="H446" s="88" t="s">
        <v>136</v>
      </c>
      <c r="I446" s="76"/>
      <c r="J446" s="76"/>
      <c r="K446" s="76"/>
      <c r="L446" s="76"/>
      <c r="M446" s="75"/>
      <c r="N446" s="76"/>
      <c r="O446" s="76"/>
      <c r="P446" s="76"/>
      <c r="Q446" s="76"/>
      <c r="R446" s="75"/>
      <c r="S446" s="76"/>
      <c r="T446" s="75"/>
      <c r="U446" s="76"/>
      <c r="V446" s="76"/>
      <c r="W446" s="75"/>
      <c r="X446" s="76"/>
      <c r="Y446" s="76"/>
      <c r="Z446" s="89">
        <v>96.52</v>
      </c>
      <c r="AA446" s="76"/>
      <c r="AB446" s="76"/>
      <c r="AC446" s="75" t="s">
        <v>135</v>
      </c>
      <c r="AD446" s="76"/>
      <c r="AE446" s="76"/>
      <c r="AF446" s="81">
        <v>111</v>
      </c>
      <c r="AG446" s="76"/>
      <c r="AH446" s="76"/>
      <c r="AI446" s="76"/>
      <c r="AJ446" s="89">
        <v>10.119999999999999</v>
      </c>
      <c r="AK446" s="76"/>
      <c r="AL446" s="76"/>
      <c r="AM446" s="76"/>
      <c r="AN446" s="93">
        <v>1123</v>
      </c>
    </row>
    <row r="447" spans="1:40" ht="16.899999999999999" customHeight="1" x14ac:dyDescent="0.2">
      <c r="A447" s="75"/>
      <c r="B447" s="76"/>
      <c r="C447" s="85"/>
      <c r="D447" s="86"/>
      <c r="E447" s="86"/>
      <c r="F447" s="125" t="s">
        <v>120</v>
      </c>
      <c r="G447" s="126"/>
      <c r="H447" s="88" t="s">
        <v>162</v>
      </c>
      <c r="I447" s="76"/>
      <c r="J447" s="76"/>
      <c r="K447" s="76"/>
      <c r="L447" s="76"/>
      <c r="M447" s="75"/>
      <c r="N447" s="76"/>
      <c r="O447" s="76"/>
      <c r="P447" s="76"/>
      <c r="Q447" s="76"/>
      <c r="R447" s="75"/>
      <c r="S447" s="76"/>
      <c r="T447" s="75"/>
      <c r="U447" s="76"/>
      <c r="V447" s="76"/>
      <c r="W447" s="75"/>
      <c r="X447" s="76"/>
      <c r="Y447" s="76"/>
      <c r="Z447" s="89">
        <v>6.38</v>
      </c>
      <c r="AA447" s="76"/>
      <c r="AB447" s="76"/>
      <c r="AC447" s="75" t="s">
        <v>135</v>
      </c>
      <c r="AD447" s="76"/>
      <c r="AE447" s="76"/>
      <c r="AF447" s="89">
        <v>7.34</v>
      </c>
      <c r="AG447" s="76"/>
      <c r="AH447" s="76"/>
      <c r="AI447" s="76"/>
      <c r="AJ447" s="89">
        <v>19.489999999999998</v>
      </c>
      <c r="AK447" s="76"/>
      <c r="AL447" s="76"/>
      <c r="AM447" s="76"/>
      <c r="AN447" s="109">
        <v>143</v>
      </c>
    </row>
    <row r="448" spans="1:40" ht="16.899999999999999" customHeight="1" x14ac:dyDescent="0.2">
      <c r="A448" s="75"/>
      <c r="B448" s="76"/>
      <c r="C448" s="85"/>
      <c r="D448" s="86"/>
      <c r="E448" s="86"/>
      <c r="F448" s="125" t="s">
        <v>121</v>
      </c>
      <c r="G448" s="126"/>
      <c r="H448" s="88" t="s">
        <v>137</v>
      </c>
      <c r="I448" s="76"/>
      <c r="J448" s="76"/>
      <c r="K448" s="76"/>
      <c r="L448" s="76"/>
      <c r="M448" s="75"/>
      <c r="N448" s="76"/>
      <c r="O448" s="76"/>
      <c r="P448" s="76"/>
      <c r="Q448" s="76"/>
      <c r="R448" s="75"/>
      <c r="S448" s="76"/>
      <c r="T448" s="75"/>
      <c r="U448" s="76"/>
      <c r="V448" s="76"/>
      <c r="W448" s="75"/>
      <c r="X448" s="76"/>
      <c r="Y448" s="76"/>
      <c r="Z448" s="89">
        <v>26.35</v>
      </c>
      <c r="AA448" s="76"/>
      <c r="AB448" s="76"/>
      <c r="AC448" s="75"/>
      <c r="AD448" s="76"/>
      <c r="AE448" s="76"/>
      <c r="AF448" s="89">
        <v>26.35</v>
      </c>
      <c r="AG448" s="76"/>
      <c r="AH448" s="76"/>
      <c r="AI448" s="76"/>
      <c r="AJ448" s="89">
        <v>15.45</v>
      </c>
      <c r="AK448" s="76"/>
      <c r="AL448" s="76"/>
      <c r="AM448" s="76"/>
      <c r="AN448" s="109">
        <v>407</v>
      </c>
    </row>
    <row r="449" spans="1:40" ht="16.899999999999999" customHeight="1" x14ac:dyDescent="0.2">
      <c r="A449" s="75"/>
      <c r="B449" s="76"/>
      <c r="C449" s="75"/>
      <c r="D449" s="76"/>
      <c r="E449" s="76"/>
      <c r="F449" s="76"/>
      <c r="G449" s="76"/>
      <c r="H449" s="88" t="s">
        <v>138</v>
      </c>
      <c r="I449" s="76"/>
      <c r="J449" s="76"/>
      <c r="K449" s="76"/>
      <c r="L449" s="76"/>
      <c r="M449" s="75" t="s">
        <v>139</v>
      </c>
      <c r="N449" s="76"/>
      <c r="O449" s="76"/>
      <c r="P449" s="76"/>
      <c r="Q449" s="76"/>
      <c r="R449" s="89">
        <v>21.84</v>
      </c>
      <c r="S449" s="76"/>
      <c r="T449" s="75" t="s">
        <v>135</v>
      </c>
      <c r="U449" s="76"/>
      <c r="V449" s="76"/>
      <c r="W449" s="120">
        <v>25.116</v>
      </c>
      <c r="X449" s="76"/>
      <c r="Y449" s="76"/>
      <c r="Z449" s="75"/>
      <c r="AA449" s="76"/>
      <c r="AB449" s="76"/>
      <c r="AC449" s="75"/>
      <c r="AD449" s="76"/>
      <c r="AE449" s="76"/>
      <c r="AF449" s="75"/>
      <c r="AG449" s="76"/>
      <c r="AH449" s="76"/>
      <c r="AI449" s="76"/>
      <c r="AJ449" s="75"/>
      <c r="AK449" s="76"/>
      <c r="AL449" s="76"/>
      <c r="AM449" s="76"/>
      <c r="AN449" s="77"/>
    </row>
    <row r="450" spans="1:40" ht="16.899999999999999" customHeight="1" x14ac:dyDescent="0.2">
      <c r="A450" s="75"/>
      <c r="B450" s="76"/>
      <c r="C450" s="75"/>
      <c r="D450" s="76"/>
      <c r="E450" s="76"/>
      <c r="F450" s="76"/>
      <c r="G450" s="76"/>
      <c r="H450" s="88" t="s">
        <v>163</v>
      </c>
      <c r="I450" s="76"/>
      <c r="J450" s="76"/>
      <c r="K450" s="76"/>
      <c r="L450" s="76"/>
      <c r="M450" s="75" t="s">
        <v>139</v>
      </c>
      <c r="N450" s="76"/>
      <c r="O450" s="76"/>
      <c r="P450" s="76"/>
      <c r="Q450" s="76"/>
      <c r="R450" s="89">
        <v>0.26</v>
      </c>
      <c r="S450" s="76"/>
      <c r="T450" s="75" t="s">
        <v>135</v>
      </c>
      <c r="U450" s="76"/>
      <c r="V450" s="76"/>
      <c r="W450" s="120">
        <v>0.29899999999999999</v>
      </c>
      <c r="X450" s="76"/>
      <c r="Y450" s="76"/>
      <c r="Z450" s="75"/>
      <c r="AA450" s="76"/>
      <c r="AB450" s="76"/>
      <c r="AC450" s="75"/>
      <c r="AD450" s="76"/>
      <c r="AE450" s="76"/>
      <c r="AF450" s="75"/>
      <c r="AG450" s="76"/>
      <c r="AH450" s="76"/>
      <c r="AI450" s="76"/>
      <c r="AJ450" s="75"/>
      <c r="AK450" s="76"/>
      <c r="AL450" s="76"/>
      <c r="AM450" s="76"/>
      <c r="AN450" s="77"/>
    </row>
    <row r="451" spans="1:40" ht="16.899999999999999" customHeight="1" x14ac:dyDescent="0.2">
      <c r="A451" s="75"/>
      <c r="B451" s="76"/>
      <c r="C451" s="75"/>
      <c r="D451" s="76"/>
      <c r="E451" s="76"/>
      <c r="F451" s="76"/>
      <c r="G451" s="76"/>
      <c r="H451" s="88" t="s">
        <v>140</v>
      </c>
      <c r="I451" s="76"/>
      <c r="J451" s="76"/>
      <c r="K451" s="76"/>
      <c r="L451" s="76"/>
      <c r="M451" s="75"/>
      <c r="N451" s="76"/>
      <c r="O451" s="76"/>
      <c r="P451" s="76"/>
      <c r="Q451" s="76"/>
      <c r="R451" s="75"/>
      <c r="S451" s="76"/>
      <c r="T451" s="75"/>
      <c r="U451" s="76"/>
      <c r="V451" s="76"/>
      <c r="W451" s="75"/>
      <c r="X451" s="76"/>
      <c r="Y451" s="76"/>
      <c r="Z451" s="89">
        <v>512.28</v>
      </c>
      <c r="AA451" s="76"/>
      <c r="AB451" s="76"/>
      <c r="AC451" s="75"/>
      <c r="AD451" s="76"/>
      <c r="AE451" s="76"/>
      <c r="AF451" s="89">
        <v>585.16999999999996</v>
      </c>
      <c r="AG451" s="76"/>
      <c r="AH451" s="76"/>
      <c r="AI451" s="76"/>
      <c r="AJ451" s="75"/>
      <c r="AK451" s="76"/>
      <c r="AL451" s="76"/>
      <c r="AM451" s="76"/>
      <c r="AN451" s="108">
        <v>10258</v>
      </c>
    </row>
    <row r="452" spans="1:40" ht="16.899999999999999" customHeight="1" x14ac:dyDescent="0.2">
      <c r="A452" s="75"/>
      <c r="B452" s="76"/>
      <c r="C452" s="75"/>
      <c r="D452" s="76"/>
      <c r="E452" s="76"/>
      <c r="F452" s="76"/>
      <c r="G452" s="76"/>
      <c r="H452" s="88" t="s">
        <v>141</v>
      </c>
      <c r="I452" s="76"/>
      <c r="J452" s="76"/>
      <c r="K452" s="76"/>
      <c r="L452" s="76"/>
      <c r="M452" s="75"/>
      <c r="N452" s="76"/>
      <c r="O452" s="76"/>
      <c r="P452" s="76"/>
      <c r="Q452" s="76"/>
      <c r="R452" s="75"/>
      <c r="S452" s="76"/>
      <c r="T452" s="75"/>
      <c r="U452" s="76"/>
      <c r="V452" s="76"/>
      <c r="W452" s="75"/>
      <c r="X452" s="76"/>
      <c r="Y452" s="76"/>
      <c r="Z452" s="75"/>
      <c r="AA452" s="76"/>
      <c r="AB452" s="76"/>
      <c r="AC452" s="75"/>
      <c r="AD452" s="76"/>
      <c r="AE452" s="76"/>
      <c r="AF452" s="89">
        <v>455.16</v>
      </c>
      <c r="AG452" s="76"/>
      <c r="AH452" s="76"/>
      <c r="AI452" s="76"/>
      <c r="AJ452" s="75"/>
      <c r="AK452" s="76"/>
      <c r="AL452" s="76"/>
      <c r="AM452" s="76"/>
      <c r="AN452" s="93">
        <v>8871</v>
      </c>
    </row>
    <row r="453" spans="1:40" ht="30.4" customHeight="1" x14ac:dyDescent="0.2">
      <c r="A453" s="75"/>
      <c r="B453" s="76"/>
      <c r="C453" s="75" t="s">
        <v>164</v>
      </c>
      <c r="D453" s="76"/>
      <c r="E453" s="76"/>
      <c r="F453" s="76"/>
      <c r="G453" s="76"/>
      <c r="H453" s="88" t="s">
        <v>165</v>
      </c>
      <c r="I453" s="76"/>
      <c r="J453" s="76"/>
      <c r="K453" s="76"/>
      <c r="L453" s="76"/>
      <c r="M453" s="75" t="s">
        <v>144</v>
      </c>
      <c r="N453" s="76"/>
      <c r="O453" s="76"/>
      <c r="P453" s="76"/>
      <c r="Q453" s="76"/>
      <c r="R453" s="75" t="s">
        <v>166</v>
      </c>
      <c r="S453" s="76"/>
      <c r="T453" s="75"/>
      <c r="U453" s="76"/>
      <c r="V453" s="76"/>
      <c r="W453" s="75" t="s">
        <v>166</v>
      </c>
      <c r="X453" s="76"/>
      <c r="Y453" s="76"/>
      <c r="Z453" s="75"/>
      <c r="AA453" s="76"/>
      <c r="AB453" s="76"/>
      <c r="AC453" s="75"/>
      <c r="AD453" s="76"/>
      <c r="AE453" s="76"/>
      <c r="AF453" s="89">
        <v>441.51</v>
      </c>
      <c r="AG453" s="76"/>
      <c r="AH453" s="76"/>
      <c r="AI453" s="76"/>
      <c r="AJ453" s="75"/>
      <c r="AK453" s="76"/>
      <c r="AL453" s="76"/>
      <c r="AM453" s="76"/>
      <c r="AN453" s="93">
        <v>8605</v>
      </c>
    </row>
    <row r="454" spans="1:40" ht="30.4" customHeight="1" x14ac:dyDescent="0.2">
      <c r="A454" s="75"/>
      <c r="B454" s="76"/>
      <c r="C454" s="75" t="s">
        <v>167</v>
      </c>
      <c r="D454" s="76"/>
      <c r="E454" s="76"/>
      <c r="F454" s="76"/>
      <c r="G454" s="76"/>
      <c r="H454" s="88" t="s">
        <v>168</v>
      </c>
      <c r="I454" s="76"/>
      <c r="J454" s="76"/>
      <c r="K454" s="76"/>
      <c r="L454" s="76"/>
      <c r="M454" s="75" t="s">
        <v>144</v>
      </c>
      <c r="N454" s="76"/>
      <c r="O454" s="76"/>
      <c r="P454" s="76"/>
      <c r="Q454" s="76"/>
      <c r="R454" s="75" t="s">
        <v>169</v>
      </c>
      <c r="S454" s="76"/>
      <c r="T454" s="75"/>
      <c r="U454" s="76"/>
      <c r="V454" s="76"/>
      <c r="W454" s="75" t="s">
        <v>169</v>
      </c>
      <c r="X454" s="76"/>
      <c r="Y454" s="76"/>
      <c r="Z454" s="75"/>
      <c r="AA454" s="76"/>
      <c r="AB454" s="76"/>
      <c r="AC454" s="75"/>
      <c r="AD454" s="76"/>
      <c r="AE454" s="76"/>
      <c r="AF454" s="89">
        <v>232.13</v>
      </c>
      <c r="AG454" s="76"/>
      <c r="AH454" s="76"/>
      <c r="AI454" s="76"/>
      <c r="AJ454" s="75"/>
      <c r="AK454" s="76"/>
      <c r="AL454" s="76"/>
      <c r="AM454" s="76"/>
      <c r="AN454" s="93">
        <v>4524</v>
      </c>
    </row>
    <row r="455" spans="1:40" ht="16.899999999999999" customHeight="1" x14ac:dyDescent="0.2">
      <c r="A455" s="75"/>
      <c r="B455" s="76"/>
      <c r="C455" s="75"/>
      <c r="D455" s="76"/>
      <c r="E455" s="76"/>
      <c r="F455" s="76"/>
      <c r="G455" s="76"/>
      <c r="H455" s="88" t="s">
        <v>149</v>
      </c>
      <c r="I455" s="76"/>
      <c r="J455" s="76"/>
      <c r="K455" s="76"/>
      <c r="L455" s="76"/>
      <c r="M455" s="75"/>
      <c r="N455" s="76"/>
      <c r="O455" s="76"/>
      <c r="P455" s="76"/>
      <c r="Q455" s="76"/>
      <c r="R455" s="75"/>
      <c r="S455" s="76"/>
      <c r="T455" s="75"/>
      <c r="U455" s="76"/>
      <c r="V455" s="76"/>
      <c r="W455" s="75"/>
      <c r="X455" s="76"/>
      <c r="Y455" s="76"/>
      <c r="Z455" s="75"/>
      <c r="AA455" s="76"/>
      <c r="AB455" s="76"/>
      <c r="AC455" s="75"/>
      <c r="AD455" s="76"/>
      <c r="AE455" s="76"/>
      <c r="AF455" s="100">
        <v>1258.81</v>
      </c>
      <c r="AG455" s="76"/>
      <c r="AH455" s="76"/>
      <c r="AI455" s="76"/>
      <c r="AJ455" s="94"/>
      <c r="AK455" s="76"/>
      <c r="AL455" s="76"/>
      <c r="AM455" s="76"/>
      <c r="AN455" s="108">
        <v>23387</v>
      </c>
    </row>
    <row r="456" spans="1:40" ht="29.45" customHeight="1" x14ac:dyDescent="0.2">
      <c r="A456" s="75" t="s">
        <v>382</v>
      </c>
      <c r="B456" s="76"/>
      <c r="C456" s="78" t="s">
        <v>383</v>
      </c>
      <c r="D456" s="79"/>
      <c r="E456" s="79"/>
      <c r="F456" s="79"/>
      <c r="G456" s="79"/>
      <c r="H456" s="80" t="s">
        <v>384</v>
      </c>
      <c r="I456" s="79"/>
      <c r="J456" s="79"/>
      <c r="K456" s="79"/>
      <c r="L456" s="79"/>
      <c r="M456" s="75" t="s">
        <v>385</v>
      </c>
      <c r="N456" s="76"/>
      <c r="O456" s="76"/>
      <c r="P456" s="76"/>
      <c r="Q456" s="76"/>
      <c r="R456" s="89">
        <v>1.02</v>
      </c>
      <c r="S456" s="76"/>
      <c r="T456" s="75"/>
      <c r="U456" s="76"/>
      <c r="V456" s="76"/>
      <c r="W456" s="89">
        <v>1.02</v>
      </c>
      <c r="X456" s="76"/>
      <c r="Y456" s="76"/>
      <c r="Z456" s="89">
        <v>173.87</v>
      </c>
      <c r="AA456" s="76"/>
      <c r="AB456" s="76"/>
      <c r="AC456" s="75"/>
      <c r="AD456" s="76"/>
      <c r="AE456" s="76"/>
      <c r="AF456" s="89">
        <v>11.46</v>
      </c>
      <c r="AG456" s="76"/>
      <c r="AH456" s="76"/>
      <c r="AI456" s="76"/>
      <c r="AJ456" s="89">
        <v>15.45</v>
      </c>
      <c r="AK456" s="76"/>
      <c r="AL456" s="76"/>
      <c r="AM456" s="76"/>
      <c r="AN456" s="81">
        <v>177</v>
      </c>
    </row>
    <row r="457" spans="1:40" ht="16.5" customHeight="1" x14ac:dyDescent="0.2">
      <c r="A457" s="76"/>
      <c r="B457" s="76"/>
      <c r="C457" s="82" t="s">
        <v>188</v>
      </c>
      <c r="D457" s="83"/>
      <c r="E457" s="83"/>
      <c r="F457" s="83"/>
      <c r="G457" s="83"/>
      <c r="H457" s="84" t="s">
        <v>386</v>
      </c>
      <c r="I457" s="83"/>
      <c r="J457" s="83"/>
      <c r="K457" s="83"/>
      <c r="L457" s="83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</row>
    <row r="458" spans="1:40" ht="16.899999999999999" customHeight="1" x14ac:dyDescent="0.2">
      <c r="A458" s="75"/>
      <c r="B458" s="76"/>
      <c r="C458" s="75"/>
      <c r="D458" s="76"/>
      <c r="E458" s="76"/>
      <c r="F458" s="76"/>
      <c r="G458" s="76"/>
      <c r="H458" s="88" t="s">
        <v>149</v>
      </c>
      <c r="I458" s="76"/>
      <c r="J458" s="76"/>
      <c r="K458" s="76"/>
      <c r="L458" s="76"/>
      <c r="M458" s="75"/>
      <c r="N458" s="76"/>
      <c r="O458" s="76"/>
      <c r="P458" s="76"/>
      <c r="Q458" s="76"/>
      <c r="R458" s="75"/>
      <c r="S458" s="76"/>
      <c r="T458" s="75"/>
      <c r="U458" s="76"/>
      <c r="V458" s="76"/>
      <c r="W458" s="75"/>
      <c r="X458" s="76"/>
      <c r="Y458" s="76"/>
      <c r="Z458" s="75"/>
      <c r="AA458" s="76"/>
      <c r="AB458" s="76"/>
      <c r="AC458" s="75"/>
      <c r="AD458" s="76"/>
      <c r="AE458" s="76"/>
      <c r="AF458" s="89">
        <v>11.46</v>
      </c>
      <c r="AG458" s="76"/>
      <c r="AH458" s="76"/>
      <c r="AI458" s="76"/>
      <c r="AJ458" s="94"/>
      <c r="AK458" s="76"/>
      <c r="AL458" s="76"/>
      <c r="AM458" s="76"/>
      <c r="AN458" s="109">
        <v>177</v>
      </c>
    </row>
    <row r="459" spans="1:40" ht="29.45" customHeight="1" x14ac:dyDescent="0.2">
      <c r="A459" s="75" t="s">
        <v>387</v>
      </c>
      <c r="B459" s="76"/>
      <c r="C459" s="78" t="s">
        <v>388</v>
      </c>
      <c r="D459" s="79"/>
      <c r="E459" s="79"/>
      <c r="F459" s="79"/>
      <c r="G459" s="79"/>
      <c r="H459" s="80" t="s">
        <v>389</v>
      </c>
      <c r="I459" s="79"/>
      <c r="J459" s="79"/>
      <c r="K459" s="79"/>
      <c r="L459" s="79"/>
      <c r="M459" s="75" t="s">
        <v>338</v>
      </c>
      <c r="N459" s="76"/>
      <c r="O459" s="76"/>
      <c r="P459" s="76"/>
      <c r="Q459" s="76"/>
      <c r="R459" s="81">
        <v>30</v>
      </c>
      <c r="S459" s="76"/>
      <c r="T459" s="75"/>
      <c r="U459" s="76"/>
      <c r="V459" s="76"/>
      <c r="W459" s="81">
        <v>30</v>
      </c>
      <c r="X459" s="76"/>
      <c r="Y459" s="76"/>
      <c r="Z459" s="89">
        <v>60.63</v>
      </c>
      <c r="AA459" s="76"/>
      <c r="AB459" s="76"/>
      <c r="AC459" s="75"/>
      <c r="AD459" s="76"/>
      <c r="AE459" s="76"/>
      <c r="AF459" s="89">
        <v>117.73</v>
      </c>
      <c r="AG459" s="76"/>
      <c r="AH459" s="76"/>
      <c r="AI459" s="76"/>
      <c r="AJ459" s="89">
        <v>15.45</v>
      </c>
      <c r="AK459" s="76"/>
      <c r="AL459" s="76"/>
      <c r="AM459" s="76"/>
      <c r="AN459" s="123">
        <v>1819</v>
      </c>
    </row>
    <row r="460" spans="1:40" ht="16.5" customHeight="1" x14ac:dyDescent="0.2">
      <c r="A460" s="76"/>
      <c r="B460" s="76"/>
      <c r="C460" s="82" t="s">
        <v>188</v>
      </c>
      <c r="D460" s="83"/>
      <c r="E460" s="83"/>
      <c r="F460" s="83"/>
      <c r="G460" s="83"/>
      <c r="H460" s="84" t="s">
        <v>390</v>
      </c>
      <c r="I460" s="83"/>
      <c r="J460" s="83"/>
      <c r="K460" s="83"/>
      <c r="L460" s="83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</row>
    <row r="461" spans="1:40" ht="16.899999999999999" customHeight="1" x14ac:dyDescent="0.2">
      <c r="A461" s="75"/>
      <c r="B461" s="76"/>
      <c r="C461" s="75"/>
      <c r="D461" s="76"/>
      <c r="E461" s="76"/>
      <c r="F461" s="76"/>
      <c r="G461" s="76"/>
      <c r="H461" s="88" t="s">
        <v>149</v>
      </c>
      <c r="I461" s="76"/>
      <c r="J461" s="76"/>
      <c r="K461" s="76"/>
      <c r="L461" s="76"/>
      <c r="M461" s="75"/>
      <c r="N461" s="76"/>
      <c r="O461" s="76"/>
      <c r="P461" s="76"/>
      <c r="Q461" s="76"/>
      <c r="R461" s="75"/>
      <c r="S461" s="76"/>
      <c r="T461" s="75"/>
      <c r="U461" s="76"/>
      <c r="V461" s="76"/>
      <c r="W461" s="75"/>
      <c r="X461" s="76"/>
      <c r="Y461" s="76"/>
      <c r="Z461" s="75"/>
      <c r="AA461" s="76"/>
      <c r="AB461" s="76"/>
      <c r="AC461" s="75"/>
      <c r="AD461" s="76"/>
      <c r="AE461" s="76"/>
      <c r="AF461" s="89">
        <v>117.73</v>
      </c>
      <c r="AG461" s="76"/>
      <c r="AH461" s="76"/>
      <c r="AI461" s="76"/>
      <c r="AJ461" s="94"/>
      <c r="AK461" s="76"/>
      <c r="AL461" s="76"/>
      <c r="AM461" s="76"/>
      <c r="AN461" s="93">
        <v>1819</v>
      </c>
    </row>
    <row r="462" spans="1:40" ht="29.45" customHeight="1" x14ac:dyDescent="0.2">
      <c r="A462" s="75" t="s">
        <v>391</v>
      </c>
      <c r="B462" s="76"/>
      <c r="C462" s="78" t="s">
        <v>392</v>
      </c>
      <c r="D462" s="79"/>
      <c r="E462" s="79"/>
      <c r="F462" s="79"/>
      <c r="G462" s="79"/>
      <c r="H462" s="80" t="s">
        <v>393</v>
      </c>
      <c r="I462" s="79"/>
      <c r="J462" s="79"/>
      <c r="K462" s="79"/>
      <c r="L462" s="79"/>
      <c r="M462" s="75" t="s">
        <v>380</v>
      </c>
      <c r="N462" s="76"/>
      <c r="O462" s="76"/>
      <c r="P462" s="76"/>
      <c r="Q462" s="76"/>
      <c r="R462" s="89">
        <v>0.03</v>
      </c>
      <c r="S462" s="76"/>
      <c r="T462" s="75"/>
      <c r="U462" s="76"/>
      <c r="V462" s="76"/>
      <c r="W462" s="89">
        <v>0.03</v>
      </c>
      <c r="X462" s="76"/>
      <c r="Y462" s="76"/>
      <c r="Z462" s="75"/>
      <c r="AA462" s="76"/>
      <c r="AB462" s="76"/>
      <c r="AC462" s="75"/>
      <c r="AD462" s="76"/>
      <c r="AE462" s="76"/>
      <c r="AF462" s="75"/>
      <c r="AG462" s="76"/>
      <c r="AH462" s="76"/>
      <c r="AI462" s="76"/>
      <c r="AJ462" s="75"/>
      <c r="AK462" s="76"/>
      <c r="AL462" s="76"/>
      <c r="AM462" s="76"/>
      <c r="AN462" s="75"/>
    </row>
    <row r="463" spans="1:40" ht="57.4" customHeight="1" x14ac:dyDescent="0.2">
      <c r="A463" s="76"/>
      <c r="B463" s="76"/>
      <c r="C463" s="82" t="s">
        <v>133</v>
      </c>
      <c r="D463" s="83"/>
      <c r="E463" s="83"/>
      <c r="F463" s="83"/>
      <c r="G463" s="83"/>
      <c r="H463" s="84" t="s">
        <v>207</v>
      </c>
      <c r="I463" s="83"/>
      <c r="J463" s="83"/>
      <c r="K463" s="83"/>
      <c r="L463" s="83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  <c r="AB463" s="76"/>
      <c r="AC463" s="76"/>
      <c r="AD463" s="76"/>
      <c r="AE463" s="76"/>
      <c r="AF463" s="76"/>
      <c r="AG463" s="76"/>
      <c r="AH463" s="76"/>
      <c r="AI463" s="76"/>
      <c r="AJ463" s="76"/>
      <c r="AK463" s="76"/>
      <c r="AL463" s="76"/>
      <c r="AM463" s="76"/>
      <c r="AN463" s="76"/>
    </row>
    <row r="464" spans="1:40" ht="16.899999999999999" customHeight="1" x14ac:dyDescent="0.2">
      <c r="A464" s="75"/>
      <c r="B464" s="76"/>
      <c r="C464" s="85"/>
      <c r="D464" s="86"/>
      <c r="E464" s="86"/>
      <c r="F464" s="125" t="s">
        <v>118</v>
      </c>
      <c r="G464" s="126"/>
      <c r="H464" s="88" t="s">
        <v>134</v>
      </c>
      <c r="I464" s="76"/>
      <c r="J464" s="76"/>
      <c r="K464" s="76"/>
      <c r="L464" s="76"/>
      <c r="M464" s="75"/>
      <c r="N464" s="76"/>
      <c r="O464" s="76"/>
      <c r="P464" s="76"/>
      <c r="Q464" s="76"/>
      <c r="R464" s="75"/>
      <c r="S464" s="76"/>
      <c r="T464" s="75"/>
      <c r="U464" s="76"/>
      <c r="V464" s="76"/>
      <c r="W464" s="75"/>
      <c r="X464" s="76"/>
      <c r="Y464" s="76"/>
      <c r="Z464" s="89">
        <v>331.57</v>
      </c>
      <c r="AA464" s="76"/>
      <c r="AB464" s="76"/>
      <c r="AC464" s="75" t="s">
        <v>135</v>
      </c>
      <c r="AD464" s="76"/>
      <c r="AE464" s="76"/>
      <c r="AF464" s="89">
        <v>11.44</v>
      </c>
      <c r="AG464" s="76"/>
      <c r="AH464" s="76"/>
      <c r="AI464" s="76"/>
      <c r="AJ464" s="89">
        <v>19.489999999999998</v>
      </c>
      <c r="AK464" s="76"/>
      <c r="AL464" s="76"/>
      <c r="AM464" s="76"/>
      <c r="AN464" s="109">
        <v>223</v>
      </c>
    </row>
    <row r="465" spans="1:40" ht="16.899999999999999" customHeight="1" x14ac:dyDescent="0.2">
      <c r="A465" s="75"/>
      <c r="B465" s="76"/>
      <c r="C465" s="85"/>
      <c r="D465" s="86"/>
      <c r="E465" s="86"/>
      <c r="F465" s="125" t="s">
        <v>119</v>
      </c>
      <c r="G465" s="126"/>
      <c r="H465" s="88" t="s">
        <v>136</v>
      </c>
      <c r="I465" s="76"/>
      <c r="J465" s="76"/>
      <c r="K465" s="76"/>
      <c r="L465" s="76"/>
      <c r="M465" s="75"/>
      <c r="N465" s="76"/>
      <c r="O465" s="76"/>
      <c r="P465" s="76"/>
      <c r="Q465" s="76"/>
      <c r="R465" s="75"/>
      <c r="S465" s="76"/>
      <c r="T465" s="75"/>
      <c r="U465" s="76"/>
      <c r="V465" s="76"/>
      <c r="W465" s="75"/>
      <c r="X465" s="76"/>
      <c r="Y465" s="76"/>
      <c r="Z465" s="89">
        <v>35.64</v>
      </c>
      <c r="AA465" s="76"/>
      <c r="AB465" s="76"/>
      <c r="AC465" s="75" t="s">
        <v>135</v>
      </c>
      <c r="AD465" s="76"/>
      <c r="AE465" s="76"/>
      <c r="AF465" s="89">
        <v>1.23</v>
      </c>
      <c r="AG465" s="76"/>
      <c r="AH465" s="76"/>
      <c r="AI465" s="76"/>
      <c r="AJ465" s="89">
        <v>6.49</v>
      </c>
      <c r="AK465" s="76"/>
      <c r="AL465" s="76"/>
      <c r="AM465" s="76"/>
      <c r="AN465" s="109">
        <v>8</v>
      </c>
    </row>
    <row r="466" spans="1:40" ht="16.899999999999999" customHeight="1" x14ac:dyDescent="0.2">
      <c r="A466" s="75"/>
      <c r="B466" s="76"/>
      <c r="C466" s="85"/>
      <c r="D466" s="86"/>
      <c r="E466" s="86"/>
      <c r="F466" s="125" t="s">
        <v>120</v>
      </c>
      <c r="G466" s="126"/>
      <c r="H466" s="88" t="s">
        <v>162</v>
      </c>
      <c r="I466" s="76"/>
      <c r="J466" s="76"/>
      <c r="K466" s="76"/>
      <c r="L466" s="76"/>
      <c r="M466" s="75"/>
      <c r="N466" s="76"/>
      <c r="O466" s="76"/>
      <c r="P466" s="76"/>
      <c r="Q466" s="76"/>
      <c r="R466" s="75"/>
      <c r="S466" s="76"/>
      <c r="T466" s="75"/>
      <c r="U466" s="76"/>
      <c r="V466" s="76"/>
      <c r="W466" s="75"/>
      <c r="X466" s="76"/>
      <c r="Y466" s="76"/>
      <c r="Z466" s="89">
        <v>0.25</v>
      </c>
      <c r="AA466" s="76"/>
      <c r="AB466" s="76"/>
      <c r="AC466" s="75" t="s">
        <v>135</v>
      </c>
      <c r="AD466" s="76"/>
      <c r="AE466" s="76"/>
      <c r="AF466" s="89">
        <v>0.01</v>
      </c>
      <c r="AG466" s="76"/>
      <c r="AH466" s="76"/>
      <c r="AI466" s="76"/>
      <c r="AJ466" s="89">
        <v>19.489999999999998</v>
      </c>
      <c r="AK466" s="76"/>
      <c r="AL466" s="76"/>
      <c r="AM466" s="76"/>
      <c r="AN466" s="109">
        <v>0</v>
      </c>
    </row>
    <row r="467" spans="1:40" ht="16.899999999999999" customHeight="1" x14ac:dyDescent="0.2">
      <c r="A467" s="75"/>
      <c r="B467" s="76"/>
      <c r="C467" s="85"/>
      <c r="D467" s="86"/>
      <c r="E467" s="86"/>
      <c r="F467" s="125" t="s">
        <v>121</v>
      </c>
      <c r="G467" s="126"/>
      <c r="H467" s="88" t="s">
        <v>137</v>
      </c>
      <c r="I467" s="76"/>
      <c r="J467" s="76"/>
      <c r="K467" s="76"/>
      <c r="L467" s="76"/>
      <c r="M467" s="75"/>
      <c r="N467" s="76"/>
      <c r="O467" s="76"/>
      <c r="P467" s="76"/>
      <c r="Q467" s="76"/>
      <c r="R467" s="75"/>
      <c r="S467" s="76"/>
      <c r="T467" s="75"/>
      <c r="U467" s="76"/>
      <c r="V467" s="76"/>
      <c r="W467" s="75"/>
      <c r="X467" s="76"/>
      <c r="Y467" s="76"/>
      <c r="Z467" s="89">
        <v>68.89</v>
      </c>
      <c r="AA467" s="76"/>
      <c r="AB467" s="76"/>
      <c r="AC467" s="75"/>
      <c r="AD467" s="76"/>
      <c r="AE467" s="76"/>
      <c r="AF467" s="89">
        <v>2.0699999999999998</v>
      </c>
      <c r="AG467" s="76"/>
      <c r="AH467" s="76"/>
      <c r="AI467" s="76"/>
      <c r="AJ467" s="89">
        <v>6.65</v>
      </c>
      <c r="AK467" s="76"/>
      <c r="AL467" s="76"/>
      <c r="AM467" s="76"/>
      <c r="AN467" s="109">
        <v>14</v>
      </c>
    </row>
    <row r="468" spans="1:40" ht="16.899999999999999" customHeight="1" x14ac:dyDescent="0.2">
      <c r="A468" s="75"/>
      <c r="B468" s="76"/>
      <c r="C468" s="75"/>
      <c r="D468" s="76"/>
      <c r="E468" s="76"/>
      <c r="F468" s="76"/>
      <c r="G468" s="76"/>
      <c r="H468" s="88" t="s">
        <v>138</v>
      </c>
      <c r="I468" s="76"/>
      <c r="J468" s="76"/>
      <c r="K468" s="76"/>
      <c r="L468" s="76"/>
      <c r="M468" s="75" t="s">
        <v>139</v>
      </c>
      <c r="N468" s="76"/>
      <c r="O468" s="76"/>
      <c r="P468" s="76"/>
      <c r="Q468" s="76"/>
      <c r="R468" s="89">
        <v>18.39</v>
      </c>
      <c r="S468" s="76"/>
      <c r="T468" s="75" t="s">
        <v>135</v>
      </c>
      <c r="U468" s="76"/>
      <c r="V468" s="76"/>
      <c r="W468" s="127">
        <v>0.63445499999999999</v>
      </c>
      <c r="X468" s="76"/>
      <c r="Y468" s="76"/>
      <c r="Z468" s="75"/>
      <c r="AA468" s="76"/>
      <c r="AB468" s="76"/>
      <c r="AC468" s="75"/>
      <c r="AD468" s="76"/>
      <c r="AE468" s="76"/>
      <c r="AF468" s="75"/>
      <c r="AG468" s="76"/>
      <c r="AH468" s="76"/>
      <c r="AI468" s="76"/>
      <c r="AJ468" s="75"/>
      <c r="AK468" s="76"/>
      <c r="AL468" s="76"/>
      <c r="AM468" s="76"/>
      <c r="AN468" s="77"/>
    </row>
    <row r="469" spans="1:40" ht="16.899999999999999" customHeight="1" x14ac:dyDescent="0.2">
      <c r="A469" s="75"/>
      <c r="B469" s="76"/>
      <c r="C469" s="75"/>
      <c r="D469" s="76"/>
      <c r="E469" s="76"/>
      <c r="F469" s="76"/>
      <c r="G469" s="76"/>
      <c r="H469" s="88" t="s">
        <v>163</v>
      </c>
      <c r="I469" s="76"/>
      <c r="J469" s="76"/>
      <c r="K469" s="76"/>
      <c r="L469" s="76"/>
      <c r="M469" s="75" t="s">
        <v>139</v>
      </c>
      <c r="N469" s="76"/>
      <c r="O469" s="76"/>
      <c r="P469" s="76"/>
      <c r="Q469" s="76"/>
      <c r="R469" s="89">
        <v>0.01</v>
      </c>
      <c r="S469" s="76"/>
      <c r="T469" s="75" t="s">
        <v>135</v>
      </c>
      <c r="U469" s="76"/>
      <c r="V469" s="76"/>
      <c r="W469" s="127">
        <v>3.4499999999999998E-4</v>
      </c>
      <c r="X469" s="76"/>
      <c r="Y469" s="76"/>
      <c r="Z469" s="75"/>
      <c r="AA469" s="76"/>
      <c r="AB469" s="76"/>
      <c r="AC469" s="75"/>
      <c r="AD469" s="76"/>
      <c r="AE469" s="76"/>
      <c r="AF469" s="75"/>
      <c r="AG469" s="76"/>
      <c r="AH469" s="76"/>
      <c r="AI469" s="76"/>
      <c r="AJ469" s="75"/>
      <c r="AK469" s="76"/>
      <c r="AL469" s="76"/>
      <c r="AM469" s="76"/>
      <c r="AN469" s="77"/>
    </row>
    <row r="470" spans="1:40" ht="16.899999999999999" customHeight="1" x14ac:dyDescent="0.2">
      <c r="A470" s="75"/>
      <c r="B470" s="76"/>
      <c r="C470" s="75"/>
      <c r="D470" s="76"/>
      <c r="E470" s="76"/>
      <c r="F470" s="76"/>
      <c r="G470" s="76"/>
      <c r="H470" s="88" t="s">
        <v>140</v>
      </c>
      <c r="I470" s="76"/>
      <c r="J470" s="76"/>
      <c r="K470" s="76"/>
      <c r="L470" s="76"/>
      <c r="M470" s="75"/>
      <c r="N470" s="76"/>
      <c r="O470" s="76"/>
      <c r="P470" s="76"/>
      <c r="Q470" s="76"/>
      <c r="R470" s="75"/>
      <c r="S470" s="76"/>
      <c r="T470" s="75"/>
      <c r="U470" s="76"/>
      <c r="V470" s="76"/>
      <c r="W470" s="75"/>
      <c r="X470" s="76"/>
      <c r="Y470" s="76"/>
      <c r="Z470" s="91">
        <v>436.1</v>
      </c>
      <c r="AA470" s="76"/>
      <c r="AB470" s="76"/>
      <c r="AC470" s="75"/>
      <c r="AD470" s="76"/>
      <c r="AE470" s="76"/>
      <c r="AF470" s="89">
        <v>14.74</v>
      </c>
      <c r="AG470" s="76"/>
      <c r="AH470" s="76"/>
      <c r="AI470" s="76"/>
      <c r="AJ470" s="75"/>
      <c r="AK470" s="76"/>
      <c r="AL470" s="76"/>
      <c r="AM470" s="76"/>
      <c r="AN470" s="109">
        <v>245</v>
      </c>
    </row>
    <row r="471" spans="1:40" ht="16.899999999999999" customHeight="1" x14ac:dyDescent="0.2">
      <c r="A471" s="75"/>
      <c r="B471" s="76"/>
      <c r="C471" s="75"/>
      <c r="D471" s="76"/>
      <c r="E471" s="76"/>
      <c r="F471" s="76"/>
      <c r="G471" s="76"/>
      <c r="H471" s="88" t="s">
        <v>141</v>
      </c>
      <c r="I471" s="76"/>
      <c r="J471" s="76"/>
      <c r="K471" s="76"/>
      <c r="L471" s="76"/>
      <c r="M471" s="75"/>
      <c r="N471" s="76"/>
      <c r="O471" s="76"/>
      <c r="P471" s="76"/>
      <c r="Q471" s="76"/>
      <c r="R471" s="75"/>
      <c r="S471" s="76"/>
      <c r="T471" s="75"/>
      <c r="U471" s="76"/>
      <c r="V471" s="76"/>
      <c r="W471" s="75"/>
      <c r="X471" s="76"/>
      <c r="Y471" s="76"/>
      <c r="Z471" s="75"/>
      <c r="AA471" s="76"/>
      <c r="AB471" s="76"/>
      <c r="AC471" s="75"/>
      <c r="AD471" s="76"/>
      <c r="AE471" s="76"/>
      <c r="AF471" s="89">
        <v>11.45</v>
      </c>
      <c r="AG471" s="76"/>
      <c r="AH471" s="76"/>
      <c r="AI471" s="76"/>
      <c r="AJ471" s="75"/>
      <c r="AK471" s="76"/>
      <c r="AL471" s="76"/>
      <c r="AM471" s="76"/>
      <c r="AN471" s="109">
        <v>223</v>
      </c>
    </row>
    <row r="472" spans="1:40" ht="30.4" customHeight="1" x14ac:dyDescent="0.2">
      <c r="A472" s="75"/>
      <c r="B472" s="76"/>
      <c r="C472" s="75" t="s">
        <v>164</v>
      </c>
      <c r="D472" s="76"/>
      <c r="E472" s="76"/>
      <c r="F472" s="76"/>
      <c r="G472" s="76"/>
      <c r="H472" s="88" t="s">
        <v>165</v>
      </c>
      <c r="I472" s="76"/>
      <c r="J472" s="76"/>
      <c r="K472" s="76"/>
      <c r="L472" s="76"/>
      <c r="M472" s="75" t="s">
        <v>144</v>
      </c>
      <c r="N472" s="76"/>
      <c r="O472" s="76"/>
      <c r="P472" s="76"/>
      <c r="Q472" s="76"/>
      <c r="R472" s="75" t="s">
        <v>166</v>
      </c>
      <c r="S472" s="76"/>
      <c r="T472" s="75"/>
      <c r="U472" s="76"/>
      <c r="V472" s="76"/>
      <c r="W472" s="75" t="s">
        <v>166</v>
      </c>
      <c r="X472" s="76"/>
      <c r="Y472" s="76"/>
      <c r="Z472" s="75"/>
      <c r="AA472" s="76"/>
      <c r="AB472" s="76"/>
      <c r="AC472" s="75"/>
      <c r="AD472" s="76"/>
      <c r="AE472" s="76"/>
      <c r="AF472" s="89">
        <v>11.11</v>
      </c>
      <c r="AG472" s="76"/>
      <c r="AH472" s="76"/>
      <c r="AI472" s="76"/>
      <c r="AJ472" s="75"/>
      <c r="AK472" s="76"/>
      <c r="AL472" s="76"/>
      <c r="AM472" s="76"/>
      <c r="AN472" s="109">
        <v>216</v>
      </c>
    </row>
    <row r="473" spans="1:40" ht="30.4" customHeight="1" x14ac:dyDescent="0.2">
      <c r="A473" s="75"/>
      <c r="B473" s="76"/>
      <c r="C473" s="75" t="s">
        <v>167</v>
      </c>
      <c r="D473" s="76"/>
      <c r="E473" s="76"/>
      <c r="F473" s="76"/>
      <c r="G473" s="76"/>
      <c r="H473" s="88" t="s">
        <v>168</v>
      </c>
      <c r="I473" s="76"/>
      <c r="J473" s="76"/>
      <c r="K473" s="76"/>
      <c r="L473" s="76"/>
      <c r="M473" s="75" t="s">
        <v>144</v>
      </c>
      <c r="N473" s="76"/>
      <c r="O473" s="76"/>
      <c r="P473" s="76"/>
      <c r="Q473" s="76"/>
      <c r="R473" s="75" t="s">
        <v>169</v>
      </c>
      <c r="S473" s="76"/>
      <c r="T473" s="75"/>
      <c r="U473" s="76"/>
      <c r="V473" s="76"/>
      <c r="W473" s="75" t="s">
        <v>169</v>
      </c>
      <c r="X473" s="76"/>
      <c r="Y473" s="76"/>
      <c r="Z473" s="75"/>
      <c r="AA473" s="76"/>
      <c r="AB473" s="76"/>
      <c r="AC473" s="75"/>
      <c r="AD473" s="76"/>
      <c r="AE473" s="76"/>
      <c r="AF473" s="89">
        <v>5.84</v>
      </c>
      <c r="AG473" s="76"/>
      <c r="AH473" s="76"/>
      <c r="AI473" s="76"/>
      <c r="AJ473" s="75"/>
      <c r="AK473" s="76"/>
      <c r="AL473" s="76"/>
      <c r="AM473" s="76"/>
      <c r="AN473" s="109">
        <v>114</v>
      </c>
    </row>
    <row r="474" spans="1:40" ht="16.899999999999999" customHeight="1" x14ac:dyDescent="0.2">
      <c r="A474" s="75"/>
      <c r="B474" s="76"/>
      <c r="C474" s="75"/>
      <c r="D474" s="76"/>
      <c r="E474" s="76"/>
      <c r="F474" s="76"/>
      <c r="G474" s="76"/>
      <c r="H474" s="88" t="s">
        <v>149</v>
      </c>
      <c r="I474" s="76"/>
      <c r="J474" s="76"/>
      <c r="K474" s="76"/>
      <c r="L474" s="76"/>
      <c r="M474" s="75"/>
      <c r="N474" s="76"/>
      <c r="O474" s="76"/>
      <c r="P474" s="76"/>
      <c r="Q474" s="76"/>
      <c r="R474" s="75"/>
      <c r="S474" s="76"/>
      <c r="T474" s="75"/>
      <c r="U474" s="76"/>
      <c r="V474" s="76"/>
      <c r="W474" s="75"/>
      <c r="X474" s="76"/>
      <c r="Y474" s="76"/>
      <c r="Z474" s="75"/>
      <c r="AA474" s="76"/>
      <c r="AB474" s="76"/>
      <c r="AC474" s="75"/>
      <c r="AD474" s="76"/>
      <c r="AE474" s="76"/>
      <c r="AF474" s="89">
        <v>31.69</v>
      </c>
      <c r="AG474" s="76"/>
      <c r="AH474" s="76"/>
      <c r="AI474" s="76"/>
      <c r="AJ474" s="94"/>
      <c r="AK474" s="76"/>
      <c r="AL474" s="76"/>
      <c r="AM474" s="76"/>
      <c r="AN474" s="109">
        <v>575</v>
      </c>
    </row>
    <row r="475" spans="1:40" ht="29.45" customHeight="1" x14ac:dyDescent="0.2">
      <c r="A475" s="75" t="s">
        <v>394</v>
      </c>
      <c r="B475" s="76"/>
      <c r="C475" s="78" t="s">
        <v>395</v>
      </c>
      <c r="D475" s="79"/>
      <c r="E475" s="79"/>
      <c r="F475" s="79"/>
      <c r="G475" s="79"/>
      <c r="H475" s="80" t="s">
        <v>396</v>
      </c>
      <c r="I475" s="79"/>
      <c r="J475" s="79"/>
      <c r="K475" s="79"/>
      <c r="L475" s="79"/>
      <c r="M475" s="75" t="s">
        <v>380</v>
      </c>
      <c r="N475" s="76"/>
      <c r="O475" s="76"/>
      <c r="P475" s="76"/>
      <c r="Q475" s="76"/>
      <c r="R475" s="89">
        <v>0.03</v>
      </c>
      <c r="S475" s="76"/>
      <c r="T475" s="75"/>
      <c r="U475" s="76"/>
      <c r="V475" s="76"/>
      <c r="W475" s="89">
        <v>0.03</v>
      </c>
      <c r="X475" s="76"/>
      <c r="Y475" s="76"/>
      <c r="Z475" s="97">
        <v>18359.669999999998</v>
      </c>
      <c r="AA475" s="76"/>
      <c r="AB475" s="76"/>
      <c r="AC475" s="75"/>
      <c r="AD475" s="76"/>
      <c r="AE475" s="76"/>
      <c r="AF475" s="89">
        <v>63.19</v>
      </c>
      <c r="AG475" s="76"/>
      <c r="AH475" s="76"/>
      <c r="AI475" s="76"/>
      <c r="AJ475" s="89">
        <v>8.7200000000000006</v>
      </c>
      <c r="AK475" s="76"/>
      <c r="AL475" s="76"/>
      <c r="AM475" s="76"/>
      <c r="AN475" s="81">
        <v>551</v>
      </c>
    </row>
    <row r="476" spans="1:40" ht="16.5" customHeight="1" x14ac:dyDescent="0.2">
      <c r="A476" s="76"/>
      <c r="B476" s="76"/>
      <c r="C476" s="82" t="s">
        <v>188</v>
      </c>
      <c r="D476" s="83"/>
      <c r="E476" s="83"/>
      <c r="F476" s="83"/>
      <c r="G476" s="83"/>
      <c r="H476" s="84" t="s">
        <v>207</v>
      </c>
      <c r="I476" s="83"/>
      <c r="J476" s="83"/>
      <c r="K476" s="83"/>
      <c r="L476" s="83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</row>
    <row r="477" spans="1:40" ht="16.899999999999999" customHeight="1" x14ac:dyDescent="0.2">
      <c r="A477" s="75"/>
      <c r="B477" s="76"/>
      <c r="C477" s="75"/>
      <c r="D477" s="76"/>
      <c r="E477" s="76"/>
      <c r="F477" s="76"/>
      <c r="G477" s="76"/>
      <c r="H477" s="88" t="s">
        <v>149</v>
      </c>
      <c r="I477" s="76"/>
      <c r="J477" s="76"/>
      <c r="K477" s="76"/>
      <c r="L477" s="76"/>
      <c r="M477" s="75"/>
      <c r="N477" s="76"/>
      <c r="O477" s="76"/>
      <c r="P477" s="76"/>
      <c r="Q477" s="76"/>
      <c r="R477" s="75"/>
      <c r="S477" s="76"/>
      <c r="T477" s="75"/>
      <c r="U477" s="76"/>
      <c r="V477" s="76"/>
      <c r="W477" s="75"/>
      <c r="X477" s="76"/>
      <c r="Y477" s="76"/>
      <c r="Z477" s="75"/>
      <c r="AA477" s="76"/>
      <c r="AB477" s="76"/>
      <c r="AC477" s="75"/>
      <c r="AD477" s="76"/>
      <c r="AE477" s="76"/>
      <c r="AF477" s="89">
        <v>63.19</v>
      </c>
      <c r="AG477" s="76"/>
      <c r="AH477" s="76"/>
      <c r="AI477" s="76"/>
      <c r="AJ477" s="94"/>
      <c r="AK477" s="76"/>
      <c r="AL477" s="76"/>
      <c r="AM477" s="76"/>
      <c r="AN477" s="109">
        <v>551</v>
      </c>
    </row>
    <row r="478" spans="1:40" ht="29.45" customHeight="1" x14ac:dyDescent="0.2">
      <c r="A478" s="75" t="s">
        <v>397</v>
      </c>
      <c r="B478" s="76"/>
      <c r="C478" s="78" t="s">
        <v>398</v>
      </c>
      <c r="D478" s="79"/>
      <c r="E478" s="79"/>
      <c r="F478" s="79"/>
      <c r="G478" s="79"/>
      <c r="H478" s="80" t="s">
        <v>399</v>
      </c>
      <c r="I478" s="79"/>
      <c r="J478" s="79"/>
      <c r="K478" s="79"/>
      <c r="L478" s="79"/>
      <c r="M478" s="75" t="s">
        <v>380</v>
      </c>
      <c r="N478" s="76"/>
      <c r="O478" s="76"/>
      <c r="P478" s="76"/>
      <c r="Q478" s="76"/>
      <c r="R478" s="89">
        <v>0.78</v>
      </c>
      <c r="S478" s="76"/>
      <c r="T478" s="75"/>
      <c r="U478" s="76"/>
      <c r="V478" s="76"/>
      <c r="W478" s="89">
        <v>0.78</v>
      </c>
      <c r="X478" s="76"/>
      <c r="Y478" s="76"/>
      <c r="Z478" s="75"/>
      <c r="AA478" s="76"/>
      <c r="AB478" s="76"/>
      <c r="AC478" s="75"/>
      <c r="AD478" s="76"/>
      <c r="AE478" s="76"/>
      <c r="AF478" s="75"/>
      <c r="AG478" s="76"/>
      <c r="AH478" s="76"/>
      <c r="AI478" s="76"/>
      <c r="AJ478" s="75"/>
      <c r="AK478" s="76"/>
      <c r="AL478" s="76"/>
      <c r="AM478" s="76"/>
      <c r="AN478" s="75"/>
    </row>
    <row r="479" spans="1:40" ht="57.4" customHeight="1" x14ac:dyDescent="0.2">
      <c r="A479" s="76"/>
      <c r="B479" s="76"/>
      <c r="C479" s="82" t="s">
        <v>133</v>
      </c>
      <c r="D479" s="83"/>
      <c r="E479" s="83"/>
      <c r="F479" s="83"/>
      <c r="G479" s="83"/>
      <c r="H479" s="84" t="s">
        <v>400</v>
      </c>
      <c r="I479" s="83"/>
      <c r="J479" s="83"/>
      <c r="K479" s="83"/>
      <c r="L479" s="83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</row>
    <row r="480" spans="1:40" ht="16.899999999999999" customHeight="1" x14ac:dyDescent="0.2">
      <c r="A480" s="75"/>
      <c r="B480" s="76"/>
      <c r="C480" s="85"/>
      <c r="D480" s="86"/>
      <c r="E480" s="86"/>
      <c r="F480" s="125" t="s">
        <v>118</v>
      </c>
      <c r="G480" s="126"/>
      <c r="H480" s="88" t="s">
        <v>134</v>
      </c>
      <c r="I480" s="76"/>
      <c r="J480" s="76"/>
      <c r="K480" s="76"/>
      <c r="L480" s="76"/>
      <c r="M480" s="75"/>
      <c r="N480" s="76"/>
      <c r="O480" s="76"/>
      <c r="P480" s="76"/>
      <c r="Q480" s="76"/>
      <c r="R480" s="75"/>
      <c r="S480" s="76"/>
      <c r="T480" s="75"/>
      <c r="U480" s="76"/>
      <c r="V480" s="76"/>
      <c r="W480" s="75"/>
      <c r="X480" s="76"/>
      <c r="Y480" s="76"/>
      <c r="Z480" s="89">
        <v>494.96</v>
      </c>
      <c r="AA480" s="76"/>
      <c r="AB480" s="76"/>
      <c r="AC480" s="75" t="s">
        <v>135</v>
      </c>
      <c r="AD480" s="76"/>
      <c r="AE480" s="76"/>
      <c r="AF480" s="89">
        <v>443.98</v>
      </c>
      <c r="AG480" s="76"/>
      <c r="AH480" s="76"/>
      <c r="AI480" s="76"/>
      <c r="AJ480" s="89">
        <v>19.489999999999998</v>
      </c>
      <c r="AK480" s="76"/>
      <c r="AL480" s="76"/>
      <c r="AM480" s="76"/>
      <c r="AN480" s="93">
        <v>8653</v>
      </c>
    </row>
    <row r="481" spans="1:40" ht="16.899999999999999" customHeight="1" x14ac:dyDescent="0.2">
      <c r="A481" s="75"/>
      <c r="B481" s="76"/>
      <c r="C481" s="85"/>
      <c r="D481" s="86"/>
      <c r="E481" s="86"/>
      <c r="F481" s="125" t="s">
        <v>119</v>
      </c>
      <c r="G481" s="126"/>
      <c r="H481" s="88" t="s">
        <v>136</v>
      </c>
      <c r="I481" s="76"/>
      <c r="J481" s="76"/>
      <c r="K481" s="76"/>
      <c r="L481" s="76"/>
      <c r="M481" s="75"/>
      <c r="N481" s="76"/>
      <c r="O481" s="76"/>
      <c r="P481" s="76"/>
      <c r="Q481" s="76"/>
      <c r="R481" s="75"/>
      <c r="S481" s="76"/>
      <c r="T481" s="75"/>
      <c r="U481" s="76"/>
      <c r="V481" s="76"/>
      <c r="W481" s="75"/>
      <c r="X481" s="76"/>
      <c r="Y481" s="76"/>
      <c r="Z481" s="89">
        <v>174.72</v>
      </c>
      <c r="AA481" s="76"/>
      <c r="AB481" s="76"/>
      <c r="AC481" s="75" t="s">
        <v>135</v>
      </c>
      <c r="AD481" s="76"/>
      <c r="AE481" s="76"/>
      <c r="AF481" s="89">
        <v>156.72</v>
      </c>
      <c r="AG481" s="76"/>
      <c r="AH481" s="76"/>
      <c r="AI481" s="76"/>
      <c r="AJ481" s="91">
        <v>10.8</v>
      </c>
      <c r="AK481" s="76"/>
      <c r="AL481" s="76"/>
      <c r="AM481" s="76"/>
      <c r="AN481" s="93">
        <v>1693</v>
      </c>
    </row>
    <row r="482" spans="1:40" ht="16.899999999999999" customHeight="1" x14ac:dyDescent="0.2">
      <c r="A482" s="75"/>
      <c r="B482" s="76"/>
      <c r="C482" s="85"/>
      <c r="D482" s="86"/>
      <c r="E482" s="86"/>
      <c r="F482" s="125" t="s">
        <v>120</v>
      </c>
      <c r="G482" s="126"/>
      <c r="H482" s="88" t="s">
        <v>162</v>
      </c>
      <c r="I482" s="76"/>
      <c r="J482" s="76"/>
      <c r="K482" s="76"/>
      <c r="L482" s="76"/>
      <c r="M482" s="75"/>
      <c r="N482" s="76"/>
      <c r="O482" s="76"/>
      <c r="P482" s="76"/>
      <c r="Q482" s="76"/>
      <c r="R482" s="75"/>
      <c r="S482" s="76"/>
      <c r="T482" s="75"/>
      <c r="U482" s="76"/>
      <c r="V482" s="76"/>
      <c r="W482" s="75"/>
      <c r="X482" s="76"/>
      <c r="Y482" s="76"/>
      <c r="Z482" s="89">
        <v>4.42</v>
      </c>
      <c r="AA482" s="76"/>
      <c r="AB482" s="76"/>
      <c r="AC482" s="75" t="s">
        <v>135</v>
      </c>
      <c r="AD482" s="76"/>
      <c r="AE482" s="76"/>
      <c r="AF482" s="89">
        <v>3.96</v>
      </c>
      <c r="AG482" s="76"/>
      <c r="AH482" s="76"/>
      <c r="AI482" s="76"/>
      <c r="AJ482" s="89">
        <v>19.489999999999998</v>
      </c>
      <c r="AK482" s="76"/>
      <c r="AL482" s="76"/>
      <c r="AM482" s="76"/>
      <c r="AN482" s="109">
        <v>77</v>
      </c>
    </row>
    <row r="483" spans="1:40" ht="16.899999999999999" customHeight="1" x14ac:dyDescent="0.2">
      <c r="A483" s="75"/>
      <c r="B483" s="76"/>
      <c r="C483" s="85"/>
      <c r="D483" s="86"/>
      <c r="E483" s="86"/>
      <c r="F483" s="125" t="s">
        <v>121</v>
      </c>
      <c r="G483" s="126"/>
      <c r="H483" s="88" t="s">
        <v>137</v>
      </c>
      <c r="I483" s="76"/>
      <c r="J483" s="76"/>
      <c r="K483" s="76"/>
      <c r="L483" s="76"/>
      <c r="M483" s="75"/>
      <c r="N483" s="76"/>
      <c r="O483" s="76"/>
      <c r="P483" s="76"/>
      <c r="Q483" s="76"/>
      <c r="R483" s="75"/>
      <c r="S483" s="76"/>
      <c r="T483" s="75"/>
      <c r="U483" s="76"/>
      <c r="V483" s="76"/>
      <c r="W483" s="75"/>
      <c r="X483" s="76"/>
      <c r="Y483" s="76"/>
      <c r="Z483" s="89">
        <v>603.04999999999995</v>
      </c>
      <c r="AA483" s="76"/>
      <c r="AB483" s="76"/>
      <c r="AC483" s="75"/>
      <c r="AD483" s="76"/>
      <c r="AE483" s="76"/>
      <c r="AF483" s="89">
        <v>470.38</v>
      </c>
      <c r="AG483" s="76"/>
      <c r="AH483" s="76"/>
      <c r="AI483" s="76"/>
      <c r="AJ483" s="89">
        <v>11.19</v>
      </c>
      <c r="AK483" s="76"/>
      <c r="AL483" s="76"/>
      <c r="AM483" s="76"/>
      <c r="AN483" s="93">
        <v>5264</v>
      </c>
    </row>
    <row r="484" spans="1:40" ht="16.899999999999999" customHeight="1" x14ac:dyDescent="0.2">
      <c r="A484" s="75"/>
      <c r="B484" s="76"/>
      <c r="C484" s="75"/>
      <c r="D484" s="76"/>
      <c r="E484" s="76"/>
      <c r="F484" s="76"/>
      <c r="G484" s="76"/>
      <c r="H484" s="88" t="s">
        <v>138</v>
      </c>
      <c r="I484" s="76"/>
      <c r="J484" s="76"/>
      <c r="K484" s="76"/>
      <c r="L484" s="76"/>
      <c r="M484" s="75" t="s">
        <v>139</v>
      </c>
      <c r="N484" s="76"/>
      <c r="O484" s="76"/>
      <c r="P484" s="76"/>
      <c r="Q484" s="76"/>
      <c r="R484" s="89">
        <v>27.76</v>
      </c>
      <c r="S484" s="76"/>
      <c r="T484" s="75" t="s">
        <v>135</v>
      </c>
      <c r="U484" s="76"/>
      <c r="V484" s="76"/>
      <c r="W484" s="121">
        <v>24.90072</v>
      </c>
      <c r="X484" s="76"/>
      <c r="Y484" s="76"/>
      <c r="Z484" s="75"/>
      <c r="AA484" s="76"/>
      <c r="AB484" s="76"/>
      <c r="AC484" s="75"/>
      <c r="AD484" s="76"/>
      <c r="AE484" s="76"/>
      <c r="AF484" s="75"/>
      <c r="AG484" s="76"/>
      <c r="AH484" s="76"/>
      <c r="AI484" s="76"/>
      <c r="AJ484" s="75"/>
      <c r="AK484" s="76"/>
      <c r="AL484" s="76"/>
      <c r="AM484" s="76"/>
      <c r="AN484" s="77"/>
    </row>
    <row r="485" spans="1:40" ht="16.899999999999999" customHeight="1" x14ac:dyDescent="0.2">
      <c r="A485" s="75"/>
      <c r="B485" s="76"/>
      <c r="C485" s="75"/>
      <c r="D485" s="76"/>
      <c r="E485" s="76"/>
      <c r="F485" s="76"/>
      <c r="G485" s="76"/>
      <c r="H485" s="88" t="s">
        <v>163</v>
      </c>
      <c r="I485" s="76"/>
      <c r="J485" s="76"/>
      <c r="K485" s="76"/>
      <c r="L485" s="76"/>
      <c r="M485" s="75" t="s">
        <v>139</v>
      </c>
      <c r="N485" s="76"/>
      <c r="O485" s="76"/>
      <c r="P485" s="76"/>
      <c r="Q485" s="76"/>
      <c r="R485" s="89">
        <v>0.18</v>
      </c>
      <c r="S485" s="76"/>
      <c r="T485" s="75" t="s">
        <v>135</v>
      </c>
      <c r="U485" s="76"/>
      <c r="V485" s="76"/>
      <c r="W485" s="121">
        <v>0.16145999999999999</v>
      </c>
      <c r="X485" s="76"/>
      <c r="Y485" s="76"/>
      <c r="Z485" s="75"/>
      <c r="AA485" s="76"/>
      <c r="AB485" s="76"/>
      <c r="AC485" s="75"/>
      <c r="AD485" s="76"/>
      <c r="AE485" s="76"/>
      <c r="AF485" s="75"/>
      <c r="AG485" s="76"/>
      <c r="AH485" s="76"/>
      <c r="AI485" s="76"/>
      <c r="AJ485" s="75"/>
      <c r="AK485" s="76"/>
      <c r="AL485" s="76"/>
      <c r="AM485" s="76"/>
      <c r="AN485" s="77"/>
    </row>
    <row r="486" spans="1:40" ht="16.899999999999999" customHeight="1" x14ac:dyDescent="0.2">
      <c r="A486" s="75"/>
      <c r="B486" s="76"/>
      <c r="C486" s="75"/>
      <c r="D486" s="76"/>
      <c r="E486" s="76"/>
      <c r="F486" s="76"/>
      <c r="G486" s="76"/>
      <c r="H486" s="88" t="s">
        <v>140</v>
      </c>
      <c r="I486" s="76"/>
      <c r="J486" s="76"/>
      <c r="K486" s="76"/>
      <c r="L486" s="76"/>
      <c r="M486" s="75"/>
      <c r="N486" s="76"/>
      <c r="O486" s="76"/>
      <c r="P486" s="76"/>
      <c r="Q486" s="76"/>
      <c r="R486" s="75"/>
      <c r="S486" s="76"/>
      <c r="T486" s="75"/>
      <c r="U486" s="76"/>
      <c r="V486" s="76"/>
      <c r="W486" s="75"/>
      <c r="X486" s="76"/>
      <c r="Y486" s="76"/>
      <c r="Z486" s="100">
        <v>1272.73</v>
      </c>
      <c r="AA486" s="76"/>
      <c r="AB486" s="76"/>
      <c r="AC486" s="75"/>
      <c r="AD486" s="76"/>
      <c r="AE486" s="76"/>
      <c r="AF486" s="100">
        <v>1071.08</v>
      </c>
      <c r="AG486" s="76"/>
      <c r="AH486" s="76"/>
      <c r="AI486" s="76"/>
      <c r="AJ486" s="75"/>
      <c r="AK486" s="76"/>
      <c r="AL486" s="76"/>
      <c r="AM486" s="76"/>
      <c r="AN486" s="108">
        <v>15610</v>
      </c>
    </row>
    <row r="487" spans="1:40" ht="29.45" customHeight="1" x14ac:dyDescent="0.2">
      <c r="A487" s="75" t="s">
        <v>401</v>
      </c>
      <c r="B487" s="76"/>
      <c r="C487" s="78" t="s">
        <v>402</v>
      </c>
      <c r="D487" s="79"/>
      <c r="E487" s="79"/>
      <c r="F487" s="79"/>
      <c r="G487" s="79"/>
      <c r="H487" s="80" t="s">
        <v>403</v>
      </c>
      <c r="I487" s="79"/>
      <c r="J487" s="79"/>
      <c r="K487" s="79"/>
      <c r="L487" s="79"/>
      <c r="M487" s="75" t="s">
        <v>404</v>
      </c>
      <c r="N487" s="76"/>
      <c r="O487" s="76"/>
      <c r="P487" s="76"/>
      <c r="Q487" s="76"/>
      <c r="R487" s="121">
        <v>2.1800000000000001E-3</v>
      </c>
      <c r="S487" s="76"/>
      <c r="T487" s="75"/>
      <c r="U487" s="76"/>
      <c r="V487" s="76"/>
      <c r="W487" s="128">
        <v>-1.7003999999999999E-3</v>
      </c>
      <c r="X487" s="76"/>
      <c r="Y487" s="76"/>
      <c r="Z487" s="96">
        <v>131326.78</v>
      </c>
      <c r="AA487" s="76"/>
      <c r="AB487" s="76"/>
      <c r="AC487" s="75"/>
      <c r="AD487" s="76"/>
      <c r="AE487" s="76"/>
      <c r="AF487" s="89">
        <v>-19.93</v>
      </c>
      <c r="AG487" s="76"/>
      <c r="AH487" s="76"/>
      <c r="AI487" s="76"/>
      <c r="AJ487" s="89">
        <v>11.19</v>
      </c>
      <c r="AK487" s="76"/>
      <c r="AL487" s="76"/>
      <c r="AM487" s="76"/>
      <c r="AN487" s="81">
        <v>-223</v>
      </c>
    </row>
    <row r="488" spans="1:40" ht="16.5" customHeight="1" x14ac:dyDescent="0.2">
      <c r="A488" s="76"/>
      <c r="B488" s="76"/>
      <c r="C488" s="82"/>
      <c r="D488" s="83"/>
      <c r="E488" s="83"/>
      <c r="F488" s="83"/>
      <c r="G488" s="83"/>
      <c r="H488" s="84" t="s">
        <v>405</v>
      </c>
      <c r="I488" s="83"/>
      <c r="J488" s="83"/>
      <c r="K488" s="83"/>
      <c r="L488" s="83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  <c r="AN488" s="76"/>
    </row>
    <row r="489" spans="1:40" ht="29.45" customHeight="1" x14ac:dyDescent="0.2">
      <c r="A489" s="75" t="s">
        <v>406</v>
      </c>
      <c r="B489" s="76"/>
      <c r="C489" s="78" t="s">
        <v>407</v>
      </c>
      <c r="D489" s="79"/>
      <c r="E489" s="79"/>
      <c r="F489" s="79"/>
      <c r="G489" s="79"/>
      <c r="H489" s="80" t="s">
        <v>408</v>
      </c>
      <c r="I489" s="79"/>
      <c r="J489" s="79"/>
      <c r="K489" s="79"/>
      <c r="L489" s="79"/>
      <c r="M489" s="75" t="s">
        <v>404</v>
      </c>
      <c r="N489" s="76"/>
      <c r="O489" s="76"/>
      <c r="P489" s="76"/>
      <c r="Q489" s="76"/>
      <c r="R489" s="129">
        <v>5.1499999999999997E-2</v>
      </c>
      <c r="S489" s="76"/>
      <c r="T489" s="75"/>
      <c r="U489" s="76"/>
      <c r="V489" s="76"/>
      <c r="W489" s="121">
        <v>-4.0169999999999997E-2</v>
      </c>
      <c r="X489" s="76"/>
      <c r="Y489" s="76"/>
      <c r="Z489" s="97">
        <v>74006.55</v>
      </c>
      <c r="AA489" s="76"/>
      <c r="AB489" s="76"/>
      <c r="AC489" s="75"/>
      <c r="AD489" s="76"/>
      <c r="AE489" s="76"/>
      <c r="AF489" s="89">
        <v>-265.68</v>
      </c>
      <c r="AG489" s="76"/>
      <c r="AH489" s="76"/>
      <c r="AI489" s="76"/>
      <c r="AJ489" s="89">
        <v>11.19</v>
      </c>
      <c r="AK489" s="76"/>
      <c r="AL489" s="76"/>
      <c r="AM489" s="76"/>
      <c r="AN489" s="123">
        <v>-2973</v>
      </c>
    </row>
    <row r="490" spans="1:40" ht="16.5" customHeight="1" x14ac:dyDescent="0.2">
      <c r="A490" s="76"/>
      <c r="B490" s="76"/>
      <c r="C490" s="82"/>
      <c r="D490" s="83"/>
      <c r="E490" s="83"/>
      <c r="F490" s="83"/>
      <c r="G490" s="83"/>
      <c r="H490" s="84" t="s">
        <v>405</v>
      </c>
      <c r="I490" s="83"/>
      <c r="J490" s="83"/>
      <c r="K490" s="83"/>
      <c r="L490" s="83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  <c r="AB490" s="76"/>
      <c r="AC490" s="76"/>
      <c r="AD490" s="76"/>
      <c r="AE490" s="76"/>
      <c r="AF490" s="76"/>
      <c r="AG490" s="76"/>
      <c r="AH490" s="76"/>
      <c r="AI490" s="76"/>
      <c r="AJ490" s="76"/>
      <c r="AK490" s="76"/>
      <c r="AL490" s="76"/>
      <c r="AM490" s="76"/>
      <c r="AN490" s="76"/>
    </row>
    <row r="491" spans="1:40" ht="15.95" customHeight="1" x14ac:dyDescent="0.2">
      <c r="A491" s="75" t="s">
        <v>409</v>
      </c>
      <c r="B491" s="76"/>
      <c r="C491" s="78" t="s">
        <v>410</v>
      </c>
      <c r="D491" s="79"/>
      <c r="E491" s="79"/>
      <c r="F491" s="79"/>
      <c r="G491" s="79"/>
      <c r="H491" s="80" t="s">
        <v>411</v>
      </c>
      <c r="I491" s="79"/>
      <c r="J491" s="79"/>
      <c r="K491" s="79"/>
      <c r="L491" s="79"/>
      <c r="M491" s="75" t="s">
        <v>412</v>
      </c>
      <c r="N491" s="76"/>
      <c r="O491" s="76"/>
      <c r="P491" s="76"/>
      <c r="Q491" s="76"/>
      <c r="R491" s="89">
        <v>1.05</v>
      </c>
      <c r="S491" s="76"/>
      <c r="T491" s="75"/>
      <c r="U491" s="76"/>
      <c r="V491" s="76"/>
      <c r="W491" s="120">
        <v>-0.81899999999999995</v>
      </c>
      <c r="X491" s="76"/>
      <c r="Y491" s="76"/>
      <c r="Z491" s="89">
        <v>141.57</v>
      </c>
      <c r="AA491" s="76"/>
      <c r="AB491" s="76"/>
      <c r="AC491" s="75"/>
      <c r="AD491" s="76"/>
      <c r="AE491" s="76"/>
      <c r="AF491" s="89">
        <v>-10.37</v>
      </c>
      <c r="AG491" s="76"/>
      <c r="AH491" s="76"/>
      <c r="AI491" s="76"/>
      <c r="AJ491" s="89">
        <v>11.19</v>
      </c>
      <c r="AK491" s="76"/>
      <c r="AL491" s="76"/>
      <c r="AM491" s="76"/>
      <c r="AN491" s="81">
        <v>-116</v>
      </c>
    </row>
    <row r="492" spans="1:40" ht="16.5" customHeight="1" x14ac:dyDescent="0.2">
      <c r="A492" s="76"/>
      <c r="B492" s="76"/>
      <c r="C492" s="82"/>
      <c r="D492" s="83"/>
      <c r="E492" s="83"/>
      <c r="F492" s="83"/>
      <c r="G492" s="83"/>
      <c r="H492" s="84" t="s">
        <v>405</v>
      </c>
      <c r="I492" s="83"/>
      <c r="J492" s="83"/>
      <c r="K492" s="83"/>
      <c r="L492" s="83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</row>
    <row r="493" spans="1:40" ht="15.95" customHeight="1" x14ac:dyDescent="0.2">
      <c r="A493" s="75" t="s">
        <v>413</v>
      </c>
      <c r="B493" s="76"/>
      <c r="C493" s="78" t="s">
        <v>414</v>
      </c>
      <c r="D493" s="79"/>
      <c r="E493" s="79"/>
      <c r="F493" s="79"/>
      <c r="G493" s="79"/>
      <c r="H493" s="80" t="s">
        <v>415</v>
      </c>
      <c r="I493" s="79"/>
      <c r="J493" s="79"/>
      <c r="K493" s="79"/>
      <c r="L493" s="79"/>
      <c r="M493" s="75" t="s">
        <v>265</v>
      </c>
      <c r="N493" s="76"/>
      <c r="O493" s="76"/>
      <c r="P493" s="76"/>
      <c r="Q493" s="76"/>
      <c r="R493" s="81">
        <v>10</v>
      </c>
      <c r="S493" s="76"/>
      <c r="T493" s="75"/>
      <c r="U493" s="76"/>
      <c r="V493" s="76"/>
      <c r="W493" s="91">
        <v>-7.8</v>
      </c>
      <c r="X493" s="76"/>
      <c r="Y493" s="76"/>
      <c r="Z493" s="89">
        <v>10.43</v>
      </c>
      <c r="AA493" s="76"/>
      <c r="AB493" s="76"/>
      <c r="AC493" s="75"/>
      <c r="AD493" s="76"/>
      <c r="AE493" s="76"/>
      <c r="AF493" s="89">
        <v>-7.24</v>
      </c>
      <c r="AG493" s="76"/>
      <c r="AH493" s="76"/>
      <c r="AI493" s="76"/>
      <c r="AJ493" s="89">
        <v>11.19</v>
      </c>
      <c r="AK493" s="76"/>
      <c r="AL493" s="76"/>
      <c r="AM493" s="76"/>
      <c r="AN493" s="81">
        <v>-81</v>
      </c>
    </row>
    <row r="494" spans="1:40" ht="16.5" customHeight="1" x14ac:dyDescent="0.2">
      <c r="A494" s="76"/>
      <c r="B494" s="76"/>
      <c r="C494" s="82"/>
      <c r="D494" s="83"/>
      <c r="E494" s="83"/>
      <c r="F494" s="83"/>
      <c r="G494" s="83"/>
      <c r="H494" s="84" t="s">
        <v>405</v>
      </c>
      <c r="I494" s="83"/>
      <c r="J494" s="83"/>
      <c r="K494" s="83"/>
      <c r="L494" s="83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</row>
    <row r="495" spans="1:40" ht="15.95" customHeight="1" x14ac:dyDescent="0.2">
      <c r="A495" s="75" t="s">
        <v>416</v>
      </c>
      <c r="B495" s="76"/>
      <c r="C495" s="78" t="s">
        <v>417</v>
      </c>
      <c r="D495" s="79"/>
      <c r="E495" s="79"/>
      <c r="F495" s="79"/>
      <c r="G495" s="79"/>
      <c r="H495" s="80" t="s">
        <v>418</v>
      </c>
      <c r="I495" s="79"/>
      <c r="J495" s="79"/>
      <c r="K495" s="79"/>
      <c r="L495" s="79"/>
      <c r="M495" s="75" t="s">
        <v>338</v>
      </c>
      <c r="N495" s="76"/>
      <c r="O495" s="76"/>
      <c r="P495" s="76"/>
      <c r="Q495" s="76"/>
      <c r="R495" s="91">
        <v>0.5</v>
      </c>
      <c r="S495" s="76"/>
      <c r="T495" s="75"/>
      <c r="U495" s="76"/>
      <c r="V495" s="76"/>
      <c r="W495" s="89">
        <v>-0.39</v>
      </c>
      <c r="X495" s="76"/>
      <c r="Y495" s="76"/>
      <c r="Z495" s="100">
        <v>1643.01</v>
      </c>
      <c r="AA495" s="76"/>
      <c r="AB495" s="76"/>
      <c r="AC495" s="75"/>
      <c r="AD495" s="76"/>
      <c r="AE495" s="76"/>
      <c r="AF495" s="89">
        <v>-57.28</v>
      </c>
      <c r="AG495" s="76"/>
      <c r="AH495" s="76"/>
      <c r="AI495" s="76"/>
      <c r="AJ495" s="89">
        <v>11.19</v>
      </c>
      <c r="AK495" s="76"/>
      <c r="AL495" s="76"/>
      <c r="AM495" s="76"/>
      <c r="AN495" s="81">
        <v>-641</v>
      </c>
    </row>
    <row r="496" spans="1:40" ht="16.5" customHeight="1" x14ac:dyDescent="0.2">
      <c r="A496" s="76"/>
      <c r="B496" s="76"/>
      <c r="C496" s="82"/>
      <c r="D496" s="83"/>
      <c r="E496" s="83"/>
      <c r="F496" s="83"/>
      <c r="G496" s="83"/>
      <c r="H496" s="84" t="s">
        <v>405</v>
      </c>
      <c r="I496" s="83"/>
      <c r="J496" s="83"/>
      <c r="K496" s="83"/>
      <c r="L496" s="83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  <c r="AB496" s="76"/>
      <c r="AC496" s="76"/>
      <c r="AD496" s="76"/>
      <c r="AE496" s="76"/>
      <c r="AF496" s="76"/>
      <c r="AG496" s="76"/>
      <c r="AH496" s="76"/>
      <c r="AI496" s="76"/>
      <c r="AJ496" s="76"/>
      <c r="AK496" s="76"/>
      <c r="AL496" s="76"/>
      <c r="AM496" s="76"/>
      <c r="AN496" s="76"/>
    </row>
    <row r="497" spans="1:40" ht="16.899999999999999" customHeight="1" x14ac:dyDescent="0.2">
      <c r="A497" s="75"/>
      <c r="B497" s="76"/>
      <c r="C497" s="75"/>
      <c r="D497" s="76"/>
      <c r="E497" s="76"/>
      <c r="F497" s="76"/>
      <c r="G497" s="76"/>
      <c r="H497" s="88" t="s">
        <v>141</v>
      </c>
      <c r="I497" s="76"/>
      <c r="J497" s="76"/>
      <c r="K497" s="76"/>
      <c r="L497" s="76"/>
      <c r="M497" s="75"/>
      <c r="N497" s="76"/>
      <c r="O497" s="76"/>
      <c r="P497" s="76"/>
      <c r="Q497" s="76"/>
      <c r="R497" s="75"/>
      <c r="S497" s="76"/>
      <c r="T497" s="75"/>
      <c r="U497" s="76"/>
      <c r="V497" s="76"/>
      <c r="W497" s="75"/>
      <c r="X497" s="76"/>
      <c r="Y497" s="76"/>
      <c r="Z497" s="75"/>
      <c r="AA497" s="76"/>
      <c r="AB497" s="76"/>
      <c r="AC497" s="75"/>
      <c r="AD497" s="76"/>
      <c r="AE497" s="76"/>
      <c r="AF497" s="89">
        <v>447.94</v>
      </c>
      <c r="AG497" s="76"/>
      <c r="AH497" s="76"/>
      <c r="AI497" s="76"/>
      <c r="AJ497" s="75"/>
      <c r="AK497" s="76"/>
      <c r="AL497" s="76"/>
      <c r="AM497" s="76"/>
      <c r="AN497" s="93">
        <v>8730</v>
      </c>
    </row>
    <row r="498" spans="1:40" ht="30.4" customHeight="1" x14ac:dyDescent="0.2">
      <c r="A498" s="75"/>
      <c r="B498" s="76"/>
      <c r="C498" s="75" t="s">
        <v>164</v>
      </c>
      <c r="D498" s="76"/>
      <c r="E498" s="76"/>
      <c r="F498" s="76"/>
      <c r="G498" s="76"/>
      <c r="H498" s="88" t="s">
        <v>165</v>
      </c>
      <c r="I498" s="76"/>
      <c r="J498" s="76"/>
      <c r="K498" s="76"/>
      <c r="L498" s="76"/>
      <c r="M498" s="75" t="s">
        <v>144</v>
      </c>
      <c r="N498" s="76"/>
      <c r="O498" s="76"/>
      <c r="P498" s="76"/>
      <c r="Q498" s="76"/>
      <c r="R498" s="75" t="s">
        <v>166</v>
      </c>
      <c r="S498" s="76"/>
      <c r="T498" s="75"/>
      <c r="U498" s="76"/>
      <c r="V498" s="76"/>
      <c r="W498" s="75" t="s">
        <v>166</v>
      </c>
      <c r="X498" s="76"/>
      <c r="Y498" s="76"/>
      <c r="Z498" s="75"/>
      <c r="AA498" s="76"/>
      <c r="AB498" s="76"/>
      <c r="AC498" s="75"/>
      <c r="AD498" s="76"/>
      <c r="AE498" s="76"/>
      <c r="AF498" s="91">
        <v>434.5</v>
      </c>
      <c r="AG498" s="76"/>
      <c r="AH498" s="76"/>
      <c r="AI498" s="76"/>
      <c r="AJ498" s="75"/>
      <c r="AK498" s="76"/>
      <c r="AL498" s="76"/>
      <c r="AM498" s="76"/>
      <c r="AN498" s="93">
        <v>8468</v>
      </c>
    </row>
    <row r="499" spans="1:40" ht="30.4" customHeight="1" x14ac:dyDescent="0.2">
      <c r="A499" s="75"/>
      <c r="B499" s="76"/>
      <c r="C499" s="75" t="s">
        <v>167</v>
      </c>
      <c r="D499" s="76"/>
      <c r="E499" s="76"/>
      <c r="F499" s="76"/>
      <c r="G499" s="76"/>
      <c r="H499" s="88" t="s">
        <v>168</v>
      </c>
      <c r="I499" s="76"/>
      <c r="J499" s="76"/>
      <c r="K499" s="76"/>
      <c r="L499" s="76"/>
      <c r="M499" s="75" t="s">
        <v>144</v>
      </c>
      <c r="N499" s="76"/>
      <c r="O499" s="76"/>
      <c r="P499" s="76"/>
      <c r="Q499" s="76"/>
      <c r="R499" s="75" t="s">
        <v>169</v>
      </c>
      <c r="S499" s="76"/>
      <c r="T499" s="75"/>
      <c r="U499" s="76"/>
      <c r="V499" s="76"/>
      <c r="W499" s="75" t="s">
        <v>169</v>
      </c>
      <c r="X499" s="76"/>
      <c r="Y499" s="76"/>
      <c r="Z499" s="75"/>
      <c r="AA499" s="76"/>
      <c r="AB499" s="76"/>
      <c r="AC499" s="75"/>
      <c r="AD499" s="76"/>
      <c r="AE499" s="76"/>
      <c r="AF499" s="89">
        <v>228.45</v>
      </c>
      <c r="AG499" s="76"/>
      <c r="AH499" s="76"/>
      <c r="AI499" s="76"/>
      <c r="AJ499" s="75"/>
      <c r="AK499" s="76"/>
      <c r="AL499" s="76"/>
      <c r="AM499" s="76"/>
      <c r="AN499" s="93">
        <v>4452</v>
      </c>
    </row>
    <row r="500" spans="1:40" ht="16.899999999999999" customHeight="1" x14ac:dyDescent="0.2">
      <c r="A500" s="75"/>
      <c r="B500" s="76"/>
      <c r="C500" s="75"/>
      <c r="D500" s="76"/>
      <c r="E500" s="76"/>
      <c r="F500" s="76"/>
      <c r="G500" s="76"/>
      <c r="H500" s="88" t="s">
        <v>149</v>
      </c>
      <c r="I500" s="76"/>
      <c r="J500" s="76"/>
      <c r="K500" s="76"/>
      <c r="L500" s="76"/>
      <c r="M500" s="75"/>
      <c r="N500" s="76"/>
      <c r="O500" s="76"/>
      <c r="P500" s="76"/>
      <c r="Q500" s="76"/>
      <c r="R500" s="75"/>
      <c r="S500" s="76"/>
      <c r="T500" s="75"/>
      <c r="U500" s="76"/>
      <c r="V500" s="76"/>
      <c r="W500" s="75"/>
      <c r="X500" s="76"/>
      <c r="Y500" s="76"/>
      <c r="Z500" s="75"/>
      <c r="AA500" s="76"/>
      <c r="AB500" s="76"/>
      <c r="AC500" s="75"/>
      <c r="AD500" s="76"/>
      <c r="AE500" s="76"/>
      <c r="AF500" s="100">
        <v>1373.53</v>
      </c>
      <c r="AG500" s="76"/>
      <c r="AH500" s="76"/>
      <c r="AI500" s="76"/>
      <c r="AJ500" s="94"/>
      <c r="AK500" s="76"/>
      <c r="AL500" s="76"/>
      <c r="AM500" s="76"/>
      <c r="AN500" s="108">
        <v>24496</v>
      </c>
    </row>
    <row r="501" spans="1:40" ht="43.15" customHeight="1" x14ac:dyDescent="0.2">
      <c r="A501" s="75" t="s">
        <v>419</v>
      </c>
      <c r="B501" s="76"/>
      <c r="C501" s="78" t="s">
        <v>150</v>
      </c>
      <c r="D501" s="79"/>
      <c r="E501" s="79"/>
      <c r="F501" s="79"/>
      <c r="G501" s="79"/>
      <c r="H501" s="80" t="s">
        <v>420</v>
      </c>
      <c r="I501" s="79"/>
      <c r="J501" s="79"/>
      <c r="K501" s="79"/>
      <c r="L501" s="79"/>
      <c r="M501" s="75" t="s">
        <v>308</v>
      </c>
      <c r="N501" s="76"/>
      <c r="O501" s="76"/>
      <c r="P501" s="76"/>
      <c r="Q501" s="76"/>
      <c r="R501" s="89">
        <v>17.34</v>
      </c>
      <c r="S501" s="76"/>
      <c r="T501" s="75"/>
      <c r="U501" s="76"/>
      <c r="V501" s="76"/>
      <c r="W501" s="89">
        <v>17.34</v>
      </c>
      <c r="X501" s="76"/>
      <c r="Y501" s="76"/>
      <c r="Z501" s="89">
        <v>76.22</v>
      </c>
      <c r="AA501" s="76"/>
      <c r="AB501" s="76"/>
      <c r="AC501" s="75"/>
      <c r="AD501" s="76"/>
      <c r="AE501" s="76"/>
      <c r="AF501" s="89">
        <v>151.61000000000001</v>
      </c>
      <c r="AG501" s="76"/>
      <c r="AH501" s="76"/>
      <c r="AI501" s="76"/>
      <c r="AJ501" s="89">
        <v>8.7200000000000006</v>
      </c>
      <c r="AK501" s="76"/>
      <c r="AL501" s="76"/>
      <c r="AM501" s="76"/>
      <c r="AN501" s="123">
        <v>1322</v>
      </c>
    </row>
    <row r="502" spans="1:40" ht="16.5" customHeight="1" x14ac:dyDescent="0.2">
      <c r="A502" s="76"/>
      <c r="B502" s="76"/>
      <c r="C502" s="82" t="s">
        <v>188</v>
      </c>
      <c r="D502" s="83"/>
      <c r="E502" s="83"/>
      <c r="F502" s="83"/>
      <c r="G502" s="83"/>
      <c r="H502" s="84" t="s">
        <v>421</v>
      </c>
      <c r="I502" s="83"/>
      <c r="J502" s="83"/>
      <c r="K502" s="83"/>
      <c r="L502" s="83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  <c r="AB502" s="76"/>
      <c r="AC502" s="76"/>
      <c r="AD502" s="76"/>
      <c r="AE502" s="76"/>
      <c r="AF502" s="76"/>
      <c r="AG502" s="76"/>
      <c r="AH502" s="76"/>
      <c r="AI502" s="76"/>
      <c r="AJ502" s="76"/>
      <c r="AK502" s="76"/>
      <c r="AL502" s="76"/>
      <c r="AM502" s="76"/>
      <c r="AN502" s="76"/>
    </row>
    <row r="503" spans="1:40" ht="16.899999999999999" customHeight="1" x14ac:dyDescent="0.2">
      <c r="A503" s="75"/>
      <c r="B503" s="76"/>
      <c r="C503" s="75"/>
      <c r="D503" s="76"/>
      <c r="E503" s="76"/>
      <c r="F503" s="76"/>
      <c r="G503" s="76"/>
      <c r="H503" s="88" t="s">
        <v>149</v>
      </c>
      <c r="I503" s="76"/>
      <c r="J503" s="76"/>
      <c r="K503" s="76"/>
      <c r="L503" s="76"/>
      <c r="M503" s="75"/>
      <c r="N503" s="76"/>
      <c r="O503" s="76"/>
      <c r="P503" s="76"/>
      <c r="Q503" s="76"/>
      <c r="R503" s="75"/>
      <c r="S503" s="76"/>
      <c r="T503" s="75"/>
      <c r="U503" s="76"/>
      <c r="V503" s="76"/>
      <c r="W503" s="75"/>
      <c r="X503" s="76"/>
      <c r="Y503" s="76"/>
      <c r="Z503" s="75"/>
      <c r="AA503" s="76"/>
      <c r="AB503" s="76"/>
      <c r="AC503" s="75"/>
      <c r="AD503" s="76"/>
      <c r="AE503" s="76"/>
      <c r="AF503" s="89">
        <v>151.61000000000001</v>
      </c>
      <c r="AG503" s="76"/>
      <c r="AH503" s="76"/>
      <c r="AI503" s="76"/>
      <c r="AJ503" s="94"/>
      <c r="AK503" s="76"/>
      <c r="AL503" s="76"/>
      <c r="AM503" s="76"/>
      <c r="AN503" s="93">
        <v>1322</v>
      </c>
    </row>
    <row r="504" spans="1:40" ht="43.15" customHeight="1" x14ac:dyDescent="0.2">
      <c r="A504" s="75" t="s">
        <v>422</v>
      </c>
      <c r="B504" s="76"/>
      <c r="C504" s="78" t="s">
        <v>150</v>
      </c>
      <c r="D504" s="79"/>
      <c r="E504" s="79"/>
      <c r="F504" s="79"/>
      <c r="G504" s="79"/>
      <c r="H504" s="80" t="s">
        <v>423</v>
      </c>
      <c r="I504" s="79"/>
      <c r="J504" s="79"/>
      <c r="K504" s="79"/>
      <c r="L504" s="79"/>
      <c r="M504" s="75" t="s">
        <v>308</v>
      </c>
      <c r="N504" s="76"/>
      <c r="O504" s="76"/>
      <c r="P504" s="76"/>
      <c r="Q504" s="76"/>
      <c r="R504" s="89">
        <v>62.22</v>
      </c>
      <c r="S504" s="76"/>
      <c r="T504" s="75"/>
      <c r="U504" s="76"/>
      <c r="V504" s="76"/>
      <c r="W504" s="89">
        <v>62.22</v>
      </c>
      <c r="X504" s="76"/>
      <c r="Y504" s="76"/>
      <c r="Z504" s="89">
        <v>139.47999999999999</v>
      </c>
      <c r="AA504" s="76"/>
      <c r="AB504" s="76"/>
      <c r="AC504" s="75"/>
      <c r="AD504" s="76"/>
      <c r="AE504" s="76"/>
      <c r="AF504" s="89">
        <v>995.18</v>
      </c>
      <c r="AG504" s="76"/>
      <c r="AH504" s="76"/>
      <c r="AI504" s="76"/>
      <c r="AJ504" s="89">
        <v>8.7200000000000006</v>
      </c>
      <c r="AK504" s="76"/>
      <c r="AL504" s="76"/>
      <c r="AM504" s="76"/>
      <c r="AN504" s="123">
        <v>8678</v>
      </c>
    </row>
    <row r="505" spans="1:40" ht="16.5" customHeight="1" x14ac:dyDescent="0.2">
      <c r="A505" s="76"/>
      <c r="B505" s="76"/>
      <c r="C505" s="82" t="s">
        <v>188</v>
      </c>
      <c r="D505" s="83"/>
      <c r="E505" s="83"/>
      <c r="F505" s="83"/>
      <c r="G505" s="83"/>
      <c r="H505" s="84" t="s">
        <v>424</v>
      </c>
      <c r="I505" s="83"/>
      <c r="J505" s="83"/>
      <c r="K505" s="83"/>
      <c r="L505" s="83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  <c r="AB505" s="76"/>
      <c r="AC505" s="76"/>
      <c r="AD505" s="76"/>
      <c r="AE505" s="76"/>
      <c r="AF505" s="76"/>
      <c r="AG505" s="76"/>
      <c r="AH505" s="76"/>
      <c r="AI505" s="76"/>
      <c r="AJ505" s="76"/>
      <c r="AK505" s="76"/>
      <c r="AL505" s="76"/>
      <c r="AM505" s="76"/>
      <c r="AN505" s="76"/>
    </row>
    <row r="506" spans="1:40" ht="16.899999999999999" customHeight="1" x14ac:dyDescent="0.2">
      <c r="A506" s="75"/>
      <c r="B506" s="76"/>
      <c r="C506" s="75"/>
      <c r="D506" s="76"/>
      <c r="E506" s="76"/>
      <c r="F506" s="76"/>
      <c r="G506" s="76"/>
      <c r="H506" s="88" t="s">
        <v>149</v>
      </c>
      <c r="I506" s="76"/>
      <c r="J506" s="76"/>
      <c r="K506" s="76"/>
      <c r="L506" s="76"/>
      <c r="M506" s="75"/>
      <c r="N506" s="76"/>
      <c r="O506" s="76"/>
      <c r="P506" s="76"/>
      <c r="Q506" s="76"/>
      <c r="R506" s="75"/>
      <c r="S506" s="76"/>
      <c r="T506" s="75"/>
      <c r="U506" s="76"/>
      <c r="V506" s="76"/>
      <c r="W506" s="75"/>
      <c r="X506" s="76"/>
      <c r="Y506" s="76"/>
      <c r="Z506" s="75"/>
      <c r="AA506" s="76"/>
      <c r="AB506" s="76"/>
      <c r="AC506" s="75"/>
      <c r="AD506" s="76"/>
      <c r="AE506" s="76"/>
      <c r="AF506" s="89">
        <v>995.18</v>
      </c>
      <c r="AG506" s="76"/>
      <c r="AH506" s="76"/>
      <c r="AI506" s="76"/>
      <c r="AJ506" s="94"/>
      <c r="AK506" s="76"/>
      <c r="AL506" s="76"/>
      <c r="AM506" s="76"/>
      <c r="AN506" s="93">
        <v>8678</v>
      </c>
    </row>
    <row r="507" spans="1:40" ht="56.85" customHeight="1" x14ac:dyDescent="0.2">
      <c r="A507" s="75" t="s">
        <v>425</v>
      </c>
      <c r="B507" s="76"/>
      <c r="C507" s="78" t="s">
        <v>426</v>
      </c>
      <c r="D507" s="79"/>
      <c r="E507" s="79"/>
      <c r="F507" s="79"/>
      <c r="G507" s="79"/>
      <c r="H507" s="80" t="s">
        <v>427</v>
      </c>
      <c r="I507" s="79"/>
      <c r="J507" s="79"/>
      <c r="K507" s="79"/>
      <c r="L507" s="79"/>
      <c r="M507" s="75" t="s">
        <v>206</v>
      </c>
      <c r="N507" s="76"/>
      <c r="O507" s="76"/>
      <c r="P507" s="76"/>
      <c r="Q507" s="76"/>
      <c r="R507" s="89">
        <v>0.51</v>
      </c>
      <c r="S507" s="76"/>
      <c r="T507" s="75"/>
      <c r="U507" s="76"/>
      <c r="V507" s="76"/>
      <c r="W507" s="89">
        <v>0.51</v>
      </c>
      <c r="X507" s="76"/>
      <c r="Y507" s="76"/>
      <c r="Z507" s="89">
        <v>164.98</v>
      </c>
      <c r="AA507" s="76"/>
      <c r="AB507" s="76"/>
      <c r="AC507" s="75"/>
      <c r="AD507" s="76"/>
      <c r="AE507" s="76"/>
      <c r="AF507" s="89">
        <v>9.6300000000000008</v>
      </c>
      <c r="AG507" s="76"/>
      <c r="AH507" s="76"/>
      <c r="AI507" s="76"/>
      <c r="AJ507" s="89">
        <v>8.7200000000000006</v>
      </c>
      <c r="AK507" s="76"/>
      <c r="AL507" s="76"/>
      <c r="AM507" s="76"/>
      <c r="AN507" s="81">
        <v>84</v>
      </c>
    </row>
    <row r="508" spans="1:40" ht="16.5" customHeight="1" x14ac:dyDescent="0.2">
      <c r="A508" s="76"/>
      <c r="B508" s="76"/>
      <c r="C508" s="82" t="s">
        <v>188</v>
      </c>
      <c r="D508" s="83"/>
      <c r="E508" s="83"/>
      <c r="F508" s="83"/>
      <c r="G508" s="83"/>
      <c r="H508" s="84" t="s">
        <v>428</v>
      </c>
      <c r="I508" s="83"/>
      <c r="J508" s="83"/>
      <c r="K508" s="83"/>
      <c r="L508" s="83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  <c r="AB508" s="76"/>
      <c r="AC508" s="76"/>
      <c r="AD508" s="76"/>
      <c r="AE508" s="76"/>
      <c r="AF508" s="76"/>
      <c r="AG508" s="76"/>
      <c r="AH508" s="76"/>
      <c r="AI508" s="76"/>
      <c r="AJ508" s="76"/>
      <c r="AK508" s="76"/>
      <c r="AL508" s="76"/>
      <c r="AM508" s="76"/>
      <c r="AN508" s="76"/>
    </row>
    <row r="509" spans="1:40" ht="16.899999999999999" customHeight="1" x14ac:dyDescent="0.2">
      <c r="A509" s="75"/>
      <c r="B509" s="76"/>
      <c r="C509" s="75"/>
      <c r="D509" s="76"/>
      <c r="E509" s="76"/>
      <c r="F509" s="76"/>
      <c r="G509" s="76"/>
      <c r="H509" s="88" t="s">
        <v>149</v>
      </c>
      <c r="I509" s="76"/>
      <c r="J509" s="76"/>
      <c r="K509" s="76"/>
      <c r="L509" s="76"/>
      <c r="M509" s="75"/>
      <c r="N509" s="76"/>
      <c r="O509" s="76"/>
      <c r="P509" s="76"/>
      <c r="Q509" s="76"/>
      <c r="R509" s="75"/>
      <c r="S509" s="76"/>
      <c r="T509" s="75"/>
      <c r="U509" s="76"/>
      <c r="V509" s="76"/>
      <c r="W509" s="75"/>
      <c r="X509" s="76"/>
      <c r="Y509" s="76"/>
      <c r="Z509" s="75"/>
      <c r="AA509" s="76"/>
      <c r="AB509" s="76"/>
      <c r="AC509" s="75"/>
      <c r="AD509" s="76"/>
      <c r="AE509" s="76"/>
      <c r="AF509" s="89">
        <v>9.6300000000000008</v>
      </c>
      <c r="AG509" s="76"/>
      <c r="AH509" s="76"/>
      <c r="AI509" s="76"/>
      <c r="AJ509" s="94"/>
      <c r="AK509" s="76"/>
      <c r="AL509" s="76"/>
      <c r="AM509" s="76"/>
      <c r="AN509" s="109">
        <v>84</v>
      </c>
    </row>
    <row r="510" spans="1:40" ht="56.85" customHeight="1" x14ac:dyDescent="0.2">
      <c r="A510" s="75" t="s">
        <v>429</v>
      </c>
      <c r="B510" s="76"/>
      <c r="C510" s="78" t="s">
        <v>430</v>
      </c>
      <c r="D510" s="79"/>
      <c r="E510" s="79"/>
      <c r="F510" s="79"/>
      <c r="G510" s="79"/>
      <c r="H510" s="80" t="s">
        <v>431</v>
      </c>
      <c r="I510" s="79"/>
      <c r="J510" s="79"/>
      <c r="K510" s="79"/>
      <c r="L510" s="79"/>
      <c r="M510" s="75" t="s">
        <v>206</v>
      </c>
      <c r="N510" s="76"/>
      <c r="O510" s="76"/>
      <c r="P510" s="76"/>
      <c r="Q510" s="76"/>
      <c r="R510" s="89">
        <v>1.83</v>
      </c>
      <c r="S510" s="76"/>
      <c r="T510" s="75"/>
      <c r="U510" s="76"/>
      <c r="V510" s="76"/>
      <c r="W510" s="89">
        <v>1.83</v>
      </c>
      <c r="X510" s="76"/>
      <c r="Y510" s="76"/>
      <c r="Z510" s="91">
        <v>282.39999999999998</v>
      </c>
      <c r="AA510" s="76"/>
      <c r="AB510" s="76"/>
      <c r="AC510" s="75"/>
      <c r="AD510" s="76"/>
      <c r="AE510" s="76"/>
      <c r="AF510" s="91">
        <v>46.2</v>
      </c>
      <c r="AG510" s="76"/>
      <c r="AH510" s="76"/>
      <c r="AI510" s="76"/>
      <c r="AJ510" s="89">
        <v>11.19</v>
      </c>
      <c r="AK510" s="76"/>
      <c r="AL510" s="76"/>
      <c r="AM510" s="76"/>
      <c r="AN510" s="81">
        <v>517</v>
      </c>
    </row>
    <row r="511" spans="1:40" ht="16.5" customHeight="1" x14ac:dyDescent="0.2">
      <c r="A511" s="76"/>
      <c r="B511" s="76"/>
      <c r="C511" s="82" t="s">
        <v>188</v>
      </c>
      <c r="D511" s="83"/>
      <c r="E511" s="83"/>
      <c r="F511" s="83"/>
      <c r="G511" s="83"/>
      <c r="H511" s="84" t="s">
        <v>432</v>
      </c>
      <c r="I511" s="83"/>
      <c r="J511" s="83"/>
      <c r="K511" s="83"/>
      <c r="L511" s="83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  <c r="AB511" s="76"/>
      <c r="AC511" s="76"/>
      <c r="AD511" s="76"/>
      <c r="AE511" s="76"/>
      <c r="AF511" s="76"/>
      <c r="AG511" s="76"/>
      <c r="AH511" s="76"/>
      <c r="AI511" s="76"/>
      <c r="AJ511" s="76"/>
      <c r="AK511" s="76"/>
      <c r="AL511" s="76"/>
      <c r="AM511" s="76"/>
      <c r="AN511" s="76"/>
    </row>
    <row r="512" spans="1:40" ht="16.899999999999999" customHeight="1" x14ac:dyDescent="0.2">
      <c r="A512" s="75"/>
      <c r="B512" s="76"/>
      <c r="C512" s="75"/>
      <c r="D512" s="76"/>
      <c r="E512" s="76"/>
      <c r="F512" s="76"/>
      <c r="G512" s="76"/>
      <c r="H512" s="88" t="s">
        <v>149</v>
      </c>
      <c r="I512" s="76"/>
      <c r="J512" s="76"/>
      <c r="K512" s="76"/>
      <c r="L512" s="76"/>
      <c r="M512" s="75"/>
      <c r="N512" s="76"/>
      <c r="O512" s="76"/>
      <c r="P512" s="76"/>
      <c r="Q512" s="76"/>
      <c r="R512" s="75"/>
      <c r="S512" s="76"/>
      <c r="T512" s="75"/>
      <c r="U512" s="76"/>
      <c r="V512" s="76"/>
      <c r="W512" s="75"/>
      <c r="X512" s="76"/>
      <c r="Y512" s="76"/>
      <c r="Z512" s="75"/>
      <c r="AA512" s="76"/>
      <c r="AB512" s="76"/>
      <c r="AC512" s="75"/>
      <c r="AD512" s="76"/>
      <c r="AE512" s="76"/>
      <c r="AF512" s="91">
        <v>46.2</v>
      </c>
      <c r="AG512" s="76"/>
      <c r="AH512" s="76"/>
      <c r="AI512" s="76"/>
      <c r="AJ512" s="94"/>
      <c r="AK512" s="76"/>
      <c r="AL512" s="76"/>
      <c r="AM512" s="76"/>
      <c r="AN512" s="109">
        <v>517</v>
      </c>
    </row>
    <row r="513" spans="1:40" ht="29.45" customHeight="1" x14ac:dyDescent="0.2">
      <c r="A513" s="75" t="s">
        <v>433</v>
      </c>
      <c r="B513" s="76"/>
      <c r="C513" s="78" t="s">
        <v>434</v>
      </c>
      <c r="D513" s="79"/>
      <c r="E513" s="79"/>
      <c r="F513" s="79"/>
      <c r="G513" s="79"/>
      <c r="H513" s="80" t="s">
        <v>435</v>
      </c>
      <c r="I513" s="79"/>
      <c r="J513" s="79"/>
      <c r="K513" s="79"/>
      <c r="L513" s="79"/>
      <c r="M513" s="75" t="s">
        <v>206</v>
      </c>
      <c r="N513" s="76"/>
      <c r="O513" s="76"/>
      <c r="P513" s="76"/>
      <c r="Q513" s="76"/>
      <c r="R513" s="89">
        <v>0.88</v>
      </c>
      <c r="S513" s="76"/>
      <c r="T513" s="75"/>
      <c r="U513" s="76"/>
      <c r="V513" s="76"/>
      <c r="W513" s="89">
        <v>0.88</v>
      </c>
      <c r="X513" s="76"/>
      <c r="Y513" s="76"/>
      <c r="Z513" s="89">
        <v>656.29</v>
      </c>
      <c r="AA513" s="76"/>
      <c r="AB513" s="76"/>
      <c r="AC513" s="75"/>
      <c r="AD513" s="76"/>
      <c r="AE513" s="76"/>
      <c r="AF513" s="89">
        <v>66.28</v>
      </c>
      <c r="AG513" s="76"/>
      <c r="AH513" s="76"/>
      <c r="AI513" s="76"/>
      <c r="AJ513" s="89">
        <v>8.7200000000000006</v>
      </c>
      <c r="AK513" s="76"/>
      <c r="AL513" s="76"/>
      <c r="AM513" s="76"/>
      <c r="AN513" s="81">
        <v>578</v>
      </c>
    </row>
    <row r="514" spans="1:40" ht="16.5" customHeight="1" x14ac:dyDescent="0.2">
      <c r="A514" s="76"/>
      <c r="B514" s="76"/>
      <c r="C514" s="82" t="s">
        <v>188</v>
      </c>
      <c r="D514" s="83"/>
      <c r="E514" s="83"/>
      <c r="F514" s="83"/>
      <c r="G514" s="83"/>
      <c r="H514" s="84" t="s">
        <v>436</v>
      </c>
      <c r="I514" s="83"/>
      <c r="J514" s="83"/>
      <c r="K514" s="83"/>
      <c r="L514" s="83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</row>
    <row r="515" spans="1:40" ht="16.899999999999999" customHeight="1" x14ac:dyDescent="0.2">
      <c r="A515" s="75"/>
      <c r="B515" s="76"/>
      <c r="C515" s="75"/>
      <c r="D515" s="76"/>
      <c r="E515" s="76"/>
      <c r="F515" s="76"/>
      <c r="G515" s="76"/>
      <c r="H515" s="88" t="s">
        <v>149</v>
      </c>
      <c r="I515" s="76"/>
      <c r="J515" s="76"/>
      <c r="K515" s="76"/>
      <c r="L515" s="76"/>
      <c r="M515" s="75"/>
      <c r="N515" s="76"/>
      <c r="O515" s="76"/>
      <c r="P515" s="76"/>
      <c r="Q515" s="76"/>
      <c r="R515" s="75"/>
      <c r="S515" s="76"/>
      <c r="T515" s="75"/>
      <c r="U515" s="76"/>
      <c r="V515" s="76"/>
      <c r="W515" s="75"/>
      <c r="X515" s="76"/>
      <c r="Y515" s="76"/>
      <c r="Z515" s="75"/>
      <c r="AA515" s="76"/>
      <c r="AB515" s="76"/>
      <c r="AC515" s="75"/>
      <c r="AD515" s="76"/>
      <c r="AE515" s="76"/>
      <c r="AF515" s="89">
        <v>66.28</v>
      </c>
      <c r="AG515" s="76"/>
      <c r="AH515" s="76"/>
      <c r="AI515" s="76"/>
      <c r="AJ515" s="94"/>
      <c r="AK515" s="76"/>
      <c r="AL515" s="76"/>
      <c r="AM515" s="76"/>
      <c r="AN515" s="109">
        <v>578</v>
      </c>
    </row>
    <row r="516" spans="1:40" ht="43.15" customHeight="1" x14ac:dyDescent="0.2">
      <c r="A516" s="75" t="s">
        <v>437</v>
      </c>
      <c r="B516" s="76"/>
      <c r="C516" s="78" t="s">
        <v>150</v>
      </c>
      <c r="D516" s="79"/>
      <c r="E516" s="79"/>
      <c r="F516" s="79"/>
      <c r="G516" s="79"/>
      <c r="H516" s="80" t="s">
        <v>438</v>
      </c>
      <c r="I516" s="79"/>
      <c r="J516" s="79"/>
      <c r="K516" s="79"/>
      <c r="L516" s="79"/>
      <c r="M516" s="75" t="s">
        <v>152</v>
      </c>
      <c r="N516" s="76"/>
      <c r="O516" s="76"/>
      <c r="P516" s="76"/>
      <c r="Q516" s="76"/>
      <c r="R516" s="81">
        <v>5</v>
      </c>
      <c r="S516" s="76"/>
      <c r="T516" s="75"/>
      <c r="U516" s="76"/>
      <c r="V516" s="76"/>
      <c r="W516" s="81">
        <v>5</v>
      </c>
      <c r="X516" s="76"/>
      <c r="Y516" s="76"/>
      <c r="Z516" s="89">
        <v>76.819999999999993</v>
      </c>
      <c r="AA516" s="76"/>
      <c r="AB516" s="76"/>
      <c r="AC516" s="75"/>
      <c r="AD516" s="76"/>
      <c r="AE516" s="76"/>
      <c r="AF516" s="89">
        <v>44.04</v>
      </c>
      <c r="AG516" s="76"/>
      <c r="AH516" s="76"/>
      <c r="AI516" s="76"/>
      <c r="AJ516" s="89">
        <v>8.7200000000000006</v>
      </c>
      <c r="AK516" s="76"/>
      <c r="AL516" s="76"/>
      <c r="AM516" s="76"/>
      <c r="AN516" s="81">
        <v>384</v>
      </c>
    </row>
    <row r="517" spans="1:40" ht="16.5" customHeight="1" x14ac:dyDescent="0.2">
      <c r="A517" s="76"/>
      <c r="B517" s="76"/>
      <c r="C517" s="82" t="s">
        <v>188</v>
      </c>
      <c r="D517" s="83"/>
      <c r="E517" s="83"/>
      <c r="F517" s="83"/>
      <c r="G517" s="83"/>
      <c r="H517" s="84" t="s">
        <v>439</v>
      </c>
      <c r="I517" s="83"/>
      <c r="J517" s="83"/>
      <c r="K517" s="83"/>
      <c r="L517" s="83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  <c r="AB517" s="76"/>
      <c r="AC517" s="76"/>
      <c r="AD517" s="76"/>
      <c r="AE517" s="76"/>
      <c r="AF517" s="76"/>
      <c r="AG517" s="76"/>
      <c r="AH517" s="76"/>
      <c r="AI517" s="76"/>
      <c r="AJ517" s="76"/>
      <c r="AK517" s="76"/>
      <c r="AL517" s="76"/>
      <c r="AM517" s="76"/>
      <c r="AN517" s="76"/>
    </row>
    <row r="518" spans="1:40" ht="16.899999999999999" customHeight="1" x14ac:dyDescent="0.2">
      <c r="A518" s="75"/>
      <c r="B518" s="76"/>
      <c r="C518" s="75"/>
      <c r="D518" s="76"/>
      <c r="E518" s="76"/>
      <c r="F518" s="76"/>
      <c r="G518" s="76"/>
      <c r="H518" s="88" t="s">
        <v>149</v>
      </c>
      <c r="I518" s="76"/>
      <c r="J518" s="76"/>
      <c r="K518" s="76"/>
      <c r="L518" s="76"/>
      <c r="M518" s="75"/>
      <c r="N518" s="76"/>
      <c r="O518" s="76"/>
      <c r="P518" s="76"/>
      <c r="Q518" s="76"/>
      <c r="R518" s="75"/>
      <c r="S518" s="76"/>
      <c r="T518" s="75"/>
      <c r="U518" s="76"/>
      <c r="V518" s="76"/>
      <c r="W518" s="75"/>
      <c r="X518" s="76"/>
      <c r="Y518" s="76"/>
      <c r="Z518" s="75"/>
      <c r="AA518" s="76"/>
      <c r="AB518" s="76"/>
      <c r="AC518" s="75"/>
      <c r="AD518" s="76"/>
      <c r="AE518" s="76"/>
      <c r="AF518" s="89">
        <v>44.04</v>
      </c>
      <c r="AG518" s="76"/>
      <c r="AH518" s="76"/>
      <c r="AI518" s="76"/>
      <c r="AJ518" s="94"/>
      <c r="AK518" s="76"/>
      <c r="AL518" s="76"/>
      <c r="AM518" s="76"/>
      <c r="AN518" s="109">
        <v>384</v>
      </c>
    </row>
    <row r="519" spans="1:40" ht="43.15" customHeight="1" x14ac:dyDescent="0.2">
      <c r="A519" s="75" t="s">
        <v>440</v>
      </c>
      <c r="B519" s="76"/>
      <c r="C519" s="78" t="s">
        <v>150</v>
      </c>
      <c r="D519" s="79"/>
      <c r="E519" s="79"/>
      <c r="F519" s="79"/>
      <c r="G519" s="79"/>
      <c r="H519" s="80" t="s">
        <v>441</v>
      </c>
      <c r="I519" s="79"/>
      <c r="J519" s="79"/>
      <c r="K519" s="79"/>
      <c r="L519" s="79"/>
      <c r="M519" s="75" t="s">
        <v>152</v>
      </c>
      <c r="N519" s="76"/>
      <c r="O519" s="76"/>
      <c r="P519" s="76"/>
      <c r="Q519" s="76"/>
      <c r="R519" s="81">
        <v>92</v>
      </c>
      <c r="S519" s="76"/>
      <c r="T519" s="75"/>
      <c r="U519" s="76"/>
      <c r="V519" s="76"/>
      <c r="W519" s="81">
        <v>92</v>
      </c>
      <c r="X519" s="76"/>
      <c r="Y519" s="76"/>
      <c r="Z519" s="89">
        <v>193.13</v>
      </c>
      <c r="AA519" s="76"/>
      <c r="AB519" s="76"/>
      <c r="AC519" s="75"/>
      <c r="AD519" s="76"/>
      <c r="AE519" s="76"/>
      <c r="AF519" s="100">
        <v>2037.61</v>
      </c>
      <c r="AG519" s="76"/>
      <c r="AH519" s="76"/>
      <c r="AI519" s="76"/>
      <c r="AJ519" s="89">
        <v>8.7200000000000006</v>
      </c>
      <c r="AK519" s="76"/>
      <c r="AL519" s="76"/>
      <c r="AM519" s="76"/>
      <c r="AN519" s="107">
        <v>17768</v>
      </c>
    </row>
    <row r="520" spans="1:40" ht="16.5" customHeight="1" x14ac:dyDescent="0.2">
      <c r="A520" s="76"/>
      <c r="B520" s="76"/>
      <c r="C520" s="82" t="s">
        <v>188</v>
      </c>
      <c r="D520" s="83"/>
      <c r="E520" s="83"/>
      <c r="F520" s="83"/>
      <c r="G520" s="83"/>
      <c r="H520" s="84" t="s">
        <v>442</v>
      </c>
      <c r="I520" s="83"/>
      <c r="J520" s="83"/>
      <c r="K520" s="83"/>
      <c r="L520" s="83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  <c r="AB520" s="76"/>
      <c r="AC520" s="76"/>
      <c r="AD520" s="76"/>
      <c r="AE520" s="76"/>
      <c r="AF520" s="76"/>
      <c r="AG520" s="76"/>
      <c r="AH520" s="76"/>
      <c r="AI520" s="76"/>
      <c r="AJ520" s="76"/>
      <c r="AK520" s="76"/>
      <c r="AL520" s="76"/>
      <c r="AM520" s="76"/>
      <c r="AN520" s="76"/>
    </row>
    <row r="521" spans="1:40" ht="16.899999999999999" customHeight="1" x14ac:dyDescent="0.2">
      <c r="A521" s="75"/>
      <c r="B521" s="76"/>
      <c r="C521" s="75"/>
      <c r="D521" s="76"/>
      <c r="E521" s="76"/>
      <c r="F521" s="76"/>
      <c r="G521" s="76"/>
      <c r="H521" s="88" t="s">
        <v>149</v>
      </c>
      <c r="I521" s="76"/>
      <c r="J521" s="76"/>
      <c r="K521" s="76"/>
      <c r="L521" s="76"/>
      <c r="M521" s="75"/>
      <c r="N521" s="76"/>
      <c r="O521" s="76"/>
      <c r="P521" s="76"/>
      <c r="Q521" s="76"/>
      <c r="R521" s="75"/>
      <c r="S521" s="76"/>
      <c r="T521" s="75"/>
      <c r="U521" s="76"/>
      <c r="V521" s="76"/>
      <c r="W521" s="75"/>
      <c r="X521" s="76"/>
      <c r="Y521" s="76"/>
      <c r="Z521" s="75"/>
      <c r="AA521" s="76"/>
      <c r="AB521" s="76"/>
      <c r="AC521" s="75"/>
      <c r="AD521" s="76"/>
      <c r="AE521" s="76"/>
      <c r="AF521" s="100">
        <v>2037.61</v>
      </c>
      <c r="AG521" s="76"/>
      <c r="AH521" s="76"/>
      <c r="AI521" s="76"/>
      <c r="AJ521" s="94"/>
      <c r="AK521" s="76"/>
      <c r="AL521" s="76"/>
      <c r="AM521" s="76"/>
      <c r="AN521" s="108">
        <v>17768</v>
      </c>
    </row>
    <row r="522" spans="1:40" ht="43.15" customHeight="1" x14ac:dyDescent="0.2">
      <c r="A522" s="75" t="s">
        <v>443</v>
      </c>
      <c r="B522" s="76"/>
      <c r="C522" s="78" t="s">
        <v>150</v>
      </c>
      <c r="D522" s="79"/>
      <c r="E522" s="79"/>
      <c r="F522" s="79"/>
      <c r="G522" s="79"/>
      <c r="H522" s="80" t="s">
        <v>444</v>
      </c>
      <c r="I522" s="79"/>
      <c r="J522" s="79"/>
      <c r="K522" s="79"/>
      <c r="L522" s="79"/>
      <c r="M522" s="75" t="s">
        <v>152</v>
      </c>
      <c r="N522" s="76"/>
      <c r="O522" s="76"/>
      <c r="P522" s="76"/>
      <c r="Q522" s="76"/>
      <c r="R522" s="81">
        <v>5</v>
      </c>
      <c r="S522" s="76"/>
      <c r="T522" s="75"/>
      <c r="U522" s="76"/>
      <c r="V522" s="76"/>
      <c r="W522" s="81">
        <v>5</v>
      </c>
      <c r="X522" s="76"/>
      <c r="Y522" s="76"/>
      <c r="Z522" s="89">
        <v>592.25</v>
      </c>
      <c r="AA522" s="76"/>
      <c r="AB522" s="76"/>
      <c r="AC522" s="75"/>
      <c r="AD522" s="76"/>
      <c r="AE522" s="76"/>
      <c r="AF522" s="89">
        <v>339.56</v>
      </c>
      <c r="AG522" s="76"/>
      <c r="AH522" s="76"/>
      <c r="AI522" s="76"/>
      <c r="AJ522" s="89">
        <v>8.7200000000000006</v>
      </c>
      <c r="AK522" s="76"/>
      <c r="AL522" s="76"/>
      <c r="AM522" s="76"/>
      <c r="AN522" s="123">
        <v>2961</v>
      </c>
    </row>
    <row r="523" spans="1:40" ht="16.5" customHeight="1" x14ac:dyDescent="0.2">
      <c r="A523" s="76"/>
      <c r="B523" s="76"/>
      <c r="C523" s="82" t="s">
        <v>188</v>
      </c>
      <c r="D523" s="83"/>
      <c r="E523" s="83"/>
      <c r="F523" s="83"/>
      <c r="G523" s="83"/>
      <c r="H523" s="84" t="s">
        <v>357</v>
      </c>
      <c r="I523" s="83"/>
      <c r="J523" s="83"/>
      <c r="K523" s="83"/>
      <c r="L523" s="83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  <c r="AB523" s="76"/>
      <c r="AC523" s="76"/>
      <c r="AD523" s="76"/>
      <c r="AE523" s="76"/>
      <c r="AF523" s="76"/>
      <c r="AG523" s="76"/>
      <c r="AH523" s="76"/>
      <c r="AI523" s="76"/>
      <c r="AJ523" s="76"/>
      <c r="AK523" s="76"/>
      <c r="AL523" s="76"/>
      <c r="AM523" s="76"/>
      <c r="AN523" s="76"/>
    </row>
    <row r="524" spans="1:40" ht="16.899999999999999" customHeight="1" x14ac:dyDescent="0.2">
      <c r="A524" s="75"/>
      <c r="B524" s="76"/>
      <c r="C524" s="75"/>
      <c r="D524" s="76"/>
      <c r="E524" s="76"/>
      <c r="F524" s="76"/>
      <c r="G524" s="76"/>
      <c r="H524" s="88" t="s">
        <v>149</v>
      </c>
      <c r="I524" s="76"/>
      <c r="J524" s="76"/>
      <c r="K524" s="76"/>
      <c r="L524" s="76"/>
      <c r="M524" s="75"/>
      <c r="N524" s="76"/>
      <c r="O524" s="76"/>
      <c r="P524" s="76"/>
      <c r="Q524" s="76"/>
      <c r="R524" s="75"/>
      <c r="S524" s="76"/>
      <c r="T524" s="75"/>
      <c r="U524" s="76"/>
      <c r="V524" s="76"/>
      <c r="W524" s="75"/>
      <c r="X524" s="76"/>
      <c r="Y524" s="76"/>
      <c r="Z524" s="75"/>
      <c r="AA524" s="76"/>
      <c r="AB524" s="76"/>
      <c r="AC524" s="75"/>
      <c r="AD524" s="76"/>
      <c r="AE524" s="76"/>
      <c r="AF524" s="89">
        <v>339.56</v>
      </c>
      <c r="AG524" s="76"/>
      <c r="AH524" s="76"/>
      <c r="AI524" s="76"/>
      <c r="AJ524" s="94"/>
      <c r="AK524" s="76"/>
      <c r="AL524" s="76"/>
      <c r="AM524" s="76"/>
      <c r="AN524" s="93">
        <v>2961</v>
      </c>
    </row>
    <row r="525" spans="1:40" ht="43.15" customHeight="1" x14ac:dyDescent="0.2">
      <c r="A525" s="75" t="s">
        <v>445</v>
      </c>
      <c r="B525" s="76"/>
      <c r="C525" s="78" t="s">
        <v>150</v>
      </c>
      <c r="D525" s="79"/>
      <c r="E525" s="79"/>
      <c r="F525" s="79"/>
      <c r="G525" s="79"/>
      <c r="H525" s="80" t="s">
        <v>446</v>
      </c>
      <c r="I525" s="79"/>
      <c r="J525" s="79"/>
      <c r="K525" s="79"/>
      <c r="L525" s="79"/>
      <c r="M525" s="75" t="s">
        <v>152</v>
      </c>
      <c r="N525" s="76"/>
      <c r="O525" s="76"/>
      <c r="P525" s="76"/>
      <c r="Q525" s="76"/>
      <c r="R525" s="81">
        <v>21</v>
      </c>
      <c r="S525" s="76"/>
      <c r="T525" s="75"/>
      <c r="U525" s="76"/>
      <c r="V525" s="76"/>
      <c r="W525" s="81">
        <v>21</v>
      </c>
      <c r="X525" s="76"/>
      <c r="Y525" s="76"/>
      <c r="Z525" s="89">
        <v>119.31</v>
      </c>
      <c r="AA525" s="76"/>
      <c r="AB525" s="76"/>
      <c r="AC525" s="75"/>
      <c r="AD525" s="76"/>
      <c r="AE525" s="76"/>
      <c r="AF525" s="89">
        <v>287.39</v>
      </c>
      <c r="AG525" s="76"/>
      <c r="AH525" s="76"/>
      <c r="AI525" s="76"/>
      <c r="AJ525" s="89">
        <v>8.7200000000000006</v>
      </c>
      <c r="AK525" s="76"/>
      <c r="AL525" s="76"/>
      <c r="AM525" s="76"/>
      <c r="AN525" s="123">
        <v>2506</v>
      </c>
    </row>
    <row r="526" spans="1:40" ht="16.5" customHeight="1" x14ac:dyDescent="0.2">
      <c r="A526" s="76"/>
      <c r="B526" s="76"/>
      <c r="C526" s="82" t="s">
        <v>188</v>
      </c>
      <c r="D526" s="83"/>
      <c r="E526" s="83"/>
      <c r="F526" s="83"/>
      <c r="G526" s="83"/>
      <c r="H526" s="84" t="s">
        <v>447</v>
      </c>
      <c r="I526" s="83"/>
      <c r="J526" s="83"/>
      <c r="K526" s="83"/>
      <c r="L526" s="83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</row>
    <row r="527" spans="1:40" ht="16.899999999999999" customHeight="1" x14ac:dyDescent="0.2">
      <c r="A527" s="75"/>
      <c r="B527" s="76"/>
      <c r="C527" s="75"/>
      <c r="D527" s="76"/>
      <c r="E527" s="76"/>
      <c r="F527" s="76"/>
      <c r="G527" s="76"/>
      <c r="H527" s="88" t="s">
        <v>149</v>
      </c>
      <c r="I527" s="76"/>
      <c r="J527" s="76"/>
      <c r="K527" s="76"/>
      <c r="L527" s="76"/>
      <c r="M527" s="75"/>
      <c r="N527" s="76"/>
      <c r="O527" s="76"/>
      <c r="P527" s="76"/>
      <c r="Q527" s="76"/>
      <c r="R527" s="75"/>
      <c r="S527" s="76"/>
      <c r="T527" s="75"/>
      <c r="U527" s="76"/>
      <c r="V527" s="76"/>
      <c r="W527" s="75"/>
      <c r="X527" s="76"/>
      <c r="Y527" s="76"/>
      <c r="Z527" s="75"/>
      <c r="AA527" s="76"/>
      <c r="AB527" s="76"/>
      <c r="AC527" s="75"/>
      <c r="AD527" s="76"/>
      <c r="AE527" s="76"/>
      <c r="AF527" s="89">
        <v>287.39</v>
      </c>
      <c r="AG527" s="76"/>
      <c r="AH527" s="76"/>
      <c r="AI527" s="76"/>
      <c r="AJ527" s="94"/>
      <c r="AK527" s="76"/>
      <c r="AL527" s="76"/>
      <c r="AM527" s="76"/>
      <c r="AN527" s="93">
        <v>2506</v>
      </c>
    </row>
    <row r="528" spans="1:40" ht="29.45" customHeight="1" x14ac:dyDescent="0.2">
      <c r="A528" s="75" t="s">
        <v>448</v>
      </c>
      <c r="B528" s="76"/>
      <c r="C528" s="78" t="s">
        <v>449</v>
      </c>
      <c r="D528" s="79"/>
      <c r="E528" s="79"/>
      <c r="F528" s="79"/>
      <c r="G528" s="79"/>
      <c r="H528" s="80" t="s">
        <v>450</v>
      </c>
      <c r="I528" s="79"/>
      <c r="J528" s="79"/>
      <c r="K528" s="79"/>
      <c r="L528" s="79"/>
      <c r="M528" s="75" t="s">
        <v>380</v>
      </c>
      <c r="N528" s="76"/>
      <c r="O528" s="76"/>
      <c r="P528" s="76"/>
      <c r="Q528" s="76"/>
      <c r="R528" s="89">
        <v>0.02</v>
      </c>
      <c r="S528" s="76"/>
      <c r="T528" s="75"/>
      <c r="U528" s="76"/>
      <c r="V528" s="76"/>
      <c r="W528" s="89">
        <v>0.02</v>
      </c>
      <c r="X528" s="76"/>
      <c r="Y528" s="76"/>
      <c r="Z528" s="75"/>
      <c r="AA528" s="76"/>
      <c r="AB528" s="76"/>
      <c r="AC528" s="75"/>
      <c r="AD528" s="76"/>
      <c r="AE528" s="76"/>
      <c r="AF528" s="75"/>
      <c r="AG528" s="76"/>
      <c r="AH528" s="76"/>
      <c r="AI528" s="76"/>
      <c r="AJ528" s="75"/>
      <c r="AK528" s="76"/>
      <c r="AL528" s="76"/>
      <c r="AM528" s="76"/>
      <c r="AN528" s="75"/>
    </row>
    <row r="529" spans="1:40" ht="57.4" customHeight="1" x14ac:dyDescent="0.2">
      <c r="A529" s="76"/>
      <c r="B529" s="76"/>
      <c r="C529" s="82" t="s">
        <v>133</v>
      </c>
      <c r="D529" s="83"/>
      <c r="E529" s="83"/>
      <c r="F529" s="83"/>
      <c r="G529" s="83"/>
      <c r="H529" s="84" t="s">
        <v>451</v>
      </c>
      <c r="I529" s="83"/>
      <c r="J529" s="83"/>
      <c r="K529" s="83"/>
      <c r="L529" s="83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</row>
    <row r="530" spans="1:40" ht="16.899999999999999" customHeight="1" x14ac:dyDescent="0.2">
      <c r="A530" s="75"/>
      <c r="B530" s="76"/>
      <c r="C530" s="85"/>
      <c r="D530" s="86"/>
      <c r="E530" s="86"/>
      <c r="F530" s="125" t="s">
        <v>118</v>
      </c>
      <c r="G530" s="126"/>
      <c r="H530" s="88" t="s">
        <v>134</v>
      </c>
      <c r="I530" s="76"/>
      <c r="J530" s="76"/>
      <c r="K530" s="76"/>
      <c r="L530" s="76"/>
      <c r="M530" s="75"/>
      <c r="N530" s="76"/>
      <c r="O530" s="76"/>
      <c r="P530" s="76"/>
      <c r="Q530" s="76"/>
      <c r="R530" s="75"/>
      <c r="S530" s="76"/>
      <c r="T530" s="75"/>
      <c r="U530" s="76"/>
      <c r="V530" s="76"/>
      <c r="W530" s="75"/>
      <c r="X530" s="76"/>
      <c r="Y530" s="76"/>
      <c r="Z530" s="89">
        <v>152.62</v>
      </c>
      <c r="AA530" s="76"/>
      <c r="AB530" s="76"/>
      <c r="AC530" s="75" t="s">
        <v>135</v>
      </c>
      <c r="AD530" s="76"/>
      <c r="AE530" s="76"/>
      <c r="AF530" s="89">
        <v>3.51</v>
      </c>
      <c r="AG530" s="76"/>
      <c r="AH530" s="76"/>
      <c r="AI530" s="76"/>
      <c r="AJ530" s="89">
        <v>19.489999999999998</v>
      </c>
      <c r="AK530" s="76"/>
      <c r="AL530" s="76"/>
      <c r="AM530" s="76"/>
      <c r="AN530" s="109">
        <v>68</v>
      </c>
    </row>
    <row r="531" spans="1:40" ht="16.899999999999999" customHeight="1" x14ac:dyDescent="0.2">
      <c r="A531" s="75"/>
      <c r="B531" s="76"/>
      <c r="C531" s="85"/>
      <c r="D531" s="86"/>
      <c r="E531" s="86"/>
      <c r="F531" s="125" t="s">
        <v>119</v>
      </c>
      <c r="G531" s="126"/>
      <c r="H531" s="88" t="s">
        <v>136</v>
      </c>
      <c r="I531" s="76"/>
      <c r="J531" s="76"/>
      <c r="K531" s="76"/>
      <c r="L531" s="76"/>
      <c r="M531" s="75"/>
      <c r="N531" s="76"/>
      <c r="O531" s="76"/>
      <c r="P531" s="76"/>
      <c r="Q531" s="76"/>
      <c r="R531" s="75"/>
      <c r="S531" s="76"/>
      <c r="T531" s="75"/>
      <c r="U531" s="76"/>
      <c r="V531" s="76"/>
      <c r="W531" s="75"/>
      <c r="X531" s="76"/>
      <c r="Y531" s="76"/>
      <c r="Z531" s="89">
        <v>133.49</v>
      </c>
      <c r="AA531" s="76"/>
      <c r="AB531" s="76"/>
      <c r="AC531" s="75" t="s">
        <v>135</v>
      </c>
      <c r="AD531" s="76"/>
      <c r="AE531" s="76"/>
      <c r="AF531" s="89">
        <v>3.07</v>
      </c>
      <c r="AG531" s="76"/>
      <c r="AH531" s="76"/>
      <c r="AI531" s="76"/>
      <c r="AJ531" s="91">
        <v>11.3</v>
      </c>
      <c r="AK531" s="76"/>
      <c r="AL531" s="76"/>
      <c r="AM531" s="76"/>
      <c r="AN531" s="109">
        <v>35</v>
      </c>
    </row>
    <row r="532" spans="1:40" ht="16.899999999999999" customHeight="1" x14ac:dyDescent="0.2">
      <c r="A532" s="75"/>
      <c r="B532" s="76"/>
      <c r="C532" s="85"/>
      <c r="D532" s="86"/>
      <c r="E532" s="86"/>
      <c r="F532" s="125" t="s">
        <v>120</v>
      </c>
      <c r="G532" s="126"/>
      <c r="H532" s="88" t="s">
        <v>162</v>
      </c>
      <c r="I532" s="76"/>
      <c r="J532" s="76"/>
      <c r="K532" s="76"/>
      <c r="L532" s="76"/>
      <c r="M532" s="75"/>
      <c r="N532" s="76"/>
      <c r="O532" s="76"/>
      <c r="P532" s="76"/>
      <c r="Q532" s="76"/>
      <c r="R532" s="75"/>
      <c r="S532" s="76"/>
      <c r="T532" s="75"/>
      <c r="U532" s="76"/>
      <c r="V532" s="76"/>
      <c r="W532" s="75"/>
      <c r="X532" s="76"/>
      <c r="Y532" s="76"/>
      <c r="Z532" s="89">
        <v>40.25</v>
      </c>
      <c r="AA532" s="76"/>
      <c r="AB532" s="76"/>
      <c r="AC532" s="75" t="s">
        <v>135</v>
      </c>
      <c r="AD532" s="76"/>
      <c r="AE532" s="76"/>
      <c r="AF532" s="89">
        <v>0.93</v>
      </c>
      <c r="AG532" s="76"/>
      <c r="AH532" s="76"/>
      <c r="AI532" s="76"/>
      <c r="AJ532" s="89">
        <v>19.489999999999998</v>
      </c>
      <c r="AK532" s="76"/>
      <c r="AL532" s="76"/>
      <c r="AM532" s="76"/>
      <c r="AN532" s="109">
        <v>18</v>
      </c>
    </row>
    <row r="533" spans="1:40" ht="16.899999999999999" customHeight="1" x14ac:dyDescent="0.2">
      <c r="A533" s="75"/>
      <c r="B533" s="76"/>
      <c r="C533" s="85"/>
      <c r="D533" s="86"/>
      <c r="E533" s="86"/>
      <c r="F533" s="125" t="s">
        <v>121</v>
      </c>
      <c r="G533" s="126"/>
      <c r="H533" s="88" t="s">
        <v>137</v>
      </c>
      <c r="I533" s="76"/>
      <c r="J533" s="76"/>
      <c r="K533" s="76"/>
      <c r="L533" s="76"/>
      <c r="M533" s="75"/>
      <c r="N533" s="76"/>
      <c r="O533" s="76"/>
      <c r="P533" s="76"/>
      <c r="Q533" s="76"/>
      <c r="R533" s="75"/>
      <c r="S533" s="76"/>
      <c r="T533" s="75"/>
      <c r="U533" s="76"/>
      <c r="V533" s="76"/>
      <c r="W533" s="75"/>
      <c r="X533" s="76"/>
      <c r="Y533" s="76"/>
      <c r="Z533" s="89">
        <v>375.02</v>
      </c>
      <c r="AA533" s="76"/>
      <c r="AB533" s="76"/>
      <c r="AC533" s="75"/>
      <c r="AD533" s="76"/>
      <c r="AE533" s="76"/>
      <c r="AF533" s="91">
        <v>7.5</v>
      </c>
      <c r="AG533" s="76"/>
      <c r="AH533" s="76"/>
      <c r="AI533" s="76"/>
      <c r="AJ533" s="89">
        <v>12.37</v>
      </c>
      <c r="AK533" s="76"/>
      <c r="AL533" s="76"/>
      <c r="AM533" s="76"/>
      <c r="AN533" s="109">
        <v>93</v>
      </c>
    </row>
    <row r="534" spans="1:40" ht="16.899999999999999" customHeight="1" x14ac:dyDescent="0.2">
      <c r="A534" s="75"/>
      <c r="B534" s="76"/>
      <c r="C534" s="75"/>
      <c r="D534" s="76"/>
      <c r="E534" s="76"/>
      <c r="F534" s="76"/>
      <c r="G534" s="76"/>
      <c r="H534" s="88" t="s">
        <v>138</v>
      </c>
      <c r="I534" s="76"/>
      <c r="J534" s="76"/>
      <c r="K534" s="76"/>
      <c r="L534" s="76"/>
      <c r="M534" s="75" t="s">
        <v>139</v>
      </c>
      <c r="N534" s="76"/>
      <c r="O534" s="76"/>
      <c r="P534" s="76"/>
      <c r="Q534" s="76"/>
      <c r="R534" s="89">
        <v>8.56</v>
      </c>
      <c r="S534" s="76"/>
      <c r="T534" s="75" t="s">
        <v>135</v>
      </c>
      <c r="U534" s="76"/>
      <c r="V534" s="76"/>
      <c r="W534" s="121">
        <v>0.19688</v>
      </c>
      <c r="X534" s="76"/>
      <c r="Y534" s="76"/>
      <c r="Z534" s="75"/>
      <c r="AA534" s="76"/>
      <c r="AB534" s="76"/>
      <c r="AC534" s="75"/>
      <c r="AD534" s="76"/>
      <c r="AE534" s="76"/>
      <c r="AF534" s="75"/>
      <c r="AG534" s="76"/>
      <c r="AH534" s="76"/>
      <c r="AI534" s="76"/>
      <c r="AJ534" s="75"/>
      <c r="AK534" s="76"/>
      <c r="AL534" s="76"/>
      <c r="AM534" s="76"/>
      <c r="AN534" s="77"/>
    </row>
    <row r="535" spans="1:40" ht="16.899999999999999" customHeight="1" x14ac:dyDescent="0.2">
      <c r="A535" s="75"/>
      <c r="B535" s="76"/>
      <c r="C535" s="75"/>
      <c r="D535" s="76"/>
      <c r="E535" s="76"/>
      <c r="F535" s="76"/>
      <c r="G535" s="76"/>
      <c r="H535" s="88" t="s">
        <v>163</v>
      </c>
      <c r="I535" s="76"/>
      <c r="J535" s="76"/>
      <c r="K535" s="76"/>
      <c r="L535" s="76"/>
      <c r="M535" s="75" t="s">
        <v>139</v>
      </c>
      <c r="N535" s="76"/>
      <c r="O535" s="76"/>
      <c r="P535" s="76"/>
      <c r="Q535" s="76"/>
      <c r="R535" s="89">
        <v>2.17</v>
      </c>
      <c r="S535" s="76"/>
      <c r="T535" s="75" t="s">
        <v>135</v>
      </c>
      <c r="U535" s="76"/>
      <c r="V535" s="76"/>
      <c r="W535" s="121">
        <v>4.9910000000000003E-2</v>
      </c>
      <c r="X535" s="76"/>
      <c r="Y535" s="76"/>
      <c r="Z535" s="75"/>
      <c r="AA535" s="76"/>
      <c r="AB535" s="76"/>
      <c r="AC535" s="75"/>
      <c r="AD535" s="76"/>
      <c r="AE535" s="76"/>
      <c r="AF535" s="75"/>
      <c r="AG535" s="76"/>
      <c r="AH535" s="76"/>
      <c r="AI535" s="76"/>
      <c r="AJ535" s="75"/>
      <c r="AK535" s="76"/>
      <c r="AL535" s="76"/>
      <c r="AM535" s="76"/>
      <c r="AN535" s="77"/>
    </row>
    <row r="536" spans="1:40" ht="16.899999999999999" customHeight="1" x14ac:dyDescent="0.2">
      <c r="A536" s="75"/>
      <c r="B536" s="76"/>
      <c r="C536" s="75"/>
      <c r="D536" s="76"/>
      <c r="E536" s="76"/>
      <c r="F536" s="76"/>
      <c r="G536" s="76"/>
      <c r="H536" s="88" t="s">
        <v>140</v>
      </c>
      <c r="I536" s="76"/>
      <c r="J536" s="76"/>
      <c r="K536" s="76"/>
      <c r="L536" s="76"/>
      <c r="M536" s="75"/>
      <c r="N536" s="76"/>
      <c r="O536" s="76"/>
      <c r="P536" s="76"/>
      <c r="Q536" s="76"/>
      <c r="R536" s="75"/>
      <c r="S536" s="76"/>
      <c r="T536" s="75"/>
      <c r="U536" s="76"/>
      <c r="V536" s="76"/>
      <c r="W536" s="75"/>
      <c r="X536" s="76"/>
      <c r="Y536" s="76"/>
      <c r="Z536" s="89">
        <v>661.13</v>
      </c>
      <c r="AA536" s="76"/>
      <c r="AB536" s="76"/>
      <c r="AC536" s="75"/>
      <c r="AD536" s="76"/>
      <c r="AE536" s="76"/>
      <c r="AF536" s="89">
        <v>14.08</v>
      </c>
      <c r="AG536" s="76"/>
      <c r="AH536" s="76"/>
      <c r="AI536" s="76"/>
      <c r="AJ536" s="75"/>
      <c r="AK536" s="76"/>
      <c r="AL536" s="76"/>
      <c r="AM536" s="76"/>
      <c r="AN536" s="109">
        <v>196</v>
      </c>
    </row>
    <row r="537" spans="1:40" ht="16.899999999999999" customHeight="1" x14ac:dyDescent="0.2">
      <c r="A537" s="75"/>
      <c r="B537" s="76"/>
      <c r="C537" s="75"/>
      <c r="D537" s="76"/>
      <c r="E537" s="76"/>
      <c r="F537" s="76"/>
      <c r="G537" s="76"/>
      <c r="H537" s="88" t="s">
        <v>141</v>
      </c>
      <c r="I537" s="76"/>
      <c r="J537" s="76"/>
      <c r="K537" s="76"/>
      <c r="L537" s="76"/>
      <c r="M537" s="75"/>
      <c r="N537" s="76"/>
      <c r="O537" s="76"/>
      <c r="P537" s="76"/>
      <c r="Q537" s="76"/>
      <c r="R537" s="75"/>
      <c r="S537" s="76"/>
      <c r="T537" s="75"/>
      <c r="U537" s="76"/>
      <c r="V537" s="76"/>
      <c r="W537" s="75"/>
      <c r="X537" s="76"/>
      <c r="Y537" s="76"/>
      <c r="Z537" s="75"/>
      <c r="AA537" s="76"/>
      <c r="AB537" s="76"/>
      <c r="AC537" s="75"/>
      <c r="AD537" s="76"/>
      <c r="AE537" s="76"/>
      <c r="AF537" s="89">
        <v>4.4400000000000004</v>
      </c>
      <c r="AG537" s="76"/>
      <c r="AH537" s="76"/>
      <c r="AI537" s="76"/>
      <c r="AJ537" s="75"/>
      <c r="AK537" s="76"/>
      <c r="AL537" s="76"/>
      <c r="AM537" s="76"/>
      <c r="AN537" s="109">
        <v>86</v>
      </c>
    </row>
    <row r="538" spans="1:40" ht="30.4" customHeight="1" x14ac:dyDescent="0.2">
      <c r="A538" s="75"/>
      <c r="B538" s="76"/>
      <c r="C538" s="75" t="s">
        <v>164</v>
      </c>
      <c r="D538" s="76"/>
      <c r="E538" s="76"/>
      <c r="F538" s="76"/>
      <c r="G538" s="76"/>
      <c r="H538" s="88" t="s">
        <v>165</v>
      </c>
      <c r="I538" s="76"/>
      <c r="J538" s="76"/>
      <c r="K538" s="76"/>
      <c r="L538" s="76"/>
      <c r="M538" s="75" t="s">
        <v>144</v>
      </c>
      <c r="N538" s="76"/>
      <c r="O538" s="76"/>
      <c r="P538" s="76"/>
      <c r="Q538" s="76"/>
      <c r="R538" s="75" t="s">
        <v>166</v>
      </c>
      <c r="S538" s="76"/>
      <c r="T538" s="75"/>
      <c r="U538" s="76"/>
      <c r="V538" s="76"/>
      <c r="W538" s="75" t="s">
        <v>166</v>
      </c>
      <c r="X538" s="76"/>
      <c r="Y538" s="76"/>
      <c r="Z538" s="75"/>
      <c r="AA538" s="76"/>
      <c r="AB538" s="76"/>
      <c r="AC538" s="75"/>
      <c r="AD538" s="76"/>
      <c r="AE538" s="76"/>
      <c r="AF538" s="89">
        <v>4.3099999999999996</v>
      </c>
      <c r="AG538" s="76"/>
      <c r="AH538" s="76"/>
      <c r="AI538" s="76"/>
      <c r="AJ538" s="75"/>
      <c r="AK538" s="76"/>
      <c r="AL538" s="76"/>
      <c r="AM538" s="76"/>
      <c r="AN538" s="109">
        <v>83</v>
      </c>
    </row>
    <row r="539" spans="1:40" ht="30.4" customHeight="1" x14ac:dyDescent="0.2">
      <c r="A539" s="75"/>
      <c r="B539" s="76"/>
      <c r="C539" s="75" t="s">
        <v>167</v>
      </c>
      <c r="D539" s="76"/>
      <c r="E539" s="76"/>
      <c r="F539" s="76"/>
      <c r="G539" s="76"/>
      <c r="H539" s="88" t="s">
        <v>168</v>
      </c>
      <c r="I539" s="76"/>
      <c r="J539" s="76"/>
      <c r="K539" s="76"/>
      <c r="L539" s="76"/>
      <c r="M539" s="75" t="s">
        <v>144</v>
      </c>
      <c r="N539" s="76"/>
      <c r="O539" s="76"/>
      <c r="P539" s="76"/>
      <c r="Q539" s="76"/>
      <c r="R539" s="75" t="s">
        <v>169</v>
      </c>
      <c r="S539" s="76"/>
      <c r="T539" s="75"/>
      <c r="U539" s="76"/>
      <c r="V539" s="76"/>
      <c r="W539" s="75" t="s">
        <v>169</v>
      </c>
      <c r="X539" s="76"/>
      <c r="Y539" s="76"/>
      <c r="Z539" s="75"/>
      <c r="AA539" s="76"/>
      <c r="AB539" s="76"/>
      <c r="AC539" s="75"/>
      <c r="AD539" s="76"/>
      <c r="AE539" s="76"/>
      <c r="AF539" s="89">
        <v>2.2599999999999998</v>
      </c>
      <c r="AG539" s="76"/>
      <c r="AH539" s="76"/>
      <c r="AI539" s="76"/>
      <c r="AJ539" s="75"/>
      <c r="AK539" s="76"/>
      <c r="AL539" s="76"/>
      <c r="AM539" s="76"/>
      <c r="AN539" s="109">
        <v>44</v>
      </c>
    </row>
    <row r="540" spans="1:40" ht="16.899999999999999" customHeight="1" x14ac:dyDescent="0.2">
      <c r="A540" s="75"/>
      <c r="B540" s="76"/>
      <c r="C540" s="75"/>
      <c r="D540" s="76"/>
      <c r="E540" s="76"/>
      <c r="F540" s="76"/>
      <c r="G540" s="76"/>
      <c r="H540" s="88" t="s">
        <v>149</v>
      </c>
      <c r="I540" s="76"/>
      <c r="J540" s="76"/>
      <c r="K540" s="76"/>
      <c r="L540" s="76"/>
      <c r="M540" s="75"/>
      <c r="N540" s="76"/>
      <c r="O540" s="76"/>
      <c r="P540" s="76"/>
      <c r="Q540" s="76"/>
      <c r="R540" s="75"/>
      <c r="S540" s="76"/>
      <c r="T540" s="75"/>
      <c r="U540" s="76"/>
      <c r="V540" s="76"/>
      <c r="W540" s="75"/>
      <c r="X540" s="76"/>
      <c r="Y540" s="76"/>
      <c r="Z540" s="75"/>
      <c r="AA540" s="76"/>
      <c r="AB540" s="76"/>
      <c r="AC540" s="75"/>
      <c r="AD540" s="76"/>
      <c r="AE540" s="76"/>
      <c r="AF540" s="89">
        <v>20.65</v>
      </c>
      <c r="AG540" s="76"/>
      <c r="AH540" s="76"/>
      <c r="AI540" s="76"/>
      <c r="AJ540" s="94"/>
      <c r="AK540" s="76"/>
      <c r="AL540" s="76"/>
      <c r="AM540" s="76"/>
      <c r="AN540" s="109">
        <v>323</v>
      </c>
    </row>
    <row r="541" spans="1:40" ht="43.15" customHeight="1" x14ac:dyDescent="0.2">
      <c r="A541" s="75" t="s">
        <v>452</v>
      </c>
      <c r="B541" s="76"/>
      <c r="C541" s="78" t="s">
        <v>150</v>
      </c>
      <c r="D541" s="79"/>
      <c r="E541" s="79"/>
      <c r="F541" s="79"/>
      <c r="G541" s="79"/>
      <c r="H541" s="80" t="s">
        <v>453</v>
      </c>
      <c r="I541" s="79"/>
      <c r="J541" s="79"/>
      <c r="K541" s="79"/>
      <c r="L541" s="79"/>
      <c r="M541" s="75" t="s">
        <v>152</v>
      </c>
      <c r="N541" s="76"/>
      <c r="O541" s="76"/>
      <c r="P541" s="76"/>
      <c r="Q541" s="76"/>
      <c r="R541" s="81">
        <v>1</v>
      </c>
      <c r="S541" s="76"/>
      <c r="T541" s="75"/>
      <c r="U541" s="76"/>
      <c r="V541" s="76"/>
      <c r="W541" s="81">
        <v>1</v>
      </c>
      <c r="X541" s="76"/>
      <c r="Y541" s="76"/>
      <c r="Z541" s="100">
        <v>1066.9100000000001</v>
      </c>
      <c r="AA541" s="76"/>
      <c r="AB541" s="76"/>
      <c r="AC541" s="75"/>
      <c r="AD541" s="76"/>
      <c r="AE541" s="76"/>
      <c r="AF541" s="89">
        <v>122.36</v>
      </c>
      <c r="AG541" s="76"/>
      <c r="AH541" s="76"/>
      <c r="AI541" s="76"/>
      <c r="AJ541" s="89">
        <v>8.7200000000000006</v>
      </c>
      <c r="AK541" s="76"/>
      <c r="AL541" s="76"/>
      <c r="AM541" s="76"/>
      <c r="AN541" s="123">
        <v>1067</v>
      </c>
    </row>
    <row r="542" spans="1:40" ht="16.5" customHeight="1" x14ac:dyDescent="0.2">
      <c r="A542" s="76"/>
      <c r="B542" s="76"/>
      <c r="C542" s="82" t="s">
        <v>188</v>
      </c>
      <c r="D542" s="83"/>
      <c r="E542" s="83"/>
      <c r="F542" s="83"/>
      <c r="G542" s="83"/>
      <c r="H542" s="84" t="s">
        <v>454</v>
      </c>
      <c r="I542" s="83"/>
      <c r="J542" s="83"/>
      <c r="K542" s="83"/>
      <c r="L542" s="83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</row>
    <row r="543" spans="1:40" ht="16.899999999999999" customHeight="1" x14ac:dyDescent="0.2">
      <c r="A543" s="75"/>
      <c r="B543" s="76"/>
      <c r="C543" s="75"/>
      <c r="D543" s="76"/>
      <c r="E543" s="76"/>
      <c r="F543" s="76"/>
      <c r="G543" s="76"/>
      <c r="H543" s="88" t="s">
        <v>149</v>
      </c>
      <c r="I543" s="76"/>
      <c r="J543" s="76"/>
      <c r="K543" s="76"/>
      <c r="L543" s="76"/>
      <c r="M543" s="75"/>
      <c r="N543" s="76"/>
      <c r="O543" s="76"/>
      <c r="P543" s="76"/>
      <c r="Q543" s="76"/>
      <c r="R543" s="75"/>
      <c r="S543" s="76"/>
      <c r="T543" s="75"/>
      <c r="U543" s="76"/>
      <c r="V543" s="76"/>
      <c r="W543" s="75"/>
      <c r="X543" s="76"/>
      <c r="Y543" s="76"/>
      <c r="Z543" s="75"/>
      <c r="AA543" s="76"/>
      <c r="AB543" s="76"/>
      <c r="AC543" s="75"/>
      <c r="AD543" s="76"/>
      <c r="AE543" s="76"/>
      <c r="AF543" s="89">
        <v>122.36</v>
      </c>
      <c r="AG543" s="76"/>
      <c r="AH543" s="76"/>
      <c r="AI543" s="76"/>
      <c r="AJ543" s="94"/>
      <c r="AK543" s="76"/>
      <c r="AL543" s="76"/>
      <c r="AM543" s="76"/>
      <c r="AN543" s="93">
        <v>1067</v>
      </c>
    </row>
    <row r="544" spans="1:40" ht="43.15" customHeight="1" x14ac:dyDescent="0.2">
      <c r="A544" s="75" t="s">
        <v>455</v>
      </c>
      <c r="B544" s="76"/>
      <c r="C544" s="78" t="s">
        <v>456</v>
      </c>
      <c r="D544" s="79"/>
      <c r="E544" s="79"/>
      <c r="F544" s="79"/>
      <c r="G544" s="79"/>
      <c r="H544" s="80" t="s">
        <v>457</v>
      </c>
      <c r="I544" s="79"/>
      <c r="J544" s="79"/>
      <c r="K544" s="79"/>
      <c r="L544" s="79"/>
      <c r="M544" s="75" t="s">
        <v>458</v>
      </c>
      <c r="N544" s="76"/>
      <c r="O544" s="76"/>
      <c r="P544" s="76"/>
      <c r="Q544" s="76"/>
      <c r="R544" s="91">
        <v>0.2</v>
      </c>
      <c r="S544" s="76"/>
      <c r="T544" s="75"/>
      <c r="U544" s="76"/>
      <c r="V544" s="76"/>
      <c r="W544" s="91">
        <v>0.2</v>
      </c>
      <c r="X544" s="76"/>
      <c r="Y544" s="76"/>
      <c r="Z544" s="75"/>
      <c r="AA544" s="76"/>
      <c r="AB544" s="76"/>
      <c r="AC544" s="75"/>
      <c r="AD544" s="76"/>
      <c r="AE544" s="76"/>
      <c r="AF544" s="75"/>
      <c r="AG544" s="76"/>
      <c r="AH544" s="76"/>
      <c r="AI544" s="76"/>
      <c r="AJ544" s="75"/>
      <c r="AK544" s="76"/>
      <c r="AL544" s="76"/>
      <c r="AM544" s="76"/>
      <c r="AN544" s="75"/>
    </row>
    <row r="545" spans="1:40" ht="57.4" customHeight="1" x14ac:dyDescent="0.2">
      <c r="A545" s="76"/>
      <c r="B545" s="76"/>
      <c r="C545" s="82" t="s">
        <v>133</v>
      </c>
      <c r="D545" s="83"/>
      <c r="E545" s="83"/>
      <c r="F545" s="83"/>
      <c r="G545" s="83"/>
      <c r="H545" s="84" t="s">
        <v>459</v>
      </c>
      <c r="I545" s="83"/>
      <c r="J545" s="83"/>
      <c r="K545" s="83"/>
      <c r="L545" s="83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  <c r="AB545" s="76"/>
      <c r="AC545" s="76"/>
      <c r="AD545" s="76"/>
      <c r="AE545" s="76"/>
      <c r="AF545" s="76"/>
      <c r="AG545" s="76"/>
      <c r="AH545" s="76"/>
      <c r="AI545" s="76"/>
      <c r="AJ545" s="76"/>
      <c r="AK545" s="76"/>
      <c r="AL545" s="76"/>
      <c r="AM545" s="76"/>
      <c r="AN545" s="76"/>
    </row>
    <row r="546" spans="1:40" ht="16.899999999999999" customHeight="1" x14ac:dyDescent="0.2">
      <c r="A546" s="75"/>
      <c r="B546" s="76"/>
      <c r="C546" s="85"/>
      <c r="D546" s="86"/>
      <c r="E546" s="86"/>
      <c r="F546" s="125" t="s">
        <v>118</v>
      </c>
      <c r="G546" s="126"/>
      <c r="H546" s="88" t="s">
        <v>134</v>
      </c>
      <c r="I546" s="76"/>
      <c r="J546" s="76"/>
      <c r="K546" s="76"/>
      <c r="L546" s="76"/>
      <c r="M546" s="75"/>
      <c r="N546" s="76"/>
      <c r="O546" s="76"/>
      <c r="P546" s="76"/>
      <c r="Q546" s="76"/>
      <c r="R546" s="75"/>
      <c r="S546" s="76"/>
      <c r="T546" s="75"/>
      <c r="U546" s="76"/>
      <c r="V546" s="76"/>
      <c r="W546" s="75"/>
      <c r="X546" s="76"/>
      <c r="Y546" s="76"/>
      <c r="Z546" s="89">
        <v>215.49</v>
      </c>
      <c r="AA546" s="76"/>
      <c r="AB546" s="76"/>
      <c r="AC546" s="75" t="s">
        <v>135</v>
      </c>
      <c r="AD546" s="76"/>
      <c r="AE546" s="76"/>
      <c r="AF546" s="89">
        <v>49.56</v>
      </c>
      <c r="AG546" s="76"/>
      <c r="AH546" s="76"/>
      <c r="AI546" s="76"/>
      <c r="AJ546" s="89">
        <v>19.489999999999998</v>
      </c>
      <c r="AK546" s="76"/>
      <c r="AL546" s="76"/>
      <c r="AM546" s="76"/>
      <c r="AN546" s="109">
        <v>966</v>
      </c>
    </row>
    <row r="547" spans="1:40" ht="16.899999999999999" customHeight="1" x14ac:dyDescent="0.2">
      <c r="A547" s="75"/>
      <c r="B547" s="76"/>
      <c r="C547" s="85"/>
      <c r="D547" s="86"/>
      <c r="E547" s="86"/>
      <c r="F547" s="125" t="s">
        <v>121</v>
      </c>
      <c r="G547" s="126"/>
      <c r="H547" s="88" t="s">
        <v>137</v>
      </c>
      <c r="I547" s="76"/>
      <c r="J547" s="76"/>
      <c r="K547" s="76"/>
      <c r="L547" s="76"/>
      <c r="M547" s="75"/>
      <c r="N547" s="76"/>
      <c r="O547" s="76"/>
      <c r="P547" s="76"/>
      <c r="Q547" s="76"/>
      <c r="R547" s="75"/>
      <c r="S547" s="76"/>
      <c r="T547" s="75"/>
      <c r="U547" s="76"/>
      <c r="V547" s="76"/>
      <c r="W547" s="75"/>
      <c r="X547" s="76"/>
      <c r="Y547" s="76"/>
      <c r="Z547" s="89">
        <v>24.27</v>
      </c>
      <c r="AA547" s="76"/>
      <c r="AB547" s="76"/>
      <c r="AC547" s="75"/>
      <c r="AD547" s="76"/>
      <c r="AE547" s="76"/>
      <c r="AF547" s="89">
        <v>4.8499999999999996</v>
      </c>
      <c r="AG547" s="76"/>
      <c r="AH547" s="76"/>
      <c r="AI547" s="76"/>
      <c r="AJ547" s="89">
        <v>16.329999999999998</v>
      </c>
      <c r="AK547" s="76"/>
      <c r="AL547" s="76"/>
      <c r="AM547" s="76"/>
      <c r="AN547" s="109">
        <v>79</v>
      </c>
    </row>
    <row r="548" spans="1:40" ht="16.899999999999999" customHeight="1" x14ac:dyDescent="0.2">
      <c r="A548" s="75"/>
      <c r="B548" s="76"/>
      <c r="C548" s="75"/>
      <c r="D548" s="76"/>
      <c r="E548" s="76"/>
      <c r="F548" s="76"/>
      <c r="G548" s="76"/>
      <c r="H548" s="88" t="s">
        <v>138</v>
      </c>
      <c r="I548" s="76"/>
      <c r="J548" s="76"/>
      <c r="K548" s="76"/>
      <c r="L548" s="76"/>
      <c r="M548" s="75" t="s">
        <v>139</v>
      </c>
      <c r="N548" s="76"/>
      <c r="O548" s="76"/>
      <c r="P548" s="76"/>
      <c r="Q548" s="76"/>
      <c r="R548" s="91">
        <v>11.3</v>
      </c>
      <c r="S548" s="76"/>
      <c r="T548" s="75" t="s">
        <v>135</v>
      </c>
      <c r="U548" s="76"/>
      <c r="V548" s="76"/>
      <c r="W548" s="120">
        <v>2.5990000000000002</v>
      </c>
      <c r="X548" s="76"/>
      <c r="Y548" s="76"/>
      <c r="Z548" s="75"/>
      <c r="AA548" s="76"/>
      <c r="AB548" s="76"/>
      <c r="AC548" s="75"/>
      <c r="AD548" s="76"/>
      <c r="AE548" s="76"/>
      <c r="AF548" s="75"/>
      <c r="AG548" s="76"/>
      <c r="AH548" s="76"/>
      <c r="AI548" s="76"/>
      <c r="AJ548" s="75"/>
      <c r="AK548" s="76"/>
      <c r="AL548" s="76"/>
      <c r="AM548" s="76"/>
      <c r="AN548" s="77"/>
    </row>
    <row r="549" spans="1:40" ht="16.899999999999999" customHeight="1" x14ac:dyDescent="0.2">
      <c r="A549" s="75"/>
      <c r="B549" s="76"/>
      <c r="C549" s="75"/>
      <c r="D549" s="76"/>
      <c r="E549" s="76"/>
      <c r="F549" s="76"/>
      <c r="G549" s="76"/>
      <c r="H549" s="88" t="s">
        <v>140</v>
      </c>
      <c r="I549" s="76"/>
      <c r="J549" s="76"/>
      <c r="K549" s="76"/>
      <c r="L549" s="76"/>
      <c r="M549" s="75"/>
      <c r="N549" s="76"/>
      <c r="O549" s="76"/>
      <c r="P549" s="76"/>
      <c r="Q549" s="76"/>
      <c r="R549" s="75"/>
      <c r="S549" s="76"/>
      <c r="T549" s="75"/>
      <c r="U549" s="76"/>
      <c r="V549" s="76"/>
      <c r="W549" s="75"/>
      <c r="X549" s="76"/>
      <c r="Y549" s="76"/>
      <c r="Z549" s="89">
        <v>239.76</v>
      </c>
      <c r="AA549" s="76"/>
      <c r="AB549" s="76"/>
      <c r="AC549" s="75"/>
      <c r="AD549" s="76"/>
      <c r="AE549" s="76"/>
      <c r="AF549" s="89">
        <v>54.41</v>
      </c>
      <c r="AG549" s="76"/>
      <c r="AH549" s="76"/>
      <c r="AI549" s="76"/>
      <c r="AJ549" s="75"/>
      <c r="AK549" s="76"/>
      <c r="AL549" s="76"/>
      <c r="AM549" s="76"/>
      <c r="AN549" s="93">
        <v>1045</v>
      </c>
    </row>
    <row r="550" spans="1:40" ht="16.899999999999999" customHeight="1" x14ac:dyDescent="0.2">
      <c r="A550" s="75"/>
      <c r="B550" s="76"/>
      <c r="C550" s="75"/>
      <c r="D550" s="76"/>
      <c r="E550" s="76"/>
      <c r="F550" s="76"/>
      <c r="G550" s="76"/>
      <c r="H550" s="88" t="s">
        <v>141</v>
      </c>
      <c r="I550" s="76"/>
      <c r="J550" s="76"/>
      <c r="K550" s="76"/>
      <c r="L550" s="76"/>
      <c r="M550" s="75"/>
      <c r="N550" s="76"/>
      <c r="O550" s="76"/>
      <c r="P550" s="76"/>
      <c r="Q550" s="76"/>
      <c r="R550" s="75"/>
      <c r="S550" s="76"/>
      <c r="T550" s="75"/>
      <c r="U550" s="76"/>
      <c r="V550" s="76"/>
      <c r="W550" s="75"/>
      <c r="X550" s="76"/>
      <c r="Y550" s="76"/>
      <c r="Z550" s="75"/>
      <c r="AA550" s="76"/>
      <c r="AB550" s="76"/>
      <c r="AC550" s="75"/>
      <c r="AD550" s="76"/>
      <c r="AE550" s="76"/>
      <c r="AF550" s="89">
        <v>49.56</v>
      </c>
      <c r="AG550" s="76"/>
      <c r="AH550" s="76"/>
      <c r="AI550" s="76"/>
      <c r="AJ550" s="75"/>
      <c r="AK550" s="76"/>
      <c r="AL550" s="76"/>
      <c r="AM550" s="76"/>
      <c r="AN550" s="109">
        <v>966</v>
      </c>
    </row>
    <row r="551" spans="1:40" ht="30.4" customHeight="1" x14ac:dyDescent="0.2">
      <c r="A551" s="75"/>
      <c r="B551" s="76"/>
      <c r="C551" s="75" t="s">
        <v>348</v>
      </c>
      <c r="D551" s="76"/>
      <c r="E551" s="76"/>
      <c r="F551" s="76"/>
      <c r="G551" s="76"/>
      <c r="H551" s="88" t="s">
        <v>349</v>
      </c>
      <c r="I551" s="76"/>
      <c r="J551" s="76"/>
      <c r="K551" s="76"/>
      <c r="L551" s="76"/>
      <c r="M551" s="75" t="s">
        <v>144</v>
      </c>
      <c r="N551" s="76"/>
      <c r="O551" s="76"/>
      <c r="P551" s="76"/>
      <c r="Q551" s="76"/>
      <c r="R551" s="75" t="s">
        <v>145</v>
      </c>
      <c r="S551" s="76"/>
      <c r="T551" s="75"/>
      <c r="U551" s="76"/>
      <c r="V551" s="76"/>
      <c r="W551" s="75" t="s">
        <v>145</v>
      </c>
      <c r="X551" s="76"/>
      <c r="Y551" s="76"/>
      <c r="Z551" s="75"/>
      <c r="AA551" s="76"/>
      <c r="AB551" s="76"/>
      <c r="AC551" s="75"/>
      <c r="AD551" s="76"/>
      <c r="AE551" s="76"/>
      <c r="AF551" s="91">
        <v>44.6</v>
      </c>
      <c r="AG551" s="76"/>
      <c r="AH551" s="76"/>
      <c r="AI551" s="76"/>
      <c r="AJ551" s="75"/>
      <c r="AK551" s="76"/>
      <c r="AL551" s="76"/>
      <c r="AM551" s="76"/>
      <c r="AN551" s="109">
        <v>869</v>
      </c>
    </row>
    <row r="552" spans="1:40" ht="30.4" customHeight="1" x14ac:dyDescent="0.2">
      <c r="A552" s="75"/>
      <c r="B552" s="76"/>
      <c r="C552" s="75" t="s">
        <v>350</v>
      </c>
      <c r="D552" s="76"/>
      <c r="E552" s="76"/>
      <c r="F552" s="76"/>
      <c r="G552" s="76"/>
      <c r="H552" s="88" t="s">
        <v>351</v>
      </c>
      <c r="I552" s="76"/>
      <c r="J552" s="76"/>
      <c r="K552" s="76"/>
      <c r="L552" s="76"/>
      <c r="M552" s="75" t="s">
        <v>144</v>
      </c>
      <c r="N552" s="76"/>
      <c r="O552" s="76"/>
      <c r="P552" s="76"/>
      <c r="Q552" s="76"/>
      <c r="R552" s="75" t="s">
        <v>148</v>
      </c>
      <c r="S552" s="76"/>
      <c r="T552" s="75"/>
      <c r="U552" s="76"/>
      <c r="V552" s="76"/>
      <c r="W552" s="75" t="s">
        <v>148</v>
      </c>
      <c r="X552" s="76"/>
      <c r="Y552" s="76"/>
      <c r="Z552" s="75"/>
      <c r="AA552" s="76"/>
      <c r="AB552" s="76"/>
      <c r="AC552" s="75"/>
      <c r="AD552" s="76"/>
      <c r="AE552" s="76"/>
      <c r="AF552" s="91">
        <v>22.8</v>
      </c>
      <c r="AG552" s="76"/>
      <c r="AH552" s="76"/>
      <c r="AI552" s="76"/>
      <c r="AJ552" s="75"/>
      <c r="AK552" s="76"/>
      <c r="AL552" s="76"/>
      <c r="AM552" s="76"/>
      <c r="AN552" s="109">
        <v>444</v>
      </c>
    </row>
    <row r="553" spans="1:40" ht="16.899999999999999" customHeight="1" x14ac:dyDescent="0.2">
      <c r="A553" s="75"/>
      <c r="B553" s="76"/>
      <c r="C553" s="75"/>
      <c r="D553" s="76"/>
      <c r="E553" s="76"/>
      <c r="F553" s="76"/>
      <c r="G553" s="76"/>
      <c r="H553" s="88" t="s">
        <v>149</v>
      </c>
      <c r="I553" s="76"/>
      <c r="J553" s="76"/>
      <c r="K553" s="76"/>
      <c r="L553" s="76"/>
      <c r="M553" s="75"/>
      <c r="N553" s="76"/>
      <c r="O553" s="76"/>
      <c r="P553" s="76"/>
      <c r="Q553" s="76"/>
      <c r="R553" s="75"/>
      <c r="S553" s="76"/>
      <c r="T553" s="75"/>
      <c r="U553" s="76"/>
      <c r="V553" s="76"/>
      <c r="W553" s="75"/>
      <c r="X553" s="76"/>
      <c r="Y553" s="76"/>
      <c r="Z553" s="75"/>
      <c r="AA553" s="76"/>
      <c r="AB553" s="76"/>
      <c r="AC553" s="75"/>
      <c r="AD553" s="76"/>
      <c r="AE553" s="76"/>
      <c r="AF553" s="89">
        <v>121.81</v>
      </c>
      <c r="AG553" s="76"/>
      <c r="AH553" s="76"/>
      <c r="AI553" s="76"/>
      <c r="AJ553" s="94"/>
      <c r="AK553" s="76"/>
      <c r="AL553" s="76"/>
      <c r="AM553" s="76"/>
      <c r="AN553" s="93">
        <v>2358</v>
      </c>
    </row>
    <row r="554" spans="1:40" ht="43.15" customHeight="1" x14ac:dyDescent="0.2">
      <c r="A554" s="75" t="s">
        <v>460</v>
      </c>
      <c r="B554" s="76"/>
      <c r="C554" s="78" t="s">
        <v>150</v>
      </c>
      <c r="D554" s="79"/>
      <c r="E554" s="79"/>
      <c r="F554" s="79"/>
      <c r="G554" s="79"/>
      <c r="H554" s="80" t="s">
        <v>461</v>
      </c>
      <c r="I554" s="79"/>
      <c r="J554" s="79"/>
      <c r="K554" s="79"/>
      <c r="L554" s="79"/>
      <c r="M554" s="75" t="s">
        <v>152</v>
      </c>
      <c r="N554" s="76"/>
      <c r="O554" s="76"/>
      <c r="P554" s="76"/>
      <c r="Q554" s="76"/>
      <c r="R554" s="81">
        <v>20</v>
      </c>
      <c r="S554" s="76"/>
      <c r="T554" s="75"/>
      <c r="U554" s="76"/>
      <c r="V554" s="76"/>
      <c r="W554" s="81">
        <v>20</v>
      </c>
      <c r="X554" s="76"/>
      <c r="Y554" s="76"/>
      <c r="Z554" s="89">
        <v>0.94</v>
      </c>
      <c r="AA554" s="76"/>
      <c r="AB554" s="76"/>
      <c r="AC554" s="75"/>
      <c r="AD554" s="76"/>
      <c r="AE554" s="76"/>
      <c r="AF554" s="89">
        <v>2.1800000000000002</v>
      </c>
      <c r="AG554" s="76"/>
      <c r="AH554" s="76"/>
      <c r="AI554" s="76"/>
      <c r="AJ554" s="89">
        <v>8.7200000000000006</v>
      </c>
      <c r="AK554" s="76"/>
      <c r="AL554" s="76"/>
      <c r="AM554" s="76"/>
      <c r="AN554" s="81">
        <v>19</v>
      </c>
    </row>
    <row r="555" spans="1:40" ht="16.5" customHeight="1" x14ac:dyDescent="0.2">
      <c r="A555" s="76"/>
      <c r="B555" s="76"/>
      <c r="C555" s="82" t="s">
        <v>188</v>
      </c>
      <c r="D555" s="83"/>
      <c r="E555" s="83"/>
      <c r="F555" s="83"/>
      <c r="G555" s="83"/>
      <c r="H555" s="84" t="s">
        <v>462</v>
      </c>
      <c r="I555" s="83"/>
      <c r="J555" s="83"/>
      <c r="K555" s="83"/>
      <c r="L555" s="83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  <c r="AN555" s="76"/>
    </row>
    <row r="556" spans="1:40" ht="16.899999999999999" customHeight="1" x14ac:dyDescent="0.2">
      <c r="A556" s="75"/>
      <c r="B556" s="76"/>
      <c r="C556" s="75"/>
      <c r="D556" s="76"/>
      <c r="E556" s="76"/>
      <c r="F556" s="76"/>
      <c r="G556" s="76"/>
      <c r="H556" s="88" t="s">
        <v>149</v>
      </c>
      <c r="I556" s="76"/>
      <c r="J556" s="76"/>
      <c r="K556" s="76"/>
      <c r="L556" s="76"/>
      <c r="M556" s="75"/>
      <c r="N556" s="76"/>
      <c r="O556" s="76"/>
      <c r="P556" s="76"/>
      <c r="Q556" s="76"/>
      <c r="R556" s="75"/>
      <c r="S556" s="76"/>
      <c r="T556" s="75"/>
      <c r="U556" s="76"/>
      <c r="V556" s="76"/>
      <c r="W556" s="75"/>
      <c r="X556" s="76"/>
      <c r="Y556" s="76"/>
      <c r="Z556" s="75"/>
      <c r="AA556" s="76"/>
      <c r="AB556" s="76"/>
      <c r="AC556" s="75"/>
      <c r="AD556" s="76"/>
      <c r="AE556" s="76"/>
      <c r="AF556" s="89">
        <v>2.1800000000000002</v>
      </c>
      <c r="AG556" s="76"/>
      <c r="AH556" s="76"/>
      <c r="AI556" s="76"/>
      <c r="AJ556" s="94"/>
      <c r="AK556" s="76"/>
      <c r="AL556" s="76"/>
      <c r="AM556" s="76"/>
      <c r="AN556" s="109">
        <v>19</v>
      </c>
    </row>
    <row r="557" spans="1:40" ht="43.15" customHeight="1" x14ac:dyDescent="0.2">
      <c r="A557" s="75" t="s">
        <v>463</v>
      </c>
      <c r="B557" s="76"/>
      <c r="C557" s="78" t="s">
        <v>464</v>
      </c>
      <c r="D557" s="79"/>
      <c r="E557" s="79"/>
      <c r="F557" s="79"/>
      <c r="G557" s="79"/>
      <c r="H557" s="80" t="s">
        <v>465</v>
      </c>
      <c r="I557" s="79"/>
      <c r="J557" s="79"/>
      <c r="K557" s="79"/>
      <c r="L557" s="79"/>
      <c r="M557" s="75" t="s">
        <v>132</v>
      </c>
      <c r="N557" s="76"/>
      <c r="O557" s="76"/>
      <c r="P557" s="76"/>
      <c r="Q557" s="76"/>
      <c r="R557" s="81">
        <v>2</v>
      </c>
      <c r="S557" s="76"/>
      <c r="T557" s="75"/>
      <c r="U557" s="76"/>
      <c r="V557" s="76"/>
      <c r="W557" s="81">
        <v>2</v>
      </c>
      <c r="X557" s="76"/>
      <c r="Y557" s="76"/>
      <c r="Z557" s="75"/>
      <c r="AA557" s="76"/>
      <c r="AB557" s="76"/>
      <c r="AC557" s="75"/>
      <c r="AD557" s="76"/>
      <c r="AE557" s="76"/>
      <c r="AF557" s="75"/>
      <c r="AG557" s="76"/>
      <c r="AH557" s="76"/>
      <c r="AI557" s="76"/>
      <c r="AJ557" s="75"/>
      <c r="AK557" s="76"/>
      <c r="AL557" s="76"/>
      <c r="AM557" s="76"/>
      <c r="AN557" s="75"/>
    </row>
    <row r="558" spans="1:40" ht="57.4" customHeight="1" x14ac:dyDescent="0.2">
      <c r="A558" s="76"/>
      <c r="B558" s="76"/>
      <c r="C558" s="82" t="s">
        <v>133</v>
      </c>
      <c r="D558" s="83"/>
      <c r="E558" s="83"/>
      <c r="F558" s="83"/>
      <c r="G558" s="83"/>
      <c r="H558" s="84"/>
      <c r="I558" s="83"/>
      <c r="J558" s="83"/>
      <c r="K558" s="83"/>
      <c r="L558" s="83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  <c r="AN558" s="76"/>
    </row>
    <row r="559" spans="1:40" ht="16.899999999999999" customHeight="1" x14ac:dyDescent="0.2">
      <c r="A559" s="75"/>
      <c r="B559" s="76"/>
      <c r="C559" s="85"/>
      <c r="D559" s="86"/>
      <c r="E559" s="86"/>
      <c r="F559" s="125" t="s">
        <v>118</v>
      </c>
      <c r="G559" s="126"/>
      <c r="H559" s="88" t="s">
        <v>134</v>
      </c>
      <c r="I559" s="76"/>
      <c r="J559" s="76"/>
      <c r="K559" s="76"/>
      <c r="L559" s="76"/>
      <c r="M559" s="75"/>
      <c r="N559" s="76"/>
      <c r="O559" s="76"/>
      <c r="P559" s="76"/>
      <c r="Q559" s="76"/>
      <c r="R559" s="75"/>
      <c r="S559" s="76"/>
      <c r="T559" s="75"/>
      <c r="U559" s="76"/>
      <c r="V559" s="76"/>
      <c r="W559" s="75"/>
      <c r="X559" s="76"/>
      <c r="Y559" s="76"/>
      <c r="Z559" s="89">
        <v>15.48</v>
      </c>
      <c r="AA559" s="76"/>
      <c r="AB559" s="76"/>
      <c r="AC559" s="75" t="s">
        <v>135</v>
      </c>
      <c r="AD559" s="76"/>
      <c r="AE559" s="76"/>
      <c r="AF559" s="91">
        <v>35.6</v>
      </c>
      <c r="AG559" s="76"/>
      <c r="AH559" s="76"/>
      <c r="AI559" s="76"/>
      <c r="AJ559" s="89">
        <v>19.489999999999998</v>
      </c>
      <c r="AK559" s="76"/>
      <c r="AL559" s="76"/>
      <c r="AM559" s="76"/>
      <c r="AN559" s="109">
        <v>694</v>
      </c>
    </row>
    <row r="560" spans="1:40" ht="16.899999999999999" customHeight="1" x14ac:dyDescent="0.2">
      <c r="A560" s="75"/>
      <c r="B560" s="76"/>
      <c r="C560" s="85"/>
      <c r="D560" s="86"/>
      <c r="E560" s="86"/>
      <c r="F560" s="125" t="s">
        <v>121</v>
      </c>
      <c r="G560" s="126"/>
      <c r="H560" s="88" t="s">
        <v>137</v>
      </c>
      <c r="I560" s="76"/>
      <c r="J560" s="76"/>
      <c r="K560" s="76"/>
      <c r="L560" s="76"/>
      <c r="M560" s="75"/>
      <c r="N560" s="76"/>
      <c r="O560" s="76"/>
      <c r="P560" s="76"/>
      <c r="Q560" s="76"/>
      <c r="R560" s="75"/>
      <c r="S560" s="76"/>
      <c r="T560" s="75"/>
      <c r="U560" s="76"/>
      <c r="V560" s="76"/>
      <c r="W560" s="75"/>
      <c r="X560" s="76"/>
      <c r="Y560" s="76"/>
      <c r="Z560" s="91">
        <v>13.6</v>
      </c>
      <c r="AA560" s="76"/>
      <c r="AB560" s="76"/>
      <c r="AC560" s="75"/>
      <c r="AD560" s="76"/>
      <c r="AE560" s="76"/>
      <c r="AF560" s="91">
        <v>27.2</v>
      </c>
      <c r="AG560" s="76"/>
      <c r="AH560" s="76"/>
      <c r="AI560" s="76"/>
      <c r="AJ560" s="89">
        <v>11.39</v>
      </c>
      <c r="AK560" s="76"/>
      <c r="AL560" s="76"/>
      <c r="AM560" s="76"/>
      <c r="AN560" s="109">
        <v>310</v>
      </c>
    </row>
    <row r="561" spans="1:40" ht="16.899999999999999" customHeight="1" x14ac:dyDescent="0.2">
      <c r="A561" s="75"/>
      <c r="B561" s="76"/>
      <c r="C561" s="75"/>
      <c r="D561" s="76"/>
      <c r="E561" s="76"/>
      <c r="F561" s="76"/>
      <c r="G561" s="76"/>
      <c r="H561" s="88" t="s">
        <v>138</v>
      </c>
      <c r="I561" s="76"/>
      <c r="J561" s="76"/>
      <c r="K561" s="76"/>
      <c r="L561" s="76"/>
      <c r="M561" s="75" t="s">
        <v>139</v>
      </c>
      <c r="N561" s="76"/>
      <c r="O561" s="76"/>
      <c r="P561" s="76"/>
      <c r="Q561" s="76"/>
      <c r="R561" s="81">
        <v>1</v>
      </c>
      <c r="S561" s="76"/>
      <c r="T561" s="75" t="s">
        <v>135</v>
      </c>
      <c r="U561" s="76"/>
      <c r="V561" s="76"/>
      <c r="W561" s="91">
        <v>2.2999999999999998</v>
      </c>
      <c r="X561" s="76"/>
      <c r="Y561" s="76"/>
      <c r="Z561" s="75"/>
      <c r="AA561" s="76"/>
      <c r="AB561" s="76"/>
      <c r="AC561" s="75"/>
      <c r="AD561" s="76"/>
      <c r="AE561" s="76"/>
      <c r="AF561" s="75"/>
      <c r="AG561" s="76"/>
      <c r="AH561" s="76"/>
      <c r="AI561" s="76"/>
      <c r="AJ561" s="75"/>
      <c r="AK561" s="76"/>
      <c r="AL561" s="76"/>
      <c r="AM561" s="76"/>
      <c r="AN561" s="77"/>
    </row>
    <row r="562" spans="1:40" ht="16.899999999999999" customHeight="1" x14ac:dyDescent="0.2">
      <c r="A562" s="75"/>
      <c r="B562" s="76"/>
      <c r="C562" s="75"/>
      <c r="D562" s="76"/>
      <c r="E562" s="76"/>
      <c r="F562" s="76"/>
      <c r="G562" s="76"/>
      <c r="H562" s="88" t="s">
        <v>140</v>
      </c>
      <c r="I562" s="76"/>
      <c r="J562" s="76"/>
      <c r="K562" s="76"/>
      <c r="L562" s="76"/>
      <c r="M562" s="75"/>
      <c r="N562" s="76"/>
      <c r="O562" s="76"/>
      <c r="P562" s="76"/>
      <c r="Q562" s="76"/>
      <c r="R562" s="75"/>
      <c r="S562" s="76"/>
      <c r="T562" s="75"/>
      <c r="U562" s="76"/>
      <c r="V562" s="76"/>
      <c r="W562" s="75"/>
      <c r="X562" s="76"/>
      <c r="Y562" s="76"/>
      <c r="Z562" s="89">
        <v>29.08</v>
      </c>
      <c r="AA562" s="76"/>
      <c r="AB562" s="76"/>
      <c r="AC562" s="75"/>
      <c r="AD562" s="76"/>
      <c r="AE562" s="76"/>
      <c r="AF562" s="91">
        <v>62.8</v>
      </c>
      <c r="AG562" s="76"/>
      <c r="AH562" s="76"/>
      <c r="AI562" s="76"/>
      <c r="AJ562" s="75"/>
      <c r="AK562" s="76"/>
      <c r="AL562" s="76"/>
      <c r="AM562" s="76"/>
      <c r="AN562" s="93">
        <v>1004</v>
      </c>
    </row>
    <row r="563" spans="1:40" ht="15.95" customHeight="1" x14ac:dyDescent="0.2">
      <c r="A563" s="75" t="s">
        <v>466</v>
      </c>
      <c r="B563" s="76"/>
      <c r="C563" s="78" t="s">
        <v>467</v>
      </c>
      <c r="D563" s="79"/>
      <c r="E563" s="79"/>
      <c r="F563" s="79"/>
      <c r="G563" s="79"/>
      <c r="H563" s="80" t="s">
        <v>468</v>
      </c>
      <c r="I563" s="79"/>
      <c r="J563" s="79"/>
      <c r="K563" s="79"/>
      <c r="L563" s="79"/>
      <c r="M563" s="75" t="s">
        <v>412</v>
      </c>
      <c r="N563" s="76"/>
      <c r="O563" s="76"/>
      <c r="P563" s="76"/>
      <c r="Q563" s="76"/>
      <c r="R563" s="89">
        <v>0.04</v>
      </c>
      <c r="S563" s="76"/>
      <c r="T563" s="75"/>
      <c r="U563" s="76"/>
      <c r="V563" s="76"/>
      <c r="W563" s="89">
        <v>-0.08</v>
      </c>
      <c r="X563" s="76"/>
      <c r="Y563" s="76"/>
      <c r="Z563" s="100">
        <v>1351.47</v>
      </c>
      <c r="AA563" s="76"/>
      <c r="AB563" s="76"/>
      <c r="AC563" s="75"/>
      <c r="AD563" s="76"/>
      <c r="AE563" s="76"/>
      <c r="AF563" s="89">
        <v>-9.48</v>
      </c>
      <c r="AG563" s="76"/>
      <c r="AH563" s="76"/>
      <c r="AI563" s="76"/>
      <c r="AJ563" s="89">
        <v>11.39</v>
      </c>
      <c r="AK563" s="76"/>
      <c r="AL563" s="76"/>
      <c r="AM563" s="76"/>
      <c r="AN563" s="81">
        <v>-108</v>
      </c>
    </row>
    <row r="564" spans="1:40" ht="16.5" customHeight="1" x14ac:dyDescent="0.2">
      <c r="A564" s="76"/>
      <c r="B564" s="76"/>
      <c r="C564" s="82"/>
      <c r="D564" s="83"/>
      <c r="E564" s="83"/>
      <c r="F564" s="83"/>
      <c r="G564" s="83"/>
      <c r="H564" s="84" t="s">
        <v>405</v>
      </c>
      <c r="I564" s="83"/>
      <c r="J564" s="83"/>
      <c r="K564" s="83"/>
      <c r="L564" s="83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</row>
    <row r="565" spans="1:40" ht="56.85" customHeight="1" x14ac:dyDescent="0.2">
      <c r="A565" s="75" t="s">
        <v>469</v>
      </c>
      <c r="B565" s="76"/>
      <c r="C565" s="78" t="s">
        <v>470</v>
      </c>
      <c r="D565" s="79"/>
      <c r="E565" s="79"/>
      <c r="F565" s="79"/>
      <c r="G565" s="79"/>
      <c r="H565" s="80" t="s">
        <v>471</v>
      </c>
      <c r="I565" s="79"/>
      <c r="J565" s="79"/>
      <c r="K565" s="79"/>
      <c r="L565" s="79"/>
      <c r="M565" s="75" t="s">
        <v>412</v>
      </c>
      <c r="N565" s="76"/>
      <c r="O565" s="76"/>
      <c r="P565" s="76"/>
      <c r="Q565" s="76"/>
      <c r="R565" s="89">
        <v>0.02</v>
      </c>
      <c r="S565" s="76"/>
      <c r="T565" s="75"/>
      <c r="U565" s="76"/>
      <c r="V565" s="76"/>
      <c r="W565" s="89">
        <v>-0.04</v>
      </c>
      <c r="X565" s="76"/>
      <c r="Y565" s="76"/>
      <c r="Z565" s="91">
        <v>712.6</v>
      </c>
      <c r="AA565" s="76"/>
      <c r="AB565" s="76"/>
      <c r="AC565" s="75"/>
      <c r="AD565" s="76"/>
      <c r="AE565" s="76"/>
      <c r="AF565" s="89">
        <v>-2.5499999999999998</v>
      </c>
      <c r="AG565" s="76"/>
      <c r="AH565" s="76"/>
      <c r="AI565" s="76"/>
      <c r="AJ565" s="89">
        <v>11.39</v>
      </c>
      <c r="AK565" s="76"/>
      <c r="AL565" s="76"/>
      <c r="AM565" s="76"/>
      <c r="AN565" s="81">
        <v>-29</v>
      </c>
    </row>
    <row r="566" spans="1:40" ht="16.5" customHeight="1" x14ac:dyDescent="0.2">
      <c r="A566" s="76"/>
      <c r="B566" s="76"/>
      <c r="C566" s="82"/>
      <c r="D566" s="83"/>
      <c r="E566" s="83"/>
      <c r="F566" s="83"/>
      <c r="G566" s="83"/>
      <c r="H566" s="84" t="s">
        <v>405</v>
      </c>
      <c r="I566" s="83"/>
      <c r="J566" s="83"/>
      <c r="K566" s="83"/>
      <c r="L566" s="83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  <c r="AN566" s="76"/>
    </row>
    <row r="567" spans="1:40" ht="29.45" customHeight="1" x14ac:dyDescent="0.2">
      <c r="A567" s="75" t="s">
        <v>472</v>
      </c>
      <c r="B567" s="76"/>
      <c r="C567" s="78" t="s">
        <v>473</v>
      </c>
      <c r="D567" s="79"/>
      <c r="E567" s="79"/>
      <c r="F567" s="79"/>
      <c r="G567" s="79"/>
      <c r="H567" s="80" t="s">
        <v>474</v>
      </c>
      <c r="I567" s="79"/>
      <c r="J567" s="79"/>
      <c r="K567" s="79"/>
      <c r="L567" s="79"/>
      <c r="M567" s="75" t="s">
        <v>412</v>
      </c>
      <c r="N567" s="76"/>
      <c r="O567" s="76"/>
      <c r="P567" s="76"/>
      <c r="Q567" s="76"/>
      <c r="R567" s="89">
        <v>0.05</v>
      </c>
      <c r="S567" s="76"/>
      <c r="T567" s="75"/>
      <c r="U567" s="76"/>
      <c r="V567" s="76"/>
      <c r="W567" s="91">
        <v>-0.1</v>
      </c>
      <c r="X567" s="76"/>
      <c r="Y567" s="76"/>
      <c r="Z567" s="100">
        <v>1611.03</v>
      </c>
      <c r="AA567" s="76"/>
      <c r="AB567" s="76"/>
      <c r="AC567" s="75"/>
      <c r="AD567" s="76"/>
      <c r="AE567" s="76"/>
      <c r="AF567" s="89">
        <v>-14.14</v>
      </c>
      <c r="AG567" s="76"/>
      <c r="AH567" s="76"/>
      <c r="AI567" s="76"/>
      <c r="AJ567" s="89">
        <v>11.39</v>
      </c>
      <c r="AK567" s="76"/>
      <c r="AL567" s="76"/>
      <c r="AM567" s="76"/>
      <c r="AN567" s="81">
        <v>-161</v>
      </c>
    </row>
    <row r="568" spans="1:40" ht="16.5" customHeight="1" x14ac:dyDescent="0.2">
      <c r="A568" s="76"/>
      <c r="B568" s="76"/>
      <c r="C568" s="82"/>
      <c r="D568" s="83"/>
      <c r="E568" s="83"/>
      <c r="F568" s="83"/>
      <c r="G568" s="83"/>
      <c r="H568" s="84" t="s">
        <v>405</v>
      </c>
      <c r="I568" s="83"/>
      <c r="J568" s="83"/>
      <c r="K568" s="83"/>
      <c r="L568" s="83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  <c r="AN568" s="76"/>
    </row>
    <row r="569" spans="1:40" ht="16.899999999999999" customHeight="1" x14ac:dyDescent="0.2">
      <c r="A569" s="75"/>
      <c r="B569" s="76"/>
      <c r="C569" s="75"/>
      <c r="D569" s="76"/>
      <c r="E569" s="76"/>
      <c r="F569" s="76"/>
      <c r="G569" s="76"/>
      <c r="H569" s="88" t="s">
        <v>141</v>
      </c>
      <c r="I569" s="76"/>
      <c r="J569" s="76"/>
      <c r="K569" s="76"/>
      <c r="L569" s="76"/>
      <c r="M569" s="75"/>
      <c r="N569" s="76"/>
      <c r="O569" s="76"/>
      <c r="P569" s="76"/>
      <c r="Q569" s="76"/>
      <c r="R569" s="75"/>
      <c r="S569" s="76"/>
      <c r="T569" s="75"/>
      <c r="U569" s="76"/>
      <c r="V569" s="76"/>
      <c r="W569" s="75"/>
      <c r="X569" s="76"/>
      <c r="Y569" s="76"/>
      <c r="Z569" s="75"/>
      <c r="AA569" s="76"/>
      <c r="AB569" s="76"/>
      <c r="AC569" s="75"/>
      <c r="AD569" s="76"/>
      <c r="AE569" s="76"/>
      <c r="AF569" s="91">
        <v>35.6</v>
      </c>
      <c r="AG569" s="76"/>
      <c r="AH569" s="76"/>
      <c r="AI569" s="76"/>
      <c r="AJ569" s="75"/>
      <c r="AK569" s="76"/>
      <c r="AL569" s="76"/>
      <c r="AM569" s="76"/>
      <c r="AN569" s="109">
        <v>694</v>
      </c>
    </row>
    <row r="570" spans="1:40" ht="44.1" customHeight="1" x14ac:dyDescent="0.2">
      <c r="A570" s="75"/>
      <c r="B570" s="76"/>
      <c r="C570" s="75" t="s">
        <v>475</v>
      </c>
      <c r="D570" s="76"/>
      <c r="E570" s="76"/>
      <c r="F570" s="76"/>
      <c r="G570" s="76"/>
      <c r="H570" s="88" t="s">
        <v>476</v>
      </c>
      <c r="I570" s="76"/>
      <c r="J570" s="76"/>
      <c r="K570" s="76"/>
      <c r="L570" s="76"/>
      <c r="M570" s="75" t="s">
        <v>144</v>
      </c>
      <c r="N570" s="76"/>
      <c r="O570" s="76"/>
      <c r="P570" s="76"/>
      <c r="Q570" s="76"/>
      <c r="R570" s="75" t="s">
        <v>477</v>
      </c>
      <c r="S570" s="76"/>
      <c r="T570" s="75"/>
      <c r="U570" s="76"/>
      <c r="V570" s="76"/>
      <c r="W570" s="75" t="s">
        <v>477</v>
      </c>
      <c r="X570" s="76"/>
      <c r="Y570" s="76"/>
      <c r="Z570" s="75"/>
      <c r="AA570" s="76"/>
      <c r="AB570" s="76"/>
      <c r="AC570" s="75"/>
      <c r="AD570" s="76"/>
      <c r="AE570" s="76"/>
      <c r="AF570" s="89">
        <v>33.82</v>
      </c>
      <c r="AG570" s="76"/>
      <c r="AH570" s="76"/>
      <c r="AI570" s="76"/>
      <c r="AJ570" s="75"/>
      <c r="AK570" s="76"/>
      <c r="AL570" s="76"/>
      <c r="AM570" s="76"/>
      <c r="AN570" s="109">
        <v>659</v>
      </c>
    </row>
    <row r="571" spans="1:40" ht="44.1" customHeight="1" x14ac:dyDescent="0.2">
      <c r="A571" s="75"/>
      <c r="B571" s="76"/>
      <c r="C571" s="75" t="s">
        <v>478</v>
      </c>
      <c r="D571" s="76"/>
      <c r="E571" s="76"/>
      <c r="F571" s="76"/>
      <c r="G571" s="76"/>
      <c r="H571" s="88" t="s">
        <v>479</v>
      </c>
      <c r="I571" s="76"/>
      <c r="J571" s="76"/>
      <c r="K571" s="76"/>
      <c r="L571" s="76"/>
      <c r="M571" s="75" t="s">
        <v>144</v>
      </c>
      <c r="N571" s="76"/>
      <c r="O571" s="76"/>
      <c r="P571" s="76"/>
      <c r="Q571" s="76"/>
      <c r="R571" s="75" t="s">
        <v>480</v>
      </c>
      <c r="S571" s="76"/>
      <c r="T571" s="75"/>
      <c r="U571" s="76"/>
      <c r="V571" s="76"/>
      <c r="W571" s="75" t="s">
        <v>480</v>
      </c>
      <c r="X571" s="76"/>
      <c r="Y571" s="76"/>
      <c r="Z571" s="75"/>
      <c r="AA571" s="76"/>
      <c r="AB571" s="76"/>
      <c r="AC571" s="75"/>
      <c r="AD571" s="76"/>
      <c r="AE571" s="76"/>
      <c r="AF571" s="89">
        <v>18.87</v>
      </c>
      <c r="AG571" s="76"/>
      <c r="AH571" s="76"/>
      <c r="AI571" s="76"/>
      <c r="AJ571" s="75"/>
      <c r="AK571" s="76"/>
      <c r="AL571" s="76"/>
      <c r="AM571" s="76"/>
      <c r="AN571" s="109">
        <v>368</v>
      </c>
    </row>
    <row r="572" spans="1:40" ht="16.899999999999999" customHeight="1" x14ac:dyDescent="0.2">
      <c r="A572" s="75"/>
      <c r="B572" s="76"/>
      <c r="C572" s="75"/>
      <c r="D572" s="76"/>
      <c r="E572" s="76"/>
      <c r="F572" s="76"/>
      <c r="G572" s="76"/>
      <c r="H572" s="88" t="s">
        <v>149</v>
      </c>
      <c r="I572" s="76"/>
      <c r="J572" s="76"/>
      <c r="K572" s="76"/>
      <c r="L572" s="76"/>
      <c r="M572" s="75"/>
      <c r="N572" s="76"/>
      <c r="O572" s="76"/>
      <c r="P572" s="76"/>
      <c r="Q572" s="76"/>
      <c r="R572" s="75"/>
      <c r="S572" s="76"/>
      <c r="T572" s="75"/>
      <c r="U572" s="76"/>
      <c r="V572" s="76"/>
      <c r="W572" s="75"/>
      <c r="X572" s="76"/>
      <c r="Y572" s="76"/>
      <c r="Z572" s="75"/>
      <c r="AA572" s="76"/>
      <c r="AB572" s="76"/>
      <c r="AC572" s="75"/>
      <c r="AD572" s="76"/>
      <c r="AE572" s="76"/>
      <c r="AF572" s="89">
        <v>89.32</v>
      </c>
      <c r="AG572" s="76"/>
      <c r="AH572" s="76"/>
      <c r="AI572" s="76"/>
      <c r="AJ572" s="94"/>
      <c r="AK572" s="76"/>
      <c r="AL572" s="76"/>
      <c r="AM572" s="76"/>
      <c r="AN572" s="93">
        <v>1733</v>
      </c>
    </row>
    <row r="573" spans="1:40" ht="43.15" customHeight="1" x14ac:dyDescent="0.2">
      <c r="A573" s="75" t="s">
        <v>481</v>
      </c>
      <c r="B573" s="76"/>
      <c r="C573" s="78" t="s">
        <v>150</v>
      </c>
      <c r="D573" s="79"/>
      <c r="E573" s="79"/>
      <c r="F573" s="79"/>
      <c r="G573" s="79"/>
      <c r="H573" s="80" t="s">
        <v>482</v>
      </c>
      <c r="I573" s="79"/>
      <c r="J573" s="79"/>
      <c r="K573" s="79"/>
      <c r="L573" s="79"/>
      <c r="M573" s="75" t="s">
        <v>152</v>
      </c>
      <c r="N573" s="76"/>
      <c r="O573" s="76"/>
      <c r="P573" s="76"/>
      <c r="Q573" s="76"/>
      <c r="R573" s="81">
        <v>9</v>
      </c>
      <c r="S573" s="76"/>
      <c r="T573" s="75"/>
      <c r="U573" s="76"/>
      <c r="V573" s="76"/>
      <c r="W573" s="81">
        <v>9</v>
      </c>
      <c r="X573" s="76"/>
      <c r="Y573" s="76"/>
      <c r="Z573" s="89">
        <v>148.91999999999999</v>
      </c>
      <c r="AA573" s="76"/>
      <c r="AB573" s="76"/>
      <c r="AC573" s="75"/>
      <c r="AD573" s="76"/>
      <c r="AE573" s="76"/>
      <c r="AF573" s="89">
        <v>153.66999999999999</v>
      </c>
      <c r="AG573" s="76"/>
      <c r="AH573" s="76"/>
      <c r="AI573" s="76"/>
      <c r="AJ573" s="89">
        <v>8.7200000000000006</v>
      </c>
      <c r="AK573" s="76"/>
      <c r="AL573" s="76"/>
      <c r="AM573" s="76"/>
      <c r="AN573" s="123">
        <v>1340</v>
      </c>
    </row>
    <row r="574" spans="1:40" ht="16.5" customHeight="1" x14ac:dyDescent="0.2">
      <c r="A574" s="76"/>
      <c r="B574" s="76"/>
      <c r="C574" s="82" t="s">
        <v>188</v>
      </c>
      <c r="D574" s="83"/>
      <c r="E574" s="83"/>
      <c r="F574" s="83"/>
      <c r="G574" s="83"/>
      <c r="H574" s="84" t="s">
        <v>483</v>
      </c>
      <c r="I574" s="83"/>
      <c r="J574" s="83"/>
      <c r="K574" s="83"/>
      <c r="L574" s="83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</row>
    <row r="575" spans="1:40" ht="16.899999999999999" customHeight="1" x14ac:dyDescent="0.2">
      <c r="A575" s="75"/>
      <c r="B575" s="76"/>
      <c r="C575" s="75"/>
      <c r="D575" s="76"/>
      <c r="E575" s="76"/>
      <c r="F575" s="76"/>
      <c r="G575" s="76"/>
      <c r="H575" s="88" t="s">
        <v>149</v>
      </c>
      <c r="I575" s="76"/>
      <c r="J575" s="76"/>
      <c r="K575" s="76"/>
      <c r="L575" s="76"/>
      <c r="M575" s="75"/>
      <c r="N575" s="76"/>
      <c r="O575" s="76"/>
      <c r="P575" s="76"/>
      <c r="Q575" s="76"/>
      <c r="R575" s="75"/>
      <c r="S575" s="76"/>
      <c r="T575" s="75"/>
      <c r="U575" s="76"/>
      <c r="V575" s="76"/>
      <c r="W575" s="75"/>
      <c r="X575" s="76"/>
      <c r="Y575" s="76"/>
      <c r="Z575" s="75"/>
      <c r="AA575" s="76"/>
      <c r="AB575" s="76"/>
      <c r="AC575" s="75"/>
      <c r="AD575" s="76"/>
      <c r="AE575" s="76"/>
      <c r="AF575" s="89">
        <v>153.66999999999999</v>
      </c>
      <c r="AG575" s="76"/>
      <c r="AH575" s="76"/>
      <c r="AI575" s="76"/>
      <c r="AJ575" s="94"/>
      <c r="AK575" s="76"/>
      <c r="AL575" s="76"/>
      <c r="AM575" s="76"/>
      <c r="AN575" s="93">
        <v>1340</v>
      </c>
    </row>
    <row r="576" spans="1:40" ht="43.15" customHeight="1" x14ac:dyDescent="0.2">
      <c r="A576" s="75" t="s">
        <v>484</v>
      </c>
      <c r="B576" s="76"/>
      <c r="C576" s="78" t="s">
        <v>150</v>
      </c>
      <c r="D576" s="79"/>
      <c r="E576" s="79"/>
      <c r="F576" s="79"/>
      <c r="G576" s="79"/>
      <c r="H576" s="80" t="s">
        <v>485</v>
      </c>
      <c r="I576" s="79"/>
      <c r="J576" s="79"/>
      <c r="K576" s="79"/>
      <c r="L576" s="79"/>
      <c r="M576" s="75" t="s">
        <v>486</v>
      </c>
      <c r="N576" s="76"/>
      <c r="O576" s="76"/>
      <c r="P576" s="76"/>
      <c r="Q576" s="76"/>
      <c r="R576" s="91">
        <v>0.3</v>
      </c>
      <c r="S576" s="76"/>
      <c r="T576" s="75"/>
      <c r="U576" s="76"/>
      <c r="V576" s="76"/>
      <c r="W576" s="91">
        <v>0.3</v>
      </c>
      <c r="X576" s="76"/>
      <c r="Y576" s="76"/>
      <c r="Z576" s="100">
        <v>1145.8800000000001</v>
      </c>
      <c r="AA576" s="76"/>
      <c r="AB576" s="76"/>
      <c r="AC576" s="75"/>
      <c r="AD576" s="76"/>
      <c r="AE576" s="76"/>
      <c r="AF576" s="89">
        <v>39.450000000000003</v>
      </c>
      <c r="AG576" s="76"/>
      <c r="AH576" s="76"/>
      <c r="AI576" s="76"/>
      <c r="AJ576" s="89">
        <v>8.7200000000000006</v>
      </c>
      <c r="AK576" s="76"/>
      <c r="AL576" s="76"/>
      <c r="AM576" s="76"/>
      <c r="AN576" s="81">
        <v>344</v>
      </c>
    </row>
    <row r="577" spans="1:40" ht="16.5" customHeight="1" x14ac:dyDescent="0.2">
      <c r="A577" s="76"/>
      <c r="B577" s="76"/>
      <c r="C577" s="82" t="s">
        <v>188</v>
      </c>
      <c r="D577" s="83"/>
      <c r="E577" s="83"/>
      <c r="F577" s="83"/>
      <c r="G577" s="83"/>
      <c r="H577" s="84" t="s">
        <v>487</v>
      </c>
      <c r="I577" s="83"/>
      <c r="J577" s="83"/>
      <c r="K577" s="83"/>
      <c r="L577" s="83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  <c r="AN577" s="76"/>
    </row>
    <row r="578" spans="1:40" ht="16.899999999999999" customHeight="1" x14ac:dyDescent="0.2">
      <c r="A578" s="75"/>
      <c r="B578" s="76"/>
      <c r="C578" s="75"/>
      <c r="D578" s="76"/>
      <c r="E578" s="76"/>
      <c r="F578" s="76"/>
      <c r="G578" s="76"/>
      <c r="H578" s="88" t="s">
        <v>149</v>
      </c>
      <c r="I578" s="76"/>
      <c r="J578" s="76"/>
      <c r="K578" s="76"/>
      <c r="L578" s="76"/>
      <c r="M578" s="75"/>
      <c r="N578" s="76"/>
      <c r="O578" s="76"/>
      <c r="P578" s="76"/>
      <c r="Q578" s="76"/>
      <c r="R578" s="75"/>
      <c r="S578" s="76"/>
      <c r="T578" s="75"/>
      <c r="U578" s="76"/>
      <c r="V578" s="76"/>
      <c r="W578" s="75"/>
      <c r="X578" s="76"/>
      <c r="Y578" s="76"/>
      <c r="Z578" s="75"/>
      <c r="AA578" s="76"/>
      <c r="AB578" s="76"/>
      <c r="AC578" s="75"/>
      <c r="AD578" s="76"/>
      <c r="AE578" s="76"/>
      <c r="AF578" s="89">
        <v>39.450000000000003</v>
      </c>
      <c r="AG578" s="76"/>
      <c r="AH578" s="76"/>
      <c r="AI578" s="76"/>
      <c r="AJ578" s="94"/>
      <c r="AK578" s="76"/>
      <c r="AL578" s="76"/>
      <c r="AM578" s="76"/>
      <c r="AN578" s="109">
        <v>344</v>
      </c>
    </row>
    <row r="579" spans="1:40" ht="43.15" customHeight="1" x14ac:dyDescent="0.2">
      <c r="A579" s="75" t="s">
        <v>488</v>
      </c>
      <c r="B579" s="76"/>
      <c r="C579" s="78" t="s">
        <v>150</v>
      </c>
      <c r="D579" s="79"/>
      <c r="E579" s="79"/>
      <c r="F579" s="79"/>
      <c r="G579" s="79"/>
      <c r="H579" s="80" t="s">
        <v>489</v>
      </c>
      <c r="I579" s="79"/>
      <c r="J579" s="79"/>
      <c r="K579" s="79"/>
      <c r="L579" s="79"/>
      <c r="M579" s="75" t="s">
        <v>486</v>
      </c>
      <c r="N579" s="76"/>
      <c r="O579" s="76"/>
      <c r="P579" s="76"/>
      <c r="Q579" s="76"/>
      <c r="R579" s="91">
        <v>0.6</v>
      </c>
      <c r="S579" s="76"/>
      <c r="T579" s="75"/>
      <c r="U579" s="76"/>
      <c r="V579" s="76"/>
      <c r="W579" s="91">
        <v>0.6</v>
      </c>
      <c r="X579" s="76"/>
      <c r="Y579" s="76"/>
      <c r="Z579" s="100">
        <v>2241.54</v>
      </c>
      <c r="AA579" s="76"/>
      <c r="AB579" s="76"/>
      <c r="AC579" s="75"/>
      <c r="AD579" s="76"/>
      <c r="AE579" s="76"/>
      <c r="AF579" s="89">
        <v>154.24</v>
      </c>
      <c r="AG579" s="76"/>
      <c r="AH579" s="76"/>
      <c r="AI579" s="76"/>
      <c r="AJ579" s="89">
        <v>8.7200000000000006</v>
      </c>
      <c r="AK579" s="76"/>
      <c r="AL579" s="76"/>
      <c r="AM579" s="76"/>
      <c r="AN579" s="123">
        <v>1345</v>
      </c>
    </row>
    <row r="580" spans="1:40" ht="16.5" customHeight="1" x14ac:dyDescent="0.2">
      <c r="A580" s="76"/>
      <c r="B580" s="76"/>
      <c r="C580" s="82" t="s">
        <v>188</v>
      </c>
      <c r="D580" s="83"/>
      <c r="E580" s="83"/>
      <c r="F580" s="83"/>
      <c r="G580" s="83"/>
      <c r="H580" s="84" t="s">
        <v>490</v>
      </c>
      <c r="I580" s="83"/>
      <c r="J580" s="83"/>
      <c r="K580" s="83"/>
      <c r="L580" s="83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  <c r="AN580" s="76"/>
    </row>
    <row r="581" spans="1:40" ht="16.899999999999999" customHeight="1" x14ac:dyDescent="0.2">
      <c r="A581" s="75"/>
      <c r="B581" s="76"/>
      <c r="C581" s="75"/>
      <c r="D581" s="76"/>
      <c r="E581" s="76"/>
      <c r="F581" s="76"/>
      <c r="G581" s="76"/>
      <c r="H581" s="88" t="s">
        <v>149</v>
      </c>
      <c r="I581" s="76"/>
      <c r="J581" s="76"/>
      <c r="K581" s="76"/>
      <c r="L581" s="76"/>
      <c r="M581" s="75"/>
      <c r="N581" s="76"/>
      <c r="O581" s="76"/>
      <c r="P581" s="76"/>
      <c r="Q581" s="76"/>
      <c r="R581" s="75"/>
      <c r="S581" s="76"/>
      <c r="T581" s="75"/>
      <c r="U581" s="76"/>
      <c r="V581" s="76"/>
      <c r="W581" s="75"/>
      <c r="X581" s="76"/>
      <c r="Y581" s="76"/>
      <c r="Z581" s="75"/>
      <c r="AA581" s="76"/>
      <c r="AB581" s="76"/>
      <c r="AC581" s="75"/>
      <c r="AD581" s="76"/>
      <c r="AE581" s="76"/>
      <c r="AF581" s="89">
        <v>154.24</v>
      </c>
      <c r="AG581" s="76"/>
      <c r="AH581" s="76"/>
      <c r="AI581" s="76"/>
      <c r="AJ581" s="94"/>
      <c r="AK581" s="76"/>
      <c r="AL581" s="76"/>
      <c r="AM581" s="76"/>
      <c r="AN581" s="93">
        <v>1345</v>
      </c>
    </row>
    <row r="582" spans="1:40" ht="43.15" customHeight="1" x14ac:dyDescent="0.2">
      <c r="A582" s="75" t="s">
        <v>491</v>
      </c>
      <c r="B582" s="76"/>
      <c r="C582" s="78" t="s">
        <v>150</v>
      </c>
      <c r="D582" s="79"/>
      <c r="E582" s="79"/>
      <c r="F582" s="79"/>
      <c r="G582" s="79"/>
      <c r="H582" s="80" t="s">
        <v>492</v>
      </c>
      <c r="I582" s="79"/>
      <c r="J582" s="79"/>
      <c r="K582" s="79"/>
      <c r="L582" s="79"/>
      <c r="M582" s="75" t="s">
        <v>486</v>
      </c>
      <c r="N582" s="76"/>
      <c r="O582" s="76"/>
      <c r="P582" s="76"/>
      <c r="Q582" s="76"/>
      <c r="R582" s="91">
        <v>0.1</v>
      </c>
      <c r="S582" s="76"/>
      <c r="T582" s="75"/>
      <c r="U582" s="76"/>
      <c r="V582" s="76"/>
      <c r="W582" s="91">
        <v>0.1</v>
      </c>
      <c r="X582" s="76"/>
      <c r="Y582" s="76"/>
      <c r="Z582" s="89">
        <v>518.42999999999995</v>
      </c>
      <c r="AA582" s="76"/>
      <c r="AB582" s="76"/>
      <c r="AC582" s="75"/>
      <c r="AD582" s="76"/>
      <c r="AE582" s="76"/>
      <c r="AF582" s="89">
        <v>5.96</v>
      </c>
      <c r="AG582" s="76"/>
      <c r="AH582" s="76"/>
      <c r="AI582" s="76"/>
      <c r="AJ582" s="89">
        <v>8.7200000000000006</v>
      </c>
      <c r="AK582" s="76"/>
      <c r="AL582" s="76"/>
      <c r="AM582" s="76"/>
      <c r="AN582" s="81">
        <v>52</v>
      </c>
    </row>
    <row r="583" spans="1:40" ht="16.5" customHeight="1" x14ac:dyDescent="0.2">
      <c r="A583" s="76"/>
      <c r="B583" s="76"/>
      <c r="C583" s="82" t="s">
        <v>188</v>
      </c>
      <c r="D583" s="83"/>
      <c r="E583" s="83"/>
      <c r="F583" s="83"/>
      <c r="G583" s="83"/>
      <c r="H583" s="84" t="s">
        <v>493</v>
      </c>
      <c r="I583" s="83"/>
      <c r="J583" s="83"/>
      <c r="K583" s="83"/>
      <c r="L583" s="83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  <c r="AB583" s="76"/>
      <c r="AC583" s="76"/>
      <c r="AD583" s="76"/>
      <c r="AE583" s="76"/>
      <c r="AF583" s="76"/>
      <c r="AG583" s="76"/>
      <c r="AH583" s="76"/>
      <c r="AI583" s="76"/>
      <c r="AJ583" s="76"/>
      <c r="AK583" s="76"/>
      <c r="AL583" s="76"/>
      <c r="AM583" s="76"/>
      <c r="AN583" s="76"/>
    </row>
    <row r="584" spans="1:40" ht="16.899999999999999" customHeight="1" x14ac:dyDescent="0.2">
      <c r="A584" s="75"/>
      <c r="B584" s="76"/>
      <c r="C584" s="75"/>
      <c r="D584" s="76"/>
      <c r="E584" s="76"/>
      <c r="F584" s="76"/>
      <c r="G584" s="76"/>
      <c r="H584" s="88" t="s">
        <v>149</v>
      </c>
      <c r="I584" s="76"/>
      <c r="J584" s="76"/>
      <c r="K584" s="76"/>
      <c r="L584" s="76"/>
      <c r="M584" s="75"/>
      <c r="N584" s="76"/>
      <c r="O584" s="76"/>
      <c r="P584" s="76"/>
      <c r="Q584" s="76"/>
      <c r="R584" s="75"/>
      <c r="S584" s="76"/>
      <c r="T584" s="75"/>
      <c r="U584" s="76"/>
      <c r="V584" s="76"/>
      <c r="W584" s="75"/>
      <c r="X584" s="76"/>
      <c r="Y584" s="76"/>
      <c r="Z584" s="75"/>
      <c r="AA584" s="76"/>
      <c r="AB584" s="76"/>
      <c r="AC584" s="75"/>
      <c r="AD584" s="76"/>
      <c r="AE584" s="76"/>
      <c r="AF584" s="89">
        <v>5.96</v>
      </c>
      <c r="AG584" s="76"/>
      <c r="AH584" s="76"/>
      <c r="AI584" s="76"/>
      <c r="AJ584" s="94"/>
      <c r="AK584" s="76"/>
      <c r="AL584" s="76"/>
      <c r="AM584" s="76"/>
      <c r="AN584" s="109">
        <v>52</v>
      </c>
    </row>
    <row r="585" spans="1:40" ht="43.15" customHeight="1" x14ac:dyDescent="0.2">
      <c r="A585" s="75" t="s">
        <v>494</v>
      </c>
      <c r="B585" s="76"/>
      <c r="C585" s="78" t="s">
        <v>150</v>
      </c>
      <c r="D585" s="79"/>
      <c r="E585" s="79"/>
      <c r="F585" s="79"/>
      <c r="G585" s="79"/>
      <c r="H585" s="80" t="s">
        <v>495</v>
      </c>
      <c r="I585" s="79"/>
      <c r="J585" s="79"/>
      <c r="K585" s="79"/>
      <c r="L585" s="79"/>
      <c r="M585" s="75" t="s">
        <v>152</v>
      </c>
      <c r="N585" s="76"/>
      <c r="O585" s="76"/>
      <c r="P585" s="76"/>
      <c r="Q585" s="76"/>
      <c r="R585" s="81">
        <v>10</v>
      </c>
      <c r="S585" s="76"/>
      <c r="T585" s="75"/>
      <c r="U585" s="76"/>
      <c r="V585" s="76"/>
      <c r="W585" s="81">
        <v>10</v>
      </c>
      <c r="X585" s="76"/>
      <c r="Y585" s="76"/>
      <c r="Z585" s="89">
        <v>50.64</v>
      </c>
      <c r="AA585" s="76"/>
      <c r="AB585" s="76"/>
      <c r="AC585" s="75"/>
      <c r="AD585" s="76"/>
      <c r="AE585" s="76"/>
      <c r="AF585" s="89">
        <v>58.03</v>
      </c>
      <c r="AG585" s="76"/>
      <c r="AH585" s="76"/>
      <c r="AI585" s="76"/>
      <c r="AJ585" s="89">
        <v>8.7200000000000006</v>
      </c>
      <c r="AK585" s="76"/>
      <c r="AL585" s="76"/>
      <c r="AM585" s="76"/>
      <c r="AN585" s="81">
        <v>506</v>
      </c>
    </row>
    <row r="586" spans="1:40" ht="16.5" customHeight="1" x14ac:dyDescent="0.2">
      <c r="A586" s="76"/>
      <c r="B586" s="76"/>
      <c r="C586" s="82" t="s">
        <v>188</v>
      </c>
      <c r="D586" s="83"/>
      <c r="E586" s="83"/>
      <c r="F586" s="83"/>
      <c r="G586" s="83"/>
      <c r="H586" s="84" t="s">
        <v>496</v>
      </c>
      <c r="I586" s="83"/>
      <c r="J586" s="83"/>
      <c r="K586" s="83"/>
      <c r="L586" s="83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</row>
    <row r="587" spans="1:40" ht="16.899999999999999" customHeight="1" x14ac:dyDescent="0.2">
      <c r="A587" s="75"/>
      <c r="B587" s="76"/>
      <c r="C587" s="75"/>
      <c r="D587" s="76"/>
      <c r="E587" s="76"/>
      <c r="F587" s="76"/>
      <c r="G587" s="76"/>
      <c r="H587" s="88" t="s">
        <v>149</v>
      </c>
      <c r="I587" s="76"/>
      <c r="J587" s="76"/>
      <c r="K587" s="76"/>
      <c r="L587" s="76"/>
      <c r="M587" s="75"/>
      <c r="N587" s="76"/>
      <c r="O587" s="76"/>
      <c r="P587" s="76"/>
      <c r="Q587" s="76"/>
      <c r="R587" s="75"/>
      <c r="S587" s="76"/>
      <c r="T587" s="75"/>
      <c r="U587" s="76"/>
      <c r="V587" s="76"/>
      <c r="W587" s="75"/>
      <c r="X587" s="76"/>
      <c r="Y587" s="76"/>
      <c r="Z587" s="75"/>
      <c r="AA587" s="76"/>
      <c r="AB587" s="76"/>
      <c r="AC587" s="75"/>
      <c r="AD587" s="76"/>
      <c r="AE587" s="76"/>
      <c r="AF587" s="89">
        <v>58.03</v>
      </c>
      <c r="AG587" s="76"/>
      <c r="AH587" s="76"/>
      <c r="AI587" s="76"/>
      <c r="AJ587" s="94"/>
      <c r="AK587" s="76"/>
      <c r="AL587" s="76"/>
      <c r="AM587" s="76"/>
      <c r="AN587" s="109">
        <v>506</v>
      </c>
    </row>
    <row r="588" spans="1:40" ht="43.15" customHeight="1" x14ac:dyDescent="0.2">
      <c r="A588" s="75" t="s">
        <v>497</v>
      </c>
      <c r="B588" s="76"/>
      <c r="C588" s="78" t="s">
        <v>150</v>
      </c>
      <c r="D588" s="79"/>
      <c r="E588" s="79"/>
      <c r="F588" s="79"/>
      <c r="G588" s="79"/>
      <c r="H588" s="80" t="s">
        <v>498</v>
      </c>
      <c r="I588" s="79"/>
      <c r="J588" s="79"/>
      <c r="K588" s="79"/>
      <c r="L588" s="79"/>
      <c r="M588" s="75" t="s">
        <v>152</v>
      </c>
      <c r="N588" s="76"/>
      <c r="O588" s="76"/>
      <c r="P588" s="76"/>
      <c r="Q588" s="76"/>
      <c r="R588" s="81">
        <v>1</v>
      </c>
      <c r="S588" s="76"/>
      <c r="T588" s="75"/>
      <c r="U588" s="76"/>
      <c r="V588" s="76"/>
      <c r="W588" s="81">
        <v>1</v>
      </c>
      <c r="X588" s="76"/>
      <c r="Y588" s="76"/>
      <c r="Z588" s="100">
        <v>6446.08</v>
      </c>
      <c r="AA588" s="76"/>
      <c r="AB588" s="76"/>
      <c r="AC588" s="75"/>
      <c r="AD588" s="76"/>
      <c r="AE588" s="76"/>
      <c r="AF588" s="89">
        <v>739.22</v>
      </c>
      <c r="AG588" s="76"/>
      <c r="AH588" s="76"/>
      <c r="AI588" s="76"/>
      <c r="AJ588" s="89">
        <v>8.7200000000000006</v>
      </c>
      <c r="AK588" s="76"/>
      <c r="AL588" s="76"/>
      <c r="AM588" s="76"/>
      <c r="AN588" s="123">
        <v>6446</v>
      </c>
    </row>
    <row r="589" spans="1:40" ht="16.5" customHeight="1" x14ac:dyDescent="0.2">
      <c r="A589" s="76"/>
      <c r="B589" s="76"/>
      <c r="C589" s="82" t="s">
        <v>188</v>
      </c>
      <c r="D589" s="83"/>
      <c r="E589" s="83"/>
      <c r="F589" s="83"/>
      <c r="G589" s="83"/>
      <c r="H589" s="84" t="s">
        <v>499</v>
      </c>
      <c r="I589" s="83"/>
      <c r="J589" s="83"/>
      <c r="K589" s="83"/>
      <c r="L589" s="83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</row>
    <row r="590" spans="1:40" ht="16.899999999999999" customHeight="1" x14ac:dyDescent="0.2">
      <c r="A590" s="75"/>
      <c r="B590" s="76"/>
      <c r="C590" s="75"/>
      <c r="D590" s="76"/>
      <c r="E590" s="76"/>
      <c r="F590" s="76"/>
      <c r="G590" s="76"/>
      <c r="H590" s="88" t="s">
        <v>149</v>
      </c>
      <c r="I590" s="76"/>
      <c r="J590" s="76"/>
      <c r="K590" s="76"/>
      <c r="L590" s="76"/>
      <c r="M590" s="75"/>
      <c r="N590" s="76"/>
      <c r="O590" s="76"/>
      <c r="P590" s="76"/>
      <c r="Q590" s="76"/>
      <c r="R590" s="75"/>
      <c r="S590" s="76"/>
      <c r="T590" s="75"/>
      <c r="U590" s="76"/>
      <c r="V590" s="76"/>
      <c r="W590" s="75"/>
      <c r="X590" s="76"/>
      <c r="Y590" s="76"/>
      <c r="Z590" s="75"/>
      <c r="AA590" s="76"/>
      <c r="AB590" s="76"/>
      <c r="AC590" s="75"/>
      <c r="AD590" s="76"/>
      <c r="AE590" s="76"/>
      <c r="AF590" s="89">
        <v>739.22</v>
      </c>
      <c r="AG590" s="76"/>
      <c r="AH590" s="76"/>
      <c r="AI590" s="76"/>
      <c r="AJ590" s="94"/>
      <c r="AK590" s="76"/>
      <c r="AL590" s="76"/>
      <c r="AM590" s="76"/>
      <c r="AN590" s="93">
        <v>6446</v>
      </c>
    </row>
    <row r="591" spans="1:40" ht="43.15" customHeight="1" x14ac:dyDescent="0.2">
      <c r="A591" s="75" t="s">
        <v>500</v>
      </c>
      <c r="B591" s="76"/>
      <c r="C591" s="78" t="s">
        <v>150</v>
      </c>
      <c r="D591" s="79"/>
      <c r="E591" s="79"/>
      <c r="F591" s="79"/>
      <c r="G591" s="79"/>
      <c r="H591" s="80" t="s">
        <v>501</v>
      </c>
      <c r="I591" s="79"/>
      <c r="J591" s="79"/>
      <c r="K591" s="79"/>
      <c r="L591" s="79"/>
      <c r="M591" s="75" t="s">
        <v>152</v>
      </c>
      <c r="N591" s="76"/>
      <c r="O591" s="76"/>
      <c r="P591" s="76"/>
      <c r="Q591" s="76"/>
      <c r="R591" s="81">
        <v>1</v>
      </c>
      <c r="S591" s="76"/>
      <c r="T591" s="75"/>
      <c r="U591" s="76"/>
      <c r="V591" s="76"/>
      <c r="W591" s="81">
        <v>1</v>
      </c>
      <c r="X591" s="76"/>
      <c r="Y591" s="76"/>
      <c r="Z591" s="100">
        <v>6347.38</v>
      </c>
      <c r="AA591" s="76"/>
      <c r="AB591" s="76"/>
      <c r="AC591" s="75"/>
      <c r="AD591" s="76"/>
      <c r="AE591" s="76"/>
      <c r="AF591" s="89">
        <v>727.87</v>
      </c>
      <c r="AG591" s="76"/>
      <c r="AH591" s="76"/>
      <c r="AI591" s="76"/>
      <c r="AJ591" s="89">
        <v>8.7200000000000006</v>
      </c>
      <c r="AK591" s="76"/>
      <c r="AL591" s="76"/>
      <c r="AM591" s="76"/>
      <c r="AN591" s="123">
        <v>6347</v>
      </c>
    </row>
    <row r="592" spans="1:40" ht="16.5" customHeight="1" x14ac:dyDescent="0.2">
      <c r="A592" s="76"/>
      <c r="B592" s="76"/>
      <c r="C592" s="82" t="s">
        <v>188</v>
      </c>
      <c r="D592" s="83"/>
      <c r="E592" s="83"/>
      <c r="F592" s="83"/>
      <c r="G592" s="83"/>
      <c r="H592" s="84" t="s">
        <v>502</v>
      </c>
      <c r="I592" s="83"/>
      <c r="J592" s="83"/>
      <c r="K592" s="83"/>
      <c r="L592" s="83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</row>
    <row r="593" spans="1:40" ht="16.899999999999999" customHeight="1" x14ac:dyDescent="0.2">
      <c r="A593" s="75"/>
      <c r="B593" s="76"/>
      <c r="C593" s="75"/>
      <c r="D593" s="76"/>
      <c r="E593" s="76"/>
      <c r="F593" s="76"/>
      <c r="G593" s="76"/>
      <c r="H593" s="88" t="s">
        <v>149</v>
      </c>
      <c r="I593" s="76"/>
      <c r="J593" s="76"/>
      <c r="K593" s="76"/>
      <c r="L593" s="76"/>
      <c r="M593" s="75"/>
      <c r="N593" s="76"/>
      <c r="O593" s="76"/>
      <c r="P593" s="76"/>
      <c r="Q593" s="76"/>
      <c r="R593" s="75"/>
      <c r="S593" s="76"/>
      <c r="T593" s="75"/>
      <c r="U593" s="76"/>
      <c r="V593" s="76"/>
      <c r="W593" s="75"/>
      <c r="X593" s="76"/>
      <c r="Y593" s="76"/>
      <c r="Z593" s="75"/>
      <c r="AA593" s="76"/>
      <c r="AB593" s="76"/>
      <c r="AC593" s="75"/>
      <c r="AD593" s="76"/>
      <c r="AE593" s="76"/>
      <c r="AF593" s="89">
        <v>727.87</v>
      </c>
      <c r="AG593" s="76"/>
      <c r="AH593" s="76"/>
      <c r="AI593" s="76"/>
      <c r="AJ593" s="94"/>
      <c r="AK593" s="76"/>
      <c r="AL593" s="76"/>
      <c r="AM593" s="76"/>
      <c r="AN593" s="93">
        <v>6347</v>
      </c>
    </row>
    <row r="594" spans="1:40" ht="56.85" customHeight="1" x14ac:dyDescent="0.2">
      <c r="A594" s="75" t="s">
        <v>503</v>
      </c>
      <c r="B594" s="76"/>
      <c r="C594" s="78" t="s">
        <v>150</v>
      </c>
      <c r="D594" s="79"/>
      <c r="E594" s="79"/>
      <c r="F594" s="79"/>
      <c r="G594" s="79"/>
      <c r="H594" s="80" t="s">
        <v>504</v>
      </c>
      <c r="I594" s="79"/>
      <c r="J594" s="79"/>
      <c r="K594" s="79"/>
      <c r="L594" s="79"/>
      <c r="M594" s="75" t="s">
        <v>176</v>
      </c>
      <c r="N594" s="76"/>
      <c r="O594" s="76"/>
      <c r="P594" s="76"/>
      <c r="Q594" s="76"/>
      <c r="R594" s="81">
        <v>5</v>
      </c>
      <c r="S594" s="76"/>
      <c r="T594" s="75"/>
      <c r="U594" s="76"/>
      <c r="V594" s="76"/>
      <c r="W594" s="81">
        <v>5</v>
      </c>
      <c r="X594" s="76"/>
      <c r="Y594" s="76"/>
      <c r="Z594" s="100">
        <v>8956.7099999999991</v>
      </c>
      <c r="AA594" s="76"/>
      <c r="AB594" s="76"/>
      <c r="AC594" s="75"/>
      <c r="AD594" s="76"/>
      <c r="AE594" s="76"/>
      <c r="AF594" s="101">
        <v>4425.3</v>
      </c>
      <c r="AG594" s="76"/>
      <c r="AH594" s="76"/>
      <c r="AI594" s="76"/>
      <c r="AJ594" s="89">
        <v>10.119999999999999</v>
      </c>
      <c r="AK594" s="76"/>
      <c r="AL594" s="76"/>
      <c r="AM594" s="76"/>
      <c r="AN594" s="107">
        <v>44784</v>
      </c>
    </row>
    <row r="595" spans="1:40" ht="16.5" customHeight="1" x14ac:dyDescent="0.2">
      <c r="A595" s="76"/>
      <c r="B595" s="76"/>
      <c r="C595" s="82" t="s">
        <v>188</v>
      </c>
      <c r="D595" s="83"/>
      <c r="E595" s="83"/>
      <c r="F595" s="83"/>
      <c r="G595" s="83"/>
      <c r="H595" s="84" t="s">
        <v>505</v>
      </c>
      <c r="I595" s="83"/>
      <c r="J595" s="83"/>
      <c r="K595" s="83"/>
      <c r="L595" s="83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</row>
    <row r="596" spans="1:40" ht="16.899999999999999" customHeight="1" x14ac:dyDescent="0.2">
      <c r="A596" s="75"/>
      <c r="B596" s="76"/>
      <c r="C596" s="75"/>
      <c r="D596" s="76"/>
      <c r="E596" s="76"/>
      <c r="F596" s="76"/>
      <c r="G596" s="76"/>
      <c r="H596" s="88" t="s">
        <v>149</v>
      </c>
      <c r="I596" s="76"/>
      <c r="J596" s="76"/>
      <c r="K596" s="76"/>
      <c r="L596" s="76"/>
      <c r="M596" s="75"/>
      <c r="N596" s="76"/>
      <c r="O596" s="76"/>
      <c r="P596" s="76"/>
      <c r="Q596" s="76"/>
      <c r="R596" s="75"/>
      <c r="S596" s="76"/>
      <c r="T596" s="75"/>
      <c r="U596" s="76"/>
      <c r="V596" s="76"/>
      <c r="W596" s="75"/>
      <c r="X596" s="76"/>
      <c r="Y596" s="76"/>
      <c r="Z596" s="75"/>
      <c r="AA596" s="76"/>
      <c r="AB596" s="76"/>
      <c r="AC596" s="75"/>
      <c r="AD596" s="76"/>
      <c r="AE596" s="76"/>
      <c r="AF596" s="101">
        <v>4425.3</v>
      </c>
      <c r="AG596" s="76"/>
      <c r="AH596" s="76"/>
      <c r="AI596" s="76"/>
      <c r="AJ596" s="94"/>
      <c r="AK596" s="76"/>
      <c r="AL596" s="76"/>
      <c r="AM596" s="76"/>
      <c r="AN596" s="108">
        <v>44784</v>
      </c>
    </row>
    <row r="597" spans="1:40" ht="43.15" customHeight="1" x14ac:dyDescent="0.2">
      <c r="A597" s="75" t="s">
        <v>506</v>
      </c>
      <c r="B597" s="76"/>
      <c r="C597" s="78" t="s">
        <v>150</v>
      </c>
      <c r="D597" s="79"/>
      <c r="E597" s="79"/>
      <c r="F597" s="79"/>
      <c r="G597" s="79"/>
      <c r="H597" s="80" t="s">
        <v>507</v>
      </c>
      <c r="I597" s="79"/>
      <c r="J597" s="79"/>
      <c r="K597" s="79"/>
      <c r="L597" s="79"/>
      <c r="M597" s="75" t="s">
        <v>152</v>
      </c>
      <c r="N597" s="76"/>
      <c r="O597" s="76"/>
      <c r="P597" s="76"/>
      <c r="Q597" s="76"/>
      <c r="R597" s="81">
        <v>1</v>
      </c>
      <c r="S597" s="76"/>
      <c r="T597" s="75"/>
      <c r="U597" s="76"/>
      <c r="V597" s="76"/>
      <c r="W597" s="81">
        <v>1</v>
      </c>
      <c r="X597" s="76"/>
      <c r="Y597" s="76"/>
      <c r="Z597" s="100">
        <v>7952.46</v>
      </c>
      <c r="AA597" s="76"/>
      <c r="AB597" s="76"/>
      <c r="AC597" s="75"/>
      <c r="AD597" s="76"/>
      <c r="AE597" s="76"/>
      <c r="AF597" s="89">
        <v>785.77</v>
      </c>
      <c r="AG597" s="76"/>
      <c r="AH597" s="76"/>
      <c r="AI597" s="76"/>
      <c r="AJ597" s="89">
        <v>10.119999999999999</v>
      </c>
      <c r="AK597" s="76"/>
      <c r="AL597" s="76"/>
      <c r="AM597" s="76"/>
      <c r="AN597" s="123">
        <v>7952</v>
      </c>
    </row>
    <row r="598" spans="1:40" ht="16.5" customHeight="1" x14ac:dyDescent="0.2">
      <c r="A598" s="76"/>
      <c r="B598" s="76"/>
      <c r="C598" s="82" t="s">
        <v>188</v>
      </c>
      <c r="D598" s="83"/>
      <c r="E598" s="83"/>
      <c r="F598" s="83"/>
      <c r="G598" s="83"/>
      <c r="H598" s="84" t="s">
        <v>508</v>
      </c>
      <c r="I598" s="83"/>
      <c r="J598" s="83"/>
      <c r="K598" s="83"/>
      <c r="L598" s="83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</row>
    <row r="599" spans="1:40" ht="16.899999999999999" customHeight="1" x14ac:dyDescent="0.2">
      <c r="A599" s="75"/>
      <c r="B599" s="76"/>
      <c r="C599" s="75"/>
      <c r="D599" s="76"/>
      <c r="E599" s="76"/>
      <c r="F599" s="76"/>
      <c r="G599" s="76"/>
      <c r="H599" s="88" t="s">
        <v>149</v>
      </c>
      <c r="I599" s="76"/>
      <c r="J599" s="76"/>
      <c r="K599" s="76"/>
      <c r="L599" s="76"/>
      <c r="M599" s="75"/>
      <c r="N599" s="76"/>
      <c r="O599" s="76"/>
      <c r="P599" s="76"/>
      <c r="Q599" s="76"/>
      <c r="R599" s="75"/>
      <c r="S599" s="76"/>
      <c r="T599" s="75"/>
      <c r="U599" s="76"/>
      <c r="V599" s="76"/>
      <c r="W599" s="75"/>
      <c r="X599" s="76"/>
      <c r="Y599" s="76"/>
      <c r="Z599" s="75"/>
      <c r="AA599" s="76"/>
      <c r="AB599" s="76"/>
      <c r="AC599" s="75"/>
      <c r="AD599" s="76"/>
      <c r="AE599" s="76"/>
      <c r="AF599" s="89">
        <v>785.77</v>
      </c>
      <c r="AG599" s="76"/>
      <c r="AH599" s="76"/>
      <c r="AI599" s="76"/>
      <c r="AJ599" s="94"/>
      <c r="AK599" s="76"/>
      <c r="AL599" s="76"/>
      <c r="AM599" s="76"/>
      <c r="AN599" s="93">
        <v>7952</v>
      </c>
    </row>
    <row r="600" spans="1:40" ht="43.15" customHeight="1" x14ac:dyDescent="0.2">
      <c r="A600" s="75" t="s">
        <v>509</v>
      </c>
      <c r="B600" s="76"/>
      <c r="C600" s="78" t="s">
        <v>150</v>
      </c>
      <c r="D600" s="79"/>
      <c r="E600" s="79"/>
      <c r="F600" s="79"/>
      <c r="G600" s="79"/>
      <c r="H600" s="80" t="s">
        <v>510</v>
      </c>
      <c r="I600" s="79"/>
      <c r="J600" s="79"/>
      <c r="K600" s="79"/>
      <c r="L600" s="79"/>
      <c r="M600" s="75" t="s">
        <v>152</v>
      </c>
      <c r="N600" s="76"/>
      <c r="O600" s="76"/>
      <c r="P600" s="76"/>
      <c r="Q600" s="76"/>
      <c r="R600" s="81">
        <v>1</v>
      </c>
      <c r="S600" s="76"/>
      <c r="T600" s="75"/>
      <c r="U600" s="76"/>
      <c r="V600" s="76"/>
      <c r="W600" s="81">
        <v>1</v>
      </c>
      <c r="X600" s="76"/>
      <c r="Y600" s="76"/>
      <c r="Z600" s="100">
        <v>7699.25</v>
      </c>
      <c r="AA600" s="76"/>
      <c r="AB600" s="76"/>
      <c r="AC600" s="75"/>
      <c r="AD600" s="76"/>
      <c r="AE600" s="76"/>
      <c r="AF600" s="89">
        <v>760.77</v>
      </c>
      <c r="AG600" s="76"/>
      <c r="AH600" s="76"/>
      <c r="AI600" s="76"/>
      <c r="AJ600" s="89">
        <v>10.119999999999999</v>
      </c>
      <c r="AK600" s="76"/>
      <c r="AL600" s="76"/>
      <c r="AM600" s="76"/>
      <c r="AN600" s="123">
        <v>7699</v>
      </c>
    </row>
    <row r="601" spans="1:40" ht="16.5" customHeight="1" x14ac:dyDescent="0.2">
      <c r="A601" s="76"/>
      <c r="B601" s="76"/>
      <c r="C601" s="82" t="s">
        <v>188</v>
      </c>
      <c r="D601" s="83"/>
      <c r="E601" s="83"/>
      <c r="F601" s="83"/>
      <c r="G601" s="83"/>
      <c r="H601" s="84" t="s">
        <v>511</v>
      </c>
      <c r="I601" s="83"/>
      <c r="J601" s="83"/>
      <c r="K601" s="83"/>
      <c r="L601" s="83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</row>
    <row r="602" spans="1:40" ht="16.899999999999999" customHeight="1" x14ac:dyDescent="0.2">
      <c r="A602" s="75"/>
      <c r="B602" s="76"/>
      <c r="C602" s="75"/>
      <c r="D602" s="76"/>
      <c r="E602" s="76"/>
      <c r="F602" s="76"/>
      <c r="G602" s="76"/>
      <c r="H602" s="88" t="s">
        <v>149</v>
      </c>
      <c r="I602" s="76"/>
      <c r="J602" s="76"/>
      <c r="K602" s="76"/>
      <c r="L602" s="76"/>
      <c r="M602" s="75"/>
      <c r="N602" s="76"/>
      <c r="O602" s="76"/>
      <c r="P602" s="76"/>
      <c r="Q602" s="76"/>
      <c r="R602" s="75"/>
      <c r="S602" s="76"/>
      <c r="T602" s="75"/>
      <c r="U602" s="76"/>
      <c r="V602" s="76"/>
      <c r="W602" s="75"/>
      <c r="X602" s="76"/>
      <c r="Y602" s="76"/>
      <c r="Z602" s="75"/>
      <c r="AA602" s="76"/>
      <c r="AB602" s="76"/>
      <c r="AC602" s="75"/>
      <c r="AD602" s="76"/>
      <c r="AE602" s="76"/>
      <c r="AF602" s="89">
        <v>760.77</v>
      </c>
      <c r="AG602" s="76"/>
      <c r="AH602" s="76"/>
      <c r="AI602" s="76"/>
      <c r="AJ602" s="94"/>
      <c r="AK602" s="76"/>
      <c r="AL602" s="76"/>
      <c r="AM602" s="76"/>
      <c r="AN602" s="93">
        <v>7699</v>
      </c>
    </row>
    <row r="603" spans="1:40" ht="16.899999999999999" customHeight="1" x14ac:dyDescent="0.2">
      <c r="A603" s="75"/>
      <c r="B603" s="76"/>
      <c r="C603" s="75"/>
      <c r="D603" s="76"/>
      <c r="E603" s="76"/>
      <c r="F603" s="76"/>
      <c r="G603" s="76"/>
      <c r="H603" s="88" t="s">
        <v>287</v>
      </c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  <c r="AB603" s="76"/>
      <c r="AC603" s="76"/>
      <c r="AD603" s="76"/>
      <c r="AE603" s="76"/>
      <c r="AF603" s="97">
        <v>20595.39</v>
      </c>
      <c r="AG603" s="76"/>
      <c r="AH603" s="76"/>
      <c r="AI603" s="76"/>
      <c r="AJ603" s="75"/>
      <c r="AK603" s="76"/>
      <c r="AL603" s="76"/>
      <c r="AM603" s="76"/>
      <c r="AN603" s="122">
        <v>222018</v>
      </c>
    </row>
    <row r="604" spans="1:40" ht="15.6" customHeight="1" x14ac:dyDescent="0.2">
      <c r="A604" s="58"/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59"/>
      <c r="N604" s="59"/>
      <c r="O604" s="59"/>
      <c r="P604" s="59"/>
      <c r="Q604" s="59"/>
      <c r="R604" s="59"/>
      <c r="S604" s="59"/>
      <c r="T604" s="59"/>
      <c r="U604" s="59"/>
      <c r="V604" s="59"/>
      <c r="W604" s="59"/>
      <c r="X604" s="59"/>
      <c r="Y604" s="59"/>
      <c r="Z604" s="59"/>
      <c r="AA604" s="59"/>
      <c r="AB604" s="59"/>
      <c r="AC604" s="59"/>
      <c r="AD604" s="59"/>
      <c r="AE604" s="59"/>
      <c r="AF604" s="59"/>
      <c r="AG604" s="59"/>
      <c r="AH604" s="59"/>
      <c r="AI604" s="59"/>
      <c r="AJ604" s="59"/>
      <c r="AK604" s="59"/>
      <c r="AL604" s="59"/>
      <c r="AM604" s="59"/>
      <c r="AN604" s="59"/>
    </row>
    <row r="605" spans="1:40" ht="16.899999999999999" customHeight="1" x14ac:dyDescent="0.2">
      <c r="A605" s="111"/>
      <c r="B605" s="76"/>
      <c r="C605" s="111"/>
      <c r="D605" s="76"/>
      <c r="E605" s="76"/>
      <c r="F605" s="76"/>
      <c r="G605" s="76"/>
      <c r="H605" s="112" t="s">
        <v>288</v>
      </c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113"/>
      <c r="Y605" s="76"/>
      <c r="Z605" s="76"/>
      <c r="AA605" s="76"/>
      <c r="AB605" s="76"/>
      <c r="AC605" s="76"/>
      <c r="AD605" s="76"/>
      <c r="AE605" s="76"/>
      <c r="AF605" s="114">
        <v>18825.54</v>
      </c>
      <c r="AG605" s="76"/>
      <c r="AH605" s="76"/>
      <c r="AI605" s="76"/>
      <c r="AJ605" s="113"/>
      <c r="AK605" s="76"/>
      <c r="AL605" s="76"/>
      <c r="AM605" s="76"/>
      <c r="AN605" s="124">
        <v>187527</v>
      </c>
    </row>
    <row r="606" spans="1:40" ht="16.899999999999999" customHeight="1" x14ac:dyDescent="0.2">
      <c r="A606" s="75"/>
      <c r="B606" s="76"/>
      <c r="C606" s="75"/>
      <c r="D606" s="76"/>
      <c r="E606" s="76"/>
      <c r="F606" s="76"/>
      <c r="G606" s="76"/>
      <c r="H606" s="116" t="s">
        <v>289</v>
      </c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  <c r="AB606" s="76"/>
      <c r="AC606" s="76"/>
      <c r="AD606" s="76"/>
      <c r="AE606" s="76"/>
      <c r="AF606" s="94"/>
      <c r="AG606" s="76"/>
      <c r="AH606" s="76"/>
      <c r="AI606" s="76"/>
      <c r="AJ606" s="75"/>
      <c r="AK606" s="76"/>
      <c r="AL606" s="76"/>
      <c r="AM606" s="76"/>
      <c r="AN606" s="109">
        <v>0</v>
      </c>
    </row>
    <row r="607" spans="1:40" ht="16.899999999999999" customHeight="1" x14ac:dyDescent="0.2">
      <c r="A607" s="75"/>
      <c r="B607" s="76"/>
      <c r="C607" s="75"/>
      <c r="D607" s="76"/>
      <c r="E607" s="76"/>
      <c r="F607" s="76"/>
      <c r="G607" s="76"/>
      <c r="H607" s="88" t="s">
        <v>290</v>
      </c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94"/>
      <c r="Y607" s="76"/>
      <c r="Z607" s="76"/>
      <c r="AA607" s="76"/>
      <c r="AB607" s="76"/>
      <c r="AC607" s="76"/>
      <c r="AD607" s="76"/>
      <c r="AE607" s="76"/>
      <c r="AF607" s="100">
        <v>1204.8900000000001</v>
      </c>
      <c r="AG607" s="76"/>
      <c r="AH607" s="76"/>
      <c r="AI607" s="76"/>
      <c r="AJ607" s="94"/>
      <c r="AK607" s="76"/>
      <c r="AL607" s="76"/>
      <c r="AM607" s="76"/>
      <c r="AN607" s="108">
        <v>23483</v>
      </c>
    </row>
    <row r="608" spans="1:40" ht="16.899999999999999" customHeight="1" x14ac:dyDescent="0.2">
      <c r="A608" s="75"/>
      <c r="B608" s="76"/>
      <c r="C608" s="75"/>
      <c r="D608" s="76"/>
      <c r="E608" s="76"/>
      <c r="F608" s="76"/>
      <c r="G608" s="76"/>
      <c r="H608" s="88" t="s">
        <v>291</v>
      </c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94"/>
      <c r="Y608" s="76"/>
      <c r="Z608" s="76"/>
      <c r="AA608" s="76"/>
      <c r="AB608" s="76"/>
      <c r="AC608" s="76"/>
      <c r="AD608" s="76"/>
      <c r="AE608" s="76"/>
      <c r="AF608" s="89">
        <v>272.02</v>
      </c>
      <c r="AG608" s="76"/>
      <c r="AH608" s="76"/>
      <c r="AI608" s="76"/>
      <c r="AJ608" s="94"/>
      <c r="AK608" s="76"/>
      <c r="AL608" s="76"/>
      <c r="AM608" s="76"/>
      <c r="AN608" s="93">
        <v>2859</v>
      </c>
    </row>
    <row r="609" spans="1:40" ht="16.899999999999999" customHeight="1" x14ac:dyDescent="0.2">
      <c r="A609" s="75"/>
      <c r="B609" s="76"/>
      <c r="C609" s="75"/>
      <c r="D609" s="76"/>
      <c r="E609" s="76"/>
      <c r="F609" s="76"/>
      <c r="G609" s="76"/>
      <c r="H609" s="88" t="s">
        <v>292</v>
      </c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94"/>
      <c r="Y609" s="76"/>
      <c r="Z609" s="76"/>
      <c r="AA609" s="76"/>
      <c r="AB609" s="76"/>
      <c r="AC609" s="76"/>
      <c r="AD609" s="76"/>
      <c r="AE609" s="76"/>
      <c r="AF609" s="97">
        <v>17348.63</v>
      </c>
      <c r="AG609" s="76"/>
      <c r="AH609" s="76"/>
      <c r="AI609" s="76"/>
      <c r="AJ609" s="94"/>
      <c r="AK609" s="76"/>
      <c r="AL609" s="76"/>
      <c r="AM609" s="76"/>
      <c r="AN609" s="122">
        <v>161185</v>
      </c>
    </row>
    <row r="610" spans="1:40" ht="16.899999999999999" customHeight="1" x14ac:dyDescent="0.2">
      <c r="A610" s="75"/>
      <c r="B610" s="76"/>
      <c r="C610" s="75"/>
      <c r="D610" s="76"/>
      <c r="E610" s="76"/>
      <c r="F610" s="76"/>
      <c r="G610" s="76"/>
      <c r="H610" s="88" t="s">
        <v>293</v>
      </c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94"/>
      <c r="Y610" s="76"/>
      <c r="Z610" s="76"/>
      <c r="AA610" s="76"/>
      <c r="AB610" s="76"/>
      <c r="AC610" s="76"/>
      <c r="AD610" s="76"/>
      <c r="AE610" s="76"/>
      <c r="AF610" s="81">
        <v>0</v>
      </c>
      <c r="AG610" s="76"/>
      <c r="AH610" s="76"/>
      <c r="AI610" s="76"/>
      <c r="AJ610" s="94"/>
      <c r="AK610" s="76"/>
      <c r="AL610" s="76"/>
      <c r="AM610" s="76"/>
      <c r="AN610" s="109">
        <v>0</v>
      </c>
    </row>
    <row r="611" spans="1:40" ht="16.899999999999999" customHeight="1" x14ac:dyDescent="0.2">
      <c r="A611" s="75"/>
      <c r="B611" s="76"/>
      <c r="C611" s="75"/>
      <c r="D611" s="76"/>
      <c r="E611" s="76"/>
      <c r="F611" s="76"/>
      <c r="G611" s="76"/>
      <c r="H611" s="88" t="s">
        <v>294</v>
      </c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94"/>
      <c r="Y611" s="76"/>
      <c r="Z611" s="76"/>
      <c r="AA611" s="76"/>
      <c r="AB611" s="76"/>
      <c r="AC611" s="76"/>
      <c r="AD611" s="76"/>
      <c r="AE611" s="76"/>
      <c r="AF611" s="100">
        <v>1217.1300000000001</v>
      </c>
      <c r="AG611" s="76"/>
      <c r="AH611" s="76"/>
      <c r="AI611" s="76"/>
      <c r="AJ611" s="94"/>
      <c r="AK611" s="76"/>
      <c r="AL611" s="76"/>
      <c r="AM611" s="76"/>
      <c r="AN611" s="108">
        <v>23721</v>
      </c>
    </row>
    <row r="612" spans="1:40" ht="16.899999999999999" customHeight="1" x14ac:dyDescent="0.2">
      <c r="A612" s="75"/>
      <c r="B612" s="76"/>
      <c r="C612" s="75"/>
      <c r="D612" s="76"/>
      <c r="E612" s="76"/>
      <c r="F612" s="76"/>
      <c r="G612" s="76"/>
      <c r="H612" s="88" t="s">
        <v>295</v>
      </c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94"/>
      <c r="Y612" s="76"/>
      <c r="Z612" s="76"/>
      <c r="AA612" s="76"/>
      <c r="AB612" s="76"/>
      <c r="AC612" s="76"/>
      <c r="AD612" s="76"/>
      <c r="AE612" s="76"/>
      <c r="AF612" s="100">
        <v>1161.53</v>
      </c>
      <c r="AG612" s="76"/>
      <c r="AH612" s="76"/>
      <c r="AI612" s="76"/>
      <c r="AJ612" s="94"/>
      <c r="AK612" s="76"/>
      <c r="AL612" s="76"/>
      <c r="AM612" s="76"/>
      <c r="AN612" s="108">
        <v>22636</v>
      </c>
    </row>
    <row r="613" spans="1:40" ht="16.899999999999999" customHeight="1" x14ac:dyDescent="0.2">
      <c r="A613" s="75"/>
      <c r="B613" s="76"/>
      <c r="C613" s="75"/>
      <c r="D613" s="76"/>
      <c r="E613" s="76"/>
      <c r="F613" s="76"/>
      <c r="G613" s="76"/>
      <c r="H613" s="88" t="s">
        <v>296</v>
      </c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94"/>
      <c r="Y613" s="76"/>
      <c r="Z613" s="76"/>
      <c r="AA613" s="76"/>
      <c r="AB613" s="76"/>
      <c r="AC613" s="76"/>
      <c r="AD613" s="76"/>
      <c r="AE613" s="76"/>
      <c r="AF613" s="89">
        <v>608.32000000000005</v>
      </c>
      <c r="AG613" s="76"/>
      <c r="AH613" s="76"/>
      <c r="AI613" s="76"/>
      <c r="AJ613" s="94"/>
      <c r="AK613" s="76"/>
      <c r="AL613" s="76"/>
      <c r="AM613" s="76"/>
      <c r="AN613" s="108">
        <v>11855</v>
      </c>
    </row>
    <row r="614" spans="1:40" ht="16.899999999999999" customHeight="1" x14ac:dyDescent="0.2">
      <c r="A614" s="75"/>
      <c r="B614" s="76"/>
      <c r="C614" s="75"/>
      <c r="D614" s="76"/>
      <c r="E614" s="76"/>
      <c r="F614" s="76"/>
      <c r="G614" s="76"/>
      <c r="H614" s="88" t="s">
        <v>297</v>
      </c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94"/>
      <c r="Y614" s="76"/>
      <c r="Z614" s="76"/>
      <c r="AA614" s="76"/>
      <c r="AB614" s="76"/>
      <c r="AC614" s="76"/>
      <c r="AD614" s="76"/>
      <c r="AE614" s="76"/>
      <c r="AF614" s="81">
        <v>0</v>
      </c>
      <c r="AG614" s="76"/>
      <c r="AH614" s="76"/>
      <c r="AI614" s="76"/>
      <c r="AJ614" s="94"/>
      <c r="AK614" s="76"/>
      <c r="AL614" s="76"/>
      <c r="AM614" s="76"/>
      <c r="AN614" s="109">
        <v>0</v>
      </c>
    </row>
    <row r="615" spans="1:40" ht="16.899999999999999" customHeight="1" x14ac:dyDescent="0.2">
      <c r="A615" s="75"/>
      <c r="B615" s="76"/>
      <c r="C615" s="75"/>
      <c r="D615" s="76"/>
      <c r="E615" s="76"/>
      <c r="F615" s="76"/>
      <c r="G615" s="76"/>
      <c r="H615" s="88" t="s">
        <v>298</v>
      </c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94"/>
      <c r="Y615" s="76"/>
      <c r="Z615" s="76"/>
      <c r="AA615" s="76"/>
      <c r="AB615" s="76"/>
      <c r="AC615" s="76"/>
      <c r="AD615" s="76"/>
      <c r="AE615" s="76"/>
      <c r="AF615" s="81">
        <v>0</v>
      </c>
      <c r="AG615" s="76"/>
      <c r="AH615" s="76"/>
      <c r="AI615" s="76"/>
      <c r="AJ615" s="94"/>
      <c r="AK615" s="76"/>
      <c r="AL615" s="76"/>
      <c r="AM615" s="76"/>
      <c r="AN615" s="109">
        <v>0</v>
      </c>
    </row>
    <row r="616" spans="1:40" ht="16.899999999999999" customHeight="1" x14ac:dyDescent="0.2">
      <c r="A616" s="111"/>
      <c r="B616" s="76"/>
      <c r="C616" s="111"/>
      <c r="D616" s="76"/>
      <c r="E616" s="76"/>
      <c r="F616" s="76"/>
      <c r="G616" s="76"/>
      <c r="H616" s="112" t="s">
        <v>299</v>
      </c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114">
        <v>20595.39</v>
      </c>
      <c r="AG616" s="76"/>
      <c r="AH616" s="76"/>
      <c r="AI616" s="76"/>
      <c r="AJ616" s="111"/>
      <c r="AK616" s="76"/>
      <c r="AL616" s="76"/>
      <c r="AM616" s="76"/>
      <c r="AN616" s="124">
        <v>222018</v>
      </c>
    </row>
    <row r="617" spans="1:40" ht="15.6" customHeight="1" thickBot="1" x14ac:dyDescent="0.25">
      <c r="A617" s="58"/>
      <c r="B617" s="59"/>
      <c r="C617" s="59"/>
      <c r="D617" s="59"/>
      <c r="E617" s="59"/>
      <c r="F617" s="59"/>
      <c r="G617" s="59"/>
      <c r="H617" s="59"/>
      <c r="I617" s="59"/>
      <c r="J617" s="59"/>
      <c r="K617" s="59"/>
      <c r="L617" s="59"/>
      <c r="M617" s="59"/>
      <c r="N617" s="59"/>
      <c r="O617" s="59"/>
      <c r="P617" s="59"/>
      <c r="Q617" s="59"/>
      <c r="R617" s="59"/>
      <c r="S617" s="59"/>
      <c r="T617" s="59"/>
      <c r="U617" s="59"/>
      <c r="V617" s="59"/>
      <c r="W617" s="59"/>
      <c r="X617" s="59"/>
      <c r="Y617" s="59"/>
      <c r="Z617" s="59"/>
      <c r="AA617" s="59"/>
      <c r="AB617" s="59"/>
      <c r="AC617" s="59"/>
      <c r="AD617" s="59"/>
      <c r="AE617" s="59"/>
      <c r="AF617" s="59"/>
      <c r="AG617" s="59"/>
      <c r="AH617" s="59"/>
      <c r="AI617" s="59"/>
      <c r="AJ617" s="59"/>
      <c r="AK617" s="59"/>
      <c r="AL617" s="59"/>
      <c r="AM617" s="59"/>
      <c r="AN617" s="59"/>
    </row>
    <row r="618" spans="1:40" ht="59.45" customHeight="1" thickBot="1" x14ac:dyDescent="0.25">
      <c r="A618" s="73" t="s">
        <v>106</v>
      </c>
      <c r="B618" s="74"/>
      <c r="C618" s="73" t="s">
        <v>45</v>
      </c>
      <c r="D618" s="74"/>
      <c r="E618" s="74"/>
      <c r="F618" s="74"/>
      <c r="G618" s="74"/>
      <c r="H618" s="73" t="s">
        <v>107</v>
      </c>
      <c r="I618" s="74"/>
      <c r="J618" s="74"/>
      <c r="K618" s="74"/>
      <c r="L618" s="74"/>
      <c r="M618" s="74"/>
      <c r="N618" s="73" t="s">
        <v>108</v>
      </c>
      <c r="O618" s="74"/>
      <c r="P618" s="74"/>
      <c r="Q618" s="74"/>
      <c r="R618" s="73" t="s">
        <v>109</v>
      </c>
      <c r="S618" s="74"/>
      <c r="T618" s="74"/>
      <c r="U618" s="74"/>
      <c r="V618" s="74"/>
      <c r="W618" s="74"/>
      <c r="X618" s="74"/>
      <c r="Y618" s="74"/>
      <c r="Z618" s="74"/>
      <c r="AA618" s="73" t="s">
        <v>110</v>
      </c>
      <c r="AB618" s="74"/>
      <c r="AC618" s="74"/>
      <c r="AD618" s="74"/>
      <c r="AE618" s="74"/>
      <c r="AF618" s="74"/>
      <c r="AG618" s="74"/>
      <c r="AH618" s="74"/>
      <c r="AI618" s="74"/>
      <c r="AJ618" s="73" t="s">
        <v>111</v>
      </c>
      <c r="AK618" s="74"/>
      <c r="AL618" s="74"/>
      <c r="AM618" s="74"/>
      <c r="AN618" s="73" t="s">
        <v>512</v>
      </c>
    </row>
    <row r="619" spans="1:40" ht="59.45" customHeight="1" thickBot="1" x14ac:dyDescent="0.25">
      <c r="A619" s="74"/>
      <c r="B619" s="74"/>
      <c r="C619" s="74"/>
      <c r="D619" s="74"/>
      <c r="E619" s="74"/>
      <c r="F619" s="74"/>
      <c r="G619" s="74"/>
      <c r="H619" s="74"/>
      <c r="I619" s="74"/>
      <c r="J619" s="74"/>
      <c r="K619" s="74"/>
      <c r="L619" s="74"/>
      <c r="M619" s="74"/>
      <c r="N619" s="74"/>
      <c r="O619" s="74"/>
      <c r="P619" s="74"/>
      <c r="Q619" s="74"/>
      <c r="R619" s="73" t="s">
        <v>113</v>
      </c>
      <c r="S619" s="74"/>
      <c r="T619" s="73" t="s">
        <v>114</v>
      </c>
      <c r="U619" s="74"/>
      <c r="V619" s="74"/>
      <c r="W619" s="74"/>
      <c r="X619" s="73" t="s">
        <v>115</v>
      </c>
      <c r="Y619" s="74"/>
      <c r="Z619" s="74"/>
      <c r="AA619" s="73" t="s">
        <v>113</v>
      </c>
      <c r="AB619" s="74"/>
      <c r="AC619" s="73" t="s">
        <v>114</v>
      </c>
      <c r="AD619" s="74"/>
      <c r="AE619" s="74"/>
      <c r="AF619" s="73" t="s">
        <v>46</v>
      </c>
      <c r="AG619" s="74"/>
      <c r="AH619" s="74"/>
      <c r="AI619" s="74"/>
      <c r="AJ619" s="74"/>
      <c r="AK619" s="74"/>
      <c r="AL619" s="74"/>
      <c r="AM619" s="74"/>
      <c r="AN619" s="74"/>
    </row>
    <row r="620" spans="1:40" ht="15.6" customHeight="1" x14ac:dyDescent="0.2">
      <c r="A620" s="75" t="s">
        <v>513</v>
      </c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  <c r="AB620" s="76"/>
      <c r="AC620" s="76"/>
      <c r="AD620" s="76"/>
      <c r="AE620" s="76"/>
      <c r="AF620" s="76"/>
      <c r="AG620" s="76"/>
      <c r="AH620" s="76"/>
      <c r="AI620" s="76"/>
      <c r="AJ620" s="76"/>
      <c r="AK620" s="76"/>
      <c r="AL620" s="76"/>
      <c r="AM620" s="76"/>
      <c r="AN620" s="76"/>
    </row>
    <row r="621" spans="1:40" ht="16.899999999999999" customHeight="1" x14ac:dyDescent="0.2">
      <c r="A621" s="75" t="s">
        <v>118</v>
      </c>
      <c r="B621" s="76"/>
      <c r="C621" s="75" t="s">
        <v>119</v>
      </c>
      <c r="D621" s="76"/>
      <c r="E621" s="76"/>
      <c r="F621" s="76"/>
      <c r="G621" s="76"/>
      <c r="H621" s="75" t="s">
        <v>120</v>
      </c>
      <c r="I621" s="76"/>
      <c r="J621" s="76"/>
      <c r="K621" s="76"/>
      <c r="L621" s="76"/>
      <c r="M621" s="76"/>
      <c r="N621" s="75" t="s">
        <v>121</v>
      </c>
      <c r="O621" s="76"/>
      <c r="P621" s="76"/>
      <c r="Q621" s="76"/>
      <c r="R621" s="75" t="s">
        <v>122</v>
      </c>
      <c r="S621" s="76"/>
      <c r="T621" s="75" t="s">
        <v>123</v>
      </c>
      <c r="U621" s="76"/>
      <c r="V621" s="76"/>
      <c r="W621" s="76"/>
      <c r="X621" s="75" t="s">
        <v>124</v>
      </c>
      <c r="Y621" s="76"/>
      <c r="Z621" s="76"/>
      <c r="AA621" s="75" t="s">
        <v>125</v>
      </c>
      <c r="AB621" s="76"/>
      <c r="AC621" s="75" t="s">
        <v>126</v>
      </c>
      <c r="AD621" s="76"/>
      <c r="AE621" s="76"/>
      <c r="AF621" s="75" t="s">
        <v>127</v>
      </c>
      <c r="AG621" s="76"/>
      <c r="AH621" s="76"/>
      <c r="AI621" s="76"/>
      <c r="AJ621" s="75" t="s">
        <v>128</v>
      </c>
      <c r="AK621" s="76"/>
      <c r="AL621" s="76"/>
      <c r="AM621" s="76"/>
      <c r="AN621" s="77" t="s">
        <v>129</v>
      </c>
    </row>
    <row r="622" spans="1:40" ht="29.45" customHeight="1" x14ac:dyDescent="0.2">
      <c r="A622" s="75" t="s">
        <v>514</v>
      </c>
      <c r="B622" s="76"/>
      <c r="C622" s="78" t="s">
        <v>515</v>
      </c>
      <c r="D622" s="79"/>
      <c r="E622" s="79"/>
      <c r="F622" s="79"/>
      <c r="G622" s="79"/>
      <c r="H622" s="80" t="s">
        <v>516</v>
      </c>
      <c r="I622" s="79"/>
      <c r="J622" s="79"/>
      <c r="K622" s="79"/>
      <c r="L622" s="79"/>
      <c r="M622" s="79"/>
      <c r="N622" s="75" t="s">
        <v>517</v>
      </c>
      <c r="O622" s="76"/>
      <c r="P622" s="76"/>
      <c r="Q622" s="76"/>
      <c r="R622" s="81">
        <v>1</v>
      </c>
      <c r="S622" s="76"/>
      <c r="T622" s="75"/>
      <c r="U622" s="76"/>
      <c r="V622" s="76"/>
      <c r="W622" s="76"/>
      <c r="X622" s="81">
        <v>1</v>
      </c>
      <c r="Y622" s="76"/>
      <c r="Z622" s="76"/>
      <c r="AA622" s="75"/>
      <c r="AB622" s="76"/>
      <c r="AC622" s="75"/>
      <c r="AD622" s="76"/>
      <c r="AE622" s="76"/>
      <c r="AF622" s="75"/>
      <c r="AG622" s="76"/>
      <c r="AH622" s="76"/>
      <c r="AI622" s="76"/>
      <c r="AJ622" s="75"/>
      <c r="AK622" s="76"/>
      <c r="AL622" s="76"/>
      <c r="AM622" s="76"/>
      <c r="AN622" s="75"/>
    </row>
    <row r="623" spans="1:40" ht="57.4" customHeight="1" x14ac:dyDescent="0.2">
      <c r="A623" s="76"/>
      <c r="B623" s="76"/>
      <c r="C623" s="82" t="s">
        <v>518</v>
      </c>
      <c r="D623" s="83"/>
      <c r="E623" s="83"/>
      <c r="F623" s="83"/>
      <c r="G623" s="83"/>
      <c r="H623" s="84"/>
      <c r="I623" s="83"/>
      <c r="J623" s="83"/>
      <c r="K623" s="83"/>
      <c r="L623" s="83"/>
      <c r="M623" s="83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  <c r="AB623" s="76"/>
      <c r="AC623" s="76"/>
      <c r="AD623" s="76"/>
      <c r="AE623" s="76"/>
      <c r="AF623" s="76"/>
      <c r="AG623" s="76"/>
      <c r="AH623" s="76"/>
      <c r="AI623" s="76"/>
      <c r="AJ623" s="76"/>
      <c r="AK623" s="76"/>
      <c r="AL623" s="76"/>
      <c r="AM623" s="76"/>
      <c r="AN623" s="76"/>
    </row>
    <row r="624" spans="1:40" ht="16.899999999999999" customHeight="1" x14ac:dyDescent="0.2">
      <c r="A624" s="75"/>
      <c r="B624" s="76"/>
      <c r="C624" s="130" t="s">
        <v>118</v>
      </c>
      <c r="D624" s="76"/>
      <c r="E624" s="76"/>
      <c r="F624" s="76"/>
      <c r="G624" s="76"/>
      <c r="H624" s="88" t="s">
        <v>134</v>
      </c>
      <c r="I624" s="76"/>
      <c r="J624" s="76"/>
      <c r="K624" s="76"/>
      <c r="L624" s="76"/>
      <c r="M624" s="76"/>
      <c r="N624" s="75"/>
      <c r="O624" s="76"/>
      <c r="P624" s="76"/>
      <c r="Q624" s="76"/>
      <c r="R624" s="75"/>
      <c r="S624" s="76"/>
      <c r="T624" s="75"/>
      <c r="U624" s="76"/>
      <c r="V624" s="76"/>
      <c r="W624" s="76"/>
      <c r="X624" s="75"/>
      <c r="Y624" s="76"/>
      <c r="Z624" s="76"/>
      <c r="AA624" s="89">
        <v>296.93</v>
      </c>
      <c r="AB624" s="76"/>
      <c r="AC624" s="75" t="s">
        <v>519</v>
      </c>
      <c r="AD624" s="76"/>
      <c r="AE624" s="76"/>
      <c r="AF624" s="89">
        <v>356.32</v>
      </c>
      <c r="AG624" s="76"/>
      <c r="AH624" s="76"/>
      <c r="AI624" s="76"/>
      <c r="AJ624" s="89">
        <v>19.489999999999998</v>
      </c>
      <c r="AK624" s="76"/>
      <c r="AL624" s="76"/>
      <c r="AM624" s="76"/>
      <c r="AN624" s="90">
        <v>6944.68</v>
      </c>
    </row>
    <row r="625" spans="1:40" ht="16.899999999999999" customHeight="1" x14ac:dyDescent="0.2">
      <c r="A625" s="75"/>
      <c r="B625" s="76"/>
      <c r="C625" s="75"/>
      <c r="D625" s="76"/>
      <c r="E625" s="76"/>
      <c r="F625" s="76"/>
      <c r="G625" s="76"/>
      <c r="H625" s="88" t="s">
        <v>138</v>
      </c>
      <c r="I625" s="76"/>
      <c r="J625" s="76"/>
      <c r="K625" s="76"/>
      <c r="L625" s="76"/>
      <c r="M625" s="76"/>
      <c r="N625" s="75" t="s">
        <v>139</v>
      </c>
      <c r="O625" s="76"/>
      <c r="P625" s="76"/>
      <c r="Q625" s="76"/>
      <c r="R625" s="89">
        <v>9.25</v>
      </c>
      <c r="S625" s="76"/>
      <c r="T625" s="75" t="s">
        <v>519</v>
      </c>
      <c r="U625" s="76"/>
      <c r="V625" s="76"/>
      <c r="W625" s="76"/>
      <c r="X625" s="91">
        <v>11.1</v>
      </c>
      <c r="Y625" s="76"/>
      <c r="Z625" s="76"/>
      <c r="AA625" s="75"/>
      <c r="AB625" s="76"/>
      <c r="AC625" s="75"/>
      <c r="AD625" s="76"/>
      <c r="AE625" s="76"/>
      <c r="AF625" s="75"/>
      <c r="AG625" s="76"/>
      <c r="AH625" s="76"/>
      <c r="AI625" s="76"/>
      <c r="AJ625" s="75"/>
      <c r="AK625" s="76"/>
      <c r="AL625" s="76"/>
      <c r="AM625" s="76"/>
      <c r="AN625" s="77"/>
    </row>
    <row r="626" spans="1:40" ht="16.899999999999999" customHeight="1" x14ac:dyDescent="0.2">
      <c r="A626" s="75"/>
      <c r="B626" s="76"/>
      <c r="C626" s="75"/>
      <c r="D626" s="76"/>
      <c r="E626" s="76"/>
      <c r="F626" s="76"/>
      <c r="G626" s="76"/>
      <c r="H626" s="88" t="s">
        <v>140</v>
      </c>
      <c r="I626" s="76"/>
      <c r="J626" s="76"/>
      <c r="K626" s="76"/>
      <c r="L626" s="76"/>
      <c r="M626" s="76"/>
      <c r="N626" s="75"/>
      <c r="O626" s="76"/>
      <c r="P626" s="76"/>
      <c r="Q626" s="76"/>
      <c r="R626" s="75"/>
      <c r="S626" s="76"/>
      <c r="T626" s="75"/>
      <c r="U626" s="76"/>
      <c r="V626" s="76"/>
      <c r="W626" s="76"/>
      <c r="X626" s="75"/>
      <c r="Y626" s="76"/>
      <c r="Z626" s="76"/>
      <c r="AA626" s="89">
        <v>296.93</v>
      </c>
      <c r="AB626" s="76"/>
      <c r="AC626" s="75"/>
      <c r="AD626" s="76"/>
      <c r="AE626" s="76"/>
      <c r="AF626" s="89">
        <v>356.32</v>
      </c>
      <c r="AG626" s="76"/>
      <c r="AH626" s="76"/>
      <c r="AI626" s="76"/>
      <c r="AJ626" s="75"/>
      <c r="AK626" s="76"/>
      <c r="AL626" s="76"/>
      <c r="AM626" s="76"/>
      <c r="AN626" s="90">
        <v>6944.68</v>
      </c>
    </row>
    <row r="627" spans="1:40" ht="16.899999999999999" customHeight="1" x14ac:dyDescent="0.2">
      <c r="A627" s="75"/>
      <c r="B627" s="76"/>
      <c r="C627" s="75"/>
      <c r="D627" s="76"/>
      <c r="E627" s="76"/>
      <c r="F627" s="76"/>
      <c r="G627" s="76"/>
      <c r="H627" s="88" t="s">
        <v>141</v>
      </c>
      <c r="I627" s="76"/>
      <c r="J627" s="76"/>
      <c r="K627" s="76"/>
      <c r="L627" s="76"/>
      <c r="M627" s="76"/>
      <c r="N627" s="75"/>
      <c r="O627" s="76"/>
      <c r="P627" s="76"/>
      <c r="Q627" s="76"/>
      <c r="R627" s="75"/>
      <c r="S627" s="76"/>
      <c r="T627" s="75"/>
      <c r="U627" s="76"/>
      <c r="V627" s="76"/>
      <c r="W627" s="76"/>
      <c r="X627" s="75"/>
      <c r="Y627" s="76"/>
      <c r="Z627" s="76"/>
      <c r="AA627" s="75"/>
      <c r="AB627" s="76"/>
      <c r="AC627" s="75"/>
      <c r="AD627" s="76"/>
      <c r="AE627" s="76"/>
      <c r="AF627" s="89">
        <v>356.32</v>
      </c>
      <c r="AG627" s="76"/>
      <c r="AH627" s="76"/>
      <c r="AI627" s="76"/>
      <c r="AJ627" s="75"/>
      <c r="AK627" s="76"/>
      <c r="AL627" s="76"/>
      <c r="AM627" s="76"/>
      <c r="AN627" s="90">
        <v>6944.68</v>
      </c>
    </row>
    <row r="628" spans="1:40" ht="30.4" customHeight="1" x14ac:dyDescent="0.2">
      <c r="A628" s="75"/>
      <c r="B628" s="76"/>
      <c r="C628" s="75" t="s">
        <v>520</v>
      </c>
      <c r="D628" s="76"/>
      <c r="E628" s="76"/>
      <c r="F628" s="76"/>
      <c r="G628" s="76"/>
      <c r="H628" s="88" t="s">
        <v>521</v>
      </c>
      <c r="I628" s="76"/>
      <c r="J628" s="76"/>
      <c r="K628" s="76"/>
      <c r="L628" s="76"/>
      <c r="M628" s="76"/>
      <c r="N628" s="75" t="s">
        <v>144</v>
      </c>
      <c r="O628" s="76"/>
      <c r="P628" s="76"/>
      <c r="Q628" s="76"/>
      <c r="R628" s="75" t="s">
        <v>522</v>
      </c>
      <c r="S628" s="76"/>
      <c r="T628" s="75"/>
      <c r="U628" s="76"/>
      <c r="V628" s="76"/>
      <c r="W628" s="76"/>
      <c r="X628" s="75" t="s">
        <v>522</v>
      </c>
      <c r="Y628" s="76"/>
      <c r="Z628" s="76"/>
      <c r="AA628" s="75"/>
      <c r="AB628" s="76"/>
      <c r="AC628" s="75"/>
      <c r="AD628" s="76"/>
      <c r="AE628" s="76"/>
      <c r="AF628" s="89">
        <v>263.68</v>
      </c>
      <c r="AG628" s="76"/>
      <c r="AH628" s="76"/>
      <c r="AI628" s="76"/>
      <c r="AJ628" s="75"/>
      <c r="AK628" s="76"/>
      <c r="AL628" s="76"/>
      <c r="AM628" s="76"/>
      <c r="AN628" s="90">
        <v>5139.0600000000004</v>
      </c>
    </row>
    <row r="629" spans="1:40" ht="30.4" customHeight="1" x14ac:dyDescent="0.2">
      <c r="A629" s="75"/>
      <c r="B629" s="76"/>
      <c r="C629" s="75" t="s">
        <v>523</v>
      </c>
      <c r="D629" s="76"/>
      <c r="E629" s="76"/>
      <c r="F629" s="76"/>
      <c r="G629" s="76"/>
      <c r="H629" s="88" t="s">
        <v>524</v>
      </c>
      <c r="I629" s="76"/>
      <c r="J629" s="76"/>
      <c r="K629" s="76"/>
      <c r="L629" s="76"/>
      <c r="M629" s="76"/>
      <c r="N629" s="75" t="s">
        <v>144</v>
      </c>
      <c r="O629" s="76"/>
      <c r="P629" s="76"/>
      <c r="Q629" s="76"/>
      <c r="R629" s="75" t="s">
        <v>525</v>
      </c>
      <c r="S629" s="76"/>
      <c r="T629" s="75"/>
      <c r="U629" s="76"/>
      <c r="V629" s="76"/>
      <c r="W629" s="76"/>
      <c r="X629" s="75" t="s">
        <v>525</v>
      </c>
      <c r="Y629" s="76"/>
      <c r="Z629" s="76"/>
      <c r="AA629" s="75"/>
      <c r="AB629" s="76"/>
      <c r="AC629" s="75"/>
      <c r="AD629" s="76"/>
      <c r="AE629" s="76"/>
      <c r="AF629" s="89">
        <v>128.28</v>
      </c>
      <c r="AG629" s="76"/>
      <c r="AH629" s="76"/>
      <c r="AI629" s="76"/>
      <c r="AJ629" s="75"/>
      <c r="AK629" s="76"/>
      <c r="AL629" s="76"/>
      <c r="AM629" s="76"/>
      <c r="AN629" s="90">
        <v>2500.08</v>
      </c>
    </row>
    <row r="630" spans="1:40" ht="16.899999999999999" customHeight="1" x14ac:dyDescent="0.2">
      <c r="A630" s="75"/>
      <c r="B630" s="76"/>
      <c r="C630" s="75"/>
      <c r="D630" s="76"/>
      <c r="E630" s="76"/>
      <c r="F630" s="76"/>
      <c r="G630" s="76"/>
      <c r="H630" s="88" t="s">
        <v>149</v>
      </c>
      <c r="I630" s="76"/>
      <c r="J630" s="76"/>
      <c r="K630" s="76"/>
      <c r="L630" s="76"/>
      <c r="M630" s="76"/>
      <c r="N630" s="75"/>
      <c r="O630" s="76"/>
      <c r="P630" s="76"/>
      <c r="Q630" s="76"/>
      <c r="R630" s="75"/>
      <c r="S630" s="76"/>
      <c r="T630" s="75"/>
      <c r="U630" s="76"/>
      <c r="V630" s="76"/>
      <c r="W630" s="76"/>
      <c r="X630" s="75"/>
      <c r="Y630" s="76"/>
      <c r="Z630" s="76"/>
      <c r="AA630" s="75"/>
      <c r="AB630" s="76"/>
      <c r="AC630" s="75"/>
      <c r="AD630" s="76"/>
      <c r="AE630" s="76"/>
      <c r="AF630" s="89">
        <v>748.28</v>
      </c>
      <c r="AG630" s="76"/>
      <c r="AH630" s="76"/>
      <c r="AI630" s="76"/>
      <c r="AJ630" s="94"/>
      <c r="AK630" s="76"/>
      <c r="AL630" s="76"/>
      <c r="AM630" s="76"/>
      <c r="AN630" s="95">
        <v>14583.82</v>
      </c>
    </row>
    <row r="631" spans="1:40" ht="15.6" customHeight="1" x14ac:dyDescent="0.2">
      <c r="A631" s="88" t="s">
        <v>526</v>
      </c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76"/>
      <c r="AB631" s="76"/>
      <c r="AC631" s="76"/>
      <c r="AD631" s="76"/>
      <c r="AE631" s="76"/>
      <c r="AF631" s="76"/>
      <c r="AG631" s="76"/>
      <c r="AH631" s="76"/>
      <c r="AI631" s="76"/>
      <c r="AJ631" s="76"/>
      <c r="AK631" s="76"/>
      <c r="AL631" s="76"/>
      <c r="AM631" s="76"/>
      <c r="AN631" s="76"/>
    </row>
    <row r="632" spans="1:40" ht="56.85" customHeight="1" x14ac:dyDescent="0.2">
      <c r="A632" s="75" t="s">
        <v>527</v>
      </c>
      <c r="B632" s="76"/>
      <c r="C632" s="78" t="s">
        <v>528</v>
      </c>
      <c r="D632" s="79"/>
      <c r="E632" s="79"/>
      <c r="F632" s="79"/>
      <c r="G632" s="79"/>
      <c r="H632" s="80" t="s">
        <v>529</v>
      </c>
      <c r="I632" s="79"/>
      <c r="J632" s="79"/>
      <c r="K632" s="79"/>
      <c r="L632" s="79"/>
      <c r="M632" s="79"/>
      <c r="N632" s="75" t="s">
        <v>517</v>
      </c>
      <c r="O632" s="76"/>
      <c r="P632" s="76"/>
      <c r="Q632" s="76"/>
      <c r="R632" s="81">
        <v>1</v>
      </c>
      <c r="S632" s="76"/>
      <c r="T632" s="75"/>
      <c r="U632" s="76"/>
      <c r="V632" s="76"/>
      <c r="W632" s="76"/>
      <c r="X632" s="81">
        <v>1</v>
      </c>
      <c r="Y632" s="76"/>
      <c r="Z632" s="76"/>
      <c r="AA632" s="75"/>
      <c r="AB632" s="76"/>
      <c r="AC632" s="75"/>
      <c r="AD632" s="76"/>
      <c r="AE632" s="76"/>
      <c r="AF632" s="75"/>
      <c r="AG632" s="76"/>
      <c r="AH632" s="76"/>
      <c r="AI632" s="76"/>
      <c r="AJ632" s="75"/>
      <c r="AK632" s="76"/>
      <c r="AL632" s="76"/>
      <c r="AM632" s="76"/>
      <c r="AN632" s="75"/>
    </row>
    <row r="633" spans="1:40" ht="57.4" customHeight="1" x14ac:dyDescent="0.2">
      <c r="A633" s="76"/>
      <c r="B633" s="76"/>
      <c r="C633" s="82" t="s">
        <v>518</v>
      </c>
      <c r="D633" s="83"/>
      <c r="E633" s="83"/>
      <c r="F633" s="83"/>
      <c r="G633" s="83"/>
      <c r="H633" s="84" t="s">
        <v>530</v>
      </c>
      <c r="I633" s="83"/>
      <c r="J633" s="83"/>
      <c r="K633" s="83"/>
      <c r="L633" s="83"/>
      <c r="M633" s="83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76"/>
      <c r="AB633" s="76"/>
      <c r="AC633" s="76"/>
      <c r="AD633" s="76"/>
      <c r="AE633" s="76"/>
      <c r="AF633" s="76"/>
      <c r="AG633" s="76"/>
      <c r="AH633" s="76"/>
      <c r="AI633" s="76"/>
      <c r="AJ633" s="76"/>
      <c r="AK633" s="76"/>
      <c r="AL633" s="76"/>
      <c r="AM633" s="76"/>
      <c r="AN633" s="76"/>
    </row>
    <row r="634" spans="1:40" ht="16.899999999999999" customHeight="1" x14ac:dyDescent="0.2">
      <c r="A634" s="75"/>
      <c r="B634" s="76"/>
      <c r="C634" s="130" t="s">
        <v>118</v>
      </c>
      <c r="D634" s="76"/>
      <c r="E634" s="76"/>
      <c r="F634" s="76"/>
      <c r="G634" s="76"/>
      <c r="H634" s="88" t="s">
        <v>134</v>
      </c>
      <c r="I634" s="76"/>
      <c r="J634" s="76"/>
      <c r="K634" s="76"/>
      <c r="L634" s="76"/>
      <c r="M634" s="76"/>
      <c r="N634" s="75"/>
      <c r="O634" s="76"/>
      <c r="P634" s="76"/>
      <c r="Q634" s="76"/>
      <c r="R634" s="75"/>
      <c r="S634" s="76"/>
      <c r="T634" s="75"/>
      <c r="U634" s="76"/>
      <c r="V634" s="76"/>
      <c r="W634" s="76"/>
      <c r="X634" s="75"/>
      <c r="Y634" s="76"/>
      <c r="Z634" s="76"/>
      <c r="AA634" s="101">
        <v>1747.4</v>
      </c>
      <c r="AB634" s="76"/>
      <c r="AC634" s="75" t="s">
        <v>531</v>
      </c>
      <c r="AD634" s="76"/>
      <c r="AE634" s="76"/>
      <c r="AF634" s="100">
        <v>1606.73</v>
      </c>
      <c r="AG634" s="76"/>
      <c r="AH634" s="76"/>
      <c r="AI634" s="76"/>
      <c r="AJ634" s="89">
        <v>19.489999999999998</v>
      </c>
      <c r="AK634" s="76"/>
      <c r="AL634" s="76"/>
      <c r="AM634" s="76"/>
      <c r="AN634" s="95">
        <v>31315.17</v>
      </c>
    </row>
    <row r="635" spans="1:40" ht="16.899999999999999" customHeight="1" x14ac:dyDescent="0.2">
      <c r="A635" s="75"/>
      <c r="B635" s="76"/>
      <c r="C635" s="75"/>
      <c r="D635" s="76"/>
      <c r="E635" s="76"/>
      <c r="F635" s="76"/>
      <c r="G635" s="76"/>
      <c r="H635" s="88" t="s">
        <v>138</v>
      </c>
      <c r="I635" s="76"/>
      <c r="J635" s="76"/>
      <c r="K635" s="76"/>
      <c r="L635" s="76"/>
      <c r="M635" s="76"/>
      <c r="N635" s="75" t="s">
        <v>139</v>
      </c>
      <c r="O635" s="76"/>
      <c r="P635" s="76"/>
      <c r="Q635" s="76"/>
      <c r="R635" s="81">
        <v>65</v>
      </c>
      <c r="S635" s="76"/>
      <c r="T635" s="75" t="s">
        <v>531</v>
      </c>
      <c r="U635" s="76"/>
      <c r="V635" s="76"/>
      <c r="W635" s="76"/>
      <c r="X635" s="89">
        <v>59.77</v>
      </c>
      <c r="Y635" s="76"/>
      <c r="Z635" s="76"/>
      <c r="AA635" s="75"/>
      <c r="AB635" s="76"/>
      <c r="AC635" s="75"/>
      <c r="AD635" s="76"/>
      <c r="AE635" s="76"/>
      <c r="AF635" s="75"/>
      <c r="AG635" s="76"/>
      <c r="AH635" s="76"/>
      <c r="AI635" s="76"/>
      <c r="AJ635" s="75"/>
      <c r="AK635" s="76"/>
      <c r="AL635" s="76"/>
      <c r="AM635" s="76"/>
      <c r="AN635" s="77"/>
    </row>
    <row r="636" spans="1:40" ht="16.899999999999999" customHeight="1" x14ac:dyDescent="0.2">
      <c r="A636" s="75"/>
      <c r="B636" s="76"/>
      <c r="C636" s="75"/>
      <c r="D636" s="76"/>
      <c r="E636" s="76"/>
      <c r="F636" s="76"/>
      <c r="G636" s="76"/>
      <c r="H636" s="88" t="s">
        <v>140</v>
      </c>
      <c r="I636" s="76"/>
      <c r="J636" s="76"/>
      <c r="K636" s="76"/>
      <c r="L636" s="76"/>
      <c r="M636" s="76"/>
      <c r="N636" s="75"/>
      <c r="O636" s="76"/>
      <c r="P636" s="76"/>
      <c r="Q636" s="76"/>
      <c r="R636" s="75"/>
      <c r="S636" s="76"/>
      <c r="T636" s="75"/>
      <c r="U636" s="76"/>
      <c r="V636" s="76"/>
      <c r="W636" s="76"/>
      <c r="X636" s="75"/>
      <c r="Y636" s="76"/>
      <c r="Z636" s="76"/>
      <c r="AA636" s="101">
        <v>1747.4</v>
      </c>
      <c r="AB636" s="76"/>
      <c r="AC636" s="75"/>
      <c r="AD636" s="76"/>
      <c r="AE636" s="76"/>
      <c r="AF636" s="100">
        <v>1606.73</v>
      </c>
      <c r="AG636" s="76"/>
      <c r="AH636" s="76"/>
      <c r="AI636" s="76"/>
      <c r="AJ636" s="75"/>
      <c r="AK636" s="76"/>
      <c r="AL636" s="76"/>
      <c r="AM636" s="76"/>
      <c r="AN636" s="95">
        <v>31315.17</v>
      </c>
    </row>
    <row r="637" spans="1:40" ht="16.899999999999999" customHeight="1" x14ac:dyDescent="0.2">
      <c r="A637" s="75"/>
      <c r="B637" s="76"/>
      <c r="C637" s="75"/>
      <c r="D637" s="76"/>
      <c r="E637" s="76"/>
      <c r="F637" s="76"/>
      <c r="G637" s="76"/>
      <c r="H637" s="88" t="s">
        <v>141</v>
      </c>
      <c r="I637" s="76"/>
      <c r="J637" s="76"/>
      <c r="K637" s="76"/>
      <c r="L637" s="76"/>
      <c r="M637" s="76"/>
      <c r="N637" s="75"/>
      <c r="O637" s="76"/>
      <c r="P637" s="76"/>
      <c r="Q637" s="76"/>
      <c r="R637" s="75"/>
      <c r="S637" s="76"/>
      <c r="T637" s="75"/>
      <c r="U637" s="76"/>
      <c r="V637" s="76"/>
      <c r="W637" s="76"/>
      <c r="X637" s="75"/>
      <c r="Y637" s="76"/>
      <c r="Z637" s="76"/>
      <c r="AA637" s="75"/>
      <c r="AB637" s="76"/>
      <c r="AC637" s="75"/>
      <c r="AD637" s="76"/>
      <c r="AE637" s="76"/>
      <c r="AF637" s="100">
        <v>1606.73</v>
      </c>
      <c r="AG637" s="76"/>
      <c r="AH637" s="76"/>
      <c r="AI637" s="76"/>
      <c r="AJ637" s="75"/>
      <c r="AK637" s="76"/>
      <c r="AL637" s="76"/>
      <c r="AM637" s="76"/>
      <c r="AN637" s="95">
        <v>31315.17</v>
      </c>
    </row>
    <row r="638" spans="1:40" ht="30.4" customHeight="1" x14ac:dyDescent="0.2">
      <c r="A638" s="75"/>
      <c r="B638" s="76"/>
      <c r="C638" s="75" t="s">
        <v>520</v>
      </c>
      <c r="D638" s="76"/>
      <c r="E638" s="76"/>
      <c r="F638" s="76"/>
      <c r="G638" s="76"/>
      <c r="H638" s="88" t="s">
        <v>521</v>
      </c>
      <c r="I638" s="76"/>
      <c r="J638" s="76"/>
      <c r="K638" s="76"/>
      <c r="L638" s="76"/>
      <c r="M638" s="76"/>
      <c r="N638" s="75" t="s">
        <v>144</v>
      </c>
      <c r="O638" s="76"/>
      <c r="P638" s="76"/>
      <c r="Q638" s="76"/>
      <c r="R638" s="75" t="s">
        <v>522</v>
      </c>
      <c r="S638" s="76"/>
      <c r="T638" s="75"/>
      <c r="U638" s="76"/>
      <c r="V638" s="76"/>
      <c r="W638" s="76"/>
      <c r="X638" s="75" t="s">
        <v>522</v>
      </c>
      <c r="Y638" s="76"/>
      <c r="Z638" s="76"/>
      <c r="AA638" s="75"/>
      <c r="AB638" s="76"/>
      <c r="AC638" s="75"/>
      <c r="AD638" s="76"/>
      <c r="AE638" s="76"/>
      <c r="AF638" s="100">
        <v>1188.98</v>
      </c>
      <c r="AG638" s="76"/>
      <c r="AH638" s="76"/>
      <c r="AI638" s="76"/>
      <c r="AJ638" s="75"/>
      <c r="AK638" s="76"/>
      <c r="AL638" s="76"/>
      <c r="AM638" s="76"/>
      <c r="AN638" s="95">
        <v>23173.23</v>
      </c>
    </row>
    <row r="639" spans="1:40" ht="30.4" customHeight="1" x14ac:dyDescent="0.2">
      <c r="A639" s="75"/>
      <c r="B639" s="76"/>
      <c r="C639" s="75" t="s">
        <v>523</v>
      </c>
      <c r="D639" s="76"/>
      <c r="E639" s="76"/>
      <c r="F639" s="76"/>
      <c r="G639" s="76"/>
      <c r="H639" s="88" t="s">
        <v>524</v>
      </c>
      <c r="I639" s="76"/>
      <c r="J639" s="76"/>
      <c r="K639" s="76"/>
      <c r="L639" s="76"/>
      <c r="M639" s="76"/>
      <c r="N639" s="75" t="s">
        <v>144</v>
      </c>
      <c r="O639" s="76"/>
      <c r="P639" s="76"/>
      <c r="Q639" s="76"/>
      <c r="R639" s="75" t="s">
        <v>525</v>
      </c>
      <c r="S639" s="76"/>
      <c r="T639" s="75"/>
      <c r="U639" s="76"/>
      <c r="V639" s="76"/>
      <c r="W639" s="76"/>
      <c r="X639" s="75" t="s">
        <v>525</v>
      </c>
      <c r="Y639" s="76"/>
      <c r="Z639" s="76"/>
      <c r="AA639" s="75"/>
      <c r="AB639" s="76"/>
      <c r="AC639" s="75"/>
      <c r="AD639" s="76"/>
      <c r="AE639" s="76"/>
      <c r="AF639" s="89">
        <v>578.41999999999996</v>
      </c>
      <c r="AG639" s="76"/>
      <c r="AH639" s="76"/>
      <c r="AI639" s="76"/>
      <c r="AJ639" s="75"/>
      <c r="AK639" s="76"/>
      <c r="AL639" s="76"/>
      <c r="AM639" s="76"/>
      <c r="AN639" s="95">
        <v>11273.46</v>
      </c>
    </row>
    <row r="640" spans="1:40" ht="16.899999999999999" customHeight="1" x14ac:dyDescent="0.2">
      <c r="A640" s="75"/>
      <c r="B640" s="76"/>
      <c r="C640" s="75"/>
      <c r="D640" s="76"/>
      <c r="E640" s="76"/>
      <c r="F640" s="76"/>
      <c r="G640" s="76"/>
      <c r="H640" s="88" t="s">
        <v>149</v>
      </c>
      <c r="I640" s="76"/>
      <c r="J640" s="76"/>
      <c r="K640" s="76"/>
      <c r="L640" s="76"/>
      <c r="M640" s="76"/>
      <c r="N640" s="75"/>
      <c r="O640" s="76"/>
      <c r="P640" s="76"/>
      <c r="Q640" s="76"/>
      <c r="R640" s="75"/>
      <c r="S640" s="76"/>
      <c r="T640" s="75"/>
      <c r="U640" s="76"/>
      <c r="V640" s="76"/>
      <c r="W640" s="76"/>
      <c r="X640" s="75"/>
      <c r="Y640" s="76"/>
      <c r="Z640" s="76"/>
      <c r="AA640" s="75"/>
      <c r="AB640" s="76"/>
      <c r="AC640" s="75"/>
      <c r="AD640" s="76"/>
      <c r="AE640" s="76"/>
      <c r="AF640" s="100">
        <v>3374.13</v>
      </c>
      <c r="AG640" s="76"/>
      <c r="AH640" s="76"/>
      <c r="AI640" s="76"/>
      <c r="AJ640" s="94"/>
      <c r="AK640" s="76"/>
      <c r="AL640" s="76"/>
      <c r="AM640" s="76"/>
      <c r="AN640" s="95">
        <v>65761.86</v>
      </c>
    </row>
    <row r="641" spans="1:40" ht="70.5" customHeight="1" x14ac:dyDescent="0.2">
      <c r="A641" s="75" t="s">
        <v>532</v>
      </c>
      <c r="B641" s="76"/>
      <c r="C641" s="78" t="s">
        <v>533</v>
      </c>
      <c r="D641" s="79"/>
      <c r="E641" s="79"/>
      <c r="F641" s="79"/>
      <c r="G641" s="79"/>
      <c r="H641" s="80" t="s">
        <v>534</v>
      </c>
      <c r="I641" s="79"/>
      <c r="J641" s="79"/>
      <c r="K641" s="79"/>
      <c r="L641" s="79"/>
      <c r="M641" s="79"/>
      <c r="N641" s="75" t="s">
        <v>535</v>
      </c>
      <c r="O641" s="76"/>
      <c r="P641" s="76"/>
      <c r="Q641" s="76"/>
      <c r="R641" s="81">
        <v>5</v>
      </c>
      <c r="S641" s="76"/>
      <c r="T641" s="75"/>
      <c r="U641" s="76"/>
      <c r="V641" s="76"/>
      <c r="W641" s="76"/>
      <c r="X641" s="81">
        <v>5</v>
      </c>
      <c r="Y641" s="76"/>
      <c r="Z641" s="76"/>
      <c r="AA641" s="75"/>
      <c r="AB641" s="76"/>
      <c r="AC641" s="75"/>
      <c r="AD641" s="76"/>
      <c r="AE641" s="76"/>
      <c r="AF641" s="75"/>
      <c r="AG641" s="76"/>
      <c r="AH641" s="76"/>
      <c r="AI641" s="76"/>
      <c r="AJ641" s="75"/>
      <c r="AK641" s="76"/>
      <c r="AL641" s="76"/>
      <c r="AM641" s="76"/>
      <c r="AN641" s="75"/>
    </row>
    <row r="642" spans="1:40" ht="57.4" customHeight="1" x14ac:dyDescent="0.2">
      <c r="A642" s="76"/>
      <c r="B642" s="76"/>
      <c r="C642" s="82" t="s">
        <v>518</v>
      </c>
      <c r="D642" s="83"/>
      <c r="E642" s="83"/>
      <c r="F642" s="83"/>
      <c r="G642" s="83"/>
      <c r="H642" s="84" t="s">
        <v>536</v>
      </c>
      <c r="I642" s="83"/>
      <c r="J642" s="83"/>
      <c r="K642" s="83"/>
      <c r="L642" s="83"/>
      <c r="M642" s="83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  <c r="AB642" s="76"/>
      <c r="AC642" s="76"/>
      <c r="AD642" s="76"/>
      <c r="AE642" s="76"/>
      <c r="AF642" s="76"/>
      <c r="AG642" s="76"/>
      <c r="AH642" s="76"/>
      <c r="AI642" s="76"/>
      <c r="AJ642" s="76"/>
      <c r="AK642" s="76"/>
      <c r="AL642" s="76"/>
      <c r="AM642" s="76"/>
      <c r="AN642" s="76"/>
    </row>
    <row r="643" spans="1:40" ht="16.899999999999999" customHeight="1" x14ac:dyDescent="0.2">
      <c r="A643" s="75"/>
      <c r="B643" s="76"/>
      <c r="C643" s="130" t="s">
        <v>118</v>
      </c>
      <c r="D643" s="76"/>
      <c r="E643" s="76"/>
      <c r="F643" s="76"/>
      <c r="G643" s="76"/>
      <c r="H643" s="88" t="s">
        <v>134</v>
      </c>
      <c r="I643" s="76"/>
      <c r="J643" s="76"/>
      <c r="K643" s="76"/>
      <c r="L643" s="76"/>
      <c r="M643" s="76"/>
      <c r="N643" s="75"/>
      <c r="O643" s="76"/>
      <c r="P643" s="76"/>
      <c r="Q643" s="76"/>
      <c r="R643" s="75"/>
      <c r="S643" s="76"/>
      <c r="T643" s="75"/>
      <c r="U643" s="76"/>
      <c r="V643" s="76"/>
      <c r="W643" s="76"/>
      <c r="X643" s="75"/>
      <c r="Y643" s="76"/>
      <c r="Z643" s="76"/>
      <c r="AA643" s="89">
        <v>169.36</v>
      </c>
      <c r="AB643" s="76"/>
      <c r="AC643" s="75" t="s">
        <v>531</v>
      </c>
      <c r="AD643" s="76"/>
      <c r="AE643" s="76"/>
      <c r="AF643" s="89">
        <v>778.65</v>
      </c>
      <c r="AG643" s="76"/>
      <c r="AH643" s="76"/>
      <c r="AI643" s="76"/>
      <c r="AJ643" s="89">
        <v>19.489999999999998</v>
      </c>
      <c r="AK643" s="76"/>
      <c r="AL643" s="76"/>
      <c r="AM643" s="76"/>
      <c r="AN643" s="95">
        <v>15175.89</v>
      </c>
    </row>
    <row r="644" spans="1:40" ht="16.899999999999999" customHeight="1" x14ac:dyDescent="0.2">
      <c r="A644" s="75"/>
      <c r="B644" s="76"/>
      <c r="C644" s="75"/>
      <c r="D644" s="76"/>
      <c r="E644" s="76"/>
      <c r="F644" s="76"/>
      <c r="G644" s="76"/>
      <c r="H644" s="88" t="s">
        <v>138</v>
      </c>
      <c r="I644" s="76"/>
      <c r="J644" s="76"/>
      <c r="K644" s="76"/>
      <c r="L644" s="76"/>
      <c r="M644" s="76"/>
      <c r="N644" s="75" t="s">
        <v>139</v>
      </c>
      <c r="O644" s="76"/>
      <c r="P644" s="76"/>
      <c r="Q644" s="76"/>
      <c r="R644" s="91">
        <v>6.3</v>
      </c>
      <c r="S644" s="76"/>
      <c r="T644" s="75" t="s">
        <v>531</v>
      </c>
      <c r="U644" s="76"/>
      <c r="V644" s="76"/>
      <c r="W644" s="76"/>
      <c r="X644" s="89">
        <v>28.95</v>
      </c>
      <c r="Y644" s="76"/>
      <c r="Z644" s="76"/>
      <c r="AA644" s="75"/>
      <c r="AB644" s="76"/>
      <c r="AC644" s="75"/>
      <c r="AD644" s="76"/>
      <c r="AE644" s="76"/>
      <c r="AF644" s="75"/>
      <c r="AG644" s="76"/>
      <c r="AH644" s="76"/>
      <c r="AI644" s="76"/>
      <c r="AJ644" s="75"/>
      <c r="AK644" s="76"/>
      <c r="AL644" s="76"/>
      <c r="AM644" s="76"/>
      <c r="AN644" s="77"/>
    </row>
    <row r="645" spans="1:40" ht="16.899999999999999" customHeight="1" x14ac:dyDescent="0.2">
      <c r="A645" s="75"/>
      <c r="B645" s="76"/>
      <c r="C645" s="75"/>
      <c r="D645" s="76"/>
      <c r="E645" s="76"/>
      <c r="F645" s="76"/>
      <c r="G645" s="76"/>
      <c r="H645" s="88" t="s">
        <v>140</v>
      </c>
      <c r="I645" s="76"/>
      <c r="J645" s="76"/>
      <c r="K645" s="76"/>
      <c r="L645" s="76"/>
      <c r="M645" s="76"/>
      <c r="N645" s="75"/>
      <c r="O645" s="76"/>
      <c r="P645" s="76"/>
      <c r="Q645" s="76"/>
      <c r="R645" s="75"/>
      <c r="S645" s="76"/>
      <c r="T645" s="75"/>
      <c r="U645" s="76"/>
      <c r="V645" s="76"/>
      <c r="W645" s="76"/>
      <c r="X645" s="75"/>
      <c r="Y645" s="76"/>
      <c r="Z645" s="76"/>
      <c r="AA645" s="89">
        <v>169.36</v>
      </c>
      <c r="AB645" s="76"/>
      <c r="AC645" s="75"/>
      <c r="AD645" s="76"/>
      <c r="AE645" s="76"/>
      <c r="AF645" s="89">
        <v>778.65</v>
      </c>
      <c r="AG645" s="76"/>
      <c r="AH645" s="76"/>
      <c r="AI645" s="76"/>
      <c r="AJ645" s="75"/>
      <c r="AK645" s="76"/>
      <c r="AL645" s="76"/>
      <c r="AM645" s="76"/>
      <c r="AN645" s="95">
        <v>15175.89</v>
      </c>
    </row>
    <row r="646" spans="1:40" ht="16.899999999999999" customHeight="1" x14ac:dyDescent="0.2">
      <c r="A646" s="75"/>
      <c r="B646" s="76"/>
      <c r="C646" s="75"/>
      <c r="D646" s="76"/>
      <c r="E646" s="76"/>
      <c r="F646" s="76"/>
      <c r="G646" s="76"/>
      <c r="H646" s="88" t="s">
        <v>141</v>
      </c>
      <c r="I646" s="76"/>
      <c r="J646" s="76"/>
      <c r="K646" s="76"/>
      <c r="L646" s="76"/>
      <c r="M646" s="76"/>
      <c r="N646" s="75"/>
      <c r="O646" s="76"/>
      <c r="P646" s="76"/>
      <c r="Q646" s="76"/>
      <c r="R646" s="75"/>
      <c r="S646" s="76"/>
      <c r="T646" s="75"/>
      <c r="U646" s="76"/>
      <c r="V646" s="76"/>
      <c r="W646" s="76"/>
      <c r="X646" s="75"/>
      <c r="Y646" s="76"/>
      <c r="Z646" s="76"/>
      <c r="AA646" s="75"/>
      <c r="AB646" s="76"/>
      <c r="AC646" s="75"/>
      <c r="AD646" s="76"/>
      <c r="AE646" s="76"/>
      <c r="AF646" s="89">
        <v>778.65</v>
      </c>
      <c r="AG646" s="76"/>
      <c r="AH646" s="76"/>
      <c r="AI646" s="76"/>
      <c r="AJ646" s="75"/>
      <c r="AK646" s="76"/>
      <c r="AL646" s="76"/>
      <c r="AM646" s="76"/>
      <c r="AN646" s="95">
        <v>15175.89</v>
      </c>
    </row>
    <row r="647" spans="1:40" ht="30.4" customHeight="1" x14ac:dyDescent="0.2">
      <c r="A647" s="75"/>
      <c r="B647" s="76"/>
      <c r="C647" s="75" t="s">
        <v>520</v>
      </c>
      <c r="D647" s="76"/>
      <c r="E647" s="76"/>
      <c r="F647" s="76"/>
      <c r="G647" s="76"/>
      <c r="H647" s="88" t="s">
        <v>521</v>
      </c>
      <c r="I647" s="76"/>
      <c r="J647" s="76"/>
      <c r="K647" s="76"/>
      <c r="L647" s="76"/>
      <c r="M647" s="76"/>
      <c r="N647" s="75" t="s">
        <v>144</v>
      </c>
      <c r="O647" s="76"/>
      <c r="P647" s="76"/>
      <c r="Q647" s="76"/>
      <c r="R647" s="75" t="s">
        <v>522</v>
      </c>
      <c r="S647" s="76"/>
      <c r="T647" s="75"/>
      <c r="U647" s="76"/>
      <c r="V647" s="76"/>
      <c r="W647" s="76"/>
      <c r="X647" s="75" t="s">
        <v>522</v>
      </c>
      <c r="Y647" s="76"/>
      <c r="Z647" s="76"/>
      <c r="AA647" s="75"/>
      <c r="AB647" s="76"/>
      <c r="AC647" s="75"/>
      <c r="AD647" s="76"/>
      <c r="AE647" s="76"/>
      <c r="AF647" s="91">
        <v>576.20000000000005</v>
      </c>
      <c r="AG647" s="76"/>
      <c r="AH647" s="76"/>
      <c r="AI647" s="76"/>
      <c r="AJ647" s="75"/>
      <c r="AK647" s="76"/>
      <c r="AL647" s="76"/>
      <c r="AM647" s="76"/>
      <c r="AN647" s="95">
        <v>11230.16</v>
      </c>
    </row>
    <row r="648" spans="1:40" ht="30.4" customHeight="1" x14ac:dyDescent="0.2">
      <c r="A648" s="75"/>
      <c r="B648" s="76"/>
      <c r="C648" s="75" t="s">
        <v>523</v>
      </c>
      <c r="D648" s="76"/>
      <c r="E648" s="76"/>
      <c r="F648" s="76"/>
      <c r="G648" s="76"/>
      <c r="H648" s="88" t="s">
        <v>524</v>
      </c>
      <c r="I648" s="76"/>
      <c r="J648" s="76"/>
      <c r="K648" s="76"/>
      <c r="L648" s="76"/>
      <c r="M648" s="76"/>
      <c r="N648" s="75" t="s">
        <v>144</v>
      </c>
      <c r="O648" s="76"/>
      <c r="P648" s="76"/>
      <c r="Q648" s="76"/>
      <c r="R648" s="75" t="s">
        <v>525</v>
      </c>
      <c r="S648" s="76"/>
      <c r="T648" s="75"/>
      <c r="U648" s="76"/>
      <c r="V648" s="76"/>
      <c r="W648" s="76"/>
      <c r="X648" s="75" t="s">
        <v>525</v>
      </c>
      <c r="Y648" s="76"/>
      <c r="Z648" s="76"/>
      <c r="AA648" s="75"/>
      <c r="AB648" s="76"/>
      <c r="AC648" s="75"/>
      <c r="AD648" s="76"/>
      <c r="AE648" s="76"/>
      <c r="AF648" s="89">
        <v>280.31</v>
      </c>
      <c r="AG648" s="76"/>
      <c r="AH648" s="76"/>
      <c r="AI648" s="76"/>
      <c r="AJ648" s="75"/>
      <c r="AK648" s="76"/>
      <c r="AL648" s="76"/>
      <c r="AM648" s="76"/>
      <c r="AN648" s="90">
        <v>5463.32</v>
      </c>
    </row>
    <row r="649" spans="1:40" ht="16.899999999999999" customHeight="1" x14ac:dyDescent="0.2">
      <c r="A649" s="75"/>
      <c r="B649" s="76"/>
      <c r="C649" s="75"/>
      <c r="D649" s="76"/>
      <c r="E649" s="76"/>
      <c r="F649" s="76"/>
      <c r="G649" s="76"/>
      <c r="H649" s="88" t="s">
        <v>149</v>
      </c>
      <c r="I649" s="76"/>
      <c r="J649" s="76"/>
      <c r="K649" s="76"/>
      <c r="L649" s="76"/>
      <c r="M649" s="76"/>
      <c r="N649" s="75"/>
      <c r="O649" s="76"/>
      <c r="P649" s="76"/>
      <c r="Q649" s="76"/>
      <c r="R649" s="75"/>
      <c r="S649" s="76"/>
      <c r="T649" s="75"/>
      <c r="U649" s="76"/>
      <c r="V649" s="76"/>
      <c r="W649" s="76"/>
      <c r="X649" s="75"/>
      <c r="Y649" s="76"/>
      <c r="Z649" s="76"/>
      <c r="AA649" s="75"/>
      <c r="AB649" s="76"/>
      <c r="AC649" s="75"/>
      <c r="AD649" s="76"/>
      <c r="AE649" s="76"/>
      <c r="AF649" s="100">
        <v>1635.16</v>
      </c>
      <c r="AG649" s="76"/>
      <c r="AH649" s="76"/>
      <c r="AI649" s="76"/>
      <c r="AJ649" s="94"/>
      <c r="AK649" s="76"/>
      <c r="AL649" s="76"/>
      <c r="AM649" s="76"/>
      <c r="AN649" s="95">
        <v>31869.37</v>
      </c>
    </row>
    <row r="650" spans="1:40" ht="16.899999999999999" customHeight="1" x14ac:dyDescent="0.2">
      <c r="A650" s="75"/>
      <c r="B650" s="76"/>
      <c r="C650" s="75"/>
      <c r="D650" s="76"/>
      <c r="E650" s="76"/>
      <c r="F650" s="76"/>
      <c r="G650" s="76"/>
      <c r="H650" s="88" t="s">
        <v>287</v>
      </c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76"/>
      <c r="AB650" s="76"/>
      <c r="AC650" s="76"/>
      <c r="AD650" s="76"/>
      <c r="AE650" s="76"/>
      <c r="AF650" s="100">
        <v>5757.57</v>
      </c>
      <c r="AG650" s="76"/>
      <c r="AH650" s="76"/>
      <c r="AI650" s="76"/>
      <c r="AJ650" s="75"/>
      <c r="AK650" s="76"/>
      <c r="AL650" s="76"/>
      <c r="AM650" s="76"/>
      <c r="AN650" s="98">
        <v>112215.05</v>
      </c>
    </row>
    <row r="651" spans="1:40" ht="15.6" customHeight="1" x14ac:dyDescent="0.2">
      <c r="A651" s="58"/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59"/>
      <c r="X651" s="59"/>
      <c r="Y651" s="59"/>
      <c r="Z651" s="59"/>
      <c r="AA651" s="59"/>
      <c r="AB651" s="59"/>
      <c r="AC651" s="59"/>
      <c r="AD651" s="59"/>
      <c r="AE651" s="59"/>
      <c r="AF651" s="59"/>
      <c r="AG651" s="59"/>
      <c r="AH651" s="59"/>
      <c r="AI651" s="59"/>
      <c r="AJ651" s="59"/>
      <c r="AK651" s="59"/>
      <c r="AL651" s="59"/>
      <c r="AM651" s="59"/>
      <c r="AN651" s="59"/>
    </row>
    <row r="652" spans="1:40" ht="16.899999999999999" customHeight="1" x14ac:dyDescent="0.2">
      <c r="A652" s="111"/>
      <c r="B652" s="76"/>
      <c r="C652" s="111"/>
      <c r="D652" s="76"/>
      <c r="E652" s="76"/>
      <c r="F652" s="76"/>
      <c r="G652" s="76"/>
      <c r="H652" s="112" t="s">
        <v>288</v>
      </c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113"/>
      <c r="Y652" s="76"/>
      <c r="Z652" s="76"/>
      <c r="AA652" s="76"/>
      <c r="AB652" s="76"/>
      <c r="AC652" s="76"/>
      <c r="AD652" s="76"/>
      <c r="AE652" s="76"/>
      <c r="AF652" s="131">
        <v>2741.7</v>
      </c>
      <c r="AG652" s="76"/>
      <c r="AH652" s="76"/>
      <c r="AI652" s="76"/>
      <c r="AJ652" s="113"/>
      <c r="AK652" s="76"/>
      <c r="AL652" s="76"/>
      <c r="AM652" s="76"/>
      <c r="AN652" s="132">
        <v>53435.74</v>
      </c>
    </row>
    <row r="653" spans="1:40" ht="16.899999999999999" customHeight="1" x14ac:dyDescent="0.2">
      <c r="A653" s="75"/>
      <c r="B653" s="76"/>
      <c r="C653" s="75"/>
      <c r="D653" s="76"/>
      <c r="E653" s="76"/>
      <c r="F653" s="76"/>
      <c r="G653" s="76"/>
      <c r="H653" s="116" t="s">
        <v>289</v>
      </c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94"/>
      <c r="AG653" s="76"/>
      <c r="AH653" s="76"/>
      <c r="AI653" s="76"/>
      <c r="AJ653" s="75"/>
      <c r="AK653" s="76"/>
      <c r="AL653" s="76"/>
      <c r="AM653" s="76"/>
      <c r="AN653" s="109">
        <v>0</v>
      </c>
    </row>
    <row r="654" spans="1:40" ht="16.899999999999999" customHeight="1" x14ac:dyDescent="0.2">
      <c r="A654" s="75"/>
      <c r="B654" s="76"/>
      <c r="C654" s="75"/>
      <c r="D654" s="76"/>
      <c r="E654" s="76"/>
      <c r="F654" s="76"/>
      <c r="G654" s="76"/>
      <c r="H654" s="88" t="s">
        <v>290</v>
      </c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94"/>
      <c r="Y654" s="76"/>
      <c r="Z654" s="76"/>
      <c r="AA654" s="76"/>
      <c r="AB654" s="76"/>
      <c r="AC654" s="76"/>
      <c r="AD654" s="76"/>
      <c r="AE654" s="76"/>
      <c r="AF654" s="101">
        <v>2741.7</v>
      </c>
      <c r="AG654" s="76"/>
      <c r="AH654" s="76"/>
      <c r="AI654" s="76"/>
      <c r="AJ654" s="94"/>
      <c r="AK654" s="76"/>
      <c r="AL654" s="76"/>
      <c r="AM654" s="76"/>
      <c r="AN654" s="95">
        <v>53435.74</v>
      </c>
    </row>
    <row r="655" spans="1:40" ht="16.899999999999999" customHeight="1" x14ac:dyDescent="0.2">
      <c r="A655" s="75"/>
      <c r="B655" s="76"/>
      <c r="C655" s="75"/>
      <c r="D655" s="76"/>
      <c r="E655" s="76"/>
      <c r="F655" s="76"/>
      <c r="G655" s="76"/>
      <c r="H655" s="88" t="s">
        <v>291</v>
      </c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94"/>
      <c r="Y655" s="76"/>
      <c r="Z655" s="76"/>
      <c r="AA655" s="76"/>
      <c r="AB655" s="76"/>
      <c r="AC655" s="76"/>
      <c r="AD655" s="76"/>
      <c r="AE655" s="76"/>
      <c r="AF655" s="81">
        <v>0</v>
      </c>
      <c r="AG655" s="76"/>
      <c r="AH655" s="76"/>
      <c r="AI655" s="76"/>
      <c r="AJ655" s="94"/>
      <c r="AK655" s="76"/>
      <c r="AL655" s="76"/>
      <c r="AM655" s="76"/>
      <c r="AN655" s="109">
        <v>0</v>
      </c>
    </row>
    <row r="656" spans="1:40" ht="16.899999999999999" customHeight="1" x14ac:dyDescent="0.2">
      <c r="A656" s="75"/>
      <c r="B656" s="76"/>
      <c r="C656" s="75"/>
      <c r="D656" s="76"/>
      <c r="E656" s="76"/>
      <c r="F656" s="76"/>
      <c r="G656" s="76"/>
      <c r="H656" s="88" t="s">
        <v>292</v>
      </c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94"/>
      <c r="Y656" s="76"/>
      <c r="Z656" s="76"/>
      <c r="AA656" s="76"/>
      <c r="AB656" s="76"/>
      <c r="AC656" s="76"/>
      <c r="AD656" s="76"/>
      <c r="AE656" s="76"/>
      <c r="AF656" s="81">
        <v>0</v>
      </c>
      <c r="AG656" s="76"/>
      <c r="AH656" s="76"/>
      <c r="AI656" s="76"/>
      <c r="AJ656" s="94"/>
      <c r="AK656" s="76"/>
      <c r="AL656" s="76"/>
      <c r="AM656" s="76"/>
      <c r="AN656" s="109">
        <v>0</v>
      </c>
    </row>
    <row r="657" spans="1:40" ht="16.899999999999999" customHeight="1" x14ac:dyDescent="0.2">
      <c r="A657" s="75"/>
      <c r="B657" s="76"/>
      <c r="C657" s="75"/>
      <c r="D657" s="76"/>
      <c r="E657" s="76"/>
      <c r="F657" s="76"/>
      <c r="G657" s="76"/>
      <c r="H657" s="88" t="s">
        <v>293</v>
      </c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94"/>
      <c r="Y657" s="76"/>
      <c r="Z657" s="76"/>
      <c r="AA657" s="76"/>
      <c r="AB657" s="76"/>
      <c r="AC657" s="76"/>
      <c r="AD657" s="76"/>
      <c r="AE657" s="76"/>
      <c r="AF657" s="81">
        <v>0</v>
      </c>
      <c r="AG657" s="76"/>
      <c r="AH657" s="76"/>
      <c r="AI657" s="76"/>
      <c r="AJ657" s="94"/>
      <c r="AK657" s="76"/>
      <c r="AL657" s="76"/>
      <c r="AM657" s="76"/>
      <c r="AN657" s="109">
        <v>0</v>
      </c>
    </row>
    <row r="658" spans="1:40" ht="16.899999999999999" customHeight="1" x14ac:dyDescent="0.2">
      <c r="A658" s="75"/>
      <c r="B658" s="76"/>
      <c r="C658" s="75"/>
      <c r="D658" s="76"/>
      <c r="E658" s="76"/>
      <c r="F658" s="76"/>
      <c r="G658" s="76"/>
      <c r="H658" s="88" t="s">
        <v>294</v>
      </c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94"/>
      <c r="Y658" s="76"/>
      <c r="Z658" s="76"/>
      <c r="AA658" s="76"/>
      <c r="AB658" s="76"/>
      <c r="AC658" s="76"/>
      <c r="AD658" s="76"/>
      <c r="AE658" s="76"/>
      <c r="AF658" s="101">
        <v>2741.7</v>
      </c>
      <c r="AG658" s="76"/>
      <c r="AH658" s="76"/>
      <c r="AI658" s="76"/>
      <c r="AJ658" s="94"/>
      <c r="AK658" s="76"/>
      <c r="AL658" s="76"/>
      <c r="AM658" s="76"/>
      <c r="AN658" s="95">
        <v>53435.74</v>
      </c>
    </row>
    <row r="659" spans="1:40" ht="16.899999999999999" customHeight="1" x14ac:dyDescent="0.2">
      <c r="A659" s="75"/>
      <c r="B659" s="76"/>
      <c r="C659" s="75"/>
      <c r="D659" s="76"/>
      <c r="E659" s="76"/>
      <c r="F659" s="76"/>
      <c r="G659" s="76"/>
      <c r="H659" s="88" t="s">
        <v>295</v>
      </c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94"/>
      <c r="Y659" s="76"/>
      <c r="Z659" s="76"/>
      <c r="AA659" s="76"/>
      <c r="AB659" s="76"/>
      <c r="AC659" s="76"/>
      <c r="AD659" s="76"/>
      <c r="AE659" s="76"/>
      <c r="AF659" s="100">
        <v>2028.86</v>
      </c>
      <c r="AG659" s="76"/>
      <c r="AH659" s="76"/>
      <c r="AI659" s="76"/>
      <c r="AJ659" s="94"/>
      <c r="AK659" s="76"/>
      <c r="AL659" s="76"/>
      <c r="AM659" s="76"/>
      <c r="AN659" s="95">
        <v>39542.449999999997</v>
      </c>
    </row>
    <row r="660" spans="1:40" ht="16.899999999999999" customHeight="1" x14ac:dyDescent="0.2">
      <c r="A660" s="75"/>
      <c r="B660" s="76"/>
      <c r="C660" s="75"/>
      <c r="D660" s="76"/>
      <c r="E660" s="76"/>
      <c r="F660" s="76"/>
      <c r="G660" s="76"/>
      <c r="H660" s="88" t="s">
        <v>296</v>
      </c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94"/>
      <c r="Y660" s="76"/>
      <c r="Z660" s="76"/>
      <c r="AA660" s="76"/>
      <c r="AB660" s="76"/>
      <c r="AC660" s="76"/>
      <c r="AD660" s="76"/>
      <c r="AE660" s="76"/>
      <c r="AF660" s="89">
        <v>987.01</v>
      </c>
      <c r="AG660" s="76"/>
      <c r="AH660" s="76"/>
      <c r="AI660" s="76"/>
      <c r="AJ660" s="94"/>
      <c r="AK660" s="76"/>
      <c r="AL660" s="76"/>
      <c r="AM660" s="76"/>
      <c r="AN660" s="95">
        <v>19236.86</v>
      </c>
    </row>
    <row r="661" spans="1:40" ht="16.899999999999999" customHeight="1" x14ac:dyDescent="0.2">
      <c r="A661" s="75"/>
      <c r="B661" s="76"/>
      <c r="C661" s="75"/>
      <c r="D661" s="76"/>
      <c r="E661" s="76"/>
      <c r="F661" s="76"/>
      <c r="G661" s="76"/>
      <c r="H661" s="88" t="s">
        <v>297</v>
      </c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94"/>
      <c r="Y661" s="76"/>
      <c r="Z661" s="76"/>
      <c r="AA661" s="76"/>
      <c r="AB661" s="76"/>
      <c r="AC661" s="76"/>
      <c r="AD661" s="76"/>
      <c r="AE661" s="76"/>
      <c r="AF661" s="81">
        <v>0</v>
      </c>
      <c r="AG661" s="76"/>
      <c r="AH661" s="76"/>
      <c r="AI661" s="76"/>
      <c r="AJ661" s="94"/>
      <c r="AK661" s="76"/>
      <c r="AL661" s="76"/>
      <c r="AM661" s="76"/>
      <c r="AN661" s="109">
        <v>0</v>
      </c>
    </row>
    <row r="662" spans="1:40" ht="16.899999999999999" customHeight="1" x14ac:dyDescent="0.2">
      <c r="A662" s="75"/>
      <c r="B662" s="76"/>
      <c r="C662" s="75"/>
      <c r="D662" s="76"/>
      <c r="E662" s="76"/>
      <c r="F662" s="76"/>
      <c r="G662" s="76"/>
      <c r="H662" s="88" t="s">
        <v>298</v>
      </c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94"/>
      <c r="Y662" s="76"/>
      <c r="Z662" s="76"/>
      <c r="AA662" s="76"/>
      <c r="AB662" s="76"/>
      <c r="AC662" s="76"/>
      <c r="AD662" s="76"/>
      <c r="AE662" s="76"/>
      <c r="AF662" s="100">
        <v>5757.57</v>
      </c>
      <c r="AG662" s="76"/>
      <c r="AH662" s="76"/>
      <c r="AI662" s="76"/>
      <c r="AJ662" s="94"/>
      <c r="AK662" s="76"/>
      <c r="AL662" s="76"/>
      <c r="AM662" s="76"/>
      <c r="AN662" s="98">
        <v>112215.05</v>
      </c>
    </row>
    <row r="663" spans="1:40" ht="16.899999999999999" customHeight="1" x14ac:dyDescent="0.2">
      <c r="A663" s="111"/>
      <c r="B663" s="76"/>
      <c r="C663" s="111"/>
      <c r="D663" s="76"/>
      <c r="E663" s="76"/>
      <c r="F663" s="76"/>
      <c r="G663" s="76"/>
      <c r="H663" s="112" t="s">
        <v>299</v>
      </c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76"/>
      <c r="AB663" s="76"/>
      <c r="AC663" s="76"/>
      <c r="AD663" s="76"/>
      <c r="AE663" s="76"/>
      <c r="AF663" s="133">
        <v>5757.57</v>
      </c>
      <c r="AG663" s="76"/>
      <c r="AH663" s="76"/>
      <c r="AI663" s="76"/>
      <c r="AJ663" s="111"/>
      <c r="AK663" s="76"/>
      <c r="AL663" s="76"/>
      <c r="AM663" s="76"/>
      <c r="AN663" s="115">
        <v>112215.05</v>
      </c>
    </row>
    <row r="664" spans="1:40" ht="15.6" customHeight="1" x14ac:dyDescent="0.2">
      <c r="A664" s="58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  <c r="AN664" s="59"/>
    </row>
    <row r="665" spans="1:40" ht="18.399999999999999" customHeight="1" x14ac:dyDescent="0.2">
      <c r="A665" s="134" t="s">
        <v>537</v>
      </c>
      <c r="B665" s="135"/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5"/>
      <c r="U665" s="135"/>
      <c r="V665" s="135"/>
      <c r="W665" s="135"/>
      <c r="X665" s="135"/>
      <c r="Y665" s="135"/>
      <c r="Z665" s="135"/>
      <c r="AA665" s="135"/>
      <c r="AB665" s="135"/>
      <c r="AC665" s="135"/>
      <c r="AD665" s="135"/>
      <c r="AE665" s="136" t="s">
        <v>538</v>
      </c>
      <c r="AF665" s="137"/>
      <c r="AG665" s="137"/>
      <c r="AH665" s="137"/>
      <c r="AI665" s="137"/>
      <c r="AJ665" s="137"/>
      <c r="AK665" s="138" t="s">
        <v>539</v>
      </c>
      <c r="AL665" s="139"/>
      <c r="AM665" s="139"/>
      <c r="AN665" s="139"/>
    </row>
    <row r="666" spans="1:40" ht="15.6" customHeight="1" x14ac:dyDescent="0.2">
      <c r="A666" s="58" t="s">
        <v>540</v>
      </c>
      <c r="B666" s="59"/>
      <c r="C666" s="59"/>
      <c r="D666" s="59"/>
      <c r="E666" s="59"/>
      <c r="F666" s="59"/>
      <c r="G666" s="59"/>
      <c r="H666" s="59"/>
      <c r="I666" s="59"/>
      <c r="J666" s="59"/>
      <c r="K666" s="59"/>
      <c r="L666" s="59"/>
      <c r="M666" s="59"/>
      <c r="N666" s="59"/>
      <c r="O666" s="59"/>
      <c r="P666" s="59"/>
      <c r="Q666" s="59"/>
      <c r="R666" s="59"/>
      <c r="S666" s="59"/>
      <c r="T666" s="59"/>
      <c r="U666" s="59"/>
      <c r="V666" s="59"/>
      <c r="W666" s="59"/>
      <c r="X666" s="59"/>
      <c r="Y666" s="59"/>
      <c r="Z666" s="59"/>
      <c r="AA666" s="59"/>
      <c r="AB666" s="59"/>
      <c r="AC666" s="59"/>
      <c r="AD666" s="59"/>
      <c r="AE666" s="66"/>
      <c r="AF666" s="59"/>
      <c r="AG666" s="59"/>
      <c r="AH666" s="59"/>
      <c r="AI666" s="59"/>
      <c r="AJ666" s="59"/>
      <c r="AK666" s="140">
        <v>3169061.85</v>
      </c>
      <c r="AL666" s="59"/>
      <c r="AM666" s="59"/>
      <c r="AN666" s="59"/>
    </row>
    <row r="667" spans="1:40" ht="15.6" customHeight="1" x14ac:dyDescent="0.2">
      <c r="A667" s="58"/>
      <c r="B667" s="59"/>
      <c r="C667" s="59"/>
      <c r="D667" s="59"/>
      <c r="E667" s="59"/>
      <c r="F667" s="59"/>
      <c r="G667" s="59"/>
      <c r="H667" s="59"/>
      <c r="I667" s="59"/>
      <c r="J667" s="59"/>
      <c r="K667" s="59"/>
      <c r="L667" s="59"/>
      <c r="M667" s="59"/>
      <c r="N667" s="59"/>
      <c r="O667" s="59"/>
      <c r="P667" s="59"/>
      <c r="Q667" s="59"/>
      <c r="R667" s="59"/>
      <c r="S667" s="59"/>
      <c r="T667" s="59"/>
      <c r="U667" s="59"/>
      <c r="V667" s="59"/>
      <c r="W667" s="59"/>
      <c r="X667" s="59"/>
      <c r="Y667" s="59"/>
      <c r="Z667" s="59"/>
      <c r="AA667" s="59"/>
      <c r="AB667" s="59"/>
      <c r="AC667" s="59"/>
      <c r="AD667" s="59"/>
      <c r="AE667" s="66"/>
      <c r="AF667" s="59"/>
      <c r="AG667" s="59"/>
      <c r="AH667" s="59"/>
      <c r="AI667" s="59"/>
      <c r="AJ667" s="59"/>
      <c r="AK667" s="141"/>
      <c r="AL667" s="59"/>
      <c r="AM667" s="59"/>
      <c r="AN667" s="59"/>
    </row>
    <row r="668" spans="1:40" ht="15.6" customHeight="1" x14ac:dyDescent="0.2">
      <c r="A668" s="58" t="s">
        <v>541</v>
      </c>
      <c r="B668" s="59"/>
      <c r="C668" s="59"/>
      <c r="D668" s="59"/>
      <c r="E668" s="59"/>
      <c r="F668" s="59"/>
      <c r="G668" s="59"/>
      <c r="H668" s="59"/>
      <c r="I668" s="59"/>
      <c r="J668" s="59"/>
      <c r="K668" s="59"/>
      <c r="L668" s="59"/>
      <c r="M668" s="59"/>
      <c r="N668" s="59"/>
      <c r="O668" s="59"/>
      <c r="P668" s="59"/>
      <c r="Q668" s="59"/>
      <c r="R668" s="59"/>
      <c r="S668" s="59"/>
      <c r="T668" s="59"/>
      <c r="U668" s="59"/>
      <c r="V668" s="59"/>
      <c r="W668" s="59"/>
      <c r="X668" s="59"/>
      <c r="Y668" s="59"/>
      <c r="Z668" s="59"/>
      <c r="AA668" s="59"/>
      <c r="AB668" s="59"/>
      <c r="AC668" s="59"/>
      <c r="AD668" s="59"/>
      <c r="AE668" s="66"/>
      <c r="AF668" s="59"/>
      <c r="AG668" s="59"/>
      <c r="AH668" s="59"/>
      <c r="AI668" s="59"/>
      <c r="AJ668" s="59"/>
      <c r="AK668" s="142">
        <v>355583.17</v>
      </c>
      <c r="AL668" s="59"/>
      <c r="AM668" s="59"/>
      <c r="AN668" s="59"/>
    </row>
    <row r="669" spans="1:40" ht="15.6" customHeight="1" x14ac:dyDescent="0.2">
      <c r="A669" s="58" t="s">
        <v>542</v>
      </c>
      <c r="B669" s="59"/>
      <c r="C669" s="59"/>
      <c r="D669" s="59"/>
      <c r="E669" s="59"/>
      <c r="F669" s="59"/>
      <c r="G669" s="59"/>
      <c r="H669" s="59"/>
      <c r="I669" s="59"/>
      <c r="J669" s="59"/>
      <c r="K669" s="59"/>
      <c r="L669" s="59"/>
      <c r="M669" s="59"/>
      <c r="N669" s="59"/>
      <c r="O669" s="59"/>
      <c r="P669" s="59"/>
      <c r="Q669" s="59"/>
      <c r="R669" s="59"/>
      <c r="S669" s="59"/>
      <c r="T669" s="59"/>
      <c r="U669" s="59"/>
      <c r="V669" s="59"/>
      <c r="W669" s="59"/>
      <c r="X669" s="59"/>
      <c r="Y669" s="59"/>
      <c r="Z669" s="59"/>
      <c r="AA669" s="59"/>
      <c r="AB669" s="59"/>
      <c r="AC669" s="59"/>
      <c r="AD669" s="59"/>
      <c r="AE669" s="66"/>
      <c r="AF669" s="59"/>
      <c r="AG669" s="59"/>
      <c r="AH669" s="59"/>
      <c r="AI669" s="59"/>
      <c r="AJ669" s="59"/>
      <c r="AK669" s="143">
        <v>31981.040000000001</v>
      </c>
      <c r="AL669" s="59"/>
      <c r="AM669" s="59"/>
      <c r="AN669" s="59"/>
    </row>
    <row r="670" spans="1:40" ht="15.6" customHeight="1" x14ac:dyDescent="0.2">
      <c r="A670" s="58" t="s">
        <v>543</v>
      </c>
      <c r="B670" s="59"/>
      <c r="C670" s="59"/>
      <c r="D670" s="59"/>
      <c r="E670" s="59"/>
      <c r="F670" s="59"/>
      <c r="G670" s="59"/>
      <c r="H670" s="59"/>
      <c r="I670" s="59"/>
      <c r="J670" s="59"/>
      <c r="K670" s="59"/>
      <c r="L670" s="59"/>
      <c r="M670" s="59"/>
      <c r="N670" s="59"/>
      <c r="O670" s="59"/>
      <c r="P670" s="59"/>
      <c r="Q670" s="59"/>
      <c r="R670" s="59"/>
      <c r="S670" s="59"/>
      <c r="T670" s="59"/>
      <c r="U670" s="59"/>
      <c r="V670" s="59"/>
      <c r="W670" s="59"/>
      <c r="X670" s="59"/>
      <c r="Y670" s="59"/>
      <c r="Z670" s="59"/>
      <c r="AA670" s="59"/>
      <c r="AB670" s="59"/>
      <c r="AC670" s="59"/>
      <c r="AD670" s="59"/>
      <c r="AE670" s="66"/>
      <c r="AF670" s="59"/>
      <c r="AG670" s="59"/>
      <c r="AH670" s="59"/>
      <c r="AI670" s="59"/>
      <c r="AJ670" s="59"/>
      <c r="AK670" s="144">
        <v>6629.91</v>
      </c>
      <c r="AL670" s="59"/>
      <c r="AM670" s="59"/>
      <c r="AN670" s="59"/>
    </row>
    <row r="671" spans="1:40" ht="15.6" customHeight="1" x14ac:dyDescent="0.2">
      <c r="A671" s="58" t="s">
        <v>544</v>
      </c>
      <c r="B671" s="59"/>
      <c r="C671" s="59"/>
      <c r="D671" s="59"/>
      <c r="E671" s="59"/>
      <c r="F671" s="59"/>
      <c r="G671" s="59"/>
      <c r="H671" s="59"/>
      <c r="I671" s="59"/>
      <c r="J671" s="59"/>
      <c r="K671" s="59"/>
      <c r="L671" s="59"/>
      <c r="M671" s="59"/>
      <c r="N671" s="59"/>
      <c r="O671" s="59"/>
      <c r="P671" s="59"/>
      <c r="Q671" s="59"/>
      <c r="R671" s="59"/>
      <c r="S671" s="59"/>
      <c r="T671" s="59"/>
      <c r="U671" s="59"/>
      <c r="V671" s="59"/>
      <c r="W671" s="59"/>
      <c r="X671" s="59"/>
      <c r="Y671" s="59"/>
      <c r="Z671" s="59"/>
      <c r="AA671" s="59"/>
      <c r="AB671" s="59"/>
      <c r="AC671" s="59"/>
      <c r="AD671" s="59"/>
      <c r="AE671" s="66"/>
      <c r="AF671" s="59"/>
      <c r="AG671" s="59"/>
      <c r="AH671" s="59"/>
      <c r="AI671" s="59"/>
      <c r="AJ671" s="59"/>
      <c r="AK671" s="142">
        <v>670657.16</v>
      </c>
      <c r="AL671" s="59"/>
      <c r="AM671" s="59"/>
      <c r="AN671" s="59"/>
    </row>
    <row r="672" spans="1:40" ht="15.6" customHeight="1" x14ac:dyDescent="0.2">
      <c r="A672" s="58" t="s">
        <v>545</v>
      </c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66"/>
      <c r="AF672" s="59"/>
      <c r="AG672" s="59"/>
      <c r="AH672" s="59"/>
      <c r="AI672" s="59"/>
      <c r="AJ672" s="59"/>
      <c r="AK672" s="142">
        <v>624044.36</v>
      </c>
      <c r="AL672" s="59"/>
      <c r="AM672" s="59"/>
      <c r="AN672" s="59"/>
    </row>
    <row r="673" spans="1:40" ht="15.6" customHeight="1" x14ac:dyDescent="0.2">
      <c r="A673" s="58" t="s">
        <v>546</v>
      </c>
      <c r="B673" s="59"/>
      <c r="C673" s="59"/>
      <c r="D673" s="59"/>
      <c r="E673" s="59"/>
      <c r="F673" s="59"/>
      <c r="G673" s="59"/>
      <c r="H673" s="59"/>
      <c r="I673" s="59"/>
      <c r="J673" s="59"/>
      <c r="K673" s="59"/>
      <c r="L673" s="59"/>
      <c r="M673" s="59"/>
      <c r="N673" s="59"/>
      <c r="O673" s="59"/>
      <c r="P673" s="59"/>
      <c r="Q673" s="59"/>
      <c r="R673" s="59"/>
      <c r="S673" s="59"/>
      <c r="T673" s="59"/>
      <c r="U673" s="59"/>
      <c r="V673" s="59"/>
      <c r="W673" s="59"/>
      <c r="X673" s="59"/>
      <c r="Y673" s="59"/>
      <c r="Z673" s="59"/>
      <c r="AA673" s="59"/>
      <c r="AB673" s="59"/>
      <c r="AC673" s="59"/>
      <c r="AD673" s="59"/>
      <c r="AE673" s="66"/>
      <c r="AF673" s="59"/>
      <c r="AG673" s="59"/>
      <c r="AH673" s="59"/>
      <c r="AI673" s="59"/>
      <c r="AJ673" s="59"/>
      <c r="AK673" s="145">
        <v>0</v>
      </c>
      <c r="AL673" s="59"/>
      <c r="AM673" s="59"/>
      <c r="AN673" s="59"/>
    </row>
    <row r="674" spans="1:40" ht="15.6" customHeight="1" x14ac:dyDescent="0.2">
      <c r="A674" s="58" t="s">
        <v>547</v>
      </c>
      <c r="B674" s="59"/>
      <c r="C674" s="59"/>
      <c r="D674" s="59"/>
      <c r="E674" s="59"/>
      <c r="F674" s="59"/>
      <c r="G674" s="59"/>
      <c r="H674" s="59"/>
      <c r="I674" s="59"/>
      <c r="J674" s="59"/>
      <c r="K674" s="59"/>
      <c r="L674" s="59"/>
      <c r="M674" s="59"/>
      <c r="N674" s="59"/>
      <c r="O674" s="59"/>
      <c r="P674" s="59"/>
      <c r="Q674" s="59"/>
      <c r="R674" s="59"/>
      <c r="S674" s="59"/>
      <c r="T674" s="59"/>
      <c r="U674" s="59"/>
      <c r="V674" s="59"/>
      <c r="W674" s="59"/>
      <c r="X674" s="59"/>
      <c r="Y674" s="59"/>
      <c r="Z674" s="59"/>
      <c r="AA674" s="59"/>
      <c r="AB674" s="59"/>
      <c r="AC674" s="59"/>
      <c r="AD674" s="59"/>
      <c r="AE674" s="66"/>
      <c r="AF674" s="59"/>
      <c r="AG674" s="59"/>
      <c r="AH674" s="59"/>
      <c r="AI674" s="59"/>
      <c r="AJ674" s="59"/>
      <c r="AK674" s="140">
        <v>1615706.19</v>
      </c>
      <c r="AL674" s="59"/>
      <c r="AM674" s="59"/>
      <c r="AN674" s="59"/>
    </row>
    <row r="675" spans="1:40" ht="15.6" customHeight="1" x14ac:dyDescent="0.2">
      <c r="A675" s="58" t="s">
        <v>548</v>
      </c>
      <c r="B675" s="59"/>
      <c r="C675" s="59"/>
      <c r="D675" s="59"/>
      <c r="E675" s="59"/>
      <c r="F675" s="59"/>
      <c r="G675" s="59"/>
      <c r="H675" s="59"/>
      <c r="I675" s="59"/>
      <c r="J675" s="59"/>
      <c r="K675" s="59"/>
      <c r="L675" s="59"/>
      <c r="M675" s="59"/>
      <c r="N675" s="59"/>
      <c r="O675" s="59"/>
      <c r="P675" s="59"/>
      <c r="Q675" s="59"/>
      <c r="R675" s="59"/>
      <c r="S675" s="59"/>
      <c r="T675" s="59"/>
      <c r="U675" s="59"/>
      <c r="V675" s="59"/>
      <c r="W675" s="59"/>
      <c r="X675" s="59"/>
      <c r="Y675" s="59"/>
      <c r="Z675" s="59"/>
      <c r="AA675" s="59"/>
      <c r="AB675" s="59"/>
      <c r="AC675" s="59"/>
      <c r="AD675" s="59"/>
      <c r="AE675" s="66"/>
      <c r="AF675" s="59"/>
      <c r="AG675" s="59"/>
      <c r="AH675" s="59"/>
      <c r="AI675" s="59"/>
      <c r="AJ675" s="59"/>
      <c r="AK675" s="140">
        <v>2673927.56</v>
      </c>
      <c r="AL675" s="59"/>
      <c r="AM675" s="59"/>
      <c r="AN675" s="59"/>
    </row>
    <row r="676" spans="1:40" ht="15.6" customHeight="1" x14ac:dyDescent="0.2">
      <c r="A676" s="58" t="s">
        <v>549</v>
      </c>
      <c r="B676" s="59"/>
      <c r="C676" s="59"/>
      <c r="D676" s="59"/>
      <c r="E676" s="59"/>
      <c r="F676" s="59"/>
      <c r="G676" s="59"/>
      <c r="H676" s="59"/>
      <c r="I676" s="59"/>
      <c r="J676" s="59"/>
      <c r="K676" s="59"/>
      <c r="L676" s="59"/>
      <c r="M676" s="59"/>
      <c r="N676" s="59"/>
      <c r="O676" s="59"/>
      <c r="P676" s="59"/>
      <c r="Q676" s="59"/>
      <c r="R676" s="59"/>
      <c r="S676" s="59"/>
      <c r="T676" s="59"/>
      <c r="U676" s="59"/>
      <c r="V676" s="59"/>
      <c r="W676" s="59"/>
      <c r="X676" s="59"/>
      <c r="Y676" s="59"/>
      <c r="Z676" s="59"/>
      <c r="AA676" s="59"/>
      <c r="AB676" s="59"/>
      <c r="AC676" s="59"/>
      <c r="AD676" s="59"/>
      <c r="AE676" s="66"/>
      <c r="AF676" s="59"/>
      <c r="AG676" s="59"/>
      <c r="AH676" s="59"/>
      <c r="AI676" s="59"/>
      <c r="AJ676" s="59"/>
      <c r="AK676" s="146">
        <v>327005.2</v>
      </c>
      <c r="AL676" s="59"/>
      <c r="AM676" s="59"/>
      <c r="AN676" s="59"/>
    </row>
    <row r="677" spans="1:40" ht="15.6" customHeight="1" x14ac:dyDescent="0.2">
      <c r="A677" s="58" t="s">
        <v>550</v>
      </c>
      <c r="B677" s="59"/>
      <c r="C677" s="59"/>
      <c r="D677" s="59"/>
      <c r="E677" s="59"/>
      <c r="F677" s="59"/>
      <c r="G677" s="59"/>
      <c r="H677" s="59"/>
      <c r="I677" s="59"/>
      <c r="J677" s="59"/>
      <c r="K677" s="59"/>
      <c r="L677" s="59"/>
      <c r="M677" s="59"/>
      <c r="N677" s="59"/>
      <c r="O677" s="59"/>
      <c r="P677" s="59"/>
      <c r="Q677" s="59"/>
      <c r="R677" s="59"/>
      <c r="S677" s="59"/>
      <c r="T677" s="59"/>
      <c r="U677" s="59"/>
      <c r="V677" s="59"/>
      <c r="W677" s="59"/>
      <c r="X677" s="59"/>
      <c r="Y677" s="59"/>
      <c r="Z677" s="59"/>
      <c r="AA677" s="59"/>
      <c r="AB677" s="59"/>
      <c r="AC677" s="59"/>
      <c r="AD677" s="59"/>
      <c r="AE677" s="66"/>
      <c r="AF677" s="59"/>
      <c r="AG677" s="59"/>
      <c r="AH677" s="59"/>
      <c r="AI677" s="59"/>
      <c r="AJ677" s="59"/>
      <c r="AK677" s="142">
        <v>168129.09</v>
      </c>
      <c r="AL677" s="59"/>
      <c r="AM677" s="59"/>
      <c r="AN677" s="59"/>
    </row>
    <row r="678" spans="1:40" ht="15.6" customHeight="1" x14ac:dyDescent="0.2">
      <c r="A678" s="58" t="s">
        <v>551</v>
      </c>
      <c r="B678" s="59"/>
      <c r="C678" s="59"/>
      <c r="D678" s="59"/>
      <c r="E678" s="59"/>
      <c r="F678" s="59"/>
      <c r="G678" s="59"/>
      <c r="H678" s="59"/>
      <c r="I678" s="59"/>
      <c r="J678" s="59"/>
      <c r="K678" s="59"/>
      <c r="L678" s="59"/>
      <c r="M678" s="59"/>
      <c r="N678" s="59"/>
      <c r="O678" s="59"/>
      <c r="P678" s="59"/>
      <c r="Q678" s="59"/>
      <c r="R678" s="59"/>
      <c r="S678" s="59"/>
      <c r="T678" s="59"/>
      <c r="U678" s="59"/>
      <c r="V678" s="59"/>
      <c r="W678" s="59"/>
      <c r="X678" s="59"/>
      <c r="Y678" s="59"/>
      <c r="Z678" s="59"/>
      <c r="AA678" s="59"/>
      <c r="AB678" s="59"/>
      <c r="AC678" s="59"/>
      <c r="AD678" s="59"/>
      <c r="AE678" s="66"/>
      <c r="AF678" s="59"/>
      <c r="AG678" s="59"/>
      <c r="AH678" s="59"/>
      <c r="AI678" s="59"/>
      <c r="AJ678" s="59"/>
      <c r="AK678" s="140">
        <v>3169061.85</v>
      </c>
      <c r="AL678" s="59"/>
      <c r="AM678" s="59"/>
      <c r="AN678" s="59"/>
    </row>
    <row r="679" spans="1:40" ht="15.6" customHeight="1" x14ac:dyDescent="0.2">
      <c r="A679" s="58" t="s">
        <v>540</v>
      </c>
      <c r="B679" s="59"/>
      <c r="C679" s="5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9"/>
      <c r="AE679" s="66"/>
      <c r="AF679" s="59"/>
      <c r="AG679" s="59"/>
      <c r="AH679" s="59"/>
      <c r="AI679" s="59"/>
      <c r="AJ679" s="59"/>
      <c r="AK679" s="140">
        <v>3169061.85</v>
      </c>
      <c r="AL679" s="59"/>
      <c r="AM679" s="59"/>
      <c r="AN679" s="59"/>
    </row>
    <row r="680" spans="1:40" ht="15.6" customHeight="1" x14ac:dyDescent="0.2">
      <c r="A680" s="58"/>
      <c r="B680" s="59"/>
      <c r="C680" s="59"/>
      <c r="D680" s="59"/>
      <c r="E680" s="59"/>
      <c r="F680" s="59"/>
      <c r="G680" s="59"/>
      <c r="H680" s="59"/>
      <c r="I680" s="59"/>
      <c r="J680" s="59"/>
      <c r="K680" s="59"/>
      <c r="L680" s="59"/>
      <c r="M680" s="59"/>
      <c r="N680" s="59"/>
      <c r="O680" s="59"/>
      <c r="P680" s="59"/>
      <c r="Q680" s="59"/>
      <c r="R680" s="59"/>
      <c r="S680" s="59"/>
      <c r="T680" s="59"/>
      <c r="U680" s="59"/>
      <c r="V680" s="59"/>
      <c r="W680" s="59"/>
      <c r="X680" s="59"/>
      <c r="Y680" s="59"/>
      <c r="Z680" s="59"/>
      <c r="AA680" s="59"/>
      <c r="AB680" s="59"/>
      <c r="AC680" s="59"/>
      <c r="AD680" s="59"/>
      <c r="AE680" s="59"/>
      <c r="AF680" s="59"/>
      <c r="AG680" s="59"/>
      <c r="AH680" s="59"/>
      <c r="AI680" s="59"/>
      <c r="AJ680" s="59"/>
      <c r="AK680" s="59"/>
      <c r="AL680" s="59"/>
      <c r="AM680" s="59"/>
      <c r="AN680" s="59"/>
    </row>
    <row r="681" spans="1:40" ht="16.5" customHeight="1" x14ac:dyDescent="0.2">
      <c r="A681" s="58" t="s">
        <v>552</v>
      </c>
      <c r="B681" s="59"/>
      <c r="C681" s="59"/>
      <c r="D681" s="59"/>
      <c r="E681" s="60"/>
      <c r="F681" s="61"/>
      <c r="G681" s="61"/>
      <c r="H681" s="61"/>
      <c r="I681" s="61"/>
      <c r="J681" s="61"/>
      <c r="K681" s="61"/>
      <c r="L681" s="61"/>
      <c r="M681" s="61"/>
      <c r="N681" s="61"/>
      <c r="O681" s="61"/>
      <c r="P681" s="61"/>
      <c r="Q681" s="61"/>
      <c r="R681" s="61"/>
      <c r="S681" s="61"/>
      <c r="T681" s="61"/>
      <c r="U681" s="61"/>
      <c r="V681" s="61"/>
      <c r="W681" s="61"/>
      <c r="X681" s="61"/>
      <c r="Y681" s="61"/>
      <c r="Z681" s="61"/>
      <c r="AA681" s="61"/>
      <c r="AB681" s="147"/>
      <c r="AC681" s="59"/>
      <c r="AD681" s="59"/>
      <c r="AE681" s="59"/>
      <c r="AF681" s="59"/>
      <c r="AG681" s="59"/>
      <c r="AH681" s="59"/>
      <c r="AI681" s="59"/>
      <c r="AJ681" s="59"/>
      <c r="AK681" s="59"/>
      <c r="AL681" s="59"/>
      <c r="AM681" s="59"/>
      <c r="AN681" s="59"/>
    </row>
    <row r="682" spans="1:40" ht="15.95" customHeight="1" x14ac:dyDescent="0.2">
      <c r="A682" s="59"/>
      <c r="B682" s="59"/>
      <c r="C682" s="59"/>
      <c r="D682" s="59"/>
      <c r="E682" s="64" t="s">
        <v>553</v>
      </c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59"/>
      <c r="AC682" s="59"/>
      <c r="AD682" s="59"/>
      <c r="AE682" s="59"/>
      <c r="AF682" s="59"/>
      <c r="AG682" s="59"/>
      <c r="AH682" s="59"/>
      <c r="AI682" s="59"/>
      <c r="AJ682" s="59"/>
      <c r="AK682" s="59"/>
      <c r="AL682" s="59"/>
      <c r="AM682" s="59"/>
      <c r="AN682" s="59"/>
    </row>
    <row r="683" spans="1:40" ht="16.5" customHeight="1" x14ac:dyDescent="0.2">
      <c r="A683" s="58" t="s">
        <v>554</v>
      </c>
      <c r="B683" s="59"/>
      <c r="C683" s="59"/>
      <c r="D683" s="59"/>
      <c r="E683" s="60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  <c r="T683" s="61"/>
      <c r="U683" s="61"/>
      <c r="V683" s="61"/>
      <c r="W683" s="61"/>
      <c r="X683" s="61"/>
      <c r="Y683" s="61"/>
      <c r="Z683" s="61"/>
      <c r="AA683" s="61"/>
      <c r="AB683" s="147"/>
      <c r="AC683" s="59"/>
      <c r="AD683" s="59"/>
      <c r="AE683" s="59"/>
      <c r="AF683" s="59"/>
      <c r="AG683" s="59"/>
      <c r="AH683" s="59"/>
      <c r="AI683" s="59"/>
      <c r="AJ683" s="59"/>
      <c r="AK683" s="59"/>
      <c r="AL683" s="59"/>
      <c r="AM683" s="59"/>
      <c r="AN683" s="59"/>
    </row>
    <row r="684" spans="1:40" ht="15.95" customHeight="1" x14ac:dyDescent="0.2">
      <c r="A684" s="59"/>
      <c r="B684" s="59"/>
      <c r="C684" s="59"/>
      <c r="D684" s="59"/>
      <c r="E684" s="64" t="s">
        <v>553</v>
      </c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59"/>
      <c r="AC684" s="59"/>
      <c r="AD684" s="59"/>
      <c r="AE684" s="59"/>
      <c r="AF684" s="59"/>
      <c r="AG684" s="59"/>
      <c r="AH684" s="59"/>
      <c r="AI684" s="59"/>
      <c r="AJ684" s="59"/>
      <c r="AK684" s="59"/>
      <c r="AL684" s="59"/>
      <c r="AM684" s="59"/>
      <c r="AN684" s="59"/>
    </row>
    <row r="685" spans="1:40" ht="15.6" customHeight="1" x14ac:dyDescent="0.2">
      <c r="A685" s="58"/>
      <c r="B685" s="59"/>
      <c r="C685" s="59"/>
      <c r="D685" s="59"/>
      <c r="E685" s="59"/>
      <c r="F685" s="59"/>
      <c r="G685" s="59"/>
      <c r="H685" s="59"/>
      <c r="I685" s="59"/>
      <c r="J685" s="59"/>
      <c r="K685" s="59"/>
      <c r="L685" s="59"/>
      <c r="M685" s="59"/>
      <c r="N685" s="59"/>
      <c r="O685" s="59"/>
      <c r="P685" s="59"/>
      <c r="Q685" s="59"/>
      <c r="R685" s="59"/>
      <c r="S685" s="59"/>
      <c r="T685" s="59"/>
      <c r="U685" s="59"/>
      <c r="V685" s="59"/>
      <c r="W685" s="59"/>
      <c r="X685" s="59"/>
      <c r="Y685" s="59"/>
      <c r="Z685" s="59"/>
      <c r="AA685" s="59"/>
      <c r="AB685" s="59"/>
      <c r="AC685" s="59"/>
      <c r="AD685" s="59"/>
      <c r="AE685" s="59"/>
      <c r="AF685" s="59"/>
      <c r="AG685" s="59"/>
      <c r="AH685" s="59"/>
      <c r="AI685" s="59"/>
      <c r="AJ685" s="59"/>
      <c r="AK685" s="59"/>
      <c r="AL685" s="59"/>
      <c r="AM685" s="59"/>
      <c r="AN685" s="59"/>
    </row>
  </sheetData>
  <mergeCells count="5852">
    <mergeCell ref="A683:D684"/>
    <mergeCell ref="E683:AA683"/>
    <mergeCell ref="AB683:AN684"/>
    <mergeCell ref="E684:AA684"/>
    <mergeCell ref="A685:AN685"/>
    <mergeCell ref="A679:AD679"/>
    <mergeCell ref="AE679:AJ679"/>
    <mergeCell ref="AK679:AN679"/>
    <mergeCell ref="A680:AN680"/>
    <mergeCell ref="A681:D682"/>
    <mergeCell ref="E681:AA681"/>
    <mergeCell ref="AB681:AN682"/>
    <mergeCell ref="E682:AA682"/>
    <mergeCell ref="A677:AD677"/>
    <mergeCell ref="AE677:AJ677"/>
    <mergeCell ref="AK677:AN677"/>
    <mergeCell ref="A678:AD678"/>
    <mergeCell ref="AE678:AJ678"/>
    <mergeCell ref="AK678:AN678"/>
    <mergeCell ref="A675:AD675"/>
    <mergeCell ref="AE675:AJ675"/>
    <mergeCell ref="AK675:AN675"/>
    <mergeCell ref="A676:AD676"/>
    <mergeCell ref="AE676:AJ676"/>
    <mergeCell ref="AK676:AN676"/>
    <mergeCell ref="A673:AD673"/>
    <mergeCell ref="AE673:AJ673"/>
    <mergeCell ref="AK673:AN673"/>
    <mergeCell ref="A674:AD674"/>
    <mergeCell ref="AE674:AJ674"/>
    <mergeCell ref="AK674:AN674"/>
    <mergeCell ref="A671:AD671"/>
    <mergeCell ref="AE671:AJ671"/>
    <mergeCell ref="AK671:AN671"/>
    <mergeCell ref="A672:AD672"/>
    <mergeCell ref="AE672:AJ672"/>
    <mergeCell ref="AK672:AN672"/>
    <mergeCell ref="A669:AD669"/>
    <mergeCell ref="AE669:AJ669"/>
    <mergeCell ref="AK669:AN669"/>
    <mergeCell ref="A670:AD670"/>
    <mergeCell ref="AE670:AJ670"/>
    <mergeCell ref="AK670:AN670"/>
    <mergeCell ref="A667:AD667"/>
    <mergeCell ref="AE667:AJ667"/>
    <mergeCell ref="AK667:AN667"/>
    <mergeCell ref="A668:AD668"/>
    <mergeCell ref="AE668:AJ668"/>
    <mergeCell ref="AK668:AN668"/>
    <mergeCell ref="A665:AD665"/>
    <mergeCell ref="AE665:AJ665"/>
    <mergeCell ref="AK665:AN665"/>
    <mergeCell ref="A666:AD666"/>
    <mergeCell ref="AE666:AJ666"/>
    <mergeCell ref="AK666:AN666"/>
    <mergeCell ref="A663:B663"/>
    <mergeCell ref="C663:G663"/>
    <mergeCell ref="H663:AE663"/>
    <mergeCell ref="AF663:AI663"/>
    <mergeCell ref="AJ663:AM663"/>
    <mergeCell ref="A664:AN664"/>
    <mergeCell ref="A662:B662"/>
    <mergeCell ref="C662:G662"/>
    <mergeCell ref="H662:W662"/>
    <mergeCell ref="X662:AE662"/>
    <mergeCell ref="AF662:AI662"/>
    <mergeCell ref="AJ662:AM662"/>
    <mergeCell ref="A661:B661"/>
    <mergeCell ref="C661:G661"/>
    <mergeCell ref="H661:W661"/>
    <mergeCell ref="X661:AE661"/>
    <mergeCell ref="AF661:AI661"/>
    <mergeCell ref="AJ661:AM661"/>
    <mergeCell ref="A660:B660"/>
    <mergeCell ref="C660:G660"/>
    <mergeCell ref="H660:W660"/>
    <mergeCell ref="X660:AE660"/>
    <mergeCell ref="AF660:AI660"/>
    <mergeCell ref="AJ660:AM660"/>
    <mergeCell ref="A659:B659"/>
    <mergeCell ref="C659:G659"/>
    <mergeCell ref="H659:W659"/>
    <mergeCell ref="X659:AE659"/>
    <mergeCell ref="AF659:AI659"/>
    <mergeCell ref="AJ659:AM659"/>
    <mergeCell ref="A658:B658"/>
    <mergeCell ref="C658:G658"/>
    <mergeCell ref="H658:W658"/>
    <mergeCell ref="X658:AE658"/>
    <mergeCell ref="AF658:AI658"/>
    <mergeCell ref="AJ658:AM658"/>
    <mergeCell ref="A657:B657"/>
    <mergeCell ref="C657:G657"/>
    <mergeCell ref="H657:W657"/>
    <mergeCell ref="X657:AE657"/>
    <mergeCell ref="AF657:AI657"/>
    <mergeCell ref="AJ657:AM657"/>
    <mergeCell ref="A656:B656"/>
    <mergeCell ref="C656:G656"/>
    <mergeCell ref="H656:W656"/>
    <mergeCell ref="X656:AE656"/>
    <mergeCell ref="AF656:AI656"/>
    <mergeCell ref="AJ656:AM656"/>
    <mergeCell ref="AJ654:AM654"/>
    <mergeCell ref="A655:B655"/>
    <mergeCell ref="C655:G655"/>
    <mergeCell ref="H655:W655"/>
    <mergeCell ref="X655:AE655"/>
    <mergeCell ref="AF655:AI655"/>
    <mergeCell ref="AJ655:AM655"/>
    <mergeCell ref="A653:B653"/>
    <mergeCell ref="C653:G653"/>
    <mergeCell ref="H653:AE653"/>
    <mergeCell ref="AF653:AI653"/>
    <mergeCell ref="AJ653:AM653"/>
    <mergeCell ref="A654:B654"/>
    <mergeCell ref="C654:G654"/>
    <mergeCell ref="H654:W654"/>
    <mergeCell ref="X654:AE654"/>
    <mergeCell ref="AF654:AI654"/>
    <mergeCell ref="A652:B652"/>
    <mergeCell ref="C652:G652"/>
    <mergeCell ref="H652:W652"/>
    <mergeCell ref="X652:AE652"/>
    <mergeCell ref="AF652:AI652"/>
    <mergeCell ref="AJ652:AM652"/>
    <mergeCell ref="A650:B650"/>
    <mergeCell ref="C650:G650"/>
    <mergeCell ref="H650:AE650"/>
    <mergeCell ref="AF650:AI650"/>
    <mergeCell ref="AJ650:AM650"/>
    <mergeCell ref="A651:AN651"/>
    <mergeCell ref="T649:W649"/>
    <mergeCell ref="X649:Z649"/>
    <mergeCell ref="AA649:AB649"/>
    <mergeCell ref="AC649:AE649"/>
    <mergeCell ref="AF649:AI649"/>
    <mergeCell ref="AJ649:AM649"/>
    <mergeCell ref="X648:Z648"/>
    <mergeCell ref="AA648:AB648"/>
    <mergeCell ref="AC648:AE648"/>
    <mergeCell ref="AF648:AI648"/>
    <mergeCell ref="AJ648:AM648"/>
    <mergeCell ref="A649:B649"/>
    <mergeCell ref="C649:G649"/>
    <mergeCell ref="H649:M649"/>
    <mergeCell ref="N649:Q649"/>
    <mergeCell ref="R649:S649"/>
    <mergeCell ref="A648:B648"/>
    <mergeCell ref="C648:G648"/>
    <mergeCell ref="H648:M648"/>
    <mergeCell ref="N648:Q648"/>
    <mergeCell ref="R648:S648"/>
    <mergeCell ref="T648:W648"/>
    <mergeCell ref="T647:W647"/>
    <mergeCell ref="X647:Z647"/>
    <mergeCell ref="AA647:AB647"/>
    <mergeCell ref="AC647:AE647"/>
    <mergeCell ref="AF647:AI647"/>
    <mergeCell ref="AJ647:AM647"/>
    <mergeCell ref="X646:Z646"/>
    <mergeCell ref="AA646:AB646"/>
    <mergeCell ref="AC646:AE646"/>
    <mergeCell ref="AF646:AI646"/>
    <mergeCell ref="AJ646:AM646"/>
    <mergeCell ref="A647:B647"/>
    <mergeCell ref="C647:G647"/>
    <mergeCell ref="H647:M647"/>
    <mergeCell ref="N647:Q647"/>
    <mergeCell ref="R647:S647"/>
    <mergeCell ref="A646:B646"/>
    <mergeCell ref="C646:G646"/>
    <mergeCell ref="H646:M646"/>
    <mergeCell ref="N646:Q646"/>
    <mergeCell ref="R646:S646"/>
    <mergeCell ref="T646:W646"/>
    <mergeCell ref="T645:W645"/>
    <mergeCell ref="X645:Z645"/>
    <mergeCell ref="AA645:AB645"/>
    <mergeCell ref="AC645:AE645"/>
    <mergeCell ref="AF645:AI645"/>
    <mergeCell ref="AJ645:AM645"/>
    <mergeCell ref="X644:Z644"/>
    <mergeCell ref="AA644:AB644"/>
    <mergeCell ref="AC644:AE644"/>
    <mergeCell ref="AF644:AI644"/>
    <mergeCell ref="AJ644:AM644"/>
    <mergeCell ref="A645:B645"/>
    <mergeCell ref="C645:G645"/>
    <mergeCell ref="H645:M645"/>
    <mergeCell ref="N645:Q645"/>
    <mergeCell ref="R645:S645"/>
    <mergeCell ref="AA643:AB643"/>
    <mergeCell ref="AC643:AE643"/>
    <mergeCell ref="AF643:AI643"/>
    <mergeCell ref="AJ643:AM643"/>
    <mergeCell ref="A644:B644"/>
    <mergeCell ref="C644:G644"/>
    <mergeCell ref="H644:M644"/>
    <mergeCell ref="N644:Q644"/>
    <mergeCell ref="R644:S644"/>
    <mergeCell ref="T644:W644"/>
    <mergeCell ref="AN641:AN642"/>
    <mergeCell ref="C642:G642"/>
    <mergeCell ref="H642:M642"/>
    <mergeCell ref="A643:B643"/>
    <mergeCell ref="C643:G643"/>
    <mergeCell ref="H643:M643"/>
    <mergeCell ref="N643:Q643"/>
    <mergeCell ref="R643:S643"/>
    <mergeCell ref="T643:W643"/>
    <mergeCell ref="X643:Z643"/>
    <mergeCell ref="T641:W642"/>
    <mergeCell ref="X641:Z642"/>
    <mergeCell ref="AA641:AB642"/>
    <mergeCell ref="AC641:AE642"/>
    <mergeCell ref="AF641:AI642"/>
    <mergeCell ref="AJ641:AM642"/>
    <mergeCell ref="X640:Z640"/>
    <mergeCell ref="AA640:AB640"/>
    <mergeCell ref="AC640:AE640"/>
    <mergeCell ref="AF640:AI640"/>
    <mergeCell ref="AJ640:AM640"/>
    <mergeCell ref="A641:B642"/>
    <mergeCell ref="C641:G641"/>
    <mergeCell ref="H641:M641"/>
    <mergeCell ref="N641:Q642"/>
    <mergeCell ref="R641:S642"/>
    <mergeCell ref="A640:B640"/>
    <mergeCell ref="C640:G640"/>
    <mergeCell ref="H640:M640"/>
    <mergeCell ref="N640:Q640"/>
    <mergeCell ref="R640:S640"/>
    <mergeCell ref="T640:W640"/>
    <mergeCell ref="T639:W639"/>
    <mergeCell ref="X639:Z639"/>
    <mergeCell ref="AA639:AB639"/>
    <mergeCell ref="AC639:AE639"/>
    <mergeCell ref="AF639:AI639"/>
    <mergeCell ref="AJ639:AM639"/>
    <mergeCell ref="X638:Z638"/>
    <mergeCell ref="AA638:AB638"/>
    <mergeCell ref="AC638:AE638"/>
    <mergeCell ref="AF638:AI638"/>
    <mergeCell ref="AJ638:AM638"/>
    <mergeCell ref="A639:B639"/>
    <mergeCell ref="C639:G639"/>
    <mergeCell ref="H639:M639"/>
    <mergeCell ref="N639:Q639"/>
    <mergeCell ref="R639:S639"/>
    <mergeCell ref="A638:B638"/>
    <mergeCell ref="C638:G638"/>
    <mergeCell ref="H638:M638"/>
    <mergeCell ref="N638:Q638"/>
    <mergeCell ref="R638:S638"/>
    <mergeCell ref="T638:W638"/>
    <mergeCell ref="T637:W637"/>
    <mergeCell ref="X637:Z637"/>
    <mergeCell ref="AA637:AB637"/>
    <mergeCell ref="AC637:AE637"/>
    <mergeCell ref="AF637:AI637"/>
    <mergeCell ref="AJ637:AM637"/>
    <mergeCell ref="X636:Z636"/>
    <mergeCell ref="AA636:AB636"/>
    <mergeCell ref="AC636:AE636"/>
    <mergeCell ref="AF636:AI636"/>
    <mergeCell ref="AJ636:AM636"/>
    <mergeCell ref="A637:B637"/>
    <mergeCell ref="C637:G637"/>
    <mergeCell ref="H637:M637"/>
    <mergeCell ref="N637:Q637"/>
    <mergeCell ref="R637:S637"/>
    <mergeCell ref="A636:B636"/>
    <mergeCell ref="C636:G636"/>
    <mergeCell ref="H636:M636"/>
    <mergeCell ref="N636:Q636"/>
    <mergeCell ref="R636:S636"/>
    <mergeCell ref="T636:W636"/>
    <mergeCell ref="T635:W635"/>
    <mergeCell ref="X635:Z635"/>
    <mergeCell ref="AA635:AB635"/>
    <mergeCell ref="AC635:AE635"/>
    <mergeCell ref="AF635:AI635"/>
    <mergeCell ref="AJ635:AM635"/>
    <mergeCell ref="X634:Z634"/>
    <mergeCell ref="AA634:AB634"/>
    <mergeCell ref="AC634:AE634"/>
    <mergeCell ref="AF634:AI634"/>
    <mergeCell ref="AJ634:AM634"/>
    <mergeCell ref="A635:B635"/>
    <mergeCell ref="C635:G635"/>
    <mergeCell ref="H635:M635"/>
    <mergeCell ref="N635:Q635"/>
    <mergeCell ref="R635:S635"/>
    <mergeCell ref="A634:B634"/>
    <mergeCell ref="C634:G634"/>
    <mergeCell ref="H634:M634"/>
    <mergeCell ref="N634:Q634"/>
    <mergeCell ref="R634:S634"/>
    <mergeCell ref="T634:W634"/>
    <mergeCell ref="X632:Z633"/>
    <mergeCell ref="AA632:AB633"/>
    <mergeCell ref="AC632:AE633"/>
    <mergeCell ref="AF632:AI633"/>
    <mergeCell ref="AJ632:AM633"/>
    <mergeCell ref="AN632:AN633"/>
    <mergeCell ref="A632:B633"/>
    <mergeCell ref="C632:G632"/>
    <mergeCell ref="H632:M632"/>
    <mergeCell ref="N632:Q633"/>
    <mergeCell ref="R632:S633"/>
    <mergeCell ref="T632:W633"/>
    <mergeCell ref="C633:G633"/>
    <mergeCell ref="H633:M633"/>
    <mergeCell ref="X630:Z630"/>
    <mergeCell ref="AA630:AB630"/>
    <mergeCell ref="AC630:AE630"/>
    <mergeCell ref="AF630:AI630"/>
    <mergeCell ref="AJ630:AM630"/>
    <mergeCell ref="A631:AN631"/>
    <mergeCell ref="A630:B630"/>
    <mergeCell ref="C630:G630"/>
    <mergeCell ref="H630:M630"/>
    <mergeCell ref="N630:Q630"/>
    <mergeCell ref="R630:S630"/>
    <mergeCell ref="T630:W630"/>
    <mergeCell ref="T629:W629"/>
    <mergeCell ref="X629:Z629"/>
    <mergeCell ref="AA629:AB629"/>
    <mergeCell ref="AC629:AE629"/>
    <mergeCell ref="AF629:AI629"/>
    <mergeCell ref="AJ629:AM629"/>
    <mergeCell ref="X628:Z628"/>
    <mergeCell ref="AA628:AB628"/>
    <mergeCell ref="AC628:AE628"/>
    <mergeCell ref="AF628:AI628"/>
    <mergeCell ref="AJ628:AM628"/>
    <mergeCell ref="A629:B629"/>
    <mergeCell ref="C629:G629"/>
    <mergeCell ref="H629:M629"/>
    <mergeCell ref="N629:Q629"/>
    <mergeCell ref="R629:S629"/>
    <mergeCell ref="A628:B628"/>
    <mergeCell ref="C628:G628"/>
    <mergeCell ref="H628:M628"/>
    <mergeCell ref="N628:Q628"/>
    <mergeCell ref="R628:S628"/>
    <mergeCell ref="T628:W628"/>
    <mergeCell ref="T627:W627"/>
    <mergeCell ref="X627:Z627"/>
    <mergeCell ref="AA627:AB627"/>
    <mergeCell ref="AC627:AE627"/>
    <mergeCell ref="AF627:AI627"/>
    <mergeCell ref="AJ627:AM627"/>
    <mergeCell ref="X626:Z626"/>
    <mergeCell ref="AA626:AB626"/>
    <mergeCell ref="AC626:AE626"/>
    <mergeCell ref="AF626:AI626"/>
    <mergeCell ref="AJ626:AM626"/>
    <mergeCell ref="A627:B627"/>
    <mergeCell ref="C627:G627"/>
    <mergeCell ref="H627:M627"/>
    <mergeCell ref="N627:Q627"/>
    <mergeCell ref="R627:S627"/>
    <mergeCell ref="A626:B626"/>
    <mergeCell ref="C626:G626"/>
    <mergeCell ref="H626:M626"/>
    <mergeCell ref="N626:Q626"/>
    <mergeCell ref="R626:S626"/>
    <mergeCell ref="T626:W626"/>
    <mergeCell ref="T625:W625"/>
    <mergeCell ref="X625:Z625"/>
    <mergeCell ref="AA625:AB625"/>
    <mergeCell ref="AC625:AE625"/>
    <mergeCell ref="AF625:AI625"/>
    <mergeCell ref="AJ625:AM625"/>
    <mergeCell ref="X624:Z624"/>
    <mergeCell ref="AA624:AB624"/>
    <mergeCell ref="AC624:AE624"/>
    <mergeCell ref="AF624:AI624"/>
    <mergeCell ref="AJ624:AM624"/>
    <mergeCell ref="A625:B625"/>
    <mergeCell ref="C625:G625"/>
    <mergeCell ref="H625:M625"/>
    <mergeCell ref="N625:Q625"/>
    <mergeCell ref="R625:S625"/>
    <mergeCell ref="A624:B624"/>
    <mergeCell ref="C624:G624"/>
    <mergeCell ref="H624:M624"/>
    <mergeCell ref="N624:Q624"/>
    <mergeCell ref="R624:S624"/>
    <mergeCell ref="T624:W624"/>
    <mergeCell ref="AC622:AE623"/>
    <mergeCell ref="AF622:AI623"/>
    <mergeCell ref="AJ622:AM623"/>
    <mergeCell ref="AN622:AN623"/>
    <mergeCell ref="C623:G623"/>
    <mergeCell ref="H623:M623"/>
    <mergeCell ref="AF621:AI621"/>
    <mergeCell ref="AJ621:AM621"/>
    <mergeCell ref="A622:B623"/>
    <mergeCell ref="C622:G622"/>
    <mergeCell ref="H622:M622"/>
    <mergeCell ref="N622:Q623"/>
    <mergeCell ref="R622:S623"/>
    <mergeCell ref="T622:W623"/>
    <mergeCell ref="X622:Z623"/>
    <mergeCell ref="AA622:AB623"/>
    <mergeCell ref="A620:AN620"/>
    <mergeCell ref="A621:B621"/>
    <mergeCell ref="C621:G621"/>
    <mergeCell ref="H621:M621"/>
    <mergeCell ref="N621:Q621"/>
    <mergeCell ref="R621:S621"/>
    <mergeCell ref="T621:W621"/>
    <mergeCell ref="X621:Z621"/>
    <mergeCell ref="AA621:AB621"/>
    <mergeCell ref="AC621:AE621"/>
    <mergeCell ref="AJ618:AM619"/>
    <mergeCell ref="AN618:AN619"/>
    <mergeCell ref="R619:S619"/>
    <mergeCell ref="T619:W619"/>
    <mergeCell ref="X619:Z619"/>
    <mergeCell ref="AA619:AB619"/>
    <mergeCell ref="AC619:AE619"/>
    <mergeCell ref="AF619:AI619"/>
    <mergeCell ref="A618:B619"/>
    <mergeCell ref="C618:G619"/>
    <mergeCell ref="H618:M619"/>
    <mergeCell ref="N618:Q619"/>
    <mergeCell ref="R618:Z618"/>
    <mergeCell ref="AA618:AI618"/>
    <mergeCell ref="A616:B616"/>
    <mergeCell ref="C616:G616"/>
    <mergeCell ref="H616:AE616"/>
    <mergeCell ref="AF616:AI616"/>
    <mergeCell ref="AJ616:AM616"/>
    <mergeCell ref="A617:AN617"/>
    <mergeCell ref="A615:B615"/>
    <mergeCell ref="C615:G615"/>
    <mergeCell ref="H615:W615"/>
    <mergeCell ref="X615:AE615"/>
    <mergeCell ref="AF615:AI615"/>
    <mergeCell ref="AJ615:AM615"/>
    <mergeCell ref="A614:B614"/>
    <mergeCell ref="C614:G614"/>
    <mergeCell ref="H614:W614"/>
    <mergeCell ref="X614:AE614"/>
    <mergeCell ref="AF614:AI614"/>
    <mergeCell ref="AJ614:AM614"/>
    <mergeCell ref="A613:B613"/>
    <mergeCell ref="C613:G613"/>
    <mergeCell ref="H613:W613"/>
    <mergeCell ref="X613:AE613"/>
    <mergeCell ref="AF613:AI613"/>
    <mergeCell ref="AJ613:AM613"/>
    <mergeCell ref="A612:B612"/>
    <mergeCell ref="C612:G612"/>
    <mergeCell ref="H612:W612"/>
    <mergeCell ref="X612:AE612"/>
    <mergeCell ref="AF612:AI612"/>
    <mergeCell ref="AJ612:AM612"/>
    <mergeCell ref="A611:B611"/>
    <mergeCell ref="C611:G611"/>
    <mergeCell ref="H611:W611"/>
    <mergeCell ref="X611:AE611"/>
    <mergeCell ref="AF611:AI611"/>
    <mergeCell ref="AJ611:AM611"/>
    <mergeCell ref="A610:B610"/>
    <mergeCell ref="C610:G610"/>
    <mergeCell ref="H610:W610"/>
    <mergeCell ref="X610:AE610"/>
    <mergeCell ref="AF610:AI610"/>
    <mergeCell ref="AJ610:AM610"/>
    <mergeCell ref="A609:B609"/>
    <mergeCell ref="C609:G609"/>
    <mergeCell ref="H609:W609"/>
    <mergeCell ref="X609:AE609"/>
    <mergeCell ref="AF609:AI609"/>
    <mergeCell ref="AJ609:AM609"/>
    <mergeCell ref="AJ607:AM607"/>
    <mergeCell ref="A608:B608"/>
    <mergeCell ref="C608:G608"/>
    <mergeCell ref="H608:W608"/>
    <mergeCell ref="X608:AE608"/>
    <mergeCell ref="AF608:AI608"/>
    <mergeCell ref="AJ608:AM608"/>
    <mergeCell ref="A606:B606"/>
    <mergeCell ref="C606:G606"/>
    <mergeCell ref="H606:AE606"/>
    <mergeCell ref="AF606:AI606"/>
    <mergeCell ref="AJ606:AM606"/>
    <mergeCell ref="A607:B607"/>
    <mergeCell ref="C607:G607"/>
    <mergeCell ref="H607:W607"/>
    <mergeCell ref="X607:AE607"/>
    <mergeCell ref="AF607:AI607"/>
    <mergeCell ref="A604:AN604"/>
    <mergeCell ref="A605:B605"/>
    <mergeCell ref="C605:G605"/>
    <mergeCell ref="H605:W605"/>
    <mergeCell ref="X605:AE605"/>
    <mergeCell ref="AF605:AI605"/>
    <mergeCell ref="AJ605:AM605"/>
    <mergeCell ref="Z602:AB602"/>
    <mergeCell ref="AC602:AE602"/>
    <mergeCell ref="AF602:AI602"/>
    <mergeCell ref="AJ602:AM602"/>
    <mergeCell ref="A603:B603"/>
    <mergeCell ref="C603:G603"/>
    <mergeCell ref="H603:AE603"/>
    <mergeCell ref="AF603:AI603"/>
    <mergeCell ref="AJ603:AM603"/>
    <mergeCell ref="AN600:AN601"/>
    <mergeCell ref="C601:G601"/>
    <mergeCell ref="H601:L601"/>
    <mergeCell ref="A602:B602"/>
    <mergeCell ref="C602:G602"/>
    <mergeCell ref="H602:L602"/>
    <mergeCell ref="M602:Q602"/>
    <mergeCell ref="R602:S602"/>
    <mergeCell ref="T602:V602"/>
    <mergeCell ref="W602:Y602"/>
    <mergeCell ref="T600:V601"/>
    <mergeCell ref="W600:Y601"/>
    <mergeCell ref="Z600:AB601"/>
    <mergeCell ref="AC600:AE601"/>
    <mergeCell ref="AF600:AI601"/>
    <mergeCell ref="AJ600:AM601"/>
    <mergeCell ref="W599:Y599"/>
    <mergeCell ref="Z599:AB599"/>
    <mergeCell ref="AC599:AE599"/>
    <mergeCell ref="AF599:AI599"/>
    <mergeCell ref="AJ599:AM599"/>
    <mergeCell ref="A600:B601"/>
    <mergeCell ref="C600:G600"/>
    <mergeCell ref="H600:L600"/>
    <mergeCell ref="M600:Q601"/>
    <mergeCell ref="R600:S601"/>
    <mergeCell ref="A599:B599"/>
    <mergeCell ref="C599:G599"/>
    <mergeCell ref="H599:L599"/>
    <mergeCell ref="M599:Q599"/>
    <mergeCell ref="R599:S599"/>
    <mergeCell ref="T599:V599"/>
    <mergeCell ref="W597:Y598"/>
    <mergeCell ref="Z597:AB598"/>
    <mergeCell ref="AC597:AE598"/>
    <mergeCell ref="AF597:AI598"/>
    <mergeCell ref="AJ597:AM598"/>
    <mergeCell ref="AN597:AN598"/>
    <mergeCell ref="A597:B598"/>
    <mergeCell ref="C597:G597"/>
    <mergeCell ref="H597:L597"/>
    <mergeCell ref="M597:Q598"/>
    <mergeCell ref="R597:S598"/>
    <mergeCell ref="T597:V598"/>
    <mergeCell ref="C598:G598"/>
    <mergeCell ref="H598:L598"/>
    <mergeCell ref="T596:V596"/>
    <mergeCell ref="W596:Y596"/>
    <mergeCell ref="Z596:AB596"/>
    <mergeCell ref="AC596:AE596"/>
    <mergeCell ref="AF596:AI596"/>
    <mergeCell ref="AJ596:AM596"/>
    <mergeCell ref="AF594:AI595"/>
    <mergeCell ref="AJ594:AM595"/>
    <mergeCell ref="AN594:AN595"/>
    <mergeCell ref="C595:G595"/>
    <mergeCell ref="H595:L595"/>
    <mergeCell ref="A596:B596"/>
    <mergeCell ref="C596:G596"/>
    <mergeCell ref="H596:L596"/>
    <mergeCell ref="M596:Q596"/>
    <mergeCell ref="R596:S596"/>
    <mergeCell ref="AJ593:AM593"/>
    <mergeCell ref="A594:B595"/>
    <mergeCell ref="C594:G594"/>
    <mergeCell ref="H594:L594"/>
    <mergeCell ref="M594:Q595"/>
    <mergeCell ref="R594:S595"/>
    <mergeCell ref="T594:V595"/>
    <mergeCell ref="W594:Y595"/>
    <mergeCell ref="Z594:AB595"/>
    <mergeCell ref="AC594:AE595"/>
    <mergeCell ref="R593:S593"/>
    <mergeCell ref="T593:V593"/>
    <mergeCell ref="W593:Y593"/>
    <mergeCell ref="Z593:AB593"/>
    <mergeCell ref="AC593:AE593"/>
    <mergeCell ref="AF593:AI593"/>
    <mergeCell ref="C592:G592"/>
    <mergeCell ref="H592:L592"/>
    <mergeCell ref="A593:B593"/>
    <mergeCell ref="C593:G593"/>
    <mergeCell ref="H593:L593"/>
    <mergeCell ref="M593:Q593"/>
    <mergeCell ref="W591:Y592"/>
    <mergeCell ref="Z591:AB592"/>
    <mergeCell ref="AC591:AE592"/>
    <mergeCell ref="AF591:AI592"/>
    <mergeCell ref="AJ591:AM592"/>
    <mergeCell ref="AN591:AN592"/>
    <mergeCell ref="Z590:AB590"/>
    <mergeCell ref="AC590:AE590"/>
    <mergeCell ref="AF590:AI590"/>
    <mergeCell ref="AJ590:AM590"/>
    <mergeCell ref="A591:B592"/>
    <mergeCell ref="C591:G591"/>
    <mergeCell ref="H591:L591"/>
    <mergeCell ref="M591:Q592"/>
    <mergeCell ref="R591:S592"/>
    <mergeCell ref="T591:V592"/>
    <mergeCell ref="AN588:AN589"/>
    <mergeCell ref="C589:G589"/>
    <mergeCell ref="H589:L589"/>
    <mergeCell ref="A590:B590"/>
    <mergeCell ref="C590:G590"/>
    <mergeCell ref="H590:L590"/>
    <mergeCell ref="M590:Q590"/>
    <mergeCell ref="R590:S590"/>
    <mergeCell ref="T590:V590"/>
    <mergeCell ref="W590:Y590"/>
    <mergeCell ref="T588:V589"/>
    <mergeCell ref="W588:Y589"/>
    <mergeCell ref="Z588:AB589"/>
    <mergeCell ref="AC588:AE589"/>
    <mergeCell ref="AF588:AI589"/>
    <mergeCell ref="AJ588:AM589"/>
    <mergeCell ref="W587:Y587"/>
    <mergeCell ref="Z587:AB587"/>
    <mergeCell ref="AC587:AE587"/>
    <mergeCell ref="AF587:AI587"/>
    <mergeCell ref="AJ587:AM587"/>
    <mergeCell ref="A588:B589"/>
    <mergeCell ref="C588:G588"/>
    <mergeCell ref="H588:L588"/>
    <mergeCell ref="M588:Q589"/>
    <mergeCell ref="R588:S589"/>
    <mergeCell ref="A587:B587"/>
    <mergeCell ref="C587:G587"/>
    <mergeCell ref="H587:L587"/>
    <mergeCell ref="M587:Q587"/>
    <mergeCell ref="R587:S587"/>
    <mergeCell ref="T587:V587"/>
    <mergeCell ref="W585:Y586"/>
    <mergeCell ref="Z585:AB586"/>
    <mergeCell ref="AC585:AE586"/>
    <mergeCell ref="AF585:AI586"/>
    <mergeCell ref="AJ585:AM586"/>
    <mergeCell ref="AN585:AN586"/>
    <mergeCell ref="A585:B586"/>
    <mergeCell ref="C585:G585"/>
    <mergeCell ref="H585:L585"/>
    <mergeCell ref="M585:Q586"/>
    <mergeCell ref="R585:S586"/>
    <mergeCell ref="T585:V586"/>
    <mergeCell ref="C586:G586"/>
    <mergeCell ref="H586:L586"/>
    <mergeCell ref="T584:V584"/>
    <mergeCell ref="W584:Y584"/>
    <mergeCell ref="Z584:AB584"/>
    <mergeCell ref="AC584:AE584"/>
    <mergeCell ref="AF584:AI584"/>
    <mergeCell ref="AJ584:AM584"/>
    <mergeCell ref="AF582:AI583"/>
    <mergeCell ref="AJ582:AM583"/>
    <mergeCell ref="AN582:AN583"/>
    <mergeCell ref="C583:G583"/>
    <mergeCell ref="H583:L583"/>
    <mergeCell ref="A584:B584"/>
    <mergeCell ref="C584:G584"/>
    <mergeCell ref="H584:L584"/>
    <mergeCell ref="M584:Q584"/>
    <mergeCell ref="R584:S584"/>
    <mergeCell ref="AJ581:AM581"/>
    <mergeCell ref="A582:B583"/>
    <mergeCell ref="C582:G582"/>
    <mergeCell ref="H582:L582"/>
    <mergeCell ref="M582:Q583"/>
    <mergeCell ref="R582:S583"/>
    <mergeCell ref="T582:V583"/>
    <mergeCell ref="W582:Y583"/>
    <mergeCell ref="Z582:AB583"/>
    <mergeCell ref="AC582:AE583"/>
    <mergeCell ref="R581:S581"/>
    <mergeCell ref="T581:V581"/>
    <mergeCell ref="W581:Y581"/>
    <mergeCell ref="Z581:AB581"/>
    <mergeCell ref="AC581:AE581"/>
    <mergeCell ref="AF581:AI581"/>
    <mergeCell ref="C580:G580"/>
    <mergeCell ref="H580:L580"/>
    <mergeCell ref="A581:B581"/>
    <mergeCell ref="C581:G581"/>
    <mergeCell ref="H581:L581"/>
    <mergeCell ref="M581:Q581"/>
    <mergeCell ref="W579:Y580"/>
    <mergeCell ref="Z579:AB580"/>
    <mergeCell ref="AC579:AE580"/>
    <mergeCell ref="AF579:AI580"/>
    <mergeCell ref="AJ579:AM580"/>
    <mergeCell ref="AN579:AN580"/>
    <mergeCell ref="Z578:AB578"/>
    <mergeCell ref="AC578:AE578"/>
    <mergeCell ref="AF578:AI578"/>
    <mergeCell ref="AJ578:AM578"/>
    <mergeCell ref="A579:B580"/>
    <mergeCell ref="C579:G579"/>
    <mergeCell ref="H579:L579"/>
    <mergeCell ref="M579:Q580"/>
    <mergeCell ref="R579:S580"/>
    <mergeCell ref="T579:V580"/>
    <mergeCell ref="AN576:AN577"/>
    <mergeCell ref="C577:G577"/>
    <mergeCell ref="H577:L577"/>
    <mergeCell ref="A578:B578"/>
    <mergeCell ref="C578:G578"/>
    <mergeCell ref="H578:L578"/>
    <mergeCell ref="M578:Q578"/>
    <mergeCell ref="R578:S578"/>
    <mergeCell ref="T578:V578"/>
    <mergeCell ref="W578:Y578"/>
    <mergeCell ref="T576:V577"/>
    <mergeCell ref="W576:Y577"/>
    <mergeCell ref="Z576:AB577"/>
    <mergeCell ref="AC576:AE577"/>
    <mergeCell ref="AF576:AI577"/>
    <mergeCell ref="AJ576:AM577"/>
    <mergeCell ref="W575:Y575"/>
    <mergeCell ref="Z575:AB575"/>
    <mergeCell ref="AC575:AE575"/>
    <mergeCell ref="AF575:AI575"/>
    <mergeCell ref="AJ575:AM575"/>
    <mergeCell ref="A576:B577"/>
    <mergeCell ref="C576:G576"/>
    <mergeCell ref="H576:L576"/>
    <mergeCell ref="M576:Q577"/>
    <mergeCell ref="R576:S577"/>
    <mergeCell ref="A575:B575"/>
    <mergeCell ref="C575:G575"/>
    <mergeCell ref="H575:L575"/>
    <mergeCell ref="M575:Q575"/>
    <mergeCell ref="R575:S575"/>
    <mergeCell ref="T575:V575"/>
    <mergeCell ref="W573:Y574"/>
    <mergeCell ref="Z573:AB574"/>
    <mergeCell ref="AC573:AE574"/>
    <mergeCell ref="AF573:AI574"/>
    <mergeCell ref="AJ573:AM574"/>
    <mergeCell ref="AN573:AN574"/>
    <mergeCell ref="A573:B574"/>
    <mergeCell ref="C573:G573"/>
    <mergeCell ref="H573:L573"/>
    <mergeCell ref="M573:Q574"/>
    <mergeCell ref="R573:S574"/>
    <mergeCell ref="T573:V574"/>
    <mergeCell ref="C574:G574"/>
    <mergeCell ref="H574:L574"/>
    <mergeCell ref="T572:V572"/>
    <mergeCell ref="W572:Y572"/>
    <mergeCell ref="Z572:AB572"/>
    <mergeCell ref="AC572:AE572"/>
    <mergeCell ref="AF572:AI572"/>
    <mergeCell ref="AJ572:AM572"/>
    <mergeCell ref="W571:Y571"/>
    <mergeCell ref="Z571:AB571"/>
    <mergeCell ref="AC571:AE571"/>
    <mergeCell ref="AF571:AI571"/>
    <mergeCell ref="AJ571:AM571"/>
    <mergeCell ref="A572:B572"/>
    <mergeCell ref="C572:G572"/>
    <mergeCell ref="H572:L572"/>
    <mergeCell ref="M572:Q572"/>
    <mergeCell ref="R572:S572"/>
    <mergeCell ref="A571:B571"/>
    <mergeCell ref="C571:G571"/>
    <mergeCell ref="H571:L571"/>
    <mergeCell ref="M571:Q571"/>
    <mergeCell ref="R571:S571"/>
    <mergeCell ref="T571:V571"/>
    <mergeCell ref="T570:V570"/>
    <mergeCell ref="W570:Y570"/>
    <mergeCell ref="Z570:AB570"/>
    <mergeCell ref="AC570:AE570"/>
    <mergeCell ref="AF570:AI570"/>
    <mergeCell ref="AJ570:AM570"/>
    <mergeCell ref="W569:Y569"/>
    <mergeCell ref="Z569:AB569"/>
    <mergeCell ref="AC569:AE569"/>
    <mergeCell ref="AF569:AI569"/>
    <mergeCell ref="AJ569:AM569"/>
    <mergeCell ref="A570:B570"/>
    <mergeCell ref="C570:G570"/>
    <mergeCell ref="H570:L570"/>
    <mergeCell ref="M570:Q570"/>
    <mergeCell ref="R570:S570"/>
    <mergeCell ref="A569:B569"/>
    <mergeCell ref="C569:G569"/>
    <mergeCell ref="H569:L569"/>
    <mergeCell ref="M569:Q569"/>
    <mergeCell ref="R569:S569"/>
    <mergeCell ref="T569:V569"/>
    <mergeCell ref="W567:Y568"/>
    <mergeCell ref="Z567:AB568"/>
    <mergeCell ref="AC567:AE568"/>
    <mergeCell ref="AF567:AI568"/>
    <mergeCell ref="AJ567:AM568"/>
    <mergeCell ref="AN567:AN568"/>
    <mergeCell ref="A567:B568"/>
    <mergeCell ref="C567:G567"/>
    <mergeCell ref="H567:L567"/>
    <mergeCell ref="M567:Q568"/>
    <mergeCell ref="R567:S568"/>
    <mergeCell ref="T567:V568"/>
    <mergeCell ref="C568:G568"/>
    <mergeCell ref="H568:L568"/>
    <mergeCell ref="W565:Y566"/>
    <mergeCell ref="Z565:AB566"/>
    <mergeCell ref="AC565:AE566"/>
    <mergeCell ref="AF565:AI566"/>
    <mergeCell ref="AJ565:AM566"/>
    <mergeCell ref="AN565:AN566"/>
    <mergeCell ref="A565:B566"/>
    <mergeCell ref="C565:G565"/>
    <mergeCell ref="H565:L565"/>
    <mergeCell ref="M565:Q566"/>
    <mergeCell ref="R565:S566"/>
    <mergeCell ref="T565:V566"/>
    <mergeCell ref="C566:G566"/>
    <mergeCell ref="H566:L566"/>
    <mergeCell ref="W563:Y564"/>
    <mergeCell ref="Z563:AB564"/>
    <mergeCell ref="AC563:AE564"/>
    <mergeCell ref="AF563:AI564"/>
    <mergeCell ref="AJ563:AM564"/>
    <mergeCell ref="AN563:AN564"/>
    <mergeCell ref="A563:B564"/>
    <mergeCell ref="C563:G563"/>
    <mergeCell ref="H563:L563"/>
    <mergeCell ref="M563:Q564"/>
    <mergeCell ref="R563:S564"/>
    <mergeCell ref="T563:V564"/>
    <mergeCell ref="C564:G564"/>
    <mergeCell ref="H564:L564"/>
    <mergeCell ref="T562:V562"/>
    <mergeCell ref="W562:Y562"/>
    <mergeCell ref="Z562:AB562"/>
    <mergeCell ref="AC562:AE562"/>
    <mergeCell ref="AF562:AI562"/>
    <mergeCell ref="AJ562:AM562"/>
    <mergeCell ref="W561:Y561"/>
    <mergeCell ref="Z561:AB561"/>
    <mergeCell ref="AC561:AE561"/>
    <mergeCell ref="AF561:AI561"/>
    <mergeCell ref="AJ561:AM561"/>
    <mergeCell ref="A562:B562"/>
    <mergeCell ref="C562:G562"/>
    <mergeCell ref="H562:L562"/>
    <mergeCell ref="M562:Q562"/>
    <mergeCell ref="R562:S562"/>
    <mergeCell ref="Z560:AB560"/>
    <mergeCell ref="AC560:AE560"/>
    <mergeCell ref="AF560:AI560"/>
    <mergeCell ref="AJ560:AM560"/>
    <mergeCell ref="A561:B561"/>
    <mergeCell ref="C561:G561"/>
    <mergeCell ref="H561:L561"/>
    <mergeCell ref="M561:Q561"/>
    <mergeCell ref="R561:S561"/>
    <mergeCell ref="T561:V561"/>
    <mergeCell ref="AF559:AI559"/>
    <mergeCell ref="AJ559:AM559"/>
    <mergeCell ref="A560:B560"/>
    <mergeCell ref="C560:E560"/>
    <mergeCell ref="F560:G560"/>
    <mergeCell ref="H560:L560"/>
    <mergeCell ref="M560:Q560"/>
    <mergeCell ref="R560:S560"/>
    <mergeCell ref="T560:V560"/>
    <mergeCell ref="W560:Y560"/>
    <mergeCell ref="M559:Q559"/>
    <mergeCell ref="R559:S559"/>
    <mergeCell ref="T559:V559"/>
    <mergeCell ref="W559:Y559"/>
    <mergeCell ref="Z559:AB559"/>
    <mergeCell ref="AC559:AE559"/>
    <mergeCell ref="C558:G558"/>
    <mergeCell ref="H558:L558"/>
    <mergeCell ref="A559:B559"/>
    <mergeCell ref="C559:E559"/>
    <mergeCell ref="F559:G559"/>
    <mergeCell ref="H559:L559"/>
    <mergeCell ref="W557:Y558"/>
    <mergeCell ref="Z557:AB558"/>
    <mergeCell ref="AC557:AE558"/>
    <mergeCell ref="AF557:AI558"/>
    <mergeCell ref="AJ557:AM558"/>
    <mergeCell ref="AN557:AN558"/>
    <mergeCell ref="Z556:AB556"/>
    <mergeCell ref="AC556:AE556"/>
    <mergeCell ref="AF556:AI556"/>
    <mergeCell ref="AJ556:AM556"/>
    <mergeCell ref="A557:B558"/>
    <mergeCell ref="C557:G557"/>
    <mergeCell ref="H557:L557"/>
    <mergeCell ref="M557:Q558"/>
    <mergeCell ref="R557:S558"/>
    <mergeCell ref="T557:V558"/>
    <mergeCell ref="AN554:AN555"/>
    <mergeCell ref="C555:G555"/>
    <mergeCell ref="H555:L555"/>
    <mergeCell ref="A556:B556"/>
    <mergeCell ref="C556:G556"/>
    <mergeCell ref="H556:L556"/>
    <mergeCell ref="M556:Q556"/>
    <mergeCell ref="R556:S556"/>
    <mergeCell ref="T556:V556"/>
    <mergeCell ref="W556:Y556"/>
    <mergeCell ref="T554:V555"/>
    <mergeCell ref="W554:Y555"/>
    <mergeCell ref="Z554:AB555"/>
    <mergeCell ref="AC554:AE555"/>
    <mergeCell ref="AF554:AI555"/>
    <mergeCell ref="AJ554:AM555"/>
    <mergeCell ref="W553:Y553"/>
    <mergeCell ref="Z553:AB553"/>
    <mergeCell ref="AC553:AE553"/>
    <mergeCell ref="AF553:AI553"/>
    <mergeCell ref="AJ553:AM553"/>
    <mergeCell ref="A554:B555"/>
    <mergeCell ref="C554:G554"/>
    <mergeCell ref="H554:L554"/>
    <mergeCell ref="M554:Q555"/>
    <mergeCell ref="R554:S555"/>
    <mergeCell ref="A553:B553"/>
    <mergeCell ref="C553:G553"/>
    <mergeCell ref="H553:L553"/>
    <mergeCell ref="M553:Q553"/>
    <mergeCell ref="R553:S553"/>
    <mergeCell ref="T553:V553"/>
    <mergeCell ref="T552:V552"/>
    <mergeCell ref="W552:Y552"/>
    <mergeCell ref="Z552:AB552"/>
    <mergeCell ref="AC552:AE552"/>
    <mergeCell ref="AF552:AI552"/>
    <mergeCell ref="AJ552:AM552"/>
    <mergeCell ref="W551:Y551"/>
    <mergeCell ref="Z551:AB551"/>
    <mergeCell ref="AC551:AE551"/>
    <mergeCell ref="AF551:AI551"/>
    <mergeCell ref="AJ551:AM551"/>
    <mergeCell ref="A552:B552"/>
    <mergeCell ref="C552:G552"/>
    <mergeCell ref="H552:L552"/>
    <mergeCell ref="M552:Q552"/>
    <mergeCell ref="R552:S552"/>
    <mergeCell ref="Z550:AB550"/>
    <mergeCell ref="AC550:AE550"/>
    <mergeCell ref="AF550:AI550"/>
    <mergeCell ref="AJ550:AM550"/>
    <mergeCell ref="A551:B551"/>
    <mergeCell ref="C551:G551"/>
    <mergeCell ref="H551:L551"/>
    <mergeCell ref="M551:Q551"/>
    <mergeCell ref="R551:S551"/>
    <mergeCell ref="T551:V551"/>
    <mergeCell ref="AC549:AE549"/>
    <mergeCell ref="AF549:AI549"/>
    <mergeCell ref="AJ549:AM549"/>
    <mergeCell ref="A550:B550"/>
    <mergeCell ref="C550:G550"/>
    <mergeCell ref="H550:L550"/>
    <mergeCell ref="M550:Q550"/>
    <mergeCell ref="R550:S550"/>
    <mergeCell ref="T550:V550"/>
    <mergeCell ref="W550:Y550"/>
    <mergeCell ref="AF548:AI548"/>
    <mergeCell ref="AJ548:AM548"/>
    <mergeCell ref="A549:B549"/>
    <mergeCell ref="C549:G549"/>
    <mergeCell ref="H549:L549"/>
    <mergeCell ref="M549:Q549"/>
    <mergeCell ref="R549:S549"/>
    <mergeCell ref="T549:V549"/>
    <mergeCell ref="W549:Y549"/>
    <mergeCell ref="Z549:AB549"/>
    <mergeCell ref="AJ547:AM547"/>
    <mergeCell ref="A548:B548"/>
    <mergeCell ref="C548:G548"/>
    <mergeCell ref="H548:L548"/>
    <mergeCell ref="M548:Q548"/>
    <mergeCell ref="R548:S548"/>
    <mergeCell ref="T548:V548"/>
    <mergeCell ref="W548:Y548"/>
    <mergeCell ref="Z548:AB548"/>
    <mergeCell ref="AC548:AE548"/>
    <mergeCell ref="R547:S547"/>
    <mergeCell ref="T547:V547"/>
    <mergeCell ref="W547:Y547"/>
    <mergeCell ref="Z547:AB547"/>
    <mergeCell ref="AC547:AE547"/>
    <mergeCell ref="AF547:AI547"/>
    <mergeCell ref="W546:Y546"/>
    <mergeCell ref="Z546:AB546"/>
    <mergeCell ref="AC546:AE546"/>
    <mergeCell ref="AF546:AI546"/>
    <mergeCell ref="AJ546:AM546"/>
    <mergeCell ref="A547:B547"/>
    <mergeCell ref="C547:E547"/>
    <mergeCell ref="F547:G547"/>
    <mergeCell ref="H547:L547"/>
    <mergeCell ref="M547:Q547"/>
    <mergeCell ref="AN544:AN545"/>
    <mergeCell ref="C545:G545"/>
    <mergeCell ref="H545:L545"/>
    <mergeCell ref="A546:B546"/>
    <mergeCell ref="C546:E546"/>
    <mergeCell ref="F546:G546"/>
    <mergeCell ref="H546:L546"/>
    <mergeCell ref="M546:Q546"/>
    <mergeCell ref="R546:S546"/>
    <mergeCell ref="T546:V546"/>
    <mergeCell ref="T544:V545"/>
    <mergeCell ref="W544:Y545"/>
    <mergeCell ref="Z544:AB545"/>
    <mergeCell ref="AC544:AE545"/>
    <mergeCell ref="AF544:AI545"/>
    <mergeCell ref="AJ544:AM545"/>
    <mergeCell ref="W543:Y543"/>
    <mergeCell ref="Z543:AB543"/>
    <mergeCell ref="AC543:AE543"/>
    <mergeCell ref="AF543:AI543"/>
    <mergeCell ref="AJ543:AM543"/>
    <mergeCell ref="A544:B545"/>
    <mergeCell ref="C544:G544"/>
    <mergeCell ref="H544:L544"/>
    <mergeCell ref="M544:Q545"/>
    <mergeCell ref="R544:S545"/>
    <mergeCell ref="A543:B543"/>
    <mergeCell ref="C543:G543"/>
    <mergeCell ref="H543:L543"/>
    <mergeCell ref="M543:Q543"/>
    <mergeCell ref="R543:S543"/>
    <mergeCell ref="T543:V543"/>
    <mergeCell ref="W541:Y542"/>
    <mergeCell ref="Z541:AB542"/>
    <mergeCell ref="AC541:AE542"/>
    <mergeCell ref="AF541:AI542"/>
    <mergeCell ref="AJ541:AM542"/>
    <mergeCell ref="AN541:AN542"/>
    <mergeCell ref="A541:B542"/>
    <mergeCell ref="C541:G541"/>
    <mergeCell ref="H541:L541"/>
    <mergeCell ref="M541:Q542"/>
    <mergeCell ref="R541:S542"/>
    <mergeCell ref="T541:V542"/>
    <mergeCell ref="C542:G542"/>
    <mergeCell ref="H542:L542"/>
    <mergeCell ref="T540:V540"/>
    <mergeCell ref="W540:Y540"/>
    <mergeCell ref="Z540:AB540"/>
    <mergeCell ref="AC540:AE540"/>
    <mergeCell ref="AF540:AI540"/>
    <mergeCell ref="AJ540:AM540"/>
    <mergeCell ref="W539:Y539"/>
    <mergeCell ref="Z539:AB539"/>
    <mergeCell ref="AC539:AE539"/>
    <mergeCell ref="AF539:AI539"/>
    <mergeCell ref="AJ539:AM539"/>
    <mergeCell ref="A540:B540"/>
    <mergeCell ref="C540:G540"/>
    <mergeCell ref="H540:L540"/>
    <mergeCell ref="M540:Q540"/>
    <mergeCell ref="R540:S540"/>
    <mergeCell ref="A539:B539"/>
    <mergeCell ref="C539:G539"/>
    <mergeCell ref="H539:L539"/>
    <mergeCell ref="M539:Q539"/>
    <mergeCell ref="R539:S539"/>
    <mergeCell ref="T539:V539"/>
    <mergeCell ref="T538:V538"/>
    <mergeCell ref="W538:Y538"/>
    <mergeCell ref="Z538:AB538"/>
    <mergeCell ref="AC538:AE538"/>
    <mergeCell ref="AF538:AI538"/>
    <mergeCell ref="AJ538:AM538"/>
    <mergeCell ref="W537:Y537"/>
    <mergeCell ref="Z537:AB537"/>
    <mergeCell ref="AC537:AE537"/>
    <mergeCell ref="AF537:AI537"/>
    <mergeCell ref="AJ537:AM537"/>
    <mergeCell ref="A538:B538"/>
    <mergeCell ref="C538:G538"/>
    <mergeCell ref="H538:L538"/>
    <mergeCell ref="M538:Q538"/>
    <mergeCell ref="R538:S538"/>
    <mergeCell ref="A537:B537"/>
    <mergeCell ref="C537:G537"/>
    <mergeCell ref="H537:L537"/>
    <mergeCell ref="M537:Q537"/>
    <mergeCell ref="R537:S537"/>
    <mergeCell ref="T537:V537"/>
    <mergeCell ref="T536:V536"/>
    <mergeCell ref="W536:Y536"/>
    <mergeCell ref="Z536:AB536"/>
    <mergeCell ref="AC536:AE536"/>
    <mergeCell ref="AF536:AI536"/>
    <mergeCell ref="AJ536:AM536"/>
    <mergeCell ref="W535:Y535"/>
    <mergeCell ref="Z535:AB535"/>
    <mergeCell ref="AC535:AE535"/>
    <mergeCell ref="AF535:AI535"/>
    <mergeCell ref="AJ535:AM535"/>
    <mergeCell ref="A536:B536"/>
    <mergeCell ref="C536:G536"/>
    <mergeCell ref="H536:L536"/>
    <mergeCell ref="M536:Q536"/>
    <mergeCell ref="R536:S536"/>
    <mergeCell ref="A535:B535"/>
    <mergeCell ref="C535:G535"/>
    <mergeCell ref="H535:L535"/>
    <mergeCell ref="M535:Q535"/>
    <mergeCell ref="R535:S535"/>
    <mergeCell ref="T535:V535"/>
    <mergeCell ref="T534:V534"/>
    <mergeCell ref="W534:Y534"/>
    <mergeCell ref="Z534:AB534"/>
    <mergeCell ref="AC534:AE534"/>
    <mergeCell ref="AF534:AI534"/>
    <mergeCell ref="AJ534:AM534"/>
    <mergeCell ref="W533:Y533"/>
    <mergeCell ref="Z533:AB533"/>
    <mergeCell ref="AC533:AE533"/>
    <mergeCell ref="AF533:AI533"/>
    <mergeCell ref="AJ533:AM533"/>
    <mergeCell ref="A534:B534"/>
    <mergeCell ref="C534:G534"/>
    <mergeCell ref="H534:L534"/>
    <mergeCell ref="M534:Q534"/>
    <mergeCell ref="R534:S534"/>
    <mergeCell ref="AC532:AE532"/>
    <mergeCell ref="AF532:AI532"/>
    <mergeCell ref="AJ532:AM532"/>
    <mergeCell ref="A533:B533"/>
    <mergeCell ref="C533:E533"/>
    <mergeCell ref="F533:G533"/>
    <mergeCell ref="H533:L533"/>
    <mergeCell ref="M533:Q533"/>
    <mergeCell ref="R533:S533"/>
    <mergeCell ref="T533:V533"/>
    <mergeCell ref="AJ531:AM531"/>
    <mergeCell ref="A532:B532"/>
    <mergeCell ref="C532:E532"/>
    <mergeCell ref="F532:G532"/>
    <mergeCell ref="H532:L532"/>
    <mergeCell ref="M532:Q532"/>
    <mergeCell ref="R532:S532"/>
    <mergeCell ref="T532:V532"/>
    <mergeCell ref="W532:Y532"/>
    <mergeCell ref="Z532:AB532"/>
    <mergeCell ref="R531:S531"/>
    <mergeCell ref="T531:V531"/>
    <mergeCell ref="W531:Y531"/>
    <mergeCell ref="Z531:AB531"/>
    <mergeCell ref="AC531:AE531"/>
    <mergeCell ref="AF531:AI531"/>
    <mergeCell ref="W530:Y530"/>
    <mergeCell ref="Z530:AB530"/>
    <mergeCell ref="AC530:AE530"/>
    <mergeCell ref="AF530:AI530"/>
    <mergeCell ref="AJ530:AM530"/>
    <mergeCell ref="A531:B531"/>
    <mergeCell ref="C531:E531"/>
    <mergeCell ref="F531:G531"/>
    <mergeCell ref="H531:L531"/>
    <mergeCell ref="M531:Q531"/>
    <mergeCell ref="AN528:AN529"/>
    <mergeCell ref="C529:G529"/>
    <mergeCell ref="H529:L529"/>
    <mergeCell ref="A530:B530"/>
    <mergeCell ref="C530:E530"/>
    <mergeCell ref="F530:G530"/>
    <mergeCell ref="H530:L530"/>
    <mergeCell ref="M530:Q530"/>
    <mergeCell ref="R530:S530"/>
    <mergeCell ref="T530:V530"/>
    <mergeCell ref="T528:V529"/>
    <mergeCell ref="W528:Y529"/>
    <mergeCell ref="Z528:AB529"/>
    <mergeCell ref="AC528:AE529"/>
    <mergeCell ref="AF528:AI529"/>
    <mergeCell ref="AJ528:AM529"/>
    <mergeCell ref="W527:Y527"/>
    <mergeCell ref="Z527:AB527"/>
    <mergeCell ref="AC527:AE527"/>
    <mergeCell ref="AF527:AI527"/>
    <mergeCell ref="AJ527:AM527"/>
    <mergeCell ref="A528:B529"/>
    <mergeCell ref="C528:G528"/>
    <mergeCell ref="H528:L528"/>
    <mergeCell ref="M528:Q529"/>
    <mergeCell ref="R528:S529"/>
    <mergeCell ref="A527:B527"/>
    <mergeCell ref="C527:G527"/>
    <mergeCell ref="H527:L527"/>
    <mergeCell ref="M527:Q527"/>
    <mergeCell ref="R527:S527"/>
    <mergeCell ref="T527:V527"/>
    <mergeCell ref="W525:Y526"/>
    <mergeCell ref="Z525:AB526"/>
    <mergeCell ref="AC525:AE526"/>
    <mergeCell ref="AF525:AI526"/>
    <mergeCell ref="AJ525:AM526"/>
    <mergeCell ref="AN525:AN526"/>
    <mergeCell ref="A525:B526"/>
    <mergeCell ref="C525:G525"/>
    <mergeCell ref="H525:L525"/>
    <mergeCell ref="M525:Q526"/>
    <mergeCell ref="R525:S526"/>
    <mergeCell ref="T525:V526"/>
    <mergeCell ref="C526:G526"/>
    <mergeCell ref="H526:L526"/>
    <mergeCell ref="T524:V524"/>
    <mergeCell ref="W524:Y524"/>
    <mergeCell ref="Z524:AB524"/>
    <mergeCell ref="AC524:AE524"/>
    <mergeCell ref="AF524:AI524"/>
    <mergeCell ref="AJ524:AM524"/>
    <mergeCell ref="AF522:AI523"/>
    <mergeCell ref="AJ522:AM523"/>
    <mergeCell ref="AN522:AN523"/>
    <mergeCell ref="C523:G523"/>
    <mergeCell ref="H523:L523"/>
    <mergeCell ref="A524:B524"/>
    <mergeCell ref="C524:G524"/>
    <mergeCell ref="H524:L524"/>
    <mergeCell ref="M524:Q524"/>
    <mergeCell ref="R524:S524"/>
    <mergeCell ref="AJ521:AM521"/>
    <mergeCell ref="A522:B523"/>
    <mergeCell ref="C522:G522"/>
    <mergeCell ref="H522:L522"/>
    <mergeCell ref="M522:Q523"/>
    <mergeCell ref="R522:S523"/>
    <mergeCell ref="T522:V523"/>
    <mergeCell ref="W522:Y523"/>
    <mergeCell ref="Z522:AB523"/>
    <mergeCell ref="AC522:AE523"/>
    <mergeCell ref="R521:S521"/>
    <mergeCell ref="T521:V521"/>
    <mergeCell ref="W521:Y521"/>
    <mergeCell ref="Z521:AB521"/>
    <mergeCell ref="AC521:AE521"/>
    <mergeCell ref="AF521:AI521"/>
    <mergeCell ref="C520:G520"/>
    <mergeCell ref="H520:L520"/>
    <mergeCell ref="A521:B521"/>
    <mergeCell ref="C521:G521"/>
    <mergeCell ref="H521:L521"/>
    <mergeCell ref="M521:Q521"/>
    <mergeCell ref="W519:Y520"/>
    <mergeCell ref="Z519:AB520"/>
    <mergeCell ref="AC519:AE520"/>
    <mergeCell ref="AF519:AI520"/>
    <mergeCell ref="AJ519:AM520"/>
    <mergeCell ref="AN519:AN520"/>
    <mergeCell ref="Z518:AB518"/>
    <mergeCell ref="AC518:AE518"/>
    <mergeCell ref="AF518:AI518"/>
    <mergeCell ref="AJ518:AM518"/>
    <mergeCell ref="A519:B520"/>
    <mergeCell ref="C519:G519"/>
    <mergeCell ref="H519:L519"/>
    <mergeCell ref="M519:Q520"/>
    <mergeCell ref="R519:S520"/>
    <mergeCell ref="T519:V520"/>
    <mergeCell ref="AN516:AN517"/>
    <mergeCell ref="C517:G517"/>
    <mergeCell ref="H517:L517"/>
    <mergeCell ref="A518:B518"/>
    <mergeCell ref="C518:G518"/>
    <mergeCell ref="H518:L518"/>
    <mergeCell ref="M518:Q518"/>
    <mergeCell ref="R518:S518"/>
    <mergeCell ref="T518:V518"/>
    <mergeCell ref="W518:Y518"/>
    <mergeCell ref="T516:V517"/>
    <mergeCell ref="W516:Y517"/>
    <mergeCell ref="Z516:AB517"/>
    <mergeCell ref="AC516:AE517"/>
    <mergeCell ref="AF516:AI517"/>
    <mergeCell ref="AJ516:AM517"/>
    <mergeCell ref="W515:Y515"/>
    <mergeCell ref="Z515:AB515"/>
    <mergeCell ref="AC515:AE515"/>
    <mergeCell ref="AF515:AI515"/>
    <mergeCell ref="AJ515:AM515"/>
    <mergeCell ref="A516:B517"/>
    <mergeCell ref="C516:G516"/>
    <mergeCell ref="H516:L516"/>
    <mergeCell ref="M516:Q517"/>
    <mergeCell ref="R516:S517"/>
    <mergeCell ref="A515:B515"/>
    <mergeCell ref="C515:G515"/>
    <mergeCell ref="H515:L515"/>
    <mergeCell ref="M515:Q515"/>
    <mergeCell ref="R515:S515"/>
    <mergeCell ref="T515:V515"/>
    <mergeCell ref="W513:Y514"/>
    <mergeCell ref="Z513:AB514"/>
    <mergeCell ref="AC513:AE514"/>
    <mergeCell ref="AF513:AI514"/>
    <mergeCell ref="AJ513:AM514"/>
    <mergeCell ref="AN513:AN514"/>
    <mergeCell ref="A513:B514"/>
    <mergeCell ref="C513:G513"/>
    <mergeCell ref="H513:L513"/>
    <mergeCell ref="M513:Q514"/>
    <mergeCell ref="R513:S514"/>
    <mergeCell ref="T513:V514"/>
    <mergeCell ref="C514:G514"/>
    <mergeCell ref="H514:L514"/>
    <mergeCell ref="T512:V512"/>
    <mergeCell ref="W512:Y512"/>
    <mergeCell ref="Z512:AB512"/>
    <mergeCell ref="AC512:AE512"/>
    <mergeCell ref="AF512:AI512"/>
    <mergeCell ref="AJ512:AM512"/>
    <mergeCell ref="AF510:AI511"/>
    <mergeCell ref="AJ510:AM511"/>
    <mergeCell ref="AN510:AN511"/>
    <mergeCell ref="C511:G511"/>
    <mergeCell ref="H511:L511"/>
    <mergeCell ref="A512:B512"/>
    <mergeCell ref="C512:G512"/>
    <mergeCell ref="H512:L512"/>
    <mergeCell ref="M512:Q512"/>
    <mergeCell ref="R512:S512"/>
    <mergeCell ref="AJ509:AM509"/>
    <mergeCell ref="A510:B511"/>
    <mergeCell ref="C510:G510"/>
    <mergeCell ref="H510:L510"/>
    <mergeCell ref="M510:Q511"/>
    <mergeCell ref="R510:S511"/>
    <mergeCell ref="T510:V511"/>
    <mergeCell ref="W510:Y511"/>
    <mergeCell ref="Z510:AB511"/>
    <mergeCell ref="AC510:AE511"/>
    <mergeCell ref="R509:S509"/>
    <mergeCell ref="T509:V509"/>
    <mergeCell ref="W509:Y509"/>
    <mergeCell ref="Z509:AB509"/>
    <mergeCell ref="AC509:AE509"/>
    <mergeCell ref="AF509:AI509"/>
    <mergeCell ref="C508:G508"/>
    <mergeCell ref="H508:L508"/>
    <mergeCell ref="A509:B509"/>
    <mergeCell ref="C509:G509"/>
    <mergeCell ref="H509:L509"/>
    <mergeCell ref="M509:Q509"/>
    <mergeCell ref="W507:Y508"/>
    <mergeCell ref="Z507:AB508"/>
    <mergeCell ref="AC507:AE508"/>
    <mergeCell ref="AF507:AI508"/>
    <mergeCell ref="AJ507:AM508"/>
    <mergeCell ref="AN507:AN508"/>
    <mergeCell ref="Z506:AB506"/>
    <mergeCell ref="AC506:AE506"/>
    <mergeCell ref="AF506:AI506"/>
    <mergeCell ref="AJ506:AM506"/>
    <mergeCell ref="A507:B508"/>
    <mergeCell ref="C507:G507"/>
    <mergeCell ref="H507:L507"/>
    <mergeCell ref="M507:Q508"/>
    <mergeCell ref="R507:S508"/>
    <mergeCell ref="T507:V508"/>
    <mergeCell ref="AN504:AN505"/>
    <mergeCell ref="C505:G505"/>
    <mergeCell ref="H505:L505"/>
    <mergeCell ref="A506:B506"/>
    <mergeCell ref="C506:G506"/>
    <mergeCell ref="H506:L506"/>
    <mergeCell ref="M506:Q506"/>
    <mergeCell ref="R506:S506"/>
    <mergeCell ref="T506:V506"/>
    <mergeCell ref="W506:Y506"/>
    <mergeCell ref="T504:V505"/>
    <mergeCell ref="W504:Y505"/>
    <mergeCell ref="Z504:AB505"/>
    <mergeCell ref="AC504:AE505"/>
    <mergeCell ref="AF504:AI505"/>
    <mergeCell ref="AJ504:AM505"/>
    <mergeCell ref="W503:Y503"/>
    <mergeCell ref="Z503:AB503"/>
    <mergeCell ref="AC503:AE503"/>
    <mergeCell ref="AF503:AI503"/>
    <mergeCell ref="AJ503:AM503"/>
    <mergeCell ref="A504:B505"/>
    <mergeCell ref="C504:G504"/>
    <mergeCell ref="H504:L504"/>
    <mergeCell ref="M504:Q505"/>
    <mergeCell ref="R504:S505"/>
    <mergeCell ref="A503:B503"/>
    <mergeCell ref="C503:G503"/>
    <mergeCell ref="H503:L503"/>
    <mergeCell ref="M503:Q503"/>
    <mergeCell ref="R503:S503"/>
    <mergeCell ref="T503:V503"/>
    <mergeCell ref="W501:Y502"/>
    <mergeCell ref="Z501:AB502"/>
    <mergeCell ref="AC501:AE502"/>
    <mergeCell ref="AF501:AI502"/>
    <mergeCell ref="AJ501:AM502"/>
    <mergeCell ref="AN501:AN502"/>
    <mergeCell ref="A501:B502"/>
    <mergeCell ref="C501:G501"/>
    <mergeCell ref="H501:L501"/>
    <mergeCell ref="M501:Q502"/>
    <mergeCell ref="R501:S502"/>
    <mergeCell ref="T501:V502"/>
    <mergeCell ref="C502:G502"/>
    <mergeCell ref="H502:L502"/>
    <mergeCell ref="T500:V500"/>
    <mergeCell ref="W500:Y500"/>
    <mergeCell ref="Z500:AB500"/>
    <mergeCell ref="AC500:AE500"/>
    <mergeCell ref="AF500:AI500"/>
    <mergeCell ref="AJ500:AM500"/>
    <mergeCell ref="W499:Y499"/>
    <mergeCell ref="Z499:AB499"/>
    <mergeCell ref="AC499:AE499"/>
    <mergeCell ref="AF499:AI499"/>
    <mergeCell ref="AJ499:AM499"/>
    <mergeCell ref="A500:B500"/>
    <mergeCell ref="C500:G500"/>
    <mergeCell ref="H500:L500"/>
    <mergeCell ref="M500:Q500"/>
    <mergeCell ref="R500:S500"/>
    <mergeCell ref="A499:B499"/>
    <mergeCell ref="C499:G499"/>
    <mergeCell ref="H499:L499"/>
    <mergeCell ref="M499:Q499"/>
    <mergeCell ref="R499:S499"/>
    <mergeCell ref="T499:V499"/>
    <mergeCell ref="T498:V498"/>
    <mergeCell ref="W498:Y498"/>
    <mergeCell ref="Z498:AB498"/>
    <mergeCell ref="AC498:AE498"/>
    <mergeCell ref="AF498:AI498"/>
    <mergeCell ref="AJ498:AM498"/>
    <mergeCell ref="W497:Y497"/>
    <mergeCell ref="Z497:AB497"/>
    <mergeCell ref="AC497:AE497"/>
    <mergeCell ref="AF497:AI497"/>
    <mergeCell ref="AJ497:AM497"/>
    <mergeCell ref="A498:B498"/>
    <mergeCell ref="C498:G498"/>
    <mergeCell ref="H498:L498"/>
    <mergeCell ref="M498:Q498"/>
    <mergeCell ref="R498:S498"/>
    <mergeCell ref="A497:B497"/>
    <mergeCell ref="C497:G497"/>
    <mergeCell ref="H497:L497"/>
    <mergeCell ref="M497:Q497"/>
    <mergeCell ref="R497:S497"/>
    <mergeCell ref="T497:V497"/>
    <mergeCell ref="W495:Y496"/>
    <mergeCell ref="Z495:AB496"/>
    <mergeCell ref="AC495:AE496"/>
    <mergeCell ref="AF495:AI496"/>
    <mergeCell ref="AJ495:AM496"/>
    <mergeCell ref="AN495:AN496"/>
    <mergeCell ref="A495:B496"/>
    <mergeCell ref="C495:G495"/>
    <mergeCell ref="H495:L495"/>
    <mergeCell ref="M495:Q496"/>
    <mergeCell ref="R495:S496"/>
    <mergeCell ref="T495:V496"/>
    <mergeCell ref="C496:G496"/>
    <mergeCell ref="H496:L496"/>
    <mergeCell ref="W493:Y494"/>
    <mergeCell ref="Z493:AB494"/>
    <mergeCell ref="AC493:AE494"/>
    <mergeCell ref="AF493:AI494"/>
    <mergeCell ref="AJ493:AM494"/>
    <mergeCell ref="AN493:AN494"/>
    <mergeCell ref="A493:B494"/>
    <mergeCell ref="C493:G493"/>
    <mergeCell ref="H493:L493"/>
    <mergeCell ref="M493:Q494"/>
    <mergeCell ref="R493:S494"/>
    <mergeCell ref="T493:V494"/>
    <mergeCell ref="C494:G494"/>
    <mergeCell ref="H494:L494"/>
    <mergeCell ref="W491:Y492"/>
    <mergeCell ref="Z491:AB492"/>
    <mergeCell ref="AC491:AE492"/>
    <mergeCell ref="AF491:AI492"/>
    <mergeCell ref="AJ491:AM492"/>
    <mergeCell ref="AN491:AN492"/>
    <mergeCell ref="A491:B492"/>
    <mergeCell ref="C491:G491"/>
    <mergeCell ref="H491:L491"/>
    <mergeCell ref="M491:Q492"/>
    <mergeCell ref="R491:S492"/>
    <mergeCell ref="T491:V492"/>
    <mergeCell ref="C492:G492"/>
    <mergeCell ref="H492:L492"/>
    <mergeCell ref="Z489:AB490"/>
    <mergeCell ref="AC489:AE490"/>
    <mergeCell ref="AF489:AI490"/>
    <mergeCell ref="AJ489:AM490"/>
    <mergeCell ref="AN489:AN490"/>
    <mergeCell ref="C490:G490"/>
    <mergeCell ref="H490:L490"/>
    <mergeCell ref="AN487:AN488"/>
    <mergeCell ref="C488:G488"/>
    <mergeCell ref="H488:L488"/>
    <mergeCell ref="A489:B490"/>
    <mergeCell ref="C489:G489"/>
    <mergeCell ref="H489:L489"/>
    <mergeCell ref="M489:Q490"/>
    <mergeCell ref="R489:S490"/>
    <mergeCell ref="T489:V490"/>
    <mergeCell ref="W489:Y490"/>
    <mergeCell ref="T487:V488"/>
    <mergeCell ref="W487:Y488"/>
    <mergeCell ref="Z487:AB488"/>
    <mergeCell ref="AC487:AE488"/>
    <mergeCell ref="AF487:AI488"/>
    <mergeCell ref="AJ487:AM488"/>
    <mergeCell ref="W486:Y486"/>
    <mergeCell ref="Z486:AB486"/>
    <mergeCell ref="AC486:AE486"/>
    <mergeCell ref="AF486:AI486"/>
    <mergeCell ref="AJ486:AM486"/>
    <mergeCell ref="A487:B488"/>
    <mergeCell ref="C487:G487"/>
    <mergeCell ref="H487:L487"/>
    <mergeCell ref="M487:Q488"/>
    <mergeCell ref="R487:S488"/>
    <mergeCell ref="A486:B486"/>
    <mergeCell ref="C486:G486"/>
    <mergeCell ref="H486:L486"/>
    <mergeCell ref="M486:Q486"/>
    <mergeCell ref="R486:S486"/>
    <mergeCell ref="T486:V486"/>
    <mergeCell ref="T485:V485"/>
    <mergeCell ref="W485:Y485"/>
    <mergeCell ref="Z485:AB485"/>
    <mergeCell ref="AC485:AE485"/>
    <mergeCell ref="AF485:AI485"/>
    <mergeCell ref="AJ485:AM485"/>
    <mergeCell ref="W484:Y484"/>
    <mergeCell ref="Z484:AB484"/>
    <mergeCell ref="AC484:AE484"/>
    <mergeCell ref="AF484:AI484"/>
    <mergeCell ref="AJ484:AM484"/>
    <mergeCell ref="A485:B485"/>
    <mergeCell ref="C485:G485"/>
    <mergeCell ref="H485:L485"/>
    <mergeCell ref="M485:Q485"/>
    <mergeCell ref="R485:S485"/>
    <mergeCell ref="A484:B484"/>
    <mergeCell ref="C484:G484"/>
    <mergeCell ref="H484:L484"/>
    <mergeCell ref="M484:Q484"/>
    <mergeCell ref="R484:S484"/>
    <mergeCell ref="T484:V484"/>
    <mergeCell ref="T483:V483"/>
    <mergeCell ref="W483:Y483"/>
    <mergeCell ref="Z483:AB483"/>
    <mergeCell ref="AC483:AE483"/>
    <mergeCell ref="AF483:AI483"/>
    <mergeCell ref="AJ483:AM483"/>
    <mergeCell ref="A483:B483"/>
    <mergeCell ref="C483:E483"/>
    <mergeCell ref="F483:G483"/>
    <mergeCell ref="H483:L483"/>
    <mergeCell ref="M483:Q483"/>
    <mergeCell ref="R483:S483"/>
    <mergeCell ref="T482:V482"/>
    <mergeCell ref="W482:Y482"/>
    <mergeCell ref="Z482:AB482"/>
    <mergeCell ref="AC482:AE482"/>
    <mergeCell ref="AF482:AI482"/>
    <mergeCell ref="AJ482:AM482"/>
    <mergeCell ref="Z481:AB481"/>
    <mergeCell ref="AC481:AE481"/>
    <mergeCell ref="AF481:AI481"/>
    <mergeCell ref="AJ481:AM481"/>
    <mergeCell ref="A482:B482"/>
    <mergeCell ref="C482:E482"/>
    <mergeCell ref="F482:G482"/>
    <mergeCell ref="H482:L482"/>
    <mergeCell ref="M482:Q482"/>
    <mergeCell ref="R482:S482"/>
    <mergeCell ref="AF480:AI480"/>
    <mergeCell ref="AJ480:AM480"/>
    <mergeCell ref="A481:B481"/>
    <mergeCell ref="C481:E481"/>
    <mergeCell ref="F481:G481"/>
    <mergeCell ref="H481:L481"/>
    <mergeCell ref="M481:Q481"/>
    <mergeCell ref="R481:S481"/>
    <mergeCell ref="T481:V481"/>
    <mergeCell ref="W481:Y481"/>
    <mergeCell ref="M480:Q480"/>
    <mergeCell ref="R480:S480"/>
    <mergeCell ref="T480:V480"/>
    <mergeCell ref="W480:Y480"/>
    <mergeCell ref="Z480:AB480"/>
    <mergeCell ref="AC480:AE480"/>
    <mergeCell ref="C479:G479"/>
    <mergeCell ref="H479:L479"/>
    <mergeCell ref="A480:B480"/>
    <mergeCell ref="C480:E480"/>
    <mergeCell ref="F480:G480"/>
    <mergeCell ref="H480:L480"/>
    <mergeCell ref="W478:Y479"/>
    <mergeCell ref="Z478:AB479"/>
    <mergeCell ref="AC478:AE479"/>
    <mergeCell ref="AF478:AI479"/>
    <mergeCell ref="AJ478:AM479"/>
    <mergeCell ref="AN478:AN479"/>
    <mergeCell ref="Z477:AB477"/>
    <mergeCell ref="AC477:AE477"/>
    <mergeCell ref="AF477:AI477"/>
    <mergeCell ref="AJ477:AM477"/>
    <mergeCell ref="A478:B479"/>
    <mergeCell ref="C478:G478"/>
    <mergeCell ref="H478:L478"/>
    <mergeCell ref="M478:Q479"/>
    <mergeCell ref="R478:S479"/>
    <mergeCell ref="T478:V479"/>
    <mergeCell ref="AN475:AN476"/>
    <mergeCell ref="C476:G476"/>
    <mergeCell ref="H476:L476"/>
    <mergeCell ref="A477:B477"/>
    <mergeCell ref="C477:G477"/>
    <mergeCell ref="H477:L477"/>
    <mergeCell ref="M477:Q477"/>
    <mergeCell ref="R477:S477"/>
    <mergeCell ref="T477:V477"/>
    <mergeCell ref="W477:Y477"/>
    <mergeCell ref="T475:V476"/>
    <mergeCell ref="W475:Y476"/>
    <mergeCell ref="Z475:AB476"/>
    <mergeCell ref="AC475:AE476"/>
    <mergeCell ref="AF475:AI476"/>
    <mergeCell ref="AJ475:AM476"/>
    <mergeCell ref="W474:Y474"/>
    <mergeCell ref="Z474:AB474"/>
    <mergeCell ref="AC474:AE474"/>
    <mergeCell ref="AF474:AI474"/>
    <mergeCell ref="AJ474:AM474"/>
    <mergeCell ref="A475:B476"/>
    <mergeCell ref="C475:G475"/>
    <mergeCell ref="H475:L475"/>
    <mergeCell ref="M475:Q476"/>
    <mergeCell ref="R475:S476"/>
    <mergeCell ref="A474:B474"/>
    <mergeCell ref="C474:G474"/>
    <mergeCell ref="H474:L474"/>
    <mergeCell ref="M474:Q474"/>
    <mergeCell ref="R474:S474"/>
    <mergeCell ref="T474:V474"/>
    <mergeCell ref="T473:V473"/>
    <mergeCell ref="W473:Y473"/>
    <mergeCell ref="Z473:AB473"/>
    <mergeCell ref="AC473:AE473"/>
    <mergeCell ref="AF473:AI473"/>
    <mergeCell ref="AJ473:AM473"/>
    <mergeCell ref="W472:Y472"/>
    <mergeCell ref="Z472:AB472"/>
    <mergeCell ref="AC472:AE472"/>
    <mergeCell ref="AF472:AI472"/>
    <mergeCell ref="AJ472:AM472"/>
    <mergeCell ref="A473:B473"/>
    <mergeCell ref="C473:G473"/>
    <mergeCell ref="H473:L473"/>
    <mergeCell ref="M473:Q473"/>
    <mergeCell ref="R473:S473"/>
    <mergeCell ref="A472:B472"/>
    <mergeCell ref="C472:G472"/>
    <mergeCell ref="H472:L472"/>
    <mergeCell ref="M472:Q472"/>
    <mergeCell ref="R472:S472"/>
    <mergeCell ref="T472:V472"/>
    <mergeCell ref="T471:V471"/>
    <mergeCell ref="W471:Y471"/>
    <mergeCell ref="Z471:AB471"/>
    <mergeCell ref="AC471:AE471"/>
    <mergeCell ref="AF471:AI471"/>
    <mergeCell ref="AJ471:AM471"/>
    <mergeCell ref="W470:Y470"/>
    <mergeCell ref="Z470:AB470"/>
    <mergeCell ref="AC470:AE470"/>
    <mergeCell ref="AF470:AI470"/>
    <mergeCell ref="AJ470:AM470"/>
    <mergeCell ref="A471:B471"/>
    <mergeCell ref="C471:G471"/>
    <mergeCell ref="H471:L471"/>
    <mergeCell ref="M471:Q471"/>
    <mergeCell ref="R471:S471"/>
    <mergeCell ref="A470:B470"/>
    <mergeCell ref="C470:G470"/>
    <mergeCell ref="H470:L470"/>
    <mergeCell ref="M470:Q470"/>
    <mergeCell ref="R470:S470"/>
    <mergeCell ref="T470:V470"/>
    <mergeCell ref="T469:V469"/>
    <mergeCell ref="W469:Y469"/>
    <mergeCell ref="Z469:AB469"/>
    <mergeCell ref="AC469:AE469"/>
    <mergeCell ref="AF469:AI469"/>
    <mergeCell ref="AJ469:AM469"/>
    <mergeCell ref="W468:Y468"/>
    <mergeCell ref="Z468:AB468"/>
    <mergeCell ref="AC468:AE468"/>
    <mergeCell ref="AF468:AI468"/>
    <mergeCell ref="AJ468:AM468"/>
    <mergeCell ref="A469:B469"/>
    <mergeCell ref="C469:G469"/>
    <mergeCell ref="H469:L469"/>
    <mergeCell ref="M469:Q469"/>
    <mergeCell ref="R469:S469"/>
    <mergeCell ref="A468:B468"/>
    <mergeCell ref="C468:G468"/>
    <mergeCell ref="H468:L468"/>
    <mergeCell ref="M468:Q468"/>
    <mergeCell ref="R468:S468"/>
    <mergeCell ref="T468:V468"/>
    <mergeCell ref="T467:V467"/>
    <mergeCell ref="W467:Y467"/>
    <mergeCell ref="Z467:AB467"/>
    <mergeCell ref="AC467:AE467"/>
    <mergeCell ref="AF467:AI467"/>
    <mergeCell ref="AJ467:AM467"/>
    <mergeCell ref="A467:B467"/>
    <mergeCell ref="C467:E467"/>
    <mergeCell ref="F467:G467"/>
    <mergeCell ref="H467:L467"/>
    <mergeCell ref="M467:Q467"/>
    <mergeCell ref="R467:S467"/>
    <mergeCell ref="T466:V466"/>
    <mergeCell ref="W466:Y466"/>
    <mergeCell ref="Z466:AB466"/>
    <mergeCell ref="AC466:AE466"/>
    <mergeCell ref="AF466:AI466"/>
    <mergeCell ref="AJ466:AM466"/>
    <mergeCell ref="Z465:AB465"/>
    <mergeCell ref="AC465:AE465"/>
    <mergeCell ref="AF465:AI465"/>
    <mergeCell ref="AJ465:AM465"/>
    <mergeCell ref="A466:B466"/>
    <mergeCell ref="C466:E466"/>
    <mergeCell ref="F466:G466"/>
    <mergeCell ref="H466:L466"/>
    <mergeCell ref="M466:Q466"/>
    <mergeCell ref="R466:S466"/>
    <mergeCell ref="AF464:AI464"/>
    <mergeCell ref="AJ464:AM464"/>
    <mergeCell ref="A465:B465"/>
    <mergeCell ref="C465:E465"/>
    <mergeCell ref="F465:G465"/>
    <mergeCell ref="H465:L465"/>
    <mergeCell ref="M465:Q465"/>
    <mergeCell ref="R465:S465"/>
    <mergeCell ref="T465:V465"/>
    <mergeCell ref="W465:Y465"/>
    <mergeCell ref="M464:Q464"/>
    <mergeCell ref="R464:S464"/>
    <mergeCell ref="T464:V464"/>
    <mergeCell ref="W464:Y464"/>
    <mergeCell ref="Z464:AB464"/>
    <mergeCell ref="AC464:AE464"/>
    <mergeCell ref="C463:G463"/>
    <mergeCell ref="H463:L463"/>
    <mergeCell ref="A464:B464"/>
    <mergeCell ref="C464:E464"/>
    <mergeCell ref="F464:G464"/>
    <mergeCell ref="H464:L464"/>
    <mergeCell ref="W462:Y463"/>
    <mergeCell ref="Z462:AB463"/>
    <mergeCell ref="AC462:AE463"/>
    <mergeCell ref="AF462:AI463"/>
    <mergeCell ref="AJ462:AM463"/>
    <mergeCell ref="AN462:AN463"/>
    <mergeCell ref="Z461:AB461"/>
    <mergeCell ref="AC461:AE461"/>
    <mergeCell ref="AF461:AI461"/>
    <mergeCell ref="AJ461:AM461"/>
    <mergeCell ref="A462:B463"/>
    <mergeCell ref="C462:G462"/>
    <mergeCell ref="H462:L462"/>
    <mergeCell ref="M462:Q463"/>
    <mergeCell ref="R462:S463"/>
    <mergeCell ref="T462:V463"/>
    <mergeCell ref="AN459:AN460"/>
    <mergeCell ref="C460:G460"/>
    <mergeCell ref="H460:L460"/>
    <mergeCell ref="A461:B461"/>
    <mergeCell ref="C461:G461"/>
    <mergeCell ref="H461:L461"/>
    <mergeCell ref="M461:Q461"/>
    <mergeCell ref="R461:S461"/>
    <mergeCell ref="T461:V461"/>
    <mergeCell ref="W461:Y461"/>
    <mergeCell ref="T459:V460"/>
    <mergeCell ref="W459:Y460"/>
    <mergeCell ref="Z459:AB460"/>
    <mergeCell ref="AC459:AE460"/>
    <mergeCell ref="AF459:AI460"/>
    <mergeCell ref="AJ459:AM460"/>
    <mergeCell ref="W458:Y458"/>
    <mergeCell ref="Z458:AB458"/>
    <mergeCell ref="AC458:AE458"/>
    <mergeCell ref="AF458:AI458"/>
    <mergeCell ref="AJ458:AM458"/>
    <mergeCell ref="A459:B460"/>
    <mergeCell ref="C459:G459"/>
    <mergeCell ref="H459:L459"/>
    <mergeCell ref="M459:Q460"/>
    <mergeCell ref="R459:S460"/>
    <mergeCell ref="A458:B458"/>
    <mergeCell ref="C458:G458"/>
    <mergeCell ref="H458:L458"/>
    <mergeCell ref="M458:Q458"/>
    <mergeCell ref="R458:S458"/>
    <mergeCell ref="T458:V458"/>
    <mergeCell ref="W456:Y457"/>
    <mergeCell ref="Z456:AB457"/>
    <mergeCell ref="AC456:AE457"/>
    <mergeCell ref="AF456:AI457"/>
    <mergeCell ref="AJ456:AM457"/>
    <mergeCell ref="AN456:AN457"/>
    <mergeCell ref="A456:B457"/>
    <mergeCell ref="C456:G456"/>
    <mergeCell ref="H456:L456"/>
    <mergeCell ref="M456:Q457"/>
    <mergeCell ref="R456:S457"/>
    <mergeCell ref="T456:V457"/>
    <mergeCell ref="C457:G457"/>
    <mergeCell ref="H457:L457"/>
    <mergeCell ref="T455:V455"/>
    <mergeCell ref="W455:Y455"/>
    <mergeCell ref="Z455:AB455"/>
    <mergeCell ref="AC455:AE455"/>
    <mergeCell ref="AF455:AI455"/>
    <mergeCell ref="AJ455:AM455"/>
    <mergeCell ref="W454:Y454"/>
    <mergeCell ref="Z454:AB454"/>
    <mergeCell ref="AC454:AE454"/>
    <mergeCell ref="AF454:AI454"/>
    <mergeCell ref="AJ454:AM454"/>
    <mergeCell ref="A455:B455"/>
    <mergeCell ref="C455:G455"/>
    <mergeCell ref="H455:L455"/>
    <mergeCell ref="M455:Q455"/>
    <mergeCell ref="R455:S455"/>
    <mergeCell ref="A454:B454"/>
    <mergeCell ref="C454:G454"/>
    <mergeCell ref="H454:L454"/>
    <mergeCell ref="M454:Q454"/>
    <mergeCell ref="R454:S454"/>
    <mergeCell ref="T454:V454"/>
    <mergeCell ref="T453:V453"/>
    <mergeCell ref="W453:Y453"/>
    <mergeCell ref="Z453:AB453"/>
    <mergeCell ref="AC453:AE453"/>
    <mergeCell ref="AF453:AI453"/>
    <mergeCell ref="AJ453:AM453"/>
    <mergeCell ref="W452:Y452"/>
    <mergeCell ref="Z452:AB452"/>
    <mergeCell ref="AC452:AE452"/>
    <mergeCell ref="AF452:AI452"/>
    <mergeCell ref="AJ452:AM452"/>
    <mergeCell ref="A453:B453"/>
    <mergeCell ref="C453:G453"/>
    <mergeCell ref="H453:L453"/>
    <mergeCell ref="M453:Q453"/>
    <mergeCell ref="R453:S453"/>
    <mergeCell ref="Z451:AB451"/>
    <mergeCell ref="AC451:AE451"/>
    <mergeCell ref="AF451:AI451"/>
    <mergeCell ref="AJ451:AM451"/>
    <mergeCell ref="A452:B452"/>
    <mergeCell ref="C452:G452"/>
    <mergeCell ref="H452:L452"/>
    <mergeCell ref="M452:Q452"/>
    <mergeCell ref="R452:S452"/>
    <mergeCell ref="T452:V452"/>
    <mergeCell ref="AC450:AE450"/>
    <mergeCell ref="AF450:AI450"/>
    <mergeCell ref="AJ450:AM450"/>
    <mergeCell ref="A451:B451"/>
    <mergeCell ref="C451:G451"/>
    <mergeCell ref="H451:L451"/>
    <mergeCell ref="M451:Q451"/>
    <mergeCell ref="R451:S451"/>
    <mergeCell ref="T451:V451"/>
    <mergeCell ref="W451:Y451"/>
    <mergeCell ref="AF449:AI449"/>
    <mergeCell ref="AJ449:AM449"/>
    <mergeCell ref="A450:B450"/>
    <mergeCell ref="C450:G450"/>
    <mergeCell ref="H450:L450"/>
    <mergeCell ref="M450:Q450"/>
    <mergeCell ref="R450:S450"/>
    <mergeCell ref="T450:V450"/>
    <mergeCell ref="W450:Y450"/>
    <mergeCell ref="Z450:AB450"/>
    <mergeCell ref="AJ448:AM448"/>
    <mergeCell ref="A449:B449"/>
    <mergeCell ref="C449:G449"/>
    <mergeCell ref="H449:L449"/>
    <mergeCell ref="M449:Q449"/>
    <mergeCell ref="R449:S449"/>
    <mergeCell ref="T449:V449"/>
    <mergeCell ref="W449:Y449"/>
    <mergeCell ref="Z449:AB449"/>
    <mergeCell ref="AC449:AE449"/>
    <mergeCell ref="R448:S448"/>
    <mergeCell ref="T448:V448"/>
    <mergeCell ref="W448:Y448"/>
    <mergeCell ref="Z448:AB448"/>
    <mergeCell ref="AC448:AE448"/>
    <mergeCell ref="AF448:AI448"/>
    <mergeCell ref="W447:Y447"/>
    <mergeCell ref="Z447:AB447"/>
    <mergeCell ref="AC447:AE447"/>
    <mergeCell ref="AF447:AI447"/>
    <mergeCell ref="AJ447:AM447"/>
    <mergeCell ref="A448:B448"/>
    <mergeCell ref="C448:E448"/>
    <mergeCell ref="F448:G448"/>
    <mergeCell ref="H448:L448"/>
    <mergeCell ref="M448:Q448"/>
    <mergeCell ref="AC446:AE446"/>
    <mergeCell ref="AF446:AI446"/>
    <mergeCell ref="AJ446:AM446"/>
    <mergeCell ref="A447:B447"/>
    <mergeCell ref="C447:E447"/>
    <mergeCell ref="F447:G447"/>
    <mergeCell ref="H447:L447"/>
    <mergeCell ref="M447:Q447"/>
    <mergeCell ref="R447:S447"/>
    <mergeCell ref="T447:V447"/>
    <mergeCell ref="AJ445:AM445"/>
    <mergeCell ref="A446:B446"/>
    <mergeCell ref="C446:E446"/>
    <mergeCell ref="F446:G446"/>
    <mergeCell ref="H446:L446"/>
    <mergeCell ref="M446:Q446"/>
    <mergeCell ref="R446:S446"/>
    <mergeCell ref="T446:V446"/>
    <mergeCell ref="W446:Y446"/>
    <mergeCell ref="Z446:AB446"/>
    <mergeCell ref="R445:S445"/>
    <mergeCell ref="T445:V445"/>
    <mergeCell ref="W445:Y445"/>
    <mergeCell ref="Z445:AB445"/>
    <mergeCell ref="AC445:AE445"/>
    <mergeCell ref="AF445:AI445"/>
    <mergeCell ref="AF443:AI444"/>
    <mergeCell ref="AJ443:AM444"/>
    <mergeCell ref="AN443:AN444"/>
    <mergeCell ref="C444:G444"/>
    <mergeCell ref="H444:L444"/>
    <mergeCell ref="A445:B445"/>
    <mergeCell ref="C445:E445"/>
    <mergeCell ref="F445:G445"/>
    <mergeCell ref="H445:L445"/>
    <mergeCell ref="M445:Q445"/>
    <mergeCell ref="A442:AN442"/>
    <mergeCell ref="A443:B444"/>
    <mergeCell ref="C443:G443"/>
    <mergeCell ref="H443:L443"/>
    <mergeCell ref="M443:Q444"/>
    <mergeCell ref="R443:S444"/>
    <mergeCell ref="T443:V444"/>
    <mergeCell ref="W443:Y444"/>
    <mergeCell ref="Z443:AB444"/>
    <mergeCell ref="AC443:AE444"/>
    <mergeCell ref="T441:V441"/>
    <mergeCell ref="W441:Y441"/>
    <mergeCell ref="Z441:AB441"/>
    <mergeCell ref="AC441:AE441"/>
    <mergeCell ref="AF441:AI441"/>
    <mergeCell ref="AJ441:AM441"/>
    <mergeCell ref="AF439:AI440"/>
    <mergeCell ref="AJ439:AM440"/>
    <mergeCell ref="AN439:AN440"/>
    <mergeCell ref="C440:G440"/>
    <mergeCell ref="H440:L440"/>
    <mergeCell ref="A441:B441"/>
    <mergeCell ref="C441:G441"/>
    <mergeCell ref="H441:L441"/>
    <mergeCell ref="M441:Q441"/>
    <mergeCell ref="R441:S441"/>
    <mergeCell ref="AJ438:AM438"/>
    <mergeCell ref="A439:B440"/>
    <mergeCell ref="C439:G439"/>
    <mergeCell ref="H439:L439"/>
    <mergeCell ref="M439:Q440"/>
    <mergeCell ref="R439:S440"/>
    <mergeCell ref="T439:V440"/>
    <mergeCell ref="W439:Y440"/>
    <mergeCell ref="Z439:AB440"/>
    <mergeCell ref="AC439:AE440"/>
    <mergeCell ref="R438:S438"/>
    <mergeCell ref="T438:V438"/>
    <mergeCell ref="W438:Y438"/>
    <mergeCell ref="Z438:AB438"/>
    <mergeCell ref="AC438:AE438"/>
    <mergeCell ref="AF438:AI438"/>
    <mergeCell ref="C437:G437"/>
    <mergeCell ref="H437:L437"/>
    <mergeCell ref="A438:B438"/>
    <mergeCell ref="C438:G438"/>
    <mergeCell ref="H438:L438"/>
    <mergeCell ref="M438:Q438"/>
    <mergeCell ref="W436:Y437"/>
    <mergeCell ref="Z436:AB437"/>
    <mergeCell ref="AC436:AE437"/>
    <mergeCell ref="AF436:AI437"/>
    <mergeCell ref="AJ436:AM437"/>
    <mergeCell ref="AN436:AN437"/>
    <mergeCell ref="Z435:AB435"/>
    <mergeCell ref="AC435:AE435"/>
    <mergeCell ref="AF435:AI435"/>
    <mergeCell ref="AJ435:AM435"/>
    <mergeCell ref="A436:B437"/>
    <mergeCell ref="C436:G436"/>
    <mergeCell ref="H436:L436"/>
    <mergeCell ref="M436:Q437"/>
    <mergeCell ref="R436:S437"/>
    <mergeCell ref="T436:V437"/>
    <mergeCell ref="AN433:AN434"/>
    <mergeCell ref="C434:G434"/>
    <mergeCell ref="H434:L434"/>
    <mergeCell ref="A435:B435"/>
    <mergeCell ref="C435:G435"/>
    <mergeCell ref="H435:L435"/>
    <mergeCell ref="M435:Q435"/>
    <mergeCell ref="R435:S435"/>
    <mergeCell ref="T435:V435"/>
    <mergeCell ref="W435:Y435"/>
    <mergeCell ref="T433:V434"/>
    <mergeCell ref="W433:Y434"/>
    <mergeCell ref="Z433:AB434"/>
    <mergeCell ref="AC433:AE434"/>
    <mergeCell ref="AF433:AI434"/>
    <mergeCell ref="AJ433:AM434"/>
    <mergeCell ref="W432:Y432"/>
    <mergeCell ref="Z432:AB432"/>
    <mergeCell ref="AC432:AE432"/>
    <mergeCell ref="AF432:AI432"/>
    <mergeCell ref="AJ432:AM432"/>
    <mergeCell ref="A433:B434"/>
    <mergeCell ref="C433:G433"/>
    <mergeCell ref="H433:L433"/>
    <mergeCell ref="M433:Q434"/>
    <mergeCell ref="R433:S434"/>
    <mergeCell ref="A432:B432"/>
    <mergeCell ref="C432:G432"/>
    <mergeCell ref="H432:L432"/>
    <mergeCell ref="M432:Q432"/>
    <mergeCell ref="R432:S432"/>
    <mergeCell ref="T432:V432"/>
    <mergeCell ref="W430:Y431"/>
    <mergeCell ref="Z430:AB431"/>
    <mergeCell ref="AC430:AE431"/>
    <mergeCell ref="AF430:AI431"/>
    <mergeCell ref="AJ430:AM431"/>
    <mergeCell ref="AN430:AN431"/>
    <mergeCell ref="A430:B431"/>
    <mergeCell ref="C430:G430"/>
    <mergeCell ref="H430:L430"/>
    <mergeCell ref="M430:Q431"/>
    <mergeCell ref="R430:S431"/>
    <mergeCell ref="T430:V431"/>
    <mergeCell ref="C431:G431"/>
    <mergeCell ref="H431:L431"/>
    <mergeCell ref="T429:V429"/>
    <mergeCell ref="W429:Y429"/>
    <mergeCell ref="Z429:AB429"/>
    <mergeCell ref="AC429:AE429"/>
    <mergeCell ref="AF429:AI429"/>
    <mergeCell ref="AJ429:AM429"/>
    <mergeCell ref="W428:Y428"/>
    <mergeCell ref="Z428:AB428"/>
    <mergeCell ref="AC428:AE428"/>
    <mergeCell ref="AF428:AI428"/>
    <mergeCell ref="AJ428:AM428"/>
    <mergeCell ref="A429:B429"/>
    <mergeCell ref="C429:G429"/>
    <mergeCell ref="H429:L429"/>
    <mergeCell ref="M429:Q429"/>
    <mergeCell ref="R429:S429"/>
    <mergeCell ref="A428:B428"/>
    <mergeCell ref="C428:G428"/>
    <mergeCell ref="H428:L428"/>
    <mergeCell ref="M428:Q428"/>
    <mergeCell ref="R428:S428"/>
    <mergeCell ref="T428:V428"/>
    <mergeCell ref="T427:V427"/>
    <mergeCell ref="W427:Y427"/>
    <mergeCell ref="Z427:AB427"/>
    <mergeCell ref="AC427:AE427"/>
    <mergeCell ref="AF427:AI427"/>
    <mergeCell ref="AJ427:AM427"/>
    <mergeCell ref="W426:Y426"/>
    <mergeCell ref="Z426:AB426"/>
    <mergeCell ref="AC426:AE426"/>
    <mergeCell ref="AF426:AI426"/>
    <mergeCell ref="AJ426:AM426"/>
    <mergeCell ref="A427:B427"/>
    <mergeCell ref="C427:G427"/>
    <mergeCell ref="H427:L427"/>
    <mergeCell ref="M427:Q427"/>
    <mergeCell ref="R427:S427"/>
    <mergeCell ref="A426:B426"/>
    <mergeCell ref="C426:G426"/>
    <mergeCell ref="H426:L426"/>
    <mergeCell ref="M426:Q426"/>
    <mergeCell ref="R426:S426"/>
    <mergeCell ref="T426:V426"/>
    <mergeCell ref="T425:V425"/>
    <mergeCell ref="W425:Y425"/>
    <mergeCell ref="Z425:AB425"/>
    <mergeCell ref="AC425:AE425"/>
    <mergeCell ref="AF425:AI425"/>
    <mergeCell ref="AJ425:AM425"/>
    <mergeCell ref="W424:Y424"/>
    <mergeCell ref="Z424:AB424"/>
    <mergeCell ref="AC424:AE424"/>
    <mergeCell ref="AF424:AI424"/>
    <mergeCell ref="AJ424:AM424"/>
    <mergeCell ref="A425:B425"/>
    <mergeCell ref="C425:G425"/>
    <mergeCell ref="H425:L425"/>
    <mergeCell ref="M425:Q425"/>
    <mergeCell ref="R425:S425"/>
    <mergeCell ref="Z423:AB423"/>
    <mergeCell ref="AC423:AE423"/>
    <mergeCell ref="AF423:AI423"/>
    <mergeCell ref="AJ423:AM423"/>
    <mergeCell ref="A424:B424"/>
    <mergeCell ref="C424:G424"/>
    <mergeCell ref="H424:L424"/>
    <mergeCell ref="M424:Q424"/>
    <mergeCell ref="R424:S424"/>
    <mergeCell ref="T424:V424"/>
    <mergeCell ref="AF422:AI422"/>
    <mergeCell ref="AJ422:AM422"/>
    <mergeCell ref="A423:B423"/>
    <mergeCell ref="C423:E423"/>
    <mergeCell ref="F423:G423"/>
    <mergeCell ref="H423:L423"/>
    <mergeCell ref="M423:Q423"/>
    <mergeCell ref="R423:S423"/>
    <mergeCell ref="T423:V423"/>
    <mergeCell ref="W423:Y423"/>
    <mergeCell ref="M422:Q422"/>
    <mergeCell ref="R422:S422"/>
    <mergeCell ref="T422:V422"/>
    <mergeCell ref="W422:Y422"/>
    <mergeCell ref="Z422:AB422"/>
    <mergeCell ref="AC422:AE422"/>
    <mergeCell ref="C421:G421"/>
    <mergeCell ref="H421:L421"/>
    <mergeCell ref="A422:B422"/>
    <mergeCell ref="C422:E422"/>
    <mergeCell ref="F422:G422"/>
    <mergeCell ref="H422:L422"/>
    <mergeCell ref="W420:Y421"/>
    <mergeCell ref="Z420:AB421"/>
    <mergeCell ref="AC420:AE421"/>
    <mergeCell ref="AF420:AI421"/>
    <mergeCell ref="AJ420:AM421"/>
    <mergeCell ref="AN420:AN421"/>
    <mergeCell ref="AC418:AE418"/>
    <mergeCell ref="AF418:AI418"/>
    <mergeCell ref="AJ418:AM418"/>
    <mergeCell ref="A419:AN419"/>
    <mergeCell ref="A420:B421"/>
    <mergeCell ref="C420:G420"/>
    <mergeCell ref="H420:L420"/>
    <mergeCell ref="M420:Q421"/>
    <mergeCell ref="R420:S421"/>
    <mergeCell ref="T420:V421"/>
    <mergeCell ref="A416:AN416"/>
    <mergeCell ref="A417:AN417"/>
    <mergeCell ref="A418:B418"/>
    <mergeCell ref="C418:G418"/>
    <mergeCell ref="H418:L418"/>
    <mergeCell ref="M418:Q418"/>
    <mergeCell ref="R418:S418"/>
    <mergeCell ref="T418:V418"/>
    <mergeCell ref="W418:Y418"/>
    <mergeCell ref="Z418:AB418"/>
    <mergeCell ref="AJ414:AM415"/>
    <mergeCell ref="AN414:AN415"/>
    <mergeCell ref="R415:S415"/>
    <mergeCell ref="T415:V415"/>
    <mergeCell ref="W415:Y415"/>
    <mergeCell ref="Z415:AB415"/>
    <mergeCell ref="AC415:AE415"/>
    <mergeCell ref="AF415:AI415"/>
    <mergeCell ref="A414:B415"/>
    <mergeCell ref="C414:G415"/>
    <mergeCell ref="H414:L415"/>
    <mergeCell ref="M414:Q415"/>
    <mergeCell ref="R414:Y414"/>
    <mergeCell ref="Z414:AI414"/>
    <mergeCell ref="A412:B412"/>
    <mergeCell ref="C412:G412"/>
    <mergeCell ref="H412:AE412"/>
    <mergeCell ref="AF412:AI412"/>
    <mergeCell ref="AJ412:AM412"/>
    <mergeCell ref="A413:AN413"/>
    <mergeCell ref="A411:B411"/>
    <mergeCell ref="C411:G411"/>
    <mergeCell ref="H411:W411"/>
    <mergeCell ref="X411:AE411"/>
    <mergeCell ref="AF411:AI411"/>
    <mergeCell ref="AJ411:AM411"/>
    <mergeCell ref="A410:B410"/>
    <mergeCell ref="C410:G410"/>
    <mergeCell ref="H410:W410"/>
    <mergeCell ref="X410:AE410"/>
    <mergeCell ref="AF410:AI410"/>
    <mergeCell ref="AJ410:AM410"/>
    <mergeCell ref="A409:B409"/>
    <mergeCell ref="C409:G409"/>
    <mergeCell ref="H409:W409"/>
    <mergeCell ref="X409:AE409"/>
    <mergeCell ref="AF409:AI409"/>
    <mergeCell ref="AJ409:AM409"/>
    <mergeCell ref="A408:B408"/>
    <mergeCell ref="C408:G408"/>
    <mergeCell ref="H408:W408"/>
    <mergeCell ref="X408:AE408"/>
    <mergeCell ref="AF408:AI408"/>
    <mergeCell ref="AJ408:AM408"/>
    <mergeCell ref="A407:B407"/>
    <mergeCell ref="C407:G407"/>
    <mergeCell ref="H407:W407"/>
    <mergeCell ref="X407:AE407"/>
    <mergeCell ref="AF407:AI407"/>
    <mergeCell ref="AJ407:AM407"/>
    <mergeCell ref="A406:B406"/>
    <mergeCell ref="C406:G406"/>
    <mergeCell ref="H406:W406"/>
    <mergeCell ref="X406:AE406"/>
    <mergeCell ref="AF406:AI406"/>
    <mergeCell ref="AJ406:AM406"/>
    <mergeCell ref="A405:B405"/>
    <mergeCell ref="C405:G405"/>
    <mergeCell ref="H405:W405"/>
    <mergeCell ref="X405:AE405"/>
    <mergeCell ref="AF405:AI405"/>
    <mergeCell ref="AJ405:AM405"/>
    <mergeCell ref="AJ403:AM403"/>
    <mergeCell ref="A404:B404"/>
    <mergeCell ref="C404:G404"/>
    <mergeCell ref="H404:W404"/>
    <mergeCell ref="X404:AE404"/>
    <mergeCell ref="AF404:AI404"/>
    <mergeCell ref="AJ404:AM404"/>
    <mergeCell ref="A402:B402"/>
    <mergeCell ref="C402:G402"/>
    <mergeCell ref="H402:AE402"/>
    <mergeCell ref="AF402:AI402"/>
    <mergeCell ref="AJ402:AM402"/>
    <mergeCell ref="A403:B403"/>
    <mergeCell ref="C403:G403"/>
    <mergeCell ref="H403:W403"/>
    <mergeCell ref="X403:AE403"/>
    <mergeCell ref="AF403:AI403"/>
    <mergeCell ref="A400:AN400"/>
    <mergeCell ref="A401:B401"/>
    <mergeCell ref="C401:G401"/>
    <mergeCell ref="H401:W401"/>
    <mergeCell ref="X401:AE401"/>
    <mergeCell ref="AF401:AI401"/>
    <mergeCell ref="AJ401:AM401"/>
    <mergeCell ref="AA398:AB398"/>
    <mergeCell ref="AC398:AE398"/>
    <mergeCell ref="AF398:AI398"/>
    <mergeCell ref="AJ398:AM398"/>
    <mergeCell ref="A399:B399"/>
    <mergeCell ref="C399:G399"/>
    <mergeCell ref="H399:AE399"/>
    <mergeCell ref="AF399:AI399"/>
    <mergeCell ref="AJ399:AM399"/>
    <mergeCell ref="AN396:AN397"/>
    <mergeCell ref="C397:G397"/>
    <mergeCell ref="H397:M397"/>
    <mergeCell ref="A398:B398"/>
    <mergeCell ref="C398:G398"/>
    <mergeCell ref="H398:M398"/>
    <mergeCell ref="N398:P398"/>
    <mergeCell ref="Q398:S398"/>
    <mergeCell ref="T398:W398"/>
    <mergeCell ref="X398:Z398"/>
    <mergeCell ref="T396:W397"/>
    <mergeCell ref="X396:Z397"/>
    <mergeCell ref="AA396:AB397"/>
    <mergeCell ref="AC396:AE397"/>
    <mergeCell ref="AF396:AI397"/>
    <mergeCell ref="AJ396:AM397"/>
    <mergeCell ref="X395:Z395"/>
    <mergeCell ref="AA395:AB395"/>
    <mergeCell ref="AC395:AE395"/>
    <mergeCell ref="AF395:AI395"/>
    <mergeCell ref="AJ395:AM395"/>
    <mergeCell ref="A396:B397"/>
    <mergeCell ref="C396:G396"/>
    <mergeCell ref="H396:M396"/>
    <mergeCell ref="N396:P397"/>
    <mergeCell ref="Q396:S397"/>
    <mergeCell ref="A395:B395"/>
    <mergeCell ref="C395:G395"/>
    <mergeCell ref="H395:M395"/>
    <mergeCell ref="N395:P395"/>
    <mergeCell ref="Q395:S395"/>
    <mergeCell ref="T395:W395"/>
    <mergeCell ref="X393:Z394"/>
    <mergeCell ref="AA393:AB394"/>
    <mergeCell ref="AC393:AE394"/>
    <mergeCell ref="AF393:AI394"/>
    <mergeCell ref="AJ393:AM394"/>
    <mergeCell ref="AN393:AN394"/>
    <mergeCell ref="A393:B394"/>
    <mergeCell ref="C393:G393"/>
    <mergeCell ref="H393:M393"/>
    <mergeCell ref="N393:P394"/>
    <mergeCell ref="Q393:S394"/>
    <mergeCell ref="T393:W394"/>
    <mergeCell ref="C394:G394"/>
    <mergeCell ref="H394:M394"/>
    <mergeCell ref="T392:W392"/>
    <mergeCell ref="X392:Z392"/>
    <mergeCell ref="AA392:AB392"/>
    <mergeCell ref="AC392:AE392"/>
    <mergeCell ref="AF392:AI392"/>
    <mergeCell ref="AJ392:AM392"/>
    <mergeCell ref="X391:Z391"/>
    <mergeCell ref="AA391:AB391"/>
    <mergeCell ref="AC391:AE391"/>
    <mergeCell ref="AF391:AI391"/>
    <mergeCell ref="AJ391:AM391"/>
    <mergeCell ref="A392:B392"/>
    <mergeCell ref="C392:G392"/>
    <mergeCell ref="H392:M392"/>
    <mergeCell ref="N392:P392"/>
    <mergeCell ref="Q392:S392"/>
    <mergeCell ref="A391:B391"/>
    <mergeCell ref="C391:G391"/>
    <mergeCell ref="H391:M391"/>
    <mergeCell ref="N391:P391"/>
    <mergeCell ref="Q391:S391"/>
    <mergeCell ref="T391:W391"/>
    <mergeCell ref="T390:W390"/>
    <mergeCell ref="X390:Z390"/>
    <mergeCell ref="AA390:AB390"/>
    <mergeCell ref="AC390:AE390"/>
    <mergeCell ref="AF390:AI390"/>
    <mergeCell ref="AJ390:AM390"/>
    <mergeCell ref="X389:Z389"/>
    <mergeCell ref="AA389:AB389"/>
    <mergeCell ref="AC389:AE389"/>
    <mergeCell ref="AF389:AI389"/>
    <mergeCell ref="AJ389:AM389"/>
    <mergeCell ref="A390:B390"/>
    <mergeCell ref="C390:G390"/>
    <mergeCell ref="H390:M390"/>
    <mergeCell ref="N390:P390"/>
    <mergeCell ref="Q390:S390"/>
    <mergeCell ref="AA388:AB388"/>
    <mergeCell ref="AC388:AE388"/>
    <mergeCell ref="AF388:AI388"/>
    <mergeCell ref="AJ388:AM388"/>
    <mergeCell ref="A389:B389"/>
    <mergeCell ref="C389:G389"/>
    <mergeCell ref="H389:M389"/>
    <mergeCell ref="N389:P389"/>
    <mergeCell ref="Q389:S389"/>
    <mergeCell ref="T389:W389"/>
    <mergeCell ref="AC387:AE387"/>
    <mergeCell ref="AF387:AI387"/>
    <mergeCell ref="AJ387:AM387"/>
    <mergeCell ref="A388:B388"/>
    <mergeCell ref="C388:G388"/>
    <mergeCell ref="H388:M388"/>
    <mergeCell ref="N388:P388"/>
    <mergeCell ref="Q388:S388"/>
    <mergeCell ref="T388:W388"/>
    <mergeCell ref="X388:Z388"/>
    <mergeCell ref="AF386:AI386"/>
    <mergeCell ref="AJ386:AM386"/>
    <mergeCell ref="A387:B387"/>
    <mergeCell ref="C387:G387"/>
    <mergeCell ref="H387:M387"/>
    <mergeCell ref="N387:P387"/>
    <mergeCell ref="Q387:S387"/>
    <mergeCell ref="T387:W387"/>
    <mergeCell ref="X387:Z387"/>
    <mergeCell ref="AA387:AB387"/>
    <mergeCell ref="AJ385:AM385"/>
    <mergeCell ref="A386:B386"/>
    <mergeCell ref="C386:F386"/>
    <mergeCell ref="H386:M386"/>
    <mergeCell ref="N386:P386"/>
    <mergeCell ref="Q386:S386"/>
    <mergeCell ref="T386:W386"/>
    <mergeCell ref="X386:Z386"/>
    <mergeCell ref="AA386:AB386"/>
    <mergeCell ref="AC386:AE386"/>
    <mergeCell ref="Q385:S385"/>
    <mergeCell ref="T385:W385"/>
    <mergeCell ref="X385:Z385"/>
    <mergeCell ref="AA385:AB385"/>
    <mergeCell ref="AC385:AE385"/>
    <mergeCell ref="AF385:AI385"/>
    <mergeCell ref="C384:G384"/>
    <mergeCell ref="H384:M384"/>
    <mergeCell ref="A385:B385"/>
    <mergeCell ref="C385:F385"/>
    <mergeCell ref="H385:M385"/>
    <mergeCell ref="N385:P385"/>
    <mergeCell ref="X383:Z384"/>
    <mergeCell ref="AA383:AB384"/>
    <mergeCell ref="AC383:AE384"/>
    <mergeCell ref="AF383:AI384"/>
    <mergeCell ref="AJ383:AM384"/>
    <mergeCell ref="AN383:AN384"/>
    <mergeCell ref="AA382:AB382"/>
    <mergeCell ref="AC382:AE382"/>
    <mergeCell ref="AF382:AI382"/>
    <mergeCell ref="AJ382:AM382"/>
    <mergeCell ref="A383:B384"/>
    <mergeCell ref="C383:G383"/>
    <mergeCell ref="H383:M383"/>
    <mergeCell ref="N383:P384"/>
    <mergeCell ref="Q383:S384"/>
    <mergeCell ref="T383:W384"/>
    <mergeCell ref="AN380:AN381"/>
    <mergeCell ref="C381:G381"/>
    <mergeCell ref="H381:M381"/>
    <mergeCell ref="A382:B382"/>
    <mergeCell ref="C382:G382"/>
    <mergeCell ref="H382:M382"/>
    <mergeCell ref="N382:P382"/>
    <mergeCell ref="Q382:S382"/>
    <mergeCell ref="T382:W382"/>
    <mergeCell ref="X382:Z382"/>
    <mergeCell ref="T380:W381"/>
    <mergeCell ref="X380:Z381"/>
    <mergeCell ref="AA380:AB381"/>
    <mergeCell ref="AC380:AE381"/>
    <mergeCell ref="AF380:AI381"/>
    <mergeCell ref="AJ380:AM381"/>
    <mergeCell ref="X379:Z379"/>
    <mergeCell ref="AA379:AB379"/>
    <mergeCell ref="AC379:AE379"/>
    <mergeCell ref="AF379:AI379"/>
    <mergeCell ref="AJ379:AM379"/>
    <mergeCell ref="A380:B381"/>
    <mergeCell ref="C380:G380"/>
    <mergeCell ref="H380:M380"/>
    <mergeCell ref="N380:P381"/>
    <mergeCell ref="Q380:S381"/>
    <mergeCell ref="A379:B379"/>
    <mergeCell ref="C379:G379"/>
    <mergeCell ref="H379:M379"/>
    <mergeCell ref="N379:P379"/>
    <mergeCell ref="Q379:S379"/>
    <mergeCell ref="T379:W379"/>
    <mergeCell ref="T378:W378"/>
    <mergeCell ref="X378:Z378"/>
    <mergeCell ref="AA378:AB378"/>
    <mergeCell ref="AC378:AE378"/>
    <mergeCell ref="AF378:AI378"/>
    <mergeCell ref="AJ378:AM378"/>
    <mergeCell ref="X377:Z377"/>
    <mergeCell ref="AA377:AB377"/>
    <mergeCell ref="AC377:AE377"/>
    <mergeCell ref="AF377:AI377"/>
    <mergeCell ref="AJ377:AM377"/>
    <mergeCell ref="A378:B378"/>
    <mergeCell ref="C378:G378"/>
    <mergeCell ref="H378:M378"/>
    <mergeCell ref="N378:P378"/>
    <mergeCell ref="Q378:S378"/>
    <mergeCell ref="A377:B377"/>
    <mergeCell ref="C377:G377"/>
    <mergeCell ref="H377:M377"/>
    <mergeCell ref="N377:P377"/>
    <mergeCell ref="Q377:S377"/>
    <mergeCell ref="T377:W377"/>
    <mergeCell ref="T376:W376"/>
    <mergeCell ref="X376:Z376"/>
    <mergeCell ref="AA376:AB376"/>
    <mergeCell ref="AC376:AE376"/>
    <mergeCell ref="AF376:AI376"/>
    <mergeCell ref="AJ376:AM376"/>
    <mergeCell ref="X375:Z375"/>
    <mergeCell ref="AA375:AB375"/>
    <mergeCell ref="AC375:AE375"/>
    <mergeCell ref="AF375:AI375"/>
    <mergeCell ref="AJ375:AM375"/>
    <mergeCell ref="A376:B376"/>
    <mergeCell ref="C376:G376"/>
    <mergeCell ref="H376:M376"/>
    <mergeCell ref="N376:P376"/>
    <mergeCell ref="Q376:S376"/>
    <mergeCell ref="A375:B375"/>
    <mergeCell ref="C375:G375"/>
    <mergeCell ref="H375:M375"/>
    <mergeCell ref="N375:P375"/>
    <mergeCell ref="Q375:S375"/>
    <mergeCell ref="T375:W375"/>
    <mergeCell ref="T374:W374"/>
    <mergeCell ref="X374:Z374"/>
    <mergeCell ref="AA374:AB374"/>
    <mergeCell ref="AC374:AE374"/>
    <mergeCell ref="AF374:AI374"/>
    <mergeCell ref="AJ374:AM374"/>
    <mergeCell ref="X373:Z373"/>
    <mergeCell ref="AA373:AB373"/>
    <mergeCell ref="AC373:AE373"/>
    <mergeCell ref="AF373:AI373"/>
    <mergeCell ref="AJ373:AM373"/>
    <mergeCell ref="A374:B374"/>
    <mergeCell ref="C374:G374"/>
    <mergeCell ref="H374:M374"/>
    <mergeCell ref="N374:P374"/>
    <mergeCell ref="Q374:S374"/>
    <mergeCell ref="AA372:AB372"/>
    <mergeCell ref="AC372:AE372"/>
    <mergeCell ref="AF372:AI372"/>
    <mergeCell ref="AJ372:AM372"/>
    <mergeCell ref="A373:B373"/>
    <mergeCell ref="C373:G373"/>
    <mergeCell ref="H373:M373"/>
    <mergeCell ref="N373:P373"/>
    <mergeCell ref="Q373:S373"/>
    <mergeCell ref="T373:W373"/>
    <mergeCell ref="AC371:AE371"/>
    <mergeCell ref="AF371:AI371"/>
    <mergeCell ref="AJ371:AM371"/>
    <mergeCell ref="A372:B372"/>
    <mergeCell ref="C372:F372"/>
    <mergeCell ref="H372:M372"/>
    <mergeCell ref="N372:P372"/>
    <mergeCell ref="Q372:S372"/>
    <mergeCell ref="T372:W372"/>
    <mergeCell ref="X372:Z372"/>
    <mergeCell ref="AF370:AI370"/>
    <mergeCell ref="AJ370:AM370"/>
    <mergeCell ref="A371:B371"/>
    <mergeCell ref="C371:F371"/>
    <mergeCell ref="H371:M371"/>
    <mergeCell ref="N371:P371"/>
    <mergeCell ref="Q371:S371"/>
    <mergeCell ref="T371:W371"/>
    <mergeCell ref="X371:Z371"/>
    <mergeCell ref="AA371:AB371"/>
    <mergeCell ref="AJ369:AM369"/>
    <mergeCell ref="A370:B370"/>
    <mergeCell ref="C370:F370"/>
    <mergeCell ref="H370:M370"/>
    <mergeCell ref="N370:P370"/>
    <mergeCell ref="Q370:S370"/>
    <mergeCell ref="T370:W370"/>
    <mergeCell ref="X370:Z370"/>
    <mergeCell ref="AA370:AB370"/>
    <mergeCell ref="AC370:AE370"/>
    <mergeCell ref="Q369:S369"/>
    <mergeCell ref="T369:W369"/>
    <mergeCell ref="X369:Z369"/>
    <mergeCell ref="AA369:AB369"/>
    <mergeCell ref="AC369:AE369"/>
    <mergeCell ref="AF369:AI369"/>
    <mergeCell ref="C368:G368"/>
    <mergeCell ref="H368:M368"/>
    <mergeCell ref="A369:B369"/>
    <mergeCell ref="C369:F369"/>
    <mergeCell ref="H369:M369"/>
    <mergeCell ref="N369:P369"/>
    <mergeCell ref="X367:Z368"/>
    <mergeCell ref="AA367:AB368"/>
    <mergeCell ref="AC367:AE368"/>
    <mergeCell ref="AF367:AI368"/>
    <mergeCell ref="AJ367:AM368"/>
    <mergeCell ref="AN367:AN368"/>
    <mergeCell ref="AA366:AB366"/>
    <mergeCell ref="AC366:AE366"/>
    <mergeCell ref="AF366:AI366"/>
    <mergeCell ref="AJ366:AM366"/>
    <mergeCell ref="A367:B368"/>
    <mergeCell ref="C367:G367"/>
    <mergeCell ref="H367:M367"/>
    <mergeCell ref="N367:P368"/>
    <mergeCell ref="Q367:S368"/>
    <mergeCell ref="T367:W368"/>
    <mergeCell ref="AN364:AN365"/>
    <mergeCell ref="C365:G365"/>
    <mergeCell ref="H365:M365"/>
    <mergeCell ref="A366:B366"/>
    <mergeCell ref="C366:G366"/>
    <mergeCell ref="H366:M366"/>
    <mergeCell ref="N366:P366"/>
    <mergeCell ref="Q366:S366"/>
    <mergeCell ref="T366:W366"/>
    <mergeCell ref="X366:Z366"/>
    <mergeCell ref="T364:W365"/>
    <mergeCell ref="X364:Z365"/>
    <mergeCell ref="AA364:AB365"/>
    <mergeCell ref="AC364:AE365"/>
    <mergeCell ref="AF364:AI365"/>
    <mergeCell ref="AJ364:AM365"/>
    <mergeCell ref="X363:Z363"/>
    <mergeCell ref="AA363:AB363"/>
    <mergeCell ref="AC363:AE363"/>
    <mergeCell ref="AF363:AI363"/>
    <mergeCell ref="AJ363:AM363"/>
    <mergeCell ref="A364:B365"/>
    <mergeCell ref="C364:G364"/>
    <mergeCell ref="H364:M364"/>
    <mergeCell ref="N364:P365"/>
    <mergeCell ref="Q364:S365"/>
    <mergeCell ref="A363:B363"/>
    <mergeCell ref="C363:G363"/>
    <mergeCell ref="H363:M363"/>
    <mergeCell ref="N363:P363"/>
    <mergeCell ref="Q363:S363"/>
    <mergeCell ref="T363:W363"/>
    <mergeCell ref="X361:Z362"/>
    <mergeCell ref="AA361:AB362"/>
    <mergeCell ref="AC361:AE362"/>
    <mergeCell ref="AF361:AI362"/>
    <mergeCell ref="AJ361:AM362"/>
    <mergeCell ref="AN361:AN362"/>
    <mergeCell ref="A361:B362"/>
    <mergeCell ref="C361:G361"/>
    <mergeCell ref="H361:M361"/>
    <mergeCell ref="N361:P362"/>
    <mergeCell ref="Q361:S362"/>
    <mergeCell ref="T361:W362"/>
    <mergeCell ref="C362:G362"/>
    <mergeCell ref="H362:M362"/>
    <mergeCell ref="T360:W360"/>
    <mergeCell ref="X360:Z360"/>
    <mergeCell ref="AA360:AB360"/>
    <mergeCell ref="AC360:AE360"/>
    <mergeCell ref="AF360:AI360"/>
    <mergeCell ref="AJ360:AM360"/>
    <mergeCell ref="AF358:AI359"/>
    <mergeCell ref="AJ358:AM359"/>
    <mergeCell ref="AN358:AN359"/>
    <mergeCell ref="C359:G359"/>
    <mergeCell ref="H359:M359"/>
    <mergeCell ref="A360:B360"/>
    <mergeCell ref="C360:G360"/>
    <mergeCell ref="H360:M360"/>
    <mergeCell ref="N360:P360"/>
    <mergeCell ref="Q360:S360"/>
    <mergeCell ref="AJ357:AM357"/>
    <mergeCell ref="A358:B359"/>
    <mergeCell ref="C358:G358"/>
    <mergeCell ref="H358:M358"/>
    <mergeCell ref="N358:P359"/>
    <mergeCell ref="Q358:S359"/>
    <mergeCell ref="T358:W359"/>
    <mergeCell ref="X358:Z359"/>
    <mergeCell ref="AA358:AB359"/>
    <mergeCell ref="AC358:AE359"/>
    <mergeCell ref="Q357:S357"/>
    <mergeCell ref="T357:W357"/>
    <mergeCell ref="X357:Z357"/>
    <mergeCell ref="AA357:AB357"/>
    <mergeCell ref="AC357:AE357"/>
    <mergeCell ref="AF357:AI357"/>
    <mergeCell ref="C356:G356"/>
    <mergeCell ref="H356:M356"/>
    <mergeCell ref="A357:B357"/>
    <mergeCell ref="C357:G357"/>
    <mergeCell ref="H357:M357"/>
    <mergeCell ref="N357:P357"/>
    <mergeCell ref="X355:Z356"/>
    <mergeCell ref="AA355:AB356"/>
    <mergeCell ref="AC355:AE356"/>
    <mergeCell ref="AF355:AI356"/>
    <mergeCell ref="AJ355:AM356"/>
    <mergeCell ref="AN355:AN356"/>
    <mergeCell ref="AA354:AB354"/>
    <mergeCell ref="AC354:AE354"/>
    <mergeCell ref="AF354:AI354"/>
    <mergeCell ref="AJ354:AM354"/>
    <mergeCell ref="A355:B356"/>
    <mergeCell ref="C355:G355"/>
    <mergeCell ref="H355:M355"/>
    <mergeCell ref="N355:P356"/>
    <mergeCell ref="Q355:S356"/>
    <mergeCell ref="T355:W356"/>
    <mergeCell ref="AN352:AN353"/>
    <mergeCell ref="C353:G353"/>
    <mergeCell ref="H353:M353"/>
    <mergeCell ref="A354:B354"/>
    <mergeCell ref="C354:G354"/>
    <mergeCell ref="H354:M354"/>
    <mergeCell ref="N354:P354"/>
    <mergeCell ref="Q354:S354"/>
    <mergeCell ref="T354:W354"/>
    <mergeCell ref="X354:Z354"/>
    <mergeCell ref="T352:W353"/>
    <mergeCell ref="X352:Z353"/>
    <mergeCell ref="AA352:AB353"/>
    <mergeCell ref="AC352:AE353"/>
    <mergeCell ref="AF352:AI353"/>
    <mergeCell ref="AJ352:AM353"/>
    <mergeCell ref="X351:Z351"/>
    <mergeCell ref="AA351:AB351"/>
    <mergeCell ref="AC351:AE351"/>
    <mergeCell ref="AF351:AI351"/>
    <mergeCell ref="AJ351:AM351"/>
    <mergeCell ref="A352:B353"/>
    <mergeCell ref="C352:G352"/>
    <mergeCell ref="H352:M352"/>
    <mergeCell ref="N352:P353"/>
    <mergeCell ref="Q352:S353"/>
    <mergeCell ref="A351:B351"/>
    <mergeCell ref="C351:G351"/>
    <mergeCell ref="H351:M351"/>
    <mergeCell ref="N351:P351"/>
    <mergeCell ref="Q351:S351"/>
    <mergeCell ref="T351:W351"/>
    <mergeCell ref="T350:W350"/>
    <mergeCell ref="X350:Z350"/>
    <mergeCell ref="AA350:AB350"/>
    <mergeCell ref="AC350:AE350"/>
    <mergeCell ref="AF350:AI350"/>
    <mergeCell ref="AJ350:AM350"/>
    <mergeCell ref="X349:Z349"/>
    <mergeCell ref="AA349:AB349"/>
    <mergeCell ref="AC349:AE349"/>
    <mergeCell ref="AF349:AI349"/>
    <mergeCell ref="AJ349:AM349"/>
    <mergeCell ref="A350:B350"/>
    <mergeCell ref="C350:G350"/>
    <mergeCell ref="H350:M350"/>
    <mergeCell ref="N350:P350"/>
    <mergeCell ref="Q350:S350"/>
    <mergeCell ref="A349:B349"/>
    <mergeCell ref="C349:G349"/>
    <mergeCell ref="H349:M349"/>
    <mergeCell ref="N349:P349"/>
    <mergeCell ref="Q349:S349"/>
    <mergeCell ref="T349:W349"/>
    <mergeCell ref="T348:W348"/>
    <mergeCell ref="X348:Z348"/>
    <mergeCell ref="AA348:AB348"/>
    <mergeCell ref="AC348:AE348"/>
    <mergeCell ref="AF348:AI348"/>
    <mergeCell ref="AJ348:AM348"/>
    <mergeCell ref="X347:Z347"/>
    <mergeCell ref="AA347:AB347"/>
    <mergeCell ref="AC347:AE347"/>
    <mergeCell ref="AF347:AI347"/>
    <mergeCell ref="AJ347:AM347"/>
    <mergeCell ref="A348:B348"/>
    <mergeCell ref="C348:G348"/>
    <mergeCell ref="H348:M348"/>
    <mergeCell ref="N348:P348"/>
    <mergeCell ref="Q348:S348"/>
    <mergeCell ref="A347:B347"/>
    <mergeCell ref="C347:G347"/>
    <mergeCell ref="H347:M347"/>
    <mergeCell ref="N347:P347"/>
    <mergeCell ref="Q347:S347"/>
    <mergeCell ref="T347:W347"/>
    <mergeCell ref="T346:W346"/>
    <mergeCell ref="X346:Z346"/>
    <mergeCell ref="AA346:AB346"/>
    <mergeCell ref="AC346:AE346"/>
    <mergeCell ref="AF346:AI346"/>
    <mergeCell ref="AJ346:AM346"/>
    <mergeCell ref="X345:Z345"/>
    <mergeCell ref="AA345:AB345"/>
    <mergeCell ref="AC345:AE345"/>
    <mergeCell ref="AF345:AI345"/>
    <mergeCell ref="AJ345:AM345"/>
    <mergeCell ref="A346:B346"/>
    <mergeCell ref="C346:G346"/>
    <mergeCell ref="H346:M346"/>
    <mergeCell ref="N346:P346"/>
    <mergeCell ref="Q346:S346"/>
    <mergeCell ref="A345:B345"/>
    <mergeCell ref="C345:G345"/>
    <mergeCell ref="H345:M345"/>
    <mergeCell ref="N345:P345"/>
    <mergeCell ref="Q345:S345"/>
    <mergeCell ref="T345:W345"/>
    <mergeCell ref="T344:W344"/>
    <mergeCell ref="X344:Z344"/>
    <mergeCell ref="AA344:AB344"/>
    <mergeCell ref="AC344:AE344"/>
    <mergeCell ref="AF344:AI344"/>
    <mergeCell ref="AJ344:AM344"/>
    <mergeCell ref="X343:Z343"/>
    <mergeCell ref="AA343:AB343"/>
    <mergeCell ref="AC343:AE343"/>
    <mergeCell ref="AF343:AI343"/>
    <mergeCell ref="AJ343:AM343"/>
    <mergeCell ref="A344:B344"/>
    <mergeCell ref="C344:F344"/>
    <mergeCell ref="H344:M344"/>
    <mergeCell ref="N344:P344"/>
    <mergeCell ref="Q344:S344"/>
    <mergeCell ref="A343:B343"/>
    <mergeCell ref="C343:F343"/>
    <mergeCell ref="H343:M343"/>
    <mergeCell ref="N343:P343"/>
    <mergeCell ref="Q343:S343"/>
    <mergeCell ref="T343:W343"/>
    <mergeCell ref="T342:W342"/>
    <mergeCell ref="X342:Z342"/>
    <mergeCell ref="AA342:AB342"/>
    <mergeCell ref="AC342:AE342"/>
    <mergeCell ref="AF342:AI342"/>
    <mergeCell ref="AJ342:AM342"/>
    <mergeCell ref="X341:Z341"/>
    <mergeCell ref="AA341:AB341"/>
    <mergeCell ref="AC341:AE341"/>
    <mergeCell ref="AF341:AI341"/>
    <mergeCell ref="AJ341:AM341"/>
    <mergeCell ref="A342:B342"/>
    <mergeCell ref="C342:F342"/>
    <mergeCell ref="H342:M342"/>
    <mergeCell ref="N342:P342"/>
    <mergeCell ref="Q342:S342"/>
    <mergeCell ref="A341:B341"/>
    <mergeCell ref="C341:F341"/>
    <mergeCell ref="H341:M341"/>
    <mergeCell ref="N341:P341"/>
    <mergeCell ref="Q341:S341"/>
    <mergeCell ref="T341:W341"/>
    <mergeCell ref="X339:Z340"/>
    <mergeCell ref="AA339:AB340"/>
    <mergeCell ref="AC339:AE340"/>
    <mergeCell ref="AF339:AI340"/>
    <mergeCell ref="AJ339:AM340"/>
    <mergeCell ref="AN339:AN340"/>
    <mergeCell ref="A339:B340"/>
    <mergeCell ref="C339:G339"/>
    <mergeCell ref="H339:M339"/>
    <mergeCell ref="N339:P340"/>
    <mergeCell ref="Q339:S340"/>
    <mergeCell ref="T339:W340"/>
    <mergeCell ref="C340:G340"/>
    <mergeCell ref="H340:M340"/>
    <mergeCell ref="T338:W338"/>
    <mergeCell ref="X338:Z338"/>
    <mergeCell ref="AA338:AB338"/>
    <mergeCell ref="AC338:AE338"/>
    <mergeCell ref="AF338:AI338"/>
    <mergeCell ref="AJ338:AM338"/>
    <mergeCell ref="AF336:AI337"/>
    <mergeCell ref="AJ336:AM337"/>
    <mergeCell ref="AN336:AN337"/>
    <mergeCell ref="C337:G337"/>
    <mergeCell ref="H337:M337"/>
    <mergeCell ref="A338:B338"/>
    <mergeCell ref="C338:G338"/>
    <mergeCell ref="H338:M338"/>
    <mergeCell ref="N338:P338"/>
    <mergeCell ref="Q338:S338"/>
    <mergeCell ref="AJ335:AM335"/>
    <mergeCell ref="A336:B337"/>
    <mergeCell ref="C336:G336"/>
    <mergeCell ref="H336:M336"/>
    <mergeCell ref="N336:P337"/>
    <mergeCell ref="Q336:S337"/>
    <mergeCell ref="T336:W337"/>
    <mergeCell ref="X336:Z337"/>
    <mergeCell ref="AA336:AB337"/>
    <mergeCell ref="AC336:AE337"/>
    <mergeCell ref="Q335:S335"/>
    <mergeCell ref="T335:W335"/>
    <mergeCell ref="X335:Z335"/>
    <mergeCell ref="AA335:AB335"/>
    <mergeCell ref="AC335:AE335"/>
    <mergeCell ref="AF335:AI335"/>
    <mergeCell ref="C334:G334"/>
    <mergeCell ref="H334:M334"/>
    <mergeCell ref="A335:B335"/>
    <mergeCell ref="C335:G335"/>
    <mergeCell ref="H335:M335"/>
    <mergeCell ref="N335:P335"/>
    <mergeCell ref="X333:Z334"/>
    <mergeCell ref="AA333:AB334"/>
    <mergeCell ref="AC333:AE334"/>
    <mergeCell ref="AF333:AI334"/>
    <mergeCell ref="AJ333:AM334"/>
    <mergeCell ref="AN333:AN334"/>
    <mergeCell ref="AA332:AB332"/>
    <mergeCell ref="AC332:AE332"/>
    <mergeCell ref="AF332:AI332"/>
    <mergeCell ref="AJ332:AM332"/>
    <mergeCell ref="A333:B334"/>
    <mergeCell ref="C333:G333"/>
    <mergeCell ref="H333:M333"/>
    <mergeCell ref="N333:P334"/>
    <mergeCell ref="Q333:S334"/>
    <mergeCell ref="T333:W334"/>
    <mergeCell ref="AN330:AN331"/>
    <mergeCell ref="C331:G331"/>
    <mergeCell ref="H331:M331"/>
    <mergeCell ref="A332:B332"/>
    <mergeCell ref="C332:G332"/>
    <mergeCell ref="H332:M332"/>
    <mergeCell ref="N332:P332"/>
    <mergeCell ref="Q332:S332"/>
    <mergeCell ref="T332:W332"/>
    <mergeCell ref="X332:Z332"/>
    <mergeCell ref="T330:W331"/>
    <mergeCell ref="X330:Z331"/>
    <mergeCell ref="AA330:AB331"/>
    <mergeCell ref="AC330:AE331"/>
    <mergeCell ref="AF330:AI331"/>
    <mergeCell ref="AJ330:AM331"/>
    <mergeCell ref="X329:Z329"/>
    <mergeCell ref="AA329:AB329"/>
    <mergeCell ref="AC329:AE329"/>
    <mergeCell ref="AF329:AI329"/>
    <mergeCell ref="AJ329:AM329"/>
    <mergeCell ref="A330:B331"/>
    <mergeCell ref="C330:G330"/>
    <mergeCell ref="H330:M330"/>
    <mergeCell ref="N330:P331"/>
    <mergeCell ref="Q330:S331"/>
    <mergeCell ref="A329:B329"/>
    <mergeCell ref="C329:G329"/>
    <mergeCell ref="H329:M329"/>
    <mergeCell ref="N329:P329"/>
    <mergeCell ref="Q329:S329"/>
    <mergeCell ref="T329:W329"/>
    <mergeCell ref="T328:W328"/>
    <mergeCell ref="X328:Z328"/>
    <mergeCell ref="AA328:AB328"/>
    <mergeCell ref="AC328:AE328"/>
    <mergeCell ref="AF328:AI328"/>
    <mergeCell ref="AJ328:AM328"/>
    <mergeCell ref="X327:Z327"/>
    <mergeCell ref="AA327:AB327"/>
    <mergeCell ref="AC327:AE327"/>
    <mergeCell ref="AF327:AI327"/>
    <mergeCell ref="AJ327:AM327"/>
    <mergeCell ref="A328:B328"/>
    <mergeCell ref="C328:G328"/>
    <mergeCell ref="H328:M328"/>
    <mergeCell ref="N328:P328"/>
    <mergeCell ref="Q328:S328"/>
    <mergeCell ref="A327:B327"/>
    <mergeCell ref="C327:G327"/>
    <mergeCell ref="H327:M327"/>
    <mergeCell ref="N327:P327"/>
    <mergeCell ref="Q327:S327"/>
    <mergeCell ref="T327:W327"/>
    <mergeCell ref="T326:W326"/>
    <mergeCell ref="X326:Z326"/>
    <mergeCell ref="AA326:AB326"/>
    <mergeCell ref="AC326:AE326"/>
    <mergeCell ref="AF326:AI326"/>
    <mergeCell ref="AJ326:AM326"/>
    <mergeCell ref="X325:Z325"/>
    <mergeCell ref="AA325:AB325"/>
    <mergeCell ref="AC325:AE325"/>
    <mergeCell ref="AF325:AI325"/>
    <mergeCell ref="AJ325:AM325"/>
    <mergeCell ref="A326:B326"/>
    <mergeCell ref="C326:G326"/>
    <mergeCell ref="H326:M326"/>
    <mergeCell ref="N326:P326"/>
    <mergeCell ref="Q326:S326"/>
    <mergeCell ref="A325:B325"/>
    <mergeCell ref="C325:G325"/>
    <mergeCell ref="H325:M325"/>
    <mergeCell ref="N325:P325"/>
    <mergeCell ref="Q325:S325"/>
    <mergeCell ref="T325:W325"/>
    <mergeCell ref="T324:W324"/>
    <mergeCell ref="X324:Z324"/>
    <mergeCell ref="AA324:AB324"/>
    <mergeCell ref="AC324:AE324"/>
    <mergeCell ref="AF324:AI324"/>
    <mergeCell ref="AJ324:AM324"/>
    <mergeCell ref="X323:Z323"/>
    <mergeCell ref="AA323:AB323"/>
    <mergeCell ref="AC323:AE323"/>
    <mergeCell ref="AF323:AI323"/>
    <mergeCell ref="AJ323:AM323"/>
    <mergeCell ref="A324:B324"/>
    <mergeCell ref="C324:G324"/>
    <mergeCell ref="H324:M324"/>
    <mergeCell ref="N324:P324"/>
    <mergeCell ref="Q324:S324"/>
    <mergeCell ref="A323:B323"/>
    <mergeCell ref="C323:G323"/>
    <mergeCell ref="H323:M323"/>
    <mergeCell ref="N323:P323"/>
    <mergeCell ref="Q323:S323"/>
    <mergeCell ref="T323:W323"/>
    <mergeCell ref="T322:W322"/>
    <mergeCell ref="X322:Z322"/>
    <mergeCell ref="AA322:AB322"/>
    <mergeCell ref="AC322:AE322"/>
    <mergeCell ref="AF322:AI322"/>
    <mergeCell ref="AJ322:AM322"/>
    <mergeCell ref="X321:Z321"/>
    <mergeCell ref="AA321:AB321"/>
    <mergeCell ref="AC321:AE321"/>
    <mergeCell ref="AF321:AI321"/>
    <mergeCell ref="AJ321:AM321"/>
    <mergeCell ref="A322:B322"/>
    <mergeCell ref="C322:F322"/>
    <mergeCell ref="H322:M322"/>
    <mergeCell ref="N322:P322"/>
    <mergeCell ref="Q322:S322"/>
    <mergeCell ref="A321:B321"/>
    <mergeCell ref="C321:F321"/>
    <mergeCell ref="H321:M321"/>
    <mergeCell ref="N321:P321"/>
    <mergeCell ref="Q321:S321"/>
    <mergeCell ref="T321:W321"/>
    <mergeCell ref="T320:W320"/>
    <mergeCell ref="X320:Z320"/>
    <mergeCell ref="AA320:AB320"/>
    <mergeCell ref="AC320:AE320"/>
    <mergeCell ref="AF320:AI320"/>
    <mergeCell ref="AJ320:AM320"/>
    <mergeCell ref="X319:Z319"/>
    <mergeCell ref="AA319:AB319"/>
    <mergeCell ref="AC319:AE319"/>
    <mergeCell ref="AF319:AI319"/>
    <mergeCell ref="AJ319:AM319"/>
    <mergeCell ref="A320:B320"/>
    <mergeCell ref="C320:F320"/>
    <mergeCell ref="H320:M320"/>
    <mergeCell ref="N320:P320"/>
    <mergeCell ref="Q320:S320"/>
    <mergeCell ref="A319:B319"/>
    <mergeCell ref="C319:F319"/>
    <mergeCell ref="H319:M319"/>
    <mergeCell ref="N319:P319"/>
    <mergeCell ref="Q319:S319"/>
    <mergeCell ref="T319:W319"/>
    <mergeCell ref="AA317:AB318"/>
    <mergeCell ref="AC317:AE318"/>
    <mergeCell ref="AF317:AI318"/>
    <mergeCell ref="AJ317:AM318"/>
    <mergeCell ref="AN317:AN318"/>
    <mergeCell ref="C318:G318"/>
    <mergeCell ref="H318:M318"/>
    <mergeCell ref="AF315:AI315"/>
    <mergeCell ref="AJ315:AM315"/>
    <mergeCell ref="A316:AN316"/>
    <mergeCell ref="A317:B318"/>
    <mergeCell ref="C317:G317"/>
    <mergeCell ref="H317:M317"/>
    <mergeCell ref="N317:P318"/>
    <mergeCell ref="Q317:S318"/>
    <mergeCell ref="T317:W318"/>
    <mergeCell ref="X317:Z318"/>
    <mergeCell ref="A314:AN314"/>
    <mergeCell ref="A315:B315"/>
    <mergeCell ref="C315:G315"/>
    <mergeCell ref="H315:M315"/>
    <mergeCell ref="N315:P315"/>
    <mergeCell ref="Q315:S315"/>
    <mergeCell ref="T315:W315"/>
    <mergeCell ref="X315:Z315"/>
    <mergeCell ref="AA315:AB315"/>
    <mergeCell ref="AC315:AE315"/>
    <mergeCell ref="AJ312:AM313"/>
    <mergeCell ref="AN312:AN313"/>
    <mergeCell ref="Q313:S313"/>
    <mergeCell ref="T313:W313"/>
    <mergeCell ref="X313:Z313"/>
    <mergeCell ref="AA313:AB313"/>
    <mergeCell ref="AC313:AE313"/>
    <mergeCell ref="AF313:AI313"/>
    <mergeCell ref="A312:B313"/>
    <mergeCell ref="C312:G313"/>
    <mergeCell ref="H312:M313"/>
    <mergeCell ref="N312:P313"/>
    <mergeCell ref="Q312:Z312"/>
    <mergeCell ref="AA312:AI312"/>
    <mergeCell ref="A310:B310"/>
    <mergeCell ref="C310:G310"/>
    <mergeCell ref="H310:AE310"/>
    <mergeCell ref="AF310:AI310"/>
    <mergeCell ref="AJ310:AM310"/>
    <mergeCell ref="A311:AN311"/>
    <mergeCell ref="A309:B309"/>
    <mergeCell ref="C309:G309"/>
    <mergeCell ref="H309:W309"/>
    <mergeCell ref="X309:AE309"/>
    <mergeCell ref="AF309:AI309"/>
    <mergeCell ref="AJ309:AM309"/>
    <mergeCell ref="A308:B308"/>
    <mergeCell ref="C308:G308"/>
    <mergeCell ref="H308:W308"/>
    <mergeCell ref="X308:AE308"/>
    <mergeCell ref="AF308:AI308"/>
    <mergeCell ref="AJ308:AM308"/>
    <mergeCell ref="A307:B307"/>
    <mergeCell ref="C307:G307"/>
    <mergeCell ref="H307:W307"/>
    <mergeCell ref="X307:AE307"/>
    <mergeCell ref="AF307:AI307"/>
    <mergeCell ref="AJ307:AM307"/>
    <mergeCell ref="A306:B306"/>
    <mergeCell ref="C306:G306"/>
    <mergeCell ref="H306:W306"/>
    <mergeCell ref="X306:AE306"/>
    <mergeCell ref="AF306:AI306"/>
    <mergeCell ref="AJ306:AM306"/>
    <mergeCell ref="A305:B305"/>
    <mergeCell ref="C305:G305"/>
    <mergeCell ref="H305:W305"/>
    <mergeCell ref="X305:AE305"/>
    <mergeCell ref="AF305:AI305"/>
    <mergeCell ref="AJ305:AM305"/>
    <mergeCell ref="A304:B304"/>
    <mergeCell ref="C304:G304"/>
    <mergeCell ref="H304:W304"/>
    <mergeCell ref="X304:AE304"/>
    <mergeCell ref="AF304:AI304"/>
    <mergeCell ref="AJ304:AM304"/>
    <mergeCell ref="A303:B303"/>
    <mergeCell ref="C303:G303"/>
    <mergeCell ref="H303:W303"/>
    <mergeCell ref="X303:AE303"/>
    <mergeCell ref="AF303:AI303"/>
    <mergeCell ref="AJ303:AM303"/>
    <mergeCell ref="AJ301:AM301"/>
    <mergeCell ref="A302:B302"/>
    <mergeCell ref="C302:G302"/>
    <mergeCell ref="H302:W302"/>
    <mergeCell ref="X302:AE302"/>
    <mergeCell ref="AF302:AI302"/>
    <mergeCell ref="AJ302:AM302"/>
    <mergeCell ref="A300:B300"/>
    <mergeCell ref="C300:G300"/>
    <mergeCell ref="H300:AE300"/>
    <mergeCell ref="AF300:AI300"/>
    <mergeCell ref="AJ300:AM300"/>
    <mergeCell ref="A301:B301"/>
    <mergeCell ref="C301:G301"/>
    <mergeCell ref="H301:W301"/>
    <mergeCell ref="X301:AE301"/>
    <mergeCell ref="AF301:AI301"/>
    <mergeCell ref="A298:AN298"/>
    <mergeCell ref="A299:B299"/>
    <mergeCell ref="C299:G299"/>
    <mergeCell ref="H299:W299"/>
    <mergeCell ref="X299:AE299"/>
    <mergeCell ref="AF299:AI299"/>
    <mergeCell ref="AJ299:AM299"/>
    <mergeCell ref="Z295:AB295"/>
    <mergeCell ref="AC295:AE295"/>
    <mergeCell ref="AF295:AH295"/>
    <mergeCell ref="AI295:AM295"/>
    <mergeCell ref="A296:AN296"/>
    <mergeCell ref="A297:B297"/>
    <mergeCell ref="C297:G297"/>
    <mergeCell ref="H297:AE297"/>
    <mergeCell ref="AF297:AH297"/>
    <mergeCell ref="AI297:AM297"/>
    <mergeCell ref="AN293:AN294"/>
    <mergeCell ref="C294:G294"/>
    <mergeCell ref="H294:M294"/>
    <mergeCell ref="A295:B295"/>
    <mergeCell ref="C295:G295"/>
    <mergeCell ref="H295:M295"/>
    <mergeCell ref="N295:P295"/>
    <mergeCell ref="Q295:R295"/>
    <mergeCell ref="S295:V295"/>
    <mergeCell ref="W295:Y295"/>
    <mergeCell ref="S293:V294"/>
    <mergeCell ref="W293:Y294"/>
    <mergeCell ref="Z293:AB294"/>
    <mergeCell ref="AC293:AE294"/>
    <mergeCell ref="AF293:AH294"/>
    <mergeCell ref="AI293:AM294"/>
    <mergeCell ref="W292:Y292"/>
    <mergeCell ref="Z292:AB292"/>
    <mergeCell ref="AC292:AE292"/>
    <mergeCell ref="AF292:AH292"/>
    <mergeCell ref="AI292:AM292"/>
    <mergeCell ref="A293:B294"/>
    <mergeCell ref="C293:G293"/>
    <mergeCell ref="H293:M293"/>
    <mergeCell ref="N293:P294"/>
    <mergeCell ref="Q293:R294"/>
    <mergeCell ref="A292:B292"/>
    <mergeCell ref="C292:G292"/>
    <mergeCell ref="H292:M292"/>
    <mergeCell ref="N292:P292"/>
    <mergeCell ref="Q292:R292"/>
    <mergeCell ref="S292:V292"/>
    <mergeCell ref="S291:V291"/>
    <mergeCell ref="W291:Y291"/>
    <mergeCell ref="Z291:AB291"/>
    <mergeCell ref="AC291:AE291"/>
    <mergeCell ref="AF291:AH291"/>
    <mergeCell ref="AI291:AM291"/>
    <mergeCell ref="W290:Y290"/>
    <mergeCell ref="Z290:AB290"/>
    <mergeCell ref="AC290:AE290"/>
    <mergeCell ref="AF290:AH290"/>
    <mergeCell ref="AI290:AM290"/>
    <mergeCell ref="A291:B291"/>
    <mergeCell ref="C291:G291"/>
    <mergeCell ref="H291:M291"/>
    <mergeCell ref="N291:P291"/>
    <mergeCell ref="Q291:R291"/>
    <mergeCell ref="A290:B290"/>
    <mergeCell ref="C290:G290"/>
    <mergeCell ref="H290:M290"/>
    <mergeCell ref="N290:P290"/>
    <mergeCell ref="Q290:R290"/>
    <mergeCell ref="S290:V290"/>
    <mergeCell ref="S289:V289"/>
    <mergeCell ref="W289:Y289"/>
    <mergeCell ref="Z289:AB289"/>
    <mergeCell ref="AC289:AE289"/>
    <mergeCell ref="AF289:AH289"/>
    <mergeCell ref="AI289:AM289"/>
    <mergeCell ref="W288:Y288"/>
    <mergeCell ref="Z288:AB288"/>
    <mergeCell ref="AC288:AE288"/>
    <mergeCell ref="AF288:AH288"/>
    <mergeCell ref="AI288:AM288"/>
    <mergeCell ref="A289:B289"/>
    <mergeCell ref="C289:G289"/>
    <mergeCell ref="H289:M289"/>
    <mergeCell ref="N289:P289"/>
    <mergeCell ref="Q289:R289"/>
    <mergeCell ref="A288:B288"/>
    <mergeCell ref="C288:G288"/>
    <mergeCell ref="H288:M288"/>
    <mergeCell ref="N288:P288"/>
    <mergeCell ref="Q288:R288"/>
    <mergeCell ref="S288:V288"/>
    <mergeCell ref="S287:V287"/>
    <mergeCell ref="W287:Y287"/>
    <mergeCell ref="Z287:AB287"/>
    <mergeCell ref="AC287:AE287"/>
    <mergeCell ref="AF287:AH287"/>
    <mergeCell ref="AI287:AM287"/>
    <mergeCell ref="W286:Y286"/>
    <mergeCell ref="Z286:AB286"/>
    <mergeCell ref="AC286:AE286"/>
    <mergeCell ref="AF286:AH286"/>
    <mergeCell ref="AI286:AM286"/>
    <mergeCell ref="A287:B287"/>
    <mergeCell ref="C287:G287"/>
    <mergeCell ref="H287:M287"/>
    <mergeCell ref="N287:P287"/>
    <mergeCell ref="Q287:R287"/>
    <mergeCell ref="Z285:AB285"/>
    <mergeCell ref="AC285:AE285"/>
    <mergeCell ref="AF285:AH285"/>
    <mergeCell ref="AI285:AM285"/>
    <mergeCell ref="A286:B286"/>
    <mergeCell ref="C286:F286"/>
    <mergeCell ref="H286:M286"/>
    <mergeCell ref="N286:P286"/>
    <mergeCell ref="Q286:R286"/>
    <mergeCell ref="S286:V286"/>
    <mergeCell ref="AN283:AN284"/>
    <mergeCell ref="C284:G284"/>
    <mergeCell ref="H284:M284"/>
    <mergeCell ref="A285:B285"/>
    <mergeCell ref="C285:F285"/>
    <mergeCell ref="H285:M285"/>
    <mergeCell ref="N285:P285"/>
    <mergeCell ref="Q285:R285"/>
    <mergeCell ref="S285:V285"/>
    <mergeCell ref="W285:Y285"/>
    <mergeCell ref="S283:V284"/>
    <mergeCell ref="W283:Y284"/>
    <mergeCell ref="Z283:AB284"/>
    <mergeCell ref="AC283:AE284"/>
    <mergeCell ref="AF283:AH284"/>
    <mergeCell ref="AI283:AM284"/>
    <mergeCell ref="W282:Y282"/>
    <mergeCell ref="Z282:AB282"/>
    <mergeCell ref="AC282:AE282"/>
    <mergeCell ref="AF282:AH282"/>
    <mergeCell ref="AI282:AM282"/>
    <mergeCell ref="A283:B284"/>
    <mergeCell ref="C283:G283"/>
    <mergeCell ref="H283:M283"/>
    <mergeCell ref="N283:P284"/>
    <mergeCell ref="Q283:R284"/>
    <mergeCell ref="A282:B282"/>
    <mergeCell ref="C282:G282"/>
    <mergeCell ref="H282:M282"/>
    <mergeCell ref="N282:P282"/>
    <mergeCell ref="Q282:R282"/>
    <mergeCell ref="S282:V282"/>
    <mergeCell ref="W280:Y281"/>
    <mergeCell ref="Z280:AB281"/>
    <mergeCell ref="AC280:AE281"/>
    <mergeCell ref="AF280:AH281"/>
    <mergeCell ref="AI280:AM281"/>
    <mergeCell ref="AN280:AN281"/>
    <mergeCell ref="A280:B281"/>
    <mergeCell ref="C280:G280"/>
    <mergeCell ref="H280:M280"/>
    <mergeCell ref="N280:P281"/>
    <mergeCell ref="Q280:R281"/>
    <mergeCell ref="S280:V281"/>
    <mergeCell ref="C281:G281"/>
    <mergeCell ref="H281:M281"/>
    <mergeCell ref="S279:V279"/>
    <mergeCell ref="W279:Y279"/>
    <mergeCell ref="Z279:AB279"/>
    <mergeCell ref="AC279:AE279"/>
    <mergeCell ref="AF279:AH279"/>
    <mergeCell ref="AI279:AM279"/>
    <mergeCell ref="W278:Y278"/>
    <mergeCell ref="Z278:AB278"/>
    <mergeCell ref="AC278:AE278"/>
    <mergeCell ref="AF278:AH278"/>
    <mergeCell ref="AI278:AM278"/>
    <mergeCell ref="A279:B279"/>
    <mergeCell ref="C279:G279"/>
    <mergeCell ref="H279:M279"/>
    <mergeCell ref="N279:P279"/>
    <mergeCell ref="Q279:R279"/>
    <mergeCell ref="A278:B278"/>
    <mergeCell ref="C278:G278"/>
    <mergeCell ref="H278:M278"/>
    <mergeCell ref="N278:P278"/>
    <mergeCell ref="Q278:R278"/>
    <mergeCell ref="S278:V278"/>
    <mergeCell ref="S277:V277"/>
    <mergeCell ref="W277:Y277"/>
    <mergeCell ref="Z277:AB277"/>
    <mergeCell ref="AC277:AE277"/>
    <mergeCell ref="AF277:AH277"/>
    <mergeCell ref="AI277:AM277"/>
    <mergeCell ref="W276:Y276"/>
    <mergeCell ref="Z276:AB276"/>
    <mergeCell ref="AC276:AE276"/>
    <mergeCell ref="AF276:AH276"/>
    <mergeCell ref="AI276:AM276"/>
    <mergeCell ref="A277:B277"/>
    <mergeCell ref="C277:G277"/>
    <mergeCell ref="H277:M277"/>
    <mergeCell ref="N277:P277"/>
    <mergeCell ref="Q277:R277"/>
    <mergeCell ref="A276:B276"/>
    <mergeCell ref="C276:G276"/>
    <mergeCell ref="H276:M276"/>
    <mergeCell ref="N276:P276"/>
    <mergeCell ref="Q276:R276"/>
    <mergeCell ref="S276:V276"/>
    <mergeCell ref="S275:V275"/>
    <mergeCell ref="W275:Y275"/>
    <mergeCell ref="Z275:AB275"/>
    <mergeCell ref="AC275:AE275"/>
    <mergeCell ref="AF275:AH275"/>
    <mergeCell ref="AI275:AM275"/>
    <mergeCell ref="W274:Y274"/>
    <mergeCell ref="Z274:AB274"/>
    <mergeCell ref="AC274:AE274"/>
    <mergeCell ref="AF274:AH274"/>
    <mergeCell ref="AI274:AM274"/>
    <mergeCell ref="A275:B275"/>
    <mergeCell ref="C275:G275"/>
    <mergeCell ref="H275:M275"/>
    <mergeCell ref="N275:P275"/>
    <mergeCell ref="Q275:R275"/>
    <mergeCell ref="A274:B274"/>
    <mergeCell ref="C274:G274"/>
    <mergeCell ref="H274:M274"/>
    <mergeCell ref="N274:P274"/>
    <mergeCell ref="Q274:R274"/>
    <mergeCell ref="S274:V274"/>
    <mergeCell ref="S273:V273"/>
    <mergeCell ref="W273:Y273"/>
    <mergeCell ref="Z273:AB273"/>
    <mergeCell ref="AC273:AE273"/>
    <mergeCell ref="AF273:AH273"/>
    <mergeCell ref="AI273:AM273"/>
    <mergeCell ref="W272:Y272"/>
    <mergeCell ref="Z272:AB272"/>
    <mergeCell ref="AC272:AE272"/>
    <mergeCell ref="AF272:AH272"/>
    <mergeCell ref="AI272:AM272"/>
    <mergeCell ref="A273:B273"/>
    <mergeCell ref="C273:F273"/>
    <mergeCell ref="H273:M273"/>
    <mergeCell ref="N273:P273"/>
    <mergeCell ref="Q273:R273"/>
    <mergeCell ref="Z271:AB271"/>
    <mergeCell ref="AC271:AE271"/>
    <mergeCell ref="AF271:AH271"/>
    <mergeCell ref="AI271:AM271"/>
    <mergeCell ref="A272:B272"/>
    <mergeCell ref="C272:F272"/>
    <mergeCell ref="H272:M272"/>
    <mergeCell ref="N272:P272"/>
    <mergeCell ref="Q272:R272"/>
    <mergeCell ref="S272:V272"/>
    <mergeCell ref="AN269:AN270"/>
    <mergeCell ref="C270:G270"/>
    <mergeCell ref="H270:M270"/>
    <mergeCell ref="A271:B271"/>
    <mergeCell ref="C271:F271"/>
    <mergeCell ref="H271:M271"/>
    <mergeCell ref="N271:P271"/>
    <mergeCell ref="Q271:R271"/>
    <mergeCell ref="S271:V271"/>
    <mergeCell ref="W271:Y271"/>
    <mergeCell ref="S269:V270"/>
    <mergeCell ref="W269:Y270"/>
    <mergeCell ref="Z269:AB270"/>
    <mergeCell ref="AC269:AE270"/>
    <mergeCell ref="AF269:AH270"/>
    <mergeCell ref="AI269:AM270"/>
    <mergeCell ref="W268:Y268"/>
    <mergeCell ref="Z268:AB268"/>
    <mergeCell ref="AC268:AE268"/>
    <mergeCell ref="AF268:AH268"/>
    <mergeCell ref="AI268:AM268"/>
    <mergeCell ref="A269:B270"/>
    <mergeCell ref="C269:G269"/>
    <mergeCell ref="H269:M269"/>
    <mergeCell ref="N269:P270"/>
    <mergeCell ref="Q269:R270"/>
    <mergeCell ref="A268:B268"/>
    <mergeCell ref="C268:G268"/>
    <mergeCell ref="H268:M268"/>
    <mergeCell ref="N268:P268"/>
    <mergeCell ref="Q268:R268"/>
    <mergeCell ref="S268:V268"/>
    <mergeCell ref="W266:Y267"/>
    <mergeCell ref="Z266:AB267"/>
    <mergeCell ref="AC266:AE267"/>
    <mergeCell ref="AF266:AH267"/>
    <mergeCell ref="AI266:AM267"/>
    <mergeCell ref="AN266:AN267"/>
    <mergeCell ref="A266:B267"/>
    <mergeCell ref="C266:G266"/>
    <mergeCell ref="H266:M266"/>
    <mergeCell ref="N266:P267"/>
    <mergeCell ref="Q266:R267"/>
    <mergeCell ref="S266:V267"/>
    <mergeCell ref="C267:G267"/>
    <mergeCell ref="H267:M267"/>
    <mergeCell ref="S265:V265"/>
    <mergeCell ref="W265:Y265"/>
    <mergeCell ref="Z265:AB265"/>
    <mergeCell ref="AC265:AE265"/>
    <mergeCell ref="AF265:AH265"/>
    <mergeCell ref="AI265:AM265"/>
    <mergeCell ref="W264:Y264"/>
    <mergeCell ref="Z264:AB264"/>
    <mergeCell ref="AC264:AE264"/>
    <mergeCell ref="AF264:AH264"/>
    <mergeCell ref="AI264:AM264"/>
    <mergeCell ref="A265:B265"/>
    <mergeCell ref="C265:G265"/>
    <mergeCell ref="H265:M265"/>
    <mergeCell ref="N265:P265"/>
    <mergeCell ref="Q265:R265"/>
    <mergeCell ref="A264:B264"/>
    <mergeCell ref="C264:G264"/>
    <mergeCell ref="H264:M264"/>
    <mergeCell ref="N264:P264"/>
    <mergeCell ref="Q264:R264"/>
    <mergeCell ref="S264:V264"/>
    <mergeCell ref="S263:V263"/>
    <mergeCell ref="W263:Y263"/>
    <mergeCell ref="Z263:AB263"/>
    <mergeCell ref="AC263:AE263"/>
    <mergeCell ref="AF263:AH263"/>
    <mergeCell ref="AI263:AM263"/>
    <mergeCell ref="W262:Y262"/>
    <mergeCell ref="Z262:AB262"/>
    <mergeCell ref="AC262:AE262"/>
    <mergeCell ref="AF262:AH262"/>
    <mergeCell ref="AI262:AM262"/>
    <mergeCell ref="A263:B263"/>
    <mergeCell ref="C263:G263"/>
    <mergeCell ref="H263:M263"/>
    <mergeCell ref="N263:P263"/>
    <mergeCell ref="Q263:R263"/>
    <mergeCell ref="A262:B262"/>
    <mergeCell ref="C262:G262"/>
    <mergeCell ref="H262:M262"/>
    <mergeCell ref="N262:P262"/>
    <mergeCell ref="Q262:R262"/>
    <mergeCell ref="S262:V262"/>
    <mergeCell ref="S261:V261"/>
    <mergeCell ref="W261:Y261"/>
    <mergeCell ref="Z261:AB261"/>
    <mergeCell ref="AC261:AE261"/>
    <mergeCell ref="AF261:AH261"/>
    <mergeCell ref="AI261:AM261"/>
    <mergeCell ref="W260:Y260"/>
    <mergeCell ref="Z260:AB260"/>
    <mergeCell ref="AC260:AE260"/>
    <mergeCell ref="AF260:AH260"/>
    <mergeCell ref="AI260:AM260"/>
    <mergeCell ref="A261:B261"/>
    <mergeCell ref="C261:G261"/>
    <mergeCell ref="H261:M261"/>
    <mergeCell ref="N261:P261"/>
    <mergeCell ref="Q261:R261"/>
    <mergeCell ref="A260:B260"/>
    <mergeCell ref="C260:G260"/>
    <mergeCell ref="H260:M260"/>
    <mergeCell ref="N260:P260"/>
    <mergeCell ref="Q260:R260"/>
    <mergeCell ref="S260:V260"/>
    <mergeCell ref="S259:V259"/>
    <mergeCell ref="W259:Y259"/>
    <mergeCell ref="Z259:AB259"/>
    <mergeCell ref="AC259:AE259"/>
    <mergeCell ref="AF259:AH259"/>
    <mergeCell ref="AI259:AM259"/>
    <mergeCell ref="W258:Y258"/>
    <mergeCell ref="Z258:AB258"/>
    <mergeCell ref="AC258:AE258"/>
    <mergeCell ref="AF258:AH258"/>
    <mergeCell ref="AI258:AM258"/>
    <mergeCell ref="A259:B259"/>
    <mergeCell ref="C259:F259"/>
    <mergeCell ref="H259:M259"/>
    <mergeCell ref="N259:P259"/>
    <mergeCell ref="Q259:R259"/>
    <mergeCell ref="A258:B258"/>
    <mergeCell ref="C258:F258"/>
    <mergeCell ref="H258:M258"/>
    <mergeCell ref="N258:P258"/>
    <mergeCell ref="Q258:R258"/>
    <mergeCell ref="S258:V258"/>
    <mergeCell ref="S257:V257"/>
    <mergeCell ref="W257:Y257"/>
    <mergeCell ref="Z257:AB257"/>
    <mergeCell ref="AC257:AE257"/>
    <mergeCell ref="AF257:AH257"/>
    <mergeCell ref="AI257:AM257"/>
    <mergeCell ref="AF255:AH256"/>
    <mergeCell ref="AI255:AM256"/>
    <mergeCell ref="AN255:AN256"/>
    <mergeCell ref="C256:G256"/>
    <mergeCell ref="H256:M256"/>
    <mergeCell ref="A257:B257"/>
    <mergeCell ref="C257:F257"/>
    <mergeCell ref="H257:M257"/>
    <mergeCell ref="N257:P257"/>
    <mergeCell ref="Q257:R257"/>
    <mergeCell ref="AI254:AM254"/>
    <mergeCell ref="A255:B256"/>
    <mergeCell ref="C255:G255"/>
    <mergeCell ref="H255:M255"/>
    <mergeCell ref="N255:P256"/>
    <mergeCell ref="Q255:R256"/>
    <mergeCell ref="S255:V256"/>
    <mergeCell ref="W255:Y256"/>
    <mergeCell ref="Z255:AB256"/>
    <mergeCell ref="AC255:AE256"/>
    <mergeCell ref="Q254:R254"/>
    <mergeCell ref="S254:V254"/>
    <mergeCell ref="W254:Y254"/>
    <mergeCell ref="Z254:AB254"/>
    <mergeCell ref="AC254:AE254"/>
    <mergeCell ref="AF254:AH254"/>
    <mergeCell ref="C253:G253"/>
    <mergeCell ref="H253:M253"/>
    <mergeCell ref="A254:B254"/>
    <mergeCell ref="C254:G254"/>
    <mergeCell ref="H254:M254"/>
    <mergeCell ref="N254:P254"/>
    <mergeCell ref="W252:Y253"/>
    <mergeCell ref="Z252:AB253"/>
    <mergeCell ref="AC252:AE253"/>
    <mergeCell ref="AF252:AH253"/>
    <mergeCell ref="AI252:AM253"/>
    <mergeCell ref="AN252:AN253"/>
    <mergeCell ref="Z251:AB251"/>
    <mergeCell ref="AC251:AE251"/>
    <mergeCell ref="AF251:AH251"/>
    <mergeCell ref="AI251:AM251"/>
    <mergeCell ref="A252:B253"/>
    <mergeCell ref="C252:G252"/>
    <mergeCell ref="H252:M252"/>
    <mergeCell ref="N252:P253"/>
    <mergeCell ref="Q252:R253"/>
    <mergeCell ref="S252:V253"/>
    <mergeCell ref="AN249:AN250"/>
    <mergeCell ref="C250:G250"/>
    <mergeCell ref="H250:M250"/>
    <mergeCell ref="A251:B251"/>
    <mergeCell ref="C251:G251"/>
    <mergeCell ref="H251:M251"/>
    <mergeCell ref="N251:P251"/>
    <mergeCell ref="Q251:R251"/>
    <mergeCell ref="S251:V251"/>
    <mergeCell ref="W251:Y251"/>
    <mergeCell ref="S249:V250"/>
    <mergeCell ref="W249:Y250"/>
    <mergeCell ref="Z249:AB250"/>
    <mergeCell ref="AC249:AE250"/>
    <mergeCell ref="AF249:AH250"/>
    <mergeCell ref="AI249:AM250"/>
    <mergeCell ref="W248:Y248"/>
    <mergeCell ref="Z248:AB248"/>
    <mergeCell ref="AC248:AE248"/>
    <mergeCell ref="AF248:AH248"/>
    <mergeCell ref="AI248:AM248"/>
    <mergeCell ref="A249:B250"/>
    <mergeCell ref="C249:G249"/>
    <mergeCell ref="H249:M249"/>
    <mergeCell ref="N249:P250"/>
    <mergeCell ref="Q249:R250"/>
    <mergeCell ref="A248:B248"/>
    <mergeCell ref="C248:G248"/>
    <mergeCell ref="H248:M248"/>
    <mergeCell ref="N248:P248"/>
    <mergeCell ref="Q248:R248"/>
    <mergeCell ref="S248:V248"/>
    <mergeCell ref="S247:V247"/>
    <mergeCell ref="W247:Y247"/>
    <mergeCell ref="Z247:AB247"/>
    <mergeCell ref="AC247:AE247"/>
    <mergeCell ref="AF247:AH247"/>
    <mergeCell ref="AI247:AM247"/>
    <mergeCell ref="W246:Y246"/>
    <mergeCell ref="Z246:AB246"/>
    <mergeCell ref="AC246:AE246"/>
    <mergeCell ref="AF246:AH246"/>
    <mergeCell ref="AI246:AM246"/>
    <mergeCell ref="A247:B247"/>
    <mergeCell ref="C247:G247"/>
    <mergeCell ref="H247:M247"/>
    <mergeCell ref="N247:P247"/>
    <mergeCell ref="Q247:R247"/>
    <mergeCell ref="A246:B246"/>
    <mergeCell ref="C246:G246"/>
    <mergeCell ref="H246:M246"/>
    <mergeCell ref="N246:P246"/>
    <mergeCell ref="Q246:R246"/>
    <mergeCell ref="S246:V246"/>
    <mergeCell ref="S245:V245"/>
    <mergeCell ref="W245:Y245"/>
    <mergeCell ref="Z245:AB245"/>
    <mergeCell ref="AC245:AE245"/>
    <mergeCell ref="AF245:AH245"/>
    <mergeCell ref="AI245:AM245"/>
    <mergeCell ref="W244:Y244"/>
    <mergeCell ref="Z244:AB244"/>
    <mergeCell ref="AC244:AE244"/>
    <mergeCell ref="AF244:AH244"/>
    <mergeCell ref="AI244:AM244"/>
    <mergeCell ref="A245:B245"/>
    <mergeCell ref="C245:G245"/>
    <mergeCell ref="H245:M245"/>
    <mergeCell ref="N245:P245"/>
    <mergeCell ref="Q245:R245"/>
    <mergeCell ref="A244:B244"/>
    <mergeCell ref="C244:G244"/>
    <mergeCell ref="H244:M244"/>
    <mergeCell ref="N244:P244"/>
    <mergeCell ref="Q244:R244"/>
    <mergeCell ref="S244:V244"/>
    <mergeCell ref="S243:V243"/>
    <mergeCell ref="W243:Y243"/>
    <mergeCell ref="Z243:AB243"/>
    <mergeCell ref="AC243:AE243"/>
    <mergeCell ref="AF243:AH243"/>
    <mergeCell ref="AI243:AM243"/>
    <mergeCell ref="W242:Y242"/>
    <mergeCell ref="Z242:AB242"/>
    <mergeCell ref="AC242:AE242"/>
    <mergeCell ref="AF242:AH242"/>
    <mergeCell ref="AI242:AM242"/>
    <mergeCell ref="A243:B243"/>
    <mergeCell ref="C243:G243"/>
    <mergeCell ref="H243:M243"/>
    <mergeCell ref="N243:P243"/>
    <mergeCell ref="Q243:R243"/>
    <mergeCell ref="A242:B242"/>
    <mergeCell ref="C242:F242"/>
    <mergeCell ref="H242:M242"/>
    <mergeCell ref="N242:P242"/>
    <mergeCell ref="Q242:R242"/>
    <mergeCell ref="S242:V242"/>
    <mergeCell ref="S241:V241"/>
    <mergeCell ref="W241:Y241"/>
    <mergeCell ref="Z241:AB241"/>
    <mergeCell ref="AC241:AE241"/>
    <mergeCell ref="AF241:AH241"/>
    <mergeCell ref="AI241:AM241"/>
    <mergeCell ref="W240:Y240"/>
    <mergeCell ref="Z240:AB240"/>
    <mergeCell ref="AC240:AE240"/>
    <mergeCell ref="AF240:AH240"/>
    <mergeCell ref="AI240:AM240"/>
    <mergeCell ref="A241:B241"/>
    <mergeCell ref="C241:F241"/>
    <mergeCell ref="H241:M241"/>
    <mergeCell ref="N241:P241"/>
    <mergeCell ref="Q241:R241"/>
    <mergeCell ref="A240:B240"/>
    <mergeCell ref="C240:F240"/>
    <mergeCell ref="H240:M240"/>
    <mergeCell ref="N240:P240"/>
    <mergeCell ref="Q240:R240"/>
    <mergeCell ref="S240:V240"/>
    <mergeCell ref="AC238:AE239"/>
    <mergeCell ref="AF238:AH239"/>
    <mergeCell ref="AI238:AM239"/>
    <mergeCell ref="AN238:AN239"/>
    <mergeCell ref="C239:G239"/>
    <mergeCell ref="H239:M239"/>
    <mergeCell ref="AI236:AM236"/>
    <mergeCell ref="A237:AN237"/>
    <mergeCell ref="A238:B239"/>
    <mergeCell ref="C238:G238"/>
    <mergeCell ref="H238:M238"/>
    <mergeCell ref="N238:P239"/>
    <mergeCell ref="Q238:R239"/>
    <mergeCell ref="S238:V239"/>
    <mergeCell ref="W238:Y239"/>
    <mergeCell ref="Z238:AB239"/>
    <mergeCell ref="Q236:R236"/>
    <mergeCell ref="S236:V236"/>
    <mergeCell ref="W236:Y236"/>
    <mergeCell ref="Z236:AB236"/>
    <mergeCell ref="AC236:AE236"/>
    <mergeCell ref="AF236:AH236"/>
    <mergeCell ref="C235:G235"/>
    <mergeCell ref="H235:M235"/>
    <mergeCell ref="A236:B236"/>
    <mergeCell ref="C236:G236"/>
    <mergeCell ref="H236:M236"/>
    <mergeCell ref="N236:P236"/>
    <mergeCell ref="W234:Y235"/>
    <mergeCell ref="Z234:AB235"/>
    <mergeCell ref="AC234:AE235"/>
    <mergeCell ref="AF234:AH235"/>
    <mergeCell ref="AI234:AM235"/>
    <mergeCell ref="AN234:AN235"/>
    <mergeCell ref="Z233:AB233"/>
    <mergeCell ref="AC233:AE233"/>
    <mergeCell ref="AF233:AH233"/>
    <mergeCell ref="AI233:AM233"/>
    <mergeCell ref="A234:B235"/>
    <mergeCell ref="C234:G234"/>
    <mergeCell ref="H234:M234"/>
    <mergeCell ref="N234:P235"/>
    <mergeCell ref="Q234:R235"/>
    <mergeCell ref="S234:V235"/>
    <mergeCell ref="AN231:AN232"/>
    <mergeCell ref="C232:G232"/>
    <mergeCell ref="H232:M232"/>
    <mergeCell ref="A233:B233"/>
    <mergeCell ref="C233:G233"/>
    <mergeCell ref="H233:M233"/>
    <mergeCell ref="N233:P233"/>
    <mergeCell ref="Q233:R233"/>
    <mergeCell ref="S233:V233"/>
    <mergeCell ref="W233:Y233"/>
    <mergeCell ref="S231:V232"/>
    <mergeCell ref="W231:Y232"/>
    <mergeCell ref="Z231:AB232"/>
    <mergeCell ref="AC231:AE232"/>
    <mergeCell ref="AF231:AH232"/>
    <mergeCell ref="AI231:AM232"/>
    <mergeCell ref="W230:Y230"/>
    <mergeCell ref="Z230:AB230"/>
    <mergeCell ref="AC230:AE230"/>
    <mergeCell ref="AF230:AH230"/>
    <mergeCell ref="AI230:AM230"/>
    <mergeCell ref="A231:B232"/>
    <mergeCell ref="C231:G231"/>
    <mergeCell ref="H231:M231"/>
    <mergeCell ref="N231:P232"/>
    <mergeCell ref="Q231:R232"/>
    <mergeCell ref="A230:B230"/>
    <mergeCell ref="C230:G230"/>
    <mergeCell ref="H230:M230"/>
    <mergeCell ref="N230:P230"/>
    <mergeCell ref="Q230:R230"/>
    <mergeCell ref="S230:V230"/>
    <mergeCell ref="S229:V229"/>
    <mergeCell ref="W229:Y229"/>
    <mergeCell ref="Z229:AB229"/>
    <mergeCell ref="AC229:AE229"/>
    <mergeCell ref="AF229:AH229"/>
    <mergeCell ref="AI229:AM229"/>
    <mergeCell ref="W228:Y228"/>
    <mergeCell ref="Z228:AB228"/>
    <mergeCell ref="AC228:AE228"/>
    <mergeCell ref="AF228:AH228"/>
    <mergeCell ref="AI228:AM228"/>
    <mergeCell ref="A229:B229"/>
    <mergeCell ref="C229:G229"/>
    <mergeCell ref="H229:M229"/>
    <mergeCell ref="N229:P229"/>
    <mergeCell ref="Q229:R229"/>
    <mergeCell ref="A228:B228"/>
    <mergeCell ref="C228:G228"/>
    <mergeCell ref="H228:M228"/>
    <mergeCell ref="N228:P228"/>
    <mergeCell ref="Q228:R228"/>
    <mergeCell ref="S228:V228"/>
    <mergeCell ref="S227:V227"/>
    <mergeCell ref="W227:Y227"/>
    <mergeCell ref="Z227:AB227"/>
    <mergeCell ref="AC227:AE227"/>
    <mergeCell ref="AF227:AH227"/>
    <mergeCell ref="AI227:AM227"/>
    <mergeCell ref="W226:Y226"/>
    <mergeCell ref="Z226:AB226"/>
    <mergeCell ref="AC226:AE226"/>
    <mergeCell ref="AF226:AH226"/>
    <mergeCell ref="AI226:AM226"/>
    <mergeCell ref="A227:B227"/>
    <mergeCell ref="C227:G227"/>
    <mergeCell ref="H227:M227"/>
    <mergeCell ref="N227:P227"/>
    <mergeCell ref="Q227:R227"/>
    <mergeCell ref="A226:B226"/>
    <mergeCell ref="C226:G226"/>
    <mergeCell ref="H226:M226"/>
    <mergeCell ref="N226:P226"/>
    <mergeCell ref="Q226:R226"/>
    <mergeCell ref="S226:V226"/>
    <mergeCell ref="S225:V225"/>
    <mergeCell ref="W225:Y225"/>
    <mergeCell ref="Z225:AB225"/>
    <mergeCell ref="AC225:AE225"/>
    <mergeCell ref="AF225:AH225"/>
    <mergeCell ref="AI225:AM225"/>
    <mergeCell ref="W224:Y224"/>
    <mergeCell ref="Z224:AB224"/>
    <mergeCell ref="AC224:AE224"/>
    <mergeCell ref="AF224:AH224"/>
    <mergeCell ref="AI224:AM224"/>
    <mergeCell ref="A225:B225"/>
    <mergeCell ref="C225:G225"/>
    <mergeCell ref="H225:M225"/>
    <mergeCell ref="N225:P225"/>
    <mergeCell ref="Q225:R225"/>
    <mergeCell ref="Z223:AB223"/>
    <mergeCell ref="AC223:AE223"/>
    <mergeCell ref="AF223:AH223"/>
    <mergeCell ref="AI223:AM223"/>
    <mergeCell ref="A224:B224"/>
    <mergeCell ref="C224:G224"/>
    <mergeCell ref="H224:M224"/>
    <mergeCell ref="N224:P224"/>
    <mergeCell ref="Q224:R224"/>
    <mergeCell ref="S224:V224"/>
    <mergeCell ref="AC222:AE222"/>
    <mergeCell ref="AF222:AH222"/>
    <mergeCell ref="AI222:AM222"/>
    <mergeCell ref="A223:B223"/>
    <mergeCell ref="C223:F223"/>
    <mergeCell ref="H223:M223"/>
    <mergeCell ref="N223:P223"/>
    <mergeCell ref="Q223:R223"/>
    <mergeCell ref="S223:V223"/>
    <mergeCell ref="W223:Y223"/>
    <mergeCell ref="AF221:AH221"/>
    <mergeCell ref="AI221:AM221"/>
    <mergeCell ref="A222:B222"/>
    <mergeCell ref="C222:F222"/>
    <mergeCell ref="H222:M222"/>
    <mergeCell ref="N222:P222"/>
    <mergeCell ref="Q222:R222"/>
    <mergeCell ref="S222:V222"/>
    <mergeCell ref="W222:Y222"/>
    <mergeCell ref="Z222:AB222"/>
    <mergeCell ref="AI220:AM220"/>
    <mergeCell ref="A221:B221"/>
    <mergeCell ref="C221:F221"/>
    <mergeCell ref="H221:M221"/>
    <mergeCell ref="N221:P221"/>
    <mergeCell ref="Q221:R221"/>
    <mergeCell ref="S221:V221"/>
    <mergeCell ref="W221:Y221"/>
    <mergeCell ref="Z221:AB221"/>
    <mergeCell ref="AC221:AE221"/>
    <mergeCell ref="Q220:R220"/>
    <mergeCell ref="S220:V220"/>
    <mergeCell ref="W220:Y220"/>
    <mergeCell ref="Z220:AB220"/>
    <mergeCell ref="AC220:AE220"/>
    <mergeCell ref="AF220:AH220"/>
    <mergeCell ref="C219:G219"/>
    <mergeCell ref="H219:M219"/>
    <mergeCell ref="A220:B220"/>
    <mergeCell ref="C220:F220"/>
    <mergeCell ref="H220:M220"/>
    <mergeCell ref="N220:P220"/>
    <mergeCell ref="W218:Y219"/>
    <mergeCell ref="Z218:AB219"/>
    <mergeCell ref="AC218:AE219"/>
    <mergeCell ref="AF218:AH219"/>
    <mergeCell ref="AI218:AM219"/>
    <mergeCell ref="AN218:AN219"/>
    <mergeCell ref="Z217:AB217"/>
    <mergeCell ref="AC217:AE217"/>
    <mergeCell ref="AF217:AH217"/>
    <mergeCell ref="AI217:AM217"/>
    <mergeCell ref="A218:B219"/>
    <mergeCell ref="C218:G218"/>
    <mergeCell ref="H218:M218"/>
    <mergeCell ref="N218:P219"/>
    <mergeCell ref="Q218:R219"/>
    <mergeCell ref="S218:V219"/>
    <mergeCell ref="AN215:AN216"/>
    <mergeCell ref="C216:G216"/>
    <mergeCell ref="H216:M216"/>
    <mergeCell ref="A217:B217"/>
    <mergeCell ref="C217:G217"/>
    <mergeCell ref="H217:M217"/>
    <mergeCell ref="N217:P217"/>
    <mergeCell ref="Q217:R217"/>
    <mergeCell ref="S217:V217"/>
    <mergeCell ref="W217:Y217"/>
    <mergeCell ref="S215:V216"/>
    <mergeCell ref="W215:Y216"/>
    <mergeCell ref="Z215:AB216"/>
    <mergeCell ref="AC215:AE216"/>
    <mergeCell ref="AF215:AH216"/>
    <mergeCell ref="AI215:AM216"/>
    <mergeCell ref="W214:Y214"/>
    <mergeCell ref="Z214:AB214"/>
    <mergeCell ref="AC214:AE214"/>
    <mergeCell ref="AF214:AH214"/>
    <mergeCell ref="AI214:AM214"/>
    <mergeCell ref="A215:B216"/>
    <mergeCell ref="C215:G215"/>
    <mergeCell ref="H215:M215"/>
    <mergeCell ref="N215:P216"/>
    <mergeCell ref="Q215:R216"/>
    <mergeCell ref="A214:B214"/>
    <mergeCell ref="C214:G214"/>
    <mergeCell ref="H214:M214"/>
    <mergeCell ref="N214:P214"/>
    <mergeCell ref="Q214:R214"/>
    <mergeCell ref="S214:V214"/>
    <mergeCell ref="S213:V213"/>
    <mergeCell ref="W213:Y213"/>
    <mergeCell ref="Z213:AB213"/>
    <mergeCell ref="AC213:AE213"/>
    <mergeCell ref="AF213:AH213"/>
    <mergeCell ref="AI213:AM213"/>
    <mergeCell ref="W212:Y212"/>
    <mergeCell ref="Z212:AB212"/>
    <mergeCell ref="AC212:AE212"/>
    <mergeCell ref="AF212:AH212"/>
    <mergeCell ref="AI212:AM212"/>
    <mergeCell ref="A213:B213"/>
    <mergeCell ref="C213:G213"/>
    <mergeCell ref="H213:M213"/>
    <mergeCell ref="N213:P213"/>
    <mergeCell ref="Q213:R213"/>
    <mergeCell ref="A212:B212"/>
    <mergeCell ref="C212:G212"/>
    <mergeCell ref="H212:M212"/>
    <mergeCell ref="N212:P212"/>
    <mergeCell ref="Q212:R212"/>
    <mergeCell ref="S212:V212"/>
    <mergeCell ref="S211:V211"/>
    <mergeCell ref="W211:Y211"/>
    <mergeCell ref="Z211:AB211"/>
    <mergeCell ref="AC211:AE211"/>
    <mergeCell ref="AF211:AH211"/>
    <mergeCell ref="AI211:AM211"/>
    <mergeCell ref="W210:Y210"/>
    <mergeCell ref="Z210:AB210"/>
    <mergeCell ref="AC210:AE210"/>
    <mergeCell ref="AF210:AH210"/>
    <mergeCell ref="AI210:AM210"/>
    <mergeCell ref="A211:B211"/>
    <mergeCell ref="C211:G211"/>
    <mergeCell ref="H211:M211"/>
    <mergeCell ref="N211:P211"/>
    <mergeCell ref="Q211:R211"/>
    <mergeCell ref="A210:B210"/>
    <mergeCell ref="C210:G210"/>
    <mergeCell ref="H210:M210"/>
    <mergeCell ref="N210:P210"/>
    <mergeCell ref="Q210:R210"/>
    <mergeCell ref="S210:V210"/>
    <mergeCell ref="S209:V209"/>
    <mergeCell ref="W209:Y209"/>
    <mergeCell ref="Z209:AB209"/>
    <mergeCell ref="AC209:AE209"/>
    <mergeCell ref="AF209:AH209"/>
    <mergeCell ref="AI209:AM209"/>
    <mergeCell ref="W208:Y208"/>
    <mergeCell ref="Z208:AB208"/>
    <mergeCell ref="AC208:AE208"/>
    <mergeCell ref="AF208:AH208"/>
    <mergeCell ref="AI208:AM208"/>
    <mergeCell ref="A209:B209"/>
    <mergeCell ref="C209:G209"/>
    <mergeCell ref="H209:M209"/>
    <mergeCell ref="N209:P209"/>
    <mergeCell ref="Q209:R209"/>
    <mergeCell ref="A208:B208"/>
    <mergeCell ref="C208:F208"/>
    <mergeCell ref="H208:M208"/>
    <mergeCell ref="N208:P208"/>
    <mergeCell ref="Q208:R208"/>
    <mergeCell ref="S208:V208"/>
    <mergeCell ref="S207:V207"/>
    <mergeCell ref="W207:Y207"/>
    <mergeCell ref="Z207:AB207"/>
    <mergeCell ref="AC207:AE207"/>
    <mergeCell ref="AF207:AH207"/>
    <mergeCell ref="AI207:AM207"/>
    <mergeCell ref="W206:Y206"/>
    <mergeCell ref="Z206:AB206"/>
    <mergeCell ref="AC206:AE206"/>
    <mergeCell ref="AF206:AH206"/>
    <mergeCell ref="AI206:AM206"/>
    <mergeCell ref="A207:B207"/>
    <mergeCell ref="C207:F207"/>
    <mergeCell ref="H207:M207"/>
    <mergeCell ref="N207:P207"/>
    <mergeCell ref="Q207:R207"/>
    <mergeCell ref="A206:B206"/>
    <mergeCell ref="C206:F206"/>
    <mergeCell ref="H206:M206"/>
    <mergeCell ref="N206:P206"/>
    <mergeCell ref="Q206:R206"/>
    <mergeCell ref="S206:V206"/>
    <mergeCell ref="W204:Y205"/>
    <mergeCell ref="Z204:AB205"/>
    <mergeCell ref="AC204:AE205"/>
    <mergeCell ref="AF204:AH205"/>
    <mergeCell ref="AI204:AM205"/>
    <mergeCell ref="AN204:AN205"/>
    <mergeCell ref="A204:B205"/>
    <mergeCell ref="C204:G204"/>
    <mergeCell ref="H204:M204"/>
    <mergeCell ref="N204:P205"/>
    <mergeCell ref="Q204:R205"/>
    <mergeCell ref="S204:V205"/>
    <mergeCell ref="C205:G205"/>
    <mergeCell ref="H205:M205"/>
    <mergeCell ref="W202:Y202"/>
    <mergeCell ref="Z202:AB202"/>
    <mergeCell ref="AC202:AE202"/>
    <mergeCell ref="AF202:AH202"/>
    <mergeCell ref="AI202:AM202"/>
    <mergeCell ref="A203:AN203"/>
    <mergeCell ref="A202:B202"/>
    <mergeCell ref="C202:G202"/>
    <mergeCell ref="H202:M202"/>
    <mergeCell ref="N202:P202"/>
    <mergeCell ref="Q202:R202"/>
    <mergeCell ref="S202:V202"/>
    <mergeCell ref="W200:Y201"/>
    <mergeCell ref="Z200:AB201"/>
    <mergeCell ref="AC200:AE201"/>
    <mergeCell ref="AF200:AH201"/>
    <mergeCell ref="AI200:AM201"/>
    <mergeCell ref="AN200:AN201"/>
    <mergeCell ref="A200:B201"/>
    <mergeCell ref="C200:G200"/>
    <mergeCell ref="H200:M200"/>
    <mergeCell ref="N200:P201"/>
    <mergeCell ref="Q200:R201"/>
    <mergeCell ref="S200:V201"/>
    <mergeCell ref="C201:G201"/>
    <mergeCell ref="H201:M201"/>
    <mergeCell ref="S199:V199"/>
    <mergeCell ref="W199:Y199"/>
    <mergeCell ref="Z199:AB199"/>
    <mergeCell ref="AC199:AE199"/>
    <mergeCell ref="AF199:AH199"/>
    <mergeCell ref="AI199:AM199"/>
    <mergeCell ref="AF197:AH198"/>
    <mergeCell ref="AI197:AM198"/>
    <mergeCell ref="AN197:AN198"/>
    <mergeCell ref="C198:G198"/>
    <mergeCell ref="H198:M198"/>
    <mergeCell ref="A199:B199"/>
    <mergeCell ref="C199:G199"/>
    <mergeCell ref="H199:M199"/>
    <mergeCell ref="N199:P199"/>
    <mergeCell ref="Q199:R199"/>
    <mergeCell ref="AI196:AM196"/>
    <mergeCell ref="A197:B198"/>
    <mergeCell ref="C197:G197"/>
    <mergeCell ref="H197:M197"/>
    <mergeCell ref="N197:P198"/>
    <mergeCell ref="Q197:R198"/>
    <mergeCell ref="S197:V198"/>
    <mergeCell ref="W197:Y198"/>
    <mergeCell ref="Z197:AB198"/>
    <mergeCell ref="AC197:AE198"/>
    <mergeCell ref="Q196:R196"/>
    <mergeCell ref="S196:V196"/>
    <mergeCell ref="W196:Y196"/>
    <mergeCell ref="Z196:AB196"/>
    <mergeCell ref="AC196:AE196"/>
    <mergeCell ref="AF196:AH196"/>
    <mergeCell ref="C195:G195"/>
    <mergeCell ref="H195:M195"/>
    <mergeCell ref="A196:B196"/>
    <mergeCell ref="C196:G196"/>
    <mergeCell ref="H196:M196"/>
    <mergeCell ref="N196:P196"/>
    <mergeCell ref="W194:Y195"/>
    <mergeCell ref="Z194:AB195"/>
    <mergeCell ref="AC194:AE195"/>
    <mergeCell ref="AF194:AH195"/>
    <mergeCell ref="AI194:AM195"/>
    <mergeCell ref="AN194:AN195"/>
    <mergeCell ref="Z193:AB193"/>
    <mergeCell ref="AC193:AE193"/>
    <mergeCell ref="AF193:AH193"/>
    <mergeCell ref="AI193:AM193"/>
    <mergeCell ref="A194:B195"/>
    <mergeCell ref="C194:G194"/>
    <mergeCell ref="H194:M194"/>
    <mergeCell ref="N194:P195"/>
    <mergeCell ref="Q194:R195"/>
    <mergeCell ref="S194:V195"/>
    <mergeCell ref="AN191:AN192"/>
    <mergeCell ref="C192:G192"/>
    <mergeCell ref="H192:M192"/>
    <mergeCell ref="A193:B193"/>
    <mergeCell ref="C193:G193"/>
    <mergeCell ref="H193:M193"/>
    <mergeCell ref="N193:P193"/>
    <mergeCell ref="Q193:R193"/>
    <mergeCell ref="S193:V193"/>
    <mergeCell ref="W193:Y193"/>
    <mergeCell ref="S191:V192"/>
    <mergeCell ref="W191:Y192"/>
    <mergeCell ref="Z191:AB192"/>
    <mergeCell ref="AC191:AE192"/>
    <mergeCell ref="AF191:AH192"/>
    <mergeCell ref="AI191:AM192"/>
    <mergeCell ref="W190:Y190"/>
    <mergeCell ref="Z190:AB190"/>
    <mergeCell ref="AC190:AE190"/>
    <mergeCell ref="AF190:AH190"/>
    <mergeCell ref="AI190:AM190"/>
    <mergeCell ref="A191:B192"/>
    <mergeCell ref="C191:G191"/>
    <mergeCell ref="H191:M191"/>
    <mergeCell ref="N191:P192"/>
    <mergeCell ref="Q191:R192"/>
    <mergeCell ref="A190:B190"/>
    <mergeCell ref="C190:G190"/>
    <mergeCell ref="H190:M190"/>
    <mergeCell ref="N190:P190"/>
    <mergeCell ref="Q190:R190"/>
    <mergeCell ref="S190:V190"/>
    <mergeCell ref="W188:Y189"/>
    <mergeCell ref="Z188:AB189"/>
    <mergeCell ref="AC188:AE189"/>
    <mergeCell ref="AF188:AH189"/>
    <mergeCell ref="AI188:AM189"/>
    <mergeCell ref="AN188:AN189"/>
    <mergeCell ref="A188:B189"/>
    <mergeCell ref="C188:G188"/>
    <mergeCell ref="H188:M188"/>
    <mergeCell ref="N188:P189"/>
    <mergeCell ref="Q188:R189"/>
    <mergeCell ref="S188:V189"/>
    <mergeCell ref="C189:G189"/>
    <mergeCell ref="H189:M189"/>
    <mergeCell ref="S187:V187"/>
    <mergeCell ref="W187:Y187"/>
    <mergeCell ref="Z187:AB187"/>
    <mergeCell ref="AC187:AE187"/>
    <mergeCell ref="AF187:AH187"/>
    <mergeCell ref="AI187:AM187"/>
    <mergeCell ref="AF185:AH186"/>
    <mergeCell ref="AI185:AM186"/>
    <mergeCell ref="AN185:AN186"/>
    <mergeCell ref="C186:G186"/>
    <mergeCell ref="H186:M186"/>
    <mergeCell ref="A187:B187"/>
    <mergeCell ref="C187:G187"/>
    <mergeCell ref="H187:M187"/>
    <mergeCell ref="N187:P187"/>
    <mergeCell ref="Q187:R187"/>
    <mergeCell ref="AI184:AM184"/>
    <mergeCell ref="A185:B186"/>
    <mergeCell ref="C185:G185"/>
    <mergeCell ref="H185:M185"/>
    <mergeCell ref="N185:P186"/>
    <mergeCell ref="Q185:R186"/>
    <mergeCell ref="S185:V186"/>
    <mergeCell ref="W185:Y186"/>
    <mergeCell ref="Z185:AB186"/>
    <mergeCell ref="AC185:AE186"/>
    <mergeCell ref="Q184:R184"/>
    <mergeCell ref="S184:V184"/>
    <mergeCell ref="W184:Y184"/>
    <mergeCell ref="Z184:AB184"/>
    <mergeCell ref="AC184:AE184"/>
    <mergeCell ref="AF184:AH184"/>
    <mergeCell ref="C183:G183"/>
    <mergeCell ref="H183:M183"/>
    <mergeCell ref="A184:B184"/>
    <mergeCell ref="C184:G184"/>
    <mergeCell ref="H184:M184"/>
    <mergeCell ref="N184:P184"/>
    <mergeCell ref="W182:Y183"/>
    <mergeCell ref="Z182:AB183"/>
    <mergeCell ref="AC182:AE183"/>
    <mergeCell ref="AF182:AH183"/>
    <mergeCell ref="AI182:AM183"/>
    <mergeCell ref="AN182:AN183"/>
    <mergeCell ref="Z181:AB181"/>
    <mergeCell ref="AC181:AE181"/>
    <mergeCell ref="AF181:AH181"/>
    <mergeCell ref="AI181:AM181"/>
    <mergeCell ref="A182:B183"/>
    <mergeCell ref="C182:G182"/>
    <mergeCell ref="H182:M182"/>
    <mergeCell ref="N182:P183"/>
    <mergeCell ref="Q182:R183"/>
    <mergeCell ref="S182:V183"/>
    <mergeCell ref="AN179:AN180"/>
    <mergeCell ref="C180:G180"/>
    <mergeCell ref="H180:M180"/>
    <mergeCell ref="A181:B181"/>
    <mergeCell ref="C181:G181"/>
    <mergeCell ref="H181:M181"/>
    <mergeCell ref="N181:P181"/>
    <mergeCell ref="Q181:R181"/>
    <mergeCell ref="S181:V181"/>
    <mergeCell ref="W181:Y181"/>
    <mergeCell ref="S179:V180"/>
    <mergeCell ref="W179:Y180"/>
    <mergeCell ref="Z179:AB180"/>
    <mergeCell ref="AC179:AE180"/>
    <mergeCell ref="AF179:AH180"/>
    <mergeCell ref="AI179:AM180"/>
    <mergeCell ref="W178:Y178"/>
    <mergeCell ref="Z178:AB178"/>
    <mergeCell ref="AC178:AE178"/>
    <mergeCell ref="AF178:AH178"/>
    <mergeCell ref="AI178:AM178"/>
    <mergeCell ref="A179:B180"/>
    <mergeCell ref="C179:G179"/>
    <mergeCell ref="H179:M179"/>
    <mergeCell ref="N179:P180"/>
    <mergeCell ref="Q179:R180"/>
    <mergeCell ref="A178:B178"/>
    <mergeCell ref="C178:G178"/>
    <mergeCell ref="H178:M178"/>
    <mergeCell ref="N178:P178"/>
    <mergeCell ref="Q178:R178"/>
    <mergeCell ref="S178:V178"/>
    <mergeCell ref="S177:V177"/>
    <mergeCell ref="W177:Y177"/>
    <mergeCell ref="Z177:AB177"/>
    <mergeCell ref="AC177:AE177"/>
    <mergeCell ref="AF177:AH177"/>
    <mergeCell ref="AI177:AM177"/>
    <mergeCell ref="W176:Y176"/>
    <mergeCell ref="Z176:AB176"/>
    <mergeCell ref="AC176:AE176"/>
    <mergeCell ref="AF176:AH176"/>
    <mergeCell ref="AI176:AM176"/>
    <mergeCell ref="A177:B177"/>
    <mergeCell ref="C177:G177"/>
    <mergeCell ref="H177:M177"/>
    <mergeCell ref="N177:P177"/>
    <mergeCell ref="Q177:R177"/>
    <mergeCell ref="A176:B176"/>
    <mergeCell ref="C176:G176"/>
    <mergeCell ref="H176:M176"/>
    <mergeCell ref="N176:P176"/>
    <mergeCell ref="Q176:R176"/>
    <mergeCell ref="S176:V176"/>
    <mergeCell ref="S175:V175"/>
    <mergeCell ref="W175:Y175"/>
    <mergeCell ref="Z175:AB175"/>
    <mergeCell ref="AC175:AE175"/>
    <mergeCell ref="AF175:AH175"/>
    <mergeCell ref="AI175:AM175"/>
    <mergeCell ref="W174:Y174"/>
    <mergeCell ref="Z174:AB174"/>
    <mergeCell ref="AC174:AE174"/>
    <mergeCell ref="AF174:AH174"/>
    <mergeCell ref="AI174:AM174"/>
    <mergeCell ref="A175:B175"/>
    <mergeCell ref="C175:G175"/>
    <mergeCell ref="H175:M175"/>
    <mergeCell ref="N175:P175"/>
    <mergeCell ref="Q175:R175"/>
    <mergeCell ref="A174:B174"/>
    <mergeCell ref="C174:G174"/>
    <mergeCell ref="H174:M174"/>
    <mergeCell ref="N174:P174"/>
    <mergeCell ref="Q174:R174"/>
    <mergeCell ref="S174:V174"/>
    <mergeCell ref="S173:V173"/>
    <mergeCell ref="W173:Y173"/>
    <mergeCell ref="Z173:AB173"/>
    <mergeCell ref="AC173:AE173"/>
    <mergeCell ref="AF173:AH173"/>
    <mergeCell ref="AI173:AM173"/>
    <mergeCell ref="W172:Y172"/>
    <mergeCell ref="Z172:AB172"/>
    <mergeCell ref="AC172:AE172"/>
    <mergeCell ref="AF172:AH172"/>
    <mergeCell ref="AI172:AM172"/>
    <mergeCell ref="A173:B173"/>
    <mergeCell ref="C173:G173"/>
    <mergeCell ref="H173:M173"/>
    <mergeCell ref="N173:P173"/>
    <mergeCell ref="Q173:R173"/>
    <mergeCell ref="Z171:AB171"/>
    <mergeCell ref="AC171:AE171"/>
    <mergeCell ref="AF171:AH171"/>
    <mergeCell ref="AI171:AM171"/>
    <mergeCell ref="A172:B172"/>
    <mergeCell ref="C172:G172"/>
    <mergeCell ref="H172:M172"/>
    <mergeCell ref="N172:P172"/>
    <mergeCell ref="Q172:R172"/>
    <mergeCell ref="S172:V172"/>
    <mergeCell ref="AC170:AE170"/>
    <mergeCell ref="AF170:AH170"/>
    <mergeCell ref="AI170:AM170"/>
    <mergeCell ref="A171:B171"/>
    <mergeCell ref="C171:F171"/>
    <mergeCell ref="H171:M171"/>
    <mergeCell ref="N171:P171"/>
    <mergeCell ref="Q171:R171"/>
    <mergeCell ref="S171:V171"/>
    <mergeCell ref="W171:Y171"/>
    <mergeCell ref="AF169:AH169"/>
    <mergeCell ref="AI169:AM169"/>
    <mergeCell ref="A170:B170"/>
    <mergeCell ref="C170:F170"/>
    <mergeCell ref="H170:M170"/>
    <mergeCell ref="N170:P170"/>
    <mergeCell ref="Q170:R170"/>
    <mergeCell ref="S170:V170"/>
    <mergeCell ref="W170:Y170"/>
    <mergeCell ref="Z170:AB170"/>
    <mergeCell ref="AI168:AM168"/>
    <mergeCell ref="A169:B169"/>
    <mergeCell ref="C169:F169"/>
    <mergeCell ref="H169:M169"/>
    <mergeCell ref="N169:P169"/>
    <mergeCell ref="Q169:R169"/>
    <mergeCell ref="S169:V169"/>
    <mergeCell ref="W169:Y169"/>
    <mergeCell ref="Z169:AB169"/>
    <mergeCell ref="AC169:AE169"/>
    <mergeCell ref="Q168:R168"/>
    <mergeCell ref="S168:V168"/>
    <mergeCell ref="W168:Y168"/>
    <mergeCell ref="Z168:AB168"/>
    <mergeCell ref="AC168:AE168"/>
    <mergeCell ref="AF168:AH168"/>
    <mergeCell ref="C167:G167"/>
    <mergeCell ref="H167:M167"/>
    <mergeCell ref="A168:B168"/>
    <mergeCell ref="C168:F168"/>
    <mergeCell ref="H168:M168"/>
    <mergeCell ref="N168:P168"/>
    <mergeCell ref="W166:Y167"/>
    <mergeCell ref="Z166:AB167"/>
    <mergeCell ref="AC166:AE167"/>
    <mergeCell ref="AF166:AH167"/>
    <mergeCell ref="AI166:AM167"/>
    <mergeCell ref="AN166:AN167"/>
    <mergeCell ref="Z165:AB165"/>
    <mergeCell ref="AC165:AE165"/>
    <mergeCell ref="AF165:AH165"/>
    <mergeCell ref="AI165:AM165"/>
    <mergeCell ref="A166:B167"/>
    <mergeCell ref="C166:G166"/>
    <mergeCell ref="H166:M166"/>
    <mergeCell ref="N166:P167"/>
    <mergeCell ref="Q166:R167"/>
    <mergeCell ref="S166:V167"/>
    <mergeCell ref="AN163:AN164"/>
    <mergeCell ref="C164:G164"/>
    <mergeCell ref="H164:M164"/>
    <mergeCell ref="A165:B165"/>
    <mergeCell ref="C165:G165"/>
    <mergeCell ref="H165:M165"/>
    <mergeCell ref="N165:P165"/>
    <mergeCell ref="Q165:R165"/>
    <mergeCell ref="S165:V165"/>
    <mergeCell ref="W165:Y165"/>
    <mergeCell ref="S163:V164"/>
    <mergeCell ref="W163:Y164"/>
    <mergeCell ref="Z163:AB164"/>
    <mergeCell ref="AC163:AE164"/>
    <mergeCell ref="AF163:AH164"/>
    <mergeCell ref="AI163:AM164"/>
    <mergeCell ref="W162:Y162"/>
    <mergeCell ref="Z162:AB162"/>
    <mergeCell ref="AC162:AE162"/>
    <mergeCell ref="AF162:AH162"/>
    <mergeCell ref="AI162:AM162"/>
    <mergeCell ref="A163:B164"/>
    <mergeCell ref="C163:G163"/>
    <mergeCell ref="H163:M163"/>
    <mergeCell ref="N163:P164"/>
    <mergeCell ref="Q163:R164"/>
    <mergeCell ref="A162:B162"/>
    <mergeCell ref="C162:G162"/>
    <mergeCell ref="H162:M162"/>
    <mergeCell ref="N162:P162"/>
    <mergeCell ref="Q162:R162"/>
    <mergeCell ref="S162:V162"/>
    <mergeCell ref="S161:V161"/>
    <mergeCell ref="W161:Y161"/>
    <mergeCell ref="Z161:AB161"/>
    <mergeCell ref="AC161:AE161"/>
    <mergeCell ref="AF161:AH161"/>
    <mergeCell ref="AI161:AM161"/>
    <mergeCell ref="W160:Y160"/>
    <mergeCell ref="Z160:AB160"/>
    <mergeCell ref="AC160:AE160"/>
    <mergeCell ref="AF160:AH160"/>
    <mergeCell ref="AI160:AM160"/>
    <mergeCell ref="A161:B161"/>
    <mergeCell ref="C161:G161"/>
    <mergeCell ref="H161:M161"/>
    <mergeCell ref="N161:P161"/>
    <mergeCell ref="Q161:R161"/>
    <mergeCell ref="A160:B160"/>
    <mergeCell ref="C160:G160"/>
    <mergeCell ref="H160:M160"/>
    <mergeCell ref="N160:P160"/>
    <mergeCell ref="Q160:R160"/>
    <mergeCell ref="S160:V160"/>
    <mergeCell ref="S159:V159"/>
    <mergeCell ref="W159:Y159"/>
    <mergeCell ref="Z159:AB159"/>
    <mergeCell ref="AC159:AE159"/>
    <mergeCell ref="AF159:AH159"/>
    <mergeCell ref="AI159:AM159"/>
    <mergeCell ref="W158:Y158"/>
    <mergeCell ref="Z158:AB158"/>
    <mergeCell ref="AC158:AE158"/>
    <mergeCell ref="AF158:AH158"/>
    <mergeCell ref="AI158:AM158"/>
    <mergeCell ref="A159:B159"/>
    <mergeCell ref="C159:G159"/>
    <mergeCell ref="H159:M159"/>
    <mergeCell ref="N159:P159"/>
    <mergeCell ref="Q159:R159"/>
    <mergeCell ref="A158:B158"/>
    <mergeCell ref="C158:G158"/>
    <mergeCell ref="H158:M158"/>
    <mergeCell ref="N158:P158"/>
    <mergeCell ref="Q158:R158"/>
    <mergeCell ref="S158:V158"/>
    <mergeCell ref="S157:V157"/>
    <mergeCell ref="W157:Y157"/>
    <mergeCell ref="Z157:AB157"/>
    <mergeCell ref="AC157:AE157"/>
    <mergeCell ref="AF157:AH157"/>
    <mergeCell ref="AI157:AM157"/>
    <mergeCell ref="W156:Y156"/>
    <mergeCell ref="Z156:AB156"/>
    <mergeCell ref="AC156:AE156"/>
    <mergeCell ref="AF156:AH156"/>
    <mergeCell ref="AI156:AM156"/>
    <mergeCell ref="A157:B157"/>
    <mergeCell ref="C157:G157"/>
    <mergeCell ref="H157:M157"/>
    <mergeCell ref="N157:P157"/>
    <mergeCell ref="Q157:R157"/>
    <mergeCell ref="A156:B156"/>
    <mergeCell ref="C156:F156"/>
    <mergeCell ref="H156:M156"/>
    <mergeCell ref="N156:P156"/>
    <mergeCell ref="Q156:R156"/>
    <mergeCell ref="S156:V156"/>
    <mergeCell ref="S155:V155"/>
    <mergeCell ref="W155:Y155"/>
    <mergeCell ref="Z155:AB155"/>
    <mergeCell ref="AC155:AE155"/>
    <mergeCell ref="AF155:AH155"/>
    <mergeCell ref="AI155:AM155"/>
    <mergeCell ref="W154:Y154"/>
    <mergeCell ref="Z154:AB154"/>
    <mergeCell ref="AC154:AE154"/>
    <mergeCell ref="AF154:AH154"/>
    <mergeCell ref="AI154:AM154"/>
    <mergeCell ref="A155:B155"/>
    <mergeCell ref="C155:F155"/>
    <mergeCell ref="H155:M155"/>
    <mergeCell ref="N155:P155"/>
    <mergeCell ref="Q155:R155"/>
    <mergeCell ref="A154:B154"/>
    <mergeCell ref="C154:F154"/>
    <mergeCell ref="H154:M154"/>
    <mergeCell ref="N154:P154"/>
    <mergeCell ref="Q154:R154"/>
    <mergeCell ref="S154:V154"/>
    <mergeCell ref="AC152:AE153"/>
    <mergeCell ref="AF152:AH153"/>
    <mergeCell ref="AI152:AM153"/>
    <mergeCell ref="AN152:AN153"/>
    <mergeCell ref="C153:G153"/>
    <mergeCell ref="H153:M153"/>
    <mergeCell ref="AI150:AM150"/>
    <mergeCell ref="A151:AN151"/>
    <mergeCell ref="A152:B153"/>
    <mergeCell ref="C152:G152"/>
    <mergeCell ref="H152:M152"/>
    <mergeCell ref="N152:P153"/>
    <mergeCell ref="Q152:R153"/>
    <mergeCell ref="S152:V153"/>
    <mergeCell ref="W152:Y153"/>
    <mergeCell ref="Z152:AB153"/>
    <mergeCell ref="Q150:R150"/>
    <mergeCell ref="S150:V150"/>
    <mergeCell ref="W150:Y150"/>
    <mergeCell ref="Z150:AB150"/>
    <mergeCell ref="AC150:AE150"/>
    <mergeCell ref="AF150:AH150"/>
    <mergeCell ref="C149:G149"/>
    <mergeCell ref="H149:M149"/>
    <mergeCell ref="A150:B150"/>
    <mergeCell ref="C150:G150"/>
    <mergeCell ref="H150:M150"/>
    <mergeCell ref="N150:P150"/>
    <mergeCell ref="W148:Y149"/>
    <mergeCell ref="Z148:AB149"/>
    <mergeCell ref="AC148:AE149"/>
    <mergeCell ref="AF148:AH149"/>
    <mergeCell ref="AI148:AM149"/>
    <mergeCell ref="AN148:AN149"/>
    <mergeCell ref="Z147:AB147"/>
    <mergeCell ref="AC147:AE147"/>
    <mergeCell ref="AF147:AH147"/>
    <mergeCell ref="AI147:AM147"/>
    <mergeCell ref="A148:B149"/>
    <mergeCell ref="C148:G148"/>
    <mergeCell ref="H148:M148"/>
    <mergeCell ref="N148:P149"/>
    <mergeCell ref="Q148:R149"/>
    <mergeCell ref="S148:V149"/>
    <mergeCell ref="AN145:AN146"/>
    <mergeCell ref="C146:G146"/>
    <mergeCell ref="H146:M146"/>
    <mergeCell ref="A147:B147"/>
    <mergeCell ref="C147:G147"/>
    <mergeCell ref="H147:M147"/>
    <mergeCell ref="N147:P147"/>
    <mergeCell ref="Q147:R147"/>
    <mergeCell ref="S147:V147"/>
    <mergeCell ref="W147:Y147"/>
    <mergeCell ref="S145:V146"/>
    <mergeCell ref="W145:Y146"/>
    <mergeCell ref="Z145:AB146"/>
    <mergeCell ref="AC145:AE146"/>
    <mergeCell ref="AF145:AH146"/>
    <mergeCell ref="AI145:AM146"/>
    <mergeCell ref="W144:Y144"/>
    <mergeCell ref="Z144:AB144"/>
    <mergeCell ref="AC144:AE144"/>
    <mergeCell ref="AF144:AH144"/>
    <mergeCell ref="AI144:AM144"/>
    <mergeCell ref="A145:B146"/>
    <mergeCell ref="C145:G145"/>
    <mergeCell ref="H145:M145"/>
    <mergeCell ref="N145:P146"/>
    <mergeCell ref="Q145:R146"/>
    <mergeCell ref="A144:B144"/>
    <mergeCell ref="C144:G144"/>
    <mergeCell ref="H144:M144"/>
    <mergeCell ref="N144:P144"/>
    <mergeCell ref="Q144:R144"/>
    <mergeCell ref="S144:V144"/>
    <mergeCell ref="S143:V143"/>
    <mergeCell ref="W143:Y143"/>
    <mergeCell ref="Z143:AB143"/>
    <mergeCell ref="AC143:AE143"/>
    <mergeCell ref="AF143:AH143"/>
    <mergeCell ref="AI143:AM143"/>
    <mergeCell ref="W142:Y142"/>
    <mergeCell ref="Z142:AB142"/>
    <mergeCell ref="AC142:AE142"/>
    <mergeCell ref="AF142:AH142"/>
    <mergeCell ref="AI142:AM142"/>
    <mergeCell ref="A143:B143"/>
    <mergeCell ref="C143:G143"/>
    <mergeCell ref="H143:M143"/>
    <mergeCell ref="N143:P143"/>
    <mergeCell ref="Q143:R143"/>
    <mergeCell ref="A142:B142"/>
    <mergeCell ref="C142:G142"/>
    <mergeCell ref="H142:M142"/>
    <mergeCell ref="N142:P142"/>
    <mergeCell ref="Q142:R142"/>
    <mergeCell ref="S142:V142"/>
    <mergeCell ref="S141:V141"/>
    <mergeCell ref="W141:Y141"/>
    <mergeCell ref="Z141:AB141"/>
    <mergeCell ref="AC141:AE141"/>
    <mergeCell ref="AF141:AH141"/>
    <mergeCell ref="AI141:AM141"/>
    <mergeCell ref="W140:Y140"/>
    <mergeCell ref="Z140:AB140"/>
    <mergeCell ref="AC140:AE140"/>
    <mergeCell ref="AF140:AH140"/>
    <mergeCell ref="AI140:AM140"/>
    <mergeCell ref="A141:B141"/>
    <mergeCell ref="C141:G141"/>
    <mergeCell ref="H141:M141"/>
    <mergeCell ref="N141:P141"/>
    <mergeCell ref="Q141:R141"/>
    <mergeCell ref="A140:B140"/>
    <mergeCell ref="C140:G140"/>
    <mergeCell ref="H140:M140"/>
    <mergeCell ref="N140:P140"/>
    <mergeCell ref="Q140:R140"/>
    <mergeCell ref="S140:V140"/>
    <mergeCell ref="S139:V139"/>
    <mergeCell ref="W139:Y139"/>
    <mergeCell ref="Z139:AB139"/>
    <mergeCell ref="AC139:AE139"/>
    <mergeCell ref="AF139:AH139"/>
    <mergeCell ref="AI139:AM139"/>
    <mergeCell ref="W138:Y138"/>
    <mergeCell ref="Z138:AB138"/>
    <mergeCell ref="AC138:AE138"/>
    <mergeCell ref="AF138:AH138"/>
    <mergeCell ref="AI138:AM138"/>
    <mergeCell ref="A139:B139"/>
    <mergeCell ref="C139:G139"/>
    <mergeCell ref="H139:M139"/>
    <mergeCell ref="N139:P139"/>
    <mergeCell ref="Q139:R139"/>
    <mergeCell ref="Z137:AB137"/>
    <mergeCell ref="AC137:AE137"/>
    <mergeCell ref="AF137:AH137"/>
    <mergeCell ref="AI137:AM137"/>
    <mergeCell ref="A138:B138"/>
    <mergeCell ref="C138:F138"/>
    <mergeCell ref="H138:M138"/>
    <mergeCell ref="N138:P138"/>
    <mergeCell ref="Q138:R138"/>
    <mergeCell ref="S138:V138"/>
    <mergeCell ref="AN135:AN136"/>
    <mergeCell ref="C136:G136"/>
    <mergeCell ref="H136:M136"/>
    <mergeCell ref="A137:B137"/>
    <mergeCell ref="C137:F137"/>
    <mergeCell ref="H137:M137"/>
    <mergeCell ref="N137:P137"/>
    <mergeCell ref="Q137:R137"/>
    <mergeCell ref="S137:V137"/>
    <mergeCell ref="W137:Y137"/>
    <mergeCell ref="S135:V136"/>
    <mergeCell ref="W135:Y136"/>
    <mergeCell ref="Z135:AB136"/>
    <mergeCell ref="AC135:AE136"/>
    <mergeCell ref="AF135:AH136"/>
    <mergeCell ref="AI135:AM136"/>
    <mergeCell ref="W134:Y134"/>
    <mergeCell ref="Z134:AB134"/>
    <mergeCell ref="AC134:AE134"/>
    <mergeCell ref="AF134:AH134"/>
    <mergeCell ref="AI134:AM134"/>
    <mergeCell ref="A135:B136"/>
    <mergeCell ref="C135:G135"/>
    <mergeCell ref="H135:M135"/>
    <mergeCell ref="N135:P136"/>
    <mergeCell ref="Q135:R136"/>
    <mergeCell ref="A134:B134"/>
    <mergeCell ref="C134:G134"/>
    <mergeCell ref="H134:M134"/>
    <mergeCell ref="N134:P134"/>
    <mergeCell ref="Q134:R134"/>
    <mergeCell ref="S134:V134"/>
    <mergeCell ref="W132:Y133"/>
    <mergeCell ref="Z132:AB133"/>
    <mergeCell ref="AC132:AE133"/>
    <mergeCell ref="AF132:AH133"/>
    <mergeCell ref="AI132:AM133"/>
    <mergeCell ref="AN132:AN133"/>
    <mergeCell ref="A132:B133"/>
    <mergeCell ref="C132:G132"/>
    <mergeCell ref="H132:M132"/>
    <mergeCell ref="N132:P133"/>
    <mergeCell ref="Q132:R133"/>
    <mergeCell ref="S132:V133"/>
    <mergeCell ref="C133:G133"/>
    <mergeCell ref="H133:M133"/>
    <mergeCell ref="S131:V131"/>
    <mergeCell ref="W131:Y131"/>
    <mergeCell ref="Z131:AB131"/>
    <mergeCell ref="AC131:AE131"/>
    <mergeCell ref="AF131:AH131"/>
    <mergeCell ref="AI131:AM131"/>
    <mergeCell ref="W130:Y130"/>
    <mergeCell ref="Z130:AB130"/>
    <mergeCell ref="AC130:AE130"/>
    <mergeCell ref="AF130:AH130"/>
    <mergeCell ref="AI130:AM130"/>
    <mergeCell ref="A131:B131"/>
    <mergeCell ref="C131:G131"/>
    <mergeCell ref="H131:M131"/>
    <mergeCell ref="N131:P131"/>
    <mergeCell ref="Q131:R131"/>
    <mergeCell ref="A130:B130"/>
    <mergeCell ref="C130:G130"/>
    <mergeCell ref="H130:M130"/>
    <mergeCell ref="N130:P130"/>
    <mergeCell ref="Q130:R130"/>
    <mergeCell ref="S130:V130"/>
    <mergeCell ref="S129:V129"/>
    <mergeCell ref="W129:Y129"/>
    <mergeCell ref="Z129:AB129"/>
    <mergeCell ref="AC129:AE129"/>
    <mergeCell ref="AF129:AH129"/>
    <mergeCell ref="AI129:AM129"/>
    <mergeCell ref="W128:Y128"/>
    <mergeCell ref="Z128:AB128"/>
    <mergeCell ref="AC128:AE128"/>
    <mergeCell ref="AF128:AH128"/>
    <mergeCell ref="AI128:AM128"/>
    <mergeCell ref="A129:B129"/>
    <mergeCell ref="C129:G129"/>
    <mergeCell ref="H129:M129"/>
    <mergeCell ref="N129:P129"/>
    <mergeCell ref="Q129:R129"/>
    <mergeCell ref="A128:B128"/>
    <mergeCell ref="C128:G128"/>
    <mergeCell ref="H128:M128"/>
    <mergeCell ref="N128:P128"/>
    <mergeCell ref="Q128:R128"/>
    <mergeCell ref="S128:V128"/>
    <mergeCell ref="S127:V127"/>
    <mergeCell ref="W127:Y127"/>
    <mergeCell ref="Z127:AB127"/>
    <mergeCell ref="AC127:AE127"/>
    <mergeCell ref="AF127:AH127"/>
    <mergeCell ref="AI127:AM127"/>
    <mergeCell ref="W126:Y126"/>
    <mergeCell ref="Z126:AB126"/>
    <mergeCell ref="AC126:AE126"/>
    <mergeCell ref="AF126:AH126"/>
    <mergeCell ref="AI126:AM126"/>
    <mergeCell ref="A127:B127"/>
    <mergeCell ref="C127:G127"/>
    <mergeCell ref="H127:M127"/>
    <mergeCell ref="N127:P127"/>
    <mergeCell ref="Q127:R127"/>
    <mergeCell ref="A126:B126"/>
    <mergeCell ref="C126:G126"/>
    <mergeCell ref="H126:M126"/>
    <mergeCell ref="N126:P126"/>
    <mergeCell ref="Q126:R126"/>
    <mergeCell ref="S126:V126"/>
    <mergeCell ref="S125:V125"/>
    <mergeCell ref="W125:Y125"/>
    <mergeCell ref="Z125:AB125"/>
    <mergeCell ref="AC125:AE125"/>
    <mergeCell ref="AF125:AH125"/>
    <mergeCell ref="AI125:AM125"/>
    <mergeCell ref="W124:Y124"/>
    <mergeCell ref="Z124:AB124"/>
    <mergeCell ref="AC124:AE124"/>
    <mergeCell ref="AF124:AH124"/>
    <mergeCell ref="AI124:AM124"/>
    <mergeCell ref="A125:B125"/>
    <mergeCell ref="C125:F125"/>
    <mergeCell ref="H125:M125"/>
    <mergeCell ref="N125:P125"/>
    <mergeCell ref="Q125:R125"/>
    <mergeCell ref="A124:B124"/>
    <mergeCell ref="C124:F124"/>
    <mergeCell ref="H124:M124"/>
    <mergeCell ref="N124:P124"/>
    <mergeCell ref="Q124:R124"/>
    <mergeCell ref="S124:V124"/>
    <mergeCell ref="S123:V123"/>
    <mergeCell ref="W123:Y123"/>
    <mergeCell ref="Z123:AB123"/>
    <mergeCell ref="AC123:AE123"/>
    <mergeCell ref="AF123:AH123"/>
    <mergeCell ref="AI123:AM123"/>
    <mergeCell ref="AF121:AH122"/>
    <mergeCell ref="AI121:AM122"/>
    <mergeCell ref="AN121:AN122"/>
    <mergeCell ref="C122:G122"/>
    <mergeCell ref="H122:M122"/>
    <mergeCell ref="A123:B123"/>
    <mergeCell ref="C123:F123"/>
    <mergeCell ref="H123:M123"/>
    <mergeCell ref="N123:P123"/>
    <mergeCell ref="Q123:R123"/>
    <mergeCell ref="AI120:AM120"/>
    <mergeCell ref="A121:B122"/>
    <mergeCell ref="C121:G121"/>
    <mergeCell ref="H121:M121"/>
    <mergeCell ref="N121:P122"/>
    <mergeCell ref="Q121:R122"/>
    <mergeCell ref="S121:V122"/>
    <mergeCell ref="W121:Y122"/>
    <mergeCell ref="Z121:AB122"/>
    <mergeCell ref="AC121:AE122"/>
    <mergeCell ref="Q120:R120"/>
    <mergeCell ref="S120:V120"/>
    <mergeCell ref="W120:Y120"/>
    <mergeCell ref="Z120:AB120"/>
    <mergeCell ref="AC120:AE120"/>
    <mergeCell ref="AF120:AH120"/>
    <mergeCell ref="C119:G119"/>
    <mergeCell ref="H119:M119"/>
    <mergeCell ref="A120:B120"/>
    <mergeCell ref="C120:G120"/>
    <mergeCell ref="H120:M120"/>
    <mergeCell ref="N120:P120"/>
    <mergeCell ref="W118:Y119"/>
    <mergeCell ref="Z118:AB119"/>
    <mergeCell ref="AC118:AE119"/>
    <mergeCell ref="AF118:AH119"/>
    <mergeCell ref="AI118:AM119"/>
    <mergeCell ref="AN118:AN119"/>
    <mergeCell ref="Z117:AB117"/>
    <mergeCell ref="AC117:AE117"/>
    <mergeCell ref="AF117:AH117"/>
    <mergeCell ref="AI117:AM117"/>
    <mergeCell ref="A118:B119"/>
    <mergeCell ref="C118:G118"/>
    <mergeCell ref="H118:M118"/>
    <mergeCell ref="N118:P119"/>
    <mergeCell ref="Q118:R119"/>
    <mergeCell ref="S118:V119"/>
    <mergeCell ref="AN115:AN116"/>
    <mergeCell ref="C116:G116"/>
    <mergeCell ref="H116:M116"/>
    <mergeCell ref="A117:B117"/>
    <mergeCell ref="C117:G117"/>
    <mergeCell ref="H117:M117"/>
    <mergeCell ref="N117:P117"/>
    <mergeCell ref="Q117:R117"/>
    <mergeCell ref="S117:V117"/>
    <mergeCell ref="W117:Y117"/>
    <mergeCell ref="S115:V116"/>
    <mergeCell ref="W115:Y116"/>
    <mergeCell ref="Z115:AB116"/>
    <mergeCell ref="AC115:AE116"/>
    <mergeCell ref="AF115:AH116"/>
    <mergeCell ref="AI115:AM116"/>
    <mergeCell ref="W114:Y114"/>
    <mergeCell ref="Z114:AB114"/>
    <mergeCell ref="AC114:AE114"/>
    <mergeCell ref="AF114:AH114"/>
    <mergeCell ref="AI114:AM114"/>
    <mergeCell ref="A115:B116"/>
    <mergeCell ref="C115:G115"/>
    <mergeCell ref="H115:M115"/>
    <mergeCell ref="N115:P116"/>
    <mergeCell ref="Q115:R116"/>
    <mergeCell ref="A114:B114"/>
    <mergeCell ref="C114:G114"/>
    <mergeCell ref="H114:M114"/>
    <mergeCell ref="N114:P114"/>
    <mergeCell ref="Q114:R114"/>
    <mergeCell ref="S114:V114"/>
    <mergeCell ref="S113:V113"/>
    <mergeCell ref="W113:Y113"/>
    <mergeCell ref="Z113:AB113"/>
    <mergeCell ref="AC113:AE113"/>
    <mergeCell ref="AF113:AH113"/>
    <mergeCell ref="AI113:AM113"/>
    <mergeCell ref="W112:Y112"/>
    <mergeCell ref="Z112:AB112"/>
    <mergeCell ref="AC112:AE112"/>
    <mergeCell ref="AF112:AH112"/>
    <mergeCell ref="AI112:AM112"/>
    <mergeCell ref="A113:B113"/>
    <mergeCell ref="C113:G113"/>
    <mergeCell ref="H113:M113"/>
    <mergeCell ref="N113:P113"/>
    <mergeCell ref="Q113:R113"/>
    <mergeCell ref="A112:B112"/>
    <mergeCell ref="C112:G112"/>
    <mergeCell ref="H112:M112"/>
    <mergeCell ref="N112:P112"/>
    <mergeCell ref="Q112:R112"/>
    <mergeCell ref="S112:V112"/>
    <mergeCell ref="S111:V111"/>
    <mergeCell ref="W111:Y111"/>
    <mergeCell ref="Z111:AB111"/>
    <mergeCell ref="AC111:AE111"/>
    <mergeCell ref="AF111:AH111"/>
    <mergeCell ref="AI111:AM111"/>
    <mergeCell ref="W110:Y110"/>
    <mergeCell ref="Z110:AB110"/>
    <mergeCell ref="AC110:AE110"/>
    <mergeCell ref="AF110:AH110"/>
    <mergeCell ref="AI110:AM110"/>
    <mergeCell ref="A111:B111"/>
    <mergeCell ref="C111:G111"/>
    <mergeCell ref="H111:M111"/>
    <mergeCell ref="N111:P111"/>
    <mergeCell ref="Q111:R111"/>
    <mergeCell ref="Z109:AB109"/>
    <mergeCell ref="AC109:AE109"/>
    <mergeCell ref="AF109:AH109"/>
    <mergeCell ref="AI109:AM109"/>
    <mergeCell ref="A110:B110"/>
    <mergeCell ref="C110:G110"/>
    <mergeCell ref="H110:M110"/>
    <mergeCell ref="N110:P110"/>
    <mergeCell ref="Q110:R110"/>
    <mergeCell ref="S110:V110"/>
    <mergeCell ref="AC108:AE108"/>
    <mergeCell ref="AF108:AH108"/>
    <mergeCell ref="AI108:AM108"/>
    <mergeCell ref="A109:B109"/>
    <mergeCell ref="C109:G109"/>
    <mergeCell ref="H109:M109"/>
    <mergeCell ref="N109:P109"/>
    <mergeCell ref="Q109:R109"/>
    <mergeCell ref="S109:V109"/>
    <mergeCell ref="W109:Y109"/>
    <mergeCell ref="AF107:AH107"/>
    <mergeCell ref="AI107:AM107"/>
    <mergeCell ref="A108:B108"/>
    <mergeCell ref="C108:F108"/>
    <mergeCell ref="H108:M108"/>
    <mergeCell ref="N108:P108"/>
    <mergeCell ref="Q108:R108"/>
    <mergeCell ref="S108:V108"/>
    <mergeCell ref="W108:Y108"/>
    <mergeCell ref="Z108:AB108"/>
    <mergeCell ref="AI106:AM106"/>
    <mergeCell ref="A107:B107"/>
    <mergeCell ref="C107:F107"/>
    <mergeCell ref="H107:M107"/>
    <mergeCell ref="N107:P107"/>
    <mergeCell ref="Q107:R107"/>
    <mergeCell ref="S107:V107"/>
    <mergeCell ref="W107:Y107"/>
    <mergeCell ref="Z107:AB107"/>
    <mergeCell ref="AC107:AE107"/>
    <mergeCell ref="Q106:R106"/>
    <mergeCell ref="S106:V106"/>
    <mergeCell ref="W106:Y106"/>
    <mergeCell ref="Z106:AB106"/>
    <mergeCell ref="AC106:AE106"/>
    <mergeCell ref="AF106:AH106"/>
    <mergeCell ref="C105:G105"/>
    <mergeCell ref="H105:M105"/>
    <mergeCell ref="A106:B106"/>
    <mergeCell ref="C106:F106"/>
    <mergeCell ref="H106:M106"/>
    <mergeCell ref="N106:P106"/>
    <mergeCell ref="W104:Y105"/>
    <mergeCell ref="Z104:AB105"/>
    <mergeCell ref="AC104:AE105"/>
    <mergeCell ref="AF104:AH105"/>
    <mergeCell ref="AI104:AM105"/>
    <mergeCell ref="AN104:AN105"/>
    <mergeCell ref="Z103:AB103"/>
    <mergeCell ref="AC103:AE103"/>
    <mergeCell ref="AF103:AH103"/>
    <mergeCell ref="AI103:AM103"/>
    <mergeCell ref="A104:B105"/>
    <mergeCell ref="C104:G104"/>
    <mergeCell ref="H104:M104"/>
    <mergeCell ref="N104:P105"/>
    <mergeCell ref="Q104:R105"/>
    <mergeCell ref="S104:V105"/>
    <mergeCell ref="AN101:AN102"/>
    <mergeCell ref="C102:G102"/>
    <mergeCell ref="H102:M102"/>
    <mergeCell ref="A103:B103"/>
    <mergeCell ref="C103:G103"/>
    <mergeCell ref="H103:M103"/>
    <mergeCell ref="N103:P103"/>
    <mergeCell ref="Q103:R103"/>
    <mergeCell ref="S103:V103"/>
    <mergeCell ref="W103:Y103"/>
    <mergeCell ref="S101:V102"/>
    <mergeCell ref="W101:Y102"/>
    <mergeCell ref="Z101:AB102"/>
    <mergeCell ref="AC101:AE102"/>
    <mergeCell ref="AF101:AH102"/>
    <mergeCell ref="AI101:AM102"/>
    <mergeCell ref="W100:Y100"/>
    <mergeCell ref="Z100:AB100"/>
    <mergeCell ref="AC100:AE100"/>
    <mergeCell ref="AF100:AH100"/>
    <mergeCell ref="AI100:AM100"/>
    <mergeCell ref="A101:B102"/>
    <mergeCell ref="C101:G101"/>
    <mergeCell ref="H101:M101"/>
    <mergeCell ref="N101:P102"/>
    <mergeCell ref="Q101:R102"/>
    <mergeCell ref="A100:B100"/>
    <mergeCell ref="C100:G100"/>
    <mergeCell ref="H100:M100"/>
    <mergeCell ref="N100:P100"/>
    <mergeCell ref="Q100:R100"/>
    <mergeCell ref="S100:V100"/>
    <mergeCell ref="S99:V99"/>
    <mergeCell ref="W99:Y99"/>
    <mergeCell ref="Z99:AB99"/>
    <mergeCell ref="AC99:AE99"/>
    <mergeCell ref="AF99:AH99"/>
    <mergeCell ref="AI99:AM99"/>
    <mergeCell ref="W98:Y98"/>
    <mergeCell ref="Z98:AB98"/>
    <mergeCell ref="AC98:AE98"/>
    <mergeCell ref="AF98:AH98"/>
    <mergeCell ref="AI98:AM98"/>
    <mergeCell ref="A99:B99"/>
    <mergeCell ref="C99:G99"/>
    <mergeCell ref="H99:M99"/>
    <mergeCell ref="N99:P99"/>
    <mergeCell ref="Q99:R99"/>
    <mergeCell ref="A98:B98"/>
    <mergeCell ref="C98:G98"/>
    <mergeCell ref="H98:M98"/>
    <mergeCell ref="N98:P98"/>
    <mergeCell ref="Q98:R98"/>
    <mergeCell ref="S98:V98"/>
    <mergeCell ref="S97:V97"/>
    <mergeCell ref="W97:Y97"/>
    <mergeCell ref="Z97:AB97"/>
    <mergeCell ref="AC97:AE97"/>
    <mergeCell ref="AF97:AH97"/>
    <mergeCell ref="AI97:AM97"/>
    <mergeCell ref="W96:Y96"/>
    <mergeCell ref="Z96:AB96"/>
    <mergeCell ref="AC96:AE96"/>
    <mergeCell ref="AF96:AH96"/>
    <mergeCell ref="AI96:AM96"/>
    <mergeCell ref="A97:B97"/>
    <mergeCell ref="C97:G97"/>
    <mergeCell ref="H97:M97"/>
    <mergeCell ref="N97:P97"/>
    <mergeCell ref="Q97:R97"/>
    <mergeCell ref="A96:B96"/>
    <mergeCell ref="C96:G96"/>
    <mergeCell ref="H96:M96"/>
    <mergeCell ref="N96:P96"/>
    <mergeCell ref="Q96:R96"/>
    <mergeCell ref="S96:V96"/>
    <mergeCell ref="S95:V95"/>
    <mergeCell ref="W95:Y95"/>
    <mergeCell ref="Z95:AB95"/>
    <mergeCell ref="AC95:AE95"/>
    <mergeCell ref="AF95:AH95"/>
    <mergeCell ref="AI95:AM95"/>
    <mergeCell ref="W94:Y94"/>
    <mergeCell ref="Z94:AB94"/>
    <mergeCell ref="AC94:AE94"/>
    <mergeCell ref="AF94:AH94"/>
    <mergeCell ref="AI94:AM94"/>
    <mergeCell ref="A95:B95"/>
    <mergeCell ref="C95:G95"/>
    <mergeCell ref="H95:M95"/>
    <mergeCell ref="N95:P95"/>
    <mergeCell ref="Q95:R95"/>
    <mergeCell ref="Z93:AB93"/>
    <mergeCell ref="AC93:AE93"/>
    <mergeCell ref="AF93:AH93"/>
    <mergeCell ref="AI93:AM93"/>
    <mergeCell ref="A94:B94"/>
    <mergeCell ref="C94:G94"/>
    <mergeCell ref="H94:M94"/>
    <mergeCell ref="N94:P94"/>
    <mergeCell ref="Q94:R94"/>
    <mergeCell ref="S94:V94"/>
    <mergeCell ref="AC92:AE92"/>
    <mergeCell ref="AF92:AH92"/>
    <mergeCell ref="AI92:AM92"/>
    <mergeCell ref="A93:B93"/>
    <mergeCell ref="C93:F93"/>
    <mergeCell ref="H93:M93"/>
    <mergeCell ref="N93:P93"/>
    <mergeCell ref="Q93:R93"/>
    <mergeCell ref="S93:V93"/>
    <mergeCell ref="W93:Y93"/>
    <mergeCell ref="AF91:AH91"/>
    <mergeCell ref="AI91:AM91"/>
    <mergeCell ref="A92:B92"/>
    <mergeCell ref="C92:F92"/>
    <mergeCell ref="H92:M92"/>
    <mergeCell ref="N92:P92"/>
    <mergeCell ref="Q92:R92"/>
    <mergeCell ref="S92:V92"/>
    <mergeCell ref="W92:Y92"/>
    <mergeCell ref="Z92:AB92"/>
    <mergeCell ref="AI90:AM90"/>
    <mergeCell ref="A91:B91"/>
    <mergeCell ref="C91:F91"/>
    <mergeCell ref="H91:M91"/>
    <mergeCell ref="N91:P91"/>
    <mergeCell ref="Q91:R91"/>
    <mergeCell ref="S91:V91"/>
    <mergeCell ref="W91:Y91"/>
    <mergeCell ref="Z91:AB91"/>
    <mergeCell ref="AC91:AE91"/>
    <mergeCell ref="Q90:R90"/>
    <mergeCell ref="S90:V90"/>
    <mergeCell ref="W90:Y90"/>
    <mergeCell ref="Z90:AB90"/>
    <mergeCell ref="AC90:AE90"/>
    <mergeCell ref="AF90:AH90"/>
    <mergeCell ref="C89:G89"/>
    <mergeCell ref="H89:M89"/>
    <mergeCell ref="A90:B90"/>
    <mergeCell ref="C90:F90"/>
    <mergeCell ref="H90:M90"/>
    <mergeCell ref="N90:P90"/>
    <mergeCell ref="W88:Y89"/>
    <mergeCell ref="Z88:AB89"/>
    <mergeCell ref="AC88:AE89"/>
    <mergeCell ref="AF88:AH89"/>
    <mergeCell ref="AI88:AM89"/>
    <mergeCell ref="AN88:AN89"/>
    <mergeCell ref="Z87:AB87"/>
    <mergeCell ref="AC87:AE87"/>
    <mergeCell ref="AF87:AH87"/>
    <mergeCell ref="AI87:AM87"/>
    <mergeCell ref="A88:B89"/>
    <mergeCell ref="C88:G88"/>
    <mergeCell ref="H88:M88"/>
    <mergeCell ref="N88:P89"/>
    <mergeCell ref="Q88:R89"/>
    <mergeCell ref="S88:V89"/>
    <mergeCell ref="AN85:AN86"/>
    <mergeCell ref="C86:G86"/>
    <mergeCell ref="H86:M86"/>
    <mergeCell ref="A87:B87"/>
    <mergeCell ref="C87:G87"/>
    <mergeCell ref="H87:M87"/>
    <mergeCell ref="N87:P87"/>
    <mergeCell ref="Q87:R87"/>
    <mergeCell ref="S87:V87"/>
    <mergeCell ref="W87:Y87"/>
    <mergeCell ref="S85:V86"/>
    <mergeCell ref="W85:Y86"/>
    <mergeCell ref="Z85:AB86"/>
    <mergeCell ref="AC85:AE86"/>
    <mergeCell ref="AF85:AH86"/>
    <mergeCell ref="AI85:AM86"/>
    <mergeCell ref="W84:Y84"/>
    <mergeCell ref="Z84:AB84"/>
    <mergeCell ref="AC84:AE84"/>
    <mergeCell ref="AF84:AH84"/>
    <mergeCell ref="AI84:AM84"/>
    <mergeCell ref="A85:B86"/>
    <mergeCell ref="C85:G85"/>
    <mergeCell ref="H85:M85"/>
    <mergeCell ref="N85:P86"/>
    <mergeCell ref="Q85:R86"/>
    <mergeCell ref="A84:B84"/>
    <mergeCell ref="C84:G84"/>
    <mergeCell ref="H84:M84"/>
    <mergeCell ref="N84:P84"/>
    <mergeCell ref="Q84:R84"/>
    <mergeCell ref="S84:V84"/>
    <mergeCell ref="S83:V83"/>
    <mergeCell ref="W83:Y83"/>
    <mergeCell ref="Z83:AB83"/>
    <mergeCell ref="AC83:AE83"/>
    <mergeCell ref="AF83:AH83"/>
    <mergeCell ref="AI83:AM83"/>
    <mergeCell ref="W82:Y82"/>
    <mergeCell ref="Z82:AB82"/>
    <mergeCell ref="AC82:AE82"/>
    <mergeCell ref="AF82:AH82"/>
    <mergeCell ref="AI82:AM82"/>
    <mergeCell ref="A83:B83"/>
    <mergeCell ref="C83:G83"/>
    <mergeCell ref="H83:M83"/>
    <mergeCell ref="N83:P83"/>
    <mergeCell ref="Q83:R83"/>
    <mergeCell ref="A82:B82"/>
    <mergeCell ref="C82:G82"/>
    <mergeCell ref="H82:M82"/>
    <mergeCell ref="N82:P82"/>
    <mergeCell ref="Q82:R82"/>
    <mergeCell ref="S82:V82"/>
    <mergeCell ref="S81:V81"/>
    <mergeCell ref="W81:Y81"/>
    <mergeCell ref="Z81:AB81"/>
    <mergeCell ref="AC81:AE81"/>
    <mergeCell ref="AF81:AH81"/>
    <mergeCell ref="AI81:AM81"/>
    <mergeCell ref="W80:Y80"/>
    <mergeCell ref="Z80:AB80"/>
    <mergeCell ref="AC80:AE80"/>
    <mergeCell ref="AF80:AH80"/>
    <mergeCell ref="AI80:AM80"/>
    <mergeCell ref="A81:B81"/>
    <mergeCell ref="C81:G81"/>
    <mergeCell ref="H81:M81"/>
    <mergeCell ref="N81:P81"/>
    <mergeCell ref="Q81:R81"/>
    <mergeCell ref="Z79:AB79"/>
    <mergeCell ref="AC79:AE79"/>
    <mergeCell ref="AF79:AH79"/>
    <mergeCell ref="AI79:AM79"/>
    <mergeCell ref="A80:B80"/>
    <mergeCell ref="C80:G80"/>
    <mergeCell ref="H80:M80"/>
    <mergeCell ref="N80:P80"/>
    <mergeCell ref="Q80:R80"/>
    <mergeCell ref="S80:V80"/>
    <mergeCell ref="AC78:AE78"/>
    <mergeCell ref="AF78:AH78"/>
    <mergeCell ref="AI78:AM78"/>
    <mergeCell ref="A79:B79"/>
    <mergeCell ref="C79:G79"/>
    <mergeCell ref="H79:M79"/>
    <mergeCell ref="N79:P79"/>
    <mergeCell ref="Q79:R79"/>
    <mergeCell ref="S79:V79"/>
    <mergeCell ref="W79:Y79"/>
    <mergeCell ref="AF77:AH77"/>
    <mergeCell ref="AI77:AM77"/>
    <mergeCell ref="A78:B78"/>
    <mergeCell ref="C78:F78"/>
    <mergeCell ref="H78:M78"/>
    <mergeCell ref="N78:P78"/>
    <mergeCell ref="Q78:R78"/>
    <mergeCell ref="S78:V78"/>
    <mergeCell ref="W78:Y78"/>
    <mergeCell ref="Z78:AB78"/>
    <mergeCell ref="AI76:AM76"/>
    <mergeCell ref="A77:B77"/>
    <mergeCell ref="C77:F77"/>
    <mergeCell ref="H77:M77"/>
    <mergeCell ref="N77:P77"/>
    <mergeCell ref="Q77:R77"/>
    <mergeCell ref="S77:V77"/>
    <mergeCell ref="W77:Y77"/>
    <mergeCell ref="Z77:AB77"/>
    <mergeCell ref="AC77:AE77"/>
    <mergeCell ref="Q76:R76"/>
    <mergeCell ref="S76:V76"/>
    <mergeCell ref="W76:Y76"/>
    <mergeCell ref="Z76:AB76"/>
    <mergeCell ref="AC76:AE76"/>
    <mergeCell ref="AF76:AH76"/>
    <mergeCell ref="C75:G75"/>
    <mergeCell ref="H75:M75"/>
    <mergeCell ref="A76:B76"/>
    <mergeCell ref="C76:F76"/>
    <mergeCell ref="H76:M76"/>
    <mergeCell ref="N76:P76"/>
    <mergeCell ref="W74:Y75"/>
    <mergeCell ref="Z74:AB75"/>
    <mergeCell ref="AC74:AE75"/>
    <mergeCell ref="AF74:AH75"/>
    <mergeCell ref="AI74:AM75"/>
    <mergeCell ref="AN74:AN75"/>
    <mergeCell ref="Z73:AB73"/>
    <mergeCell ref="AC73:AE73"/>
    <mergeCell ref="AF73:AH73"/>
    <mergeCell ref="AI73:AM73"/>
    <mergeCell ref="A74:B75"/>
    <mergeCell ref="C74:G74"/>
    <mergeCell ref="H74:M74"/>
    <mergeCell ref="N74:P75"/>
    <mergeCell ref="Q74:R75"/>
    <mergeCell ref="S74:V75"/>
    <mergeCell ref="AN71:AN72"/>
    <mergeCell ref="C72:G72"/>
    <mergeCell ref="H72:M72"/>
    <mergeCell ref="A73:B73"/>
    <mergeCell ref="C73:G73"/>
    <mergeCell ref="H73:M73"/>
    <mergeCell ref="N73:P73"/>
    <mergeCell ref="Q73:R73"/>
    <mergeCell ref="S73:V73"/>
    <mergeCell ref="W73:Y73"/>
    <mergeCell ref="S71:V72"/>
    <mergeCell ref="W71:Y72"/>
    <mergeCell ref="Z71:AB72"/>
    <mergeCell ref="AC71:AE72"/>
    <mergeCell ref="AF71:AH72"/>
    <mergeCell ref="AI71:AM72"/>
    <mergeCell ref="W70:Y70"/>
    <mergeCell ref="Z70:AB70"/>
    <mergeCell ref="AC70:AE70"/>
    <mergeCell ref="AF70:AH70"/>
    <mergeCell ref="AI70:AM70"/>
    <mergeCell ref="A71:B72"/>
    <mergeCell ref="C71:G71"/>
    <mergeCell ref="H71:M71"/>
    <mergeCell ref="N71:P72"/>
    <mergeCell ref="Q71:R72"/>
    <mergeCell ref="A70:B70"/>
    <mergeCell ref="C70:G70"/>
    <mergeCell ref="H70:M70"/>
    <mergeCell ref="N70:P70"/>
    <mergeCell ref="Q70:R70"/>
    <mergeCell ref="S70:V70"/>
    <mergeCell ref="W68:Y69"/>
    <mergeCell ref="Z68:AB69"/>
    <mergeCell ref="AC68:AE69"/>
    <mergeCell ref="AF68:AH69"/>
    <mergeCell ref="AI68:AM69"/>
    <mergeCell ref="AN68:AN69"/>
    <mergeCell ref="A68:B69"/>
    <mergeCell ref="C68:G68"/>
    <mergeCell ref="H68:M68"/>
    <mergeCell ref="N68:P69"/>
    <mergeCell ref="Q68:R69"/>
    <mergeCell ref="S68:V69"/>
    <mergeCell ref="C69:G69"/>
    <mergeCell ref="H69:M69"/>
    <mergeCell ref="S67:V67"/>
    <mergeCell ref="W67:Y67"/>
    <mergeCell ref="Z67:AB67"/>
    <mergeCell ref="AC67:AE67"/>
    <mergeCell ref="AF67:AH67"/>
    <mergeCell ref="AI67:AM67"/>
    <mergeCell ref="W66:Y66"/>
    <mergeCell ref="Z66:AB66"/>
    <mergeCell ref="AC66:AE66"/>
    <mergeCell ref="AF66:AH66"/>
    <mergeCell ref="AI66:AM66"/>
    <mergeCell ref="A67:B67"/>
    <mergeCell ref="C67:G67"/>
    <mergeCell ref="H67:M67"/>
    <mergeCell ref="N67:P67"/>
    <mergeCell ref="Q67:R67"/>
    <mergeCell ref="A66:B66"/>
    <mergeCell ref="C66:G66"/>
    <mergeCell ref="H66:M66"/>
    <mergeCell ref="N66:P66"/>
    <mergeCell ref="Q66:R66"/>
    <mergeCell ref="S66:V66"/>
    <mergeCell ref="S65:V65"/>
    <mergeCell ref="W65:Y65"/>
    <mergeCell ref="Z65:AB65"/>
    <mergeCell ref="AC65:AE65"/>
    <mergeCell ref="AF65:AH65"/>
    <mergeCell ref="AI65:AM65"/>
    <mergeCell ref="W64:Y64"/>
    <mergeCell ref="Z64:AB64"/>
    <mergeCell ref="AC64:AE64"/>
    <mergeCell ref="AF64:AH64"/>
    <mergeCell ref="AI64:AM64"/>
    <mergeCell ref="A65:B65"/>
    <mergeCell ref="C65:G65"/>
    <mergeCell ref="H65:M65"/>
    <mergeCell ref="N65:P65"/>
    <mergeCell ref="Q65:R65"/>
    <mergeCell ref="A64:B64"/>
    <mergeCell ref="C64:G64"/>
    <mergeCell ref="H64:M64"/>
    <mergeCell ref="N64:P64"/>
    <mergeCell ref="Q64:R64"/>
    <mergeCell ref="S64:V64"/>
    <mergeCell ref="S63:V63"/>
    <mergeCell ref="W63:Y63"/>
    <mergeCell ref="Z63:AB63"/>
    <mergeCell ref="AC63:AE63"/>
    <mergeCell ref="AF63:AH63"/>
    <mergeCell ref="AI63:AM63"/>
    <mergeCell ref="W62:Y62"/>
    <mergeCell ref="Z62:AB62"/>
    <mergeCell ref="AC62:AE62"/>
    <mergeCell ref="AF62:AH62"/>
    <mergeCell ref="AI62:AM62"/>
    <mergeCell ref="A63:B63"/>
    <mergeCell ref="C63:G63"/>
    <mergeCell ref="H63:M63"/>
    <mergeCell ref="N63:P63"/>
    <mergeCell ref="Q63:R63"/>
    <mergeCell ref="A62:B62"/>
    <mergeCell ref="C62:G62"/>
    <mergeCell ref="H62:M62"/>
    <mergeCell ref="N62:P62"/>
    <mergeCell ref="Q62:R62"/>
    <mergeCell ref="S62:V62"/>
    <mergeCell ref="S61:V61"/>
    <mergeCell ref="W61:Y61"/>
    <mergeCell ref="Z61:AB61"/>
    <mergeCell ref="AC61:AE61"/>
    <mergeCell ref="AF61:AH61"/>
    <mergeCell ref="AI61:AM61"/>
    <mergeCell ref="W60:Y60"/>
    <mergeCell ref="Z60:AB60"/>
    <mergeCell ref="AC60:AE60"/>
    <mergeCell ref="AF60:AH60"/>
    <mergeCell ref="AI60:AM60"/>
    <mergeCell ref="A61:B61"/>
    <mergeCell ref="C61:G61"/>
    <mergeCell ref="H61:M61"/>
    <mergeCell ref="N61:P61"/>
    <mergeCell ref="Q61:R61"/>
    <mergeCell ref="A60:B60"/>
    <mergeCell ref="C60:F60"/>
    <mergeCell ref="H60:M60"/>
    <mergeCell ref="N60:P60"/>
    <mergeCell ref="Q60:R60"/>
    <mergeCell ref="S60:V60"/>
    <mergeCell ref="S59:V59"/>
    <mergeCell ref="W59:Y59"/>
    <mergeCell ref="Z59:AB59"/>
    <mergeCell ref="AC59:AE59"/>
    <mergeCell ref="AF59:AH59"/>
    <mergeCell ref="AI59:AM59"/>
    <mergeCell ref="W58:Y58"/>
    <mergeCell ref="Z58:AB58"/>
    <mergeCell ref="AC58:AE58"/>
    <mergeCell ref="AF58:AH58"/>
    <mergeCell ref="AI58:AM58"/>
    <mergeCell ref="A59:B59"/>
    <mergeCell ref="C59:F59"/>
    <mergeCell ref="H59:M59"/>
    <mergeCell ref="N59:P59"/>
    <mergeCell ref="Q59:R59"/>
    <mergeCell ref="Z57:AB57"/>
    <mergeCell ref="AC57:AE57"/>
    <mergeCell ref="AF57:AH57"/>
    <mergeCell ref="AI57:AM57"/>
    <mergeCell ref="A58:B58"/>
    <mergeCell ref="C58:F58"/>
    <mergeCell ref="H58:M58"/>
    <mergeCell ref="N58:P58"/>
    <mergeCell ref="Q58:R58"/>
    <mergeCell ref="S58:V58"/>
    <mergeCell ref="AN55:AN56"/>
    <mergeCell ref="C56:G56"/>
    <mergeCell ref="H56:M56"/>
    <mergeCell ref="A57:B57"/>
    <mergeCell ref="C57:F57"/>
    <mergeCell ref="H57:M57"/>
    <mergeCell ref="N57:P57"/>
    <mergeCell ref="Q57:R57"/>
    <mergeCell ref="S57:V57"/>
    <mergeCell ref="W57:Y57"/>
    <mergeCell ref="S55:V56"/>
    <mergeCell ref="W55:Y56"/>
    <mergeCell ref="Z55:AB56"/>
    <mergeCell ref="AC55:AE56"/>
    <mergeCell ref="AF55:AH56"/>
    <mergeCell ref="AI55:AM56"/>
    <mergeCell ref="Z53:AB53"/>
    <mergeCell ref="AC53:AE53"/>
    <mergeCell ref="AF53:AH53"/>
    <mergeCell ref="AI53:AM53"/>
    <mergeCell ref="A54:AN54"/>
    <mergeCell ref="A55:B56"/>
    <mergeCell ref="C55:G55"/>
    <mergeCell ref="H55:M55"/>
    <mergeCell ref="N55:P56"/>
    <mergeCell ref="Q55:R56"/>
    <mergeCell ref="AN51:AN52"/>
    <mergeCell ref="C52:G52"/>
    <mergeCell ref="H52:M52"/>
    <mergeCell ref="A53:B53"/>
    <mergeCell ref="C53:G53"/>
    <mergeCell ref="H53:M53"/>
    <mergeCell ref="N53:P53"/>
    <mergeCell ref="Q53:R53"/>
    <mergeCell ref="S53:V53"/>
    <mergeCell ref="W53:Y53"/>
    <mergeCell ref="S51:V52"/>
    <mergeCell ref="W51:Y52"/>
    <mergeCell ref="Z51:AB52"/>
    <mergeCell ref="AC51:AE52"/>
    <mergeCell ref="AF51:AH52"/>
    <mergeCell ref="AI51:AM52"/>
    <mergeCell ref="W50:Y50"/>
    <mergeCell ref="Z50:AB50"/>
    <mergeCell ref="AC50:AE50"/>
    <mergeCell ref="AF50:AH50"/>
    <mergeCell ref="AI50:AM50"/>
    <mergeCell ref="A51:B52"/>
    <mergeCell ref="C51:G51"/>
    <mergeCell ref="H51:M51"/>
    <mergeCell ref="N51:P52"/>
    <mergeCell ref="Q51:R52"/>
    <mergeCell ref="A50:B50"/>
    <mergeCell ref="C50:G50"/>
    <mergeCell ref="H50:M50"/>
    <mergeCell ref="N50:P50"/>
    <mergeCell ref="Q50:R50"/>
    <mergeCell ref="S50:V50"/>
    <mergeCell ref="S49:V49"/>
    <mergeCell ref="W49:Y49"/>
    <mergeCell ref="Z49:AB49"/>
    <mergeCell ref="AC49:AE49"/>
    <mergeCell ref="AF49:AH49"/>
    <mergeCell ref="AI49:AM49"/>
    <mergeCell ref="W48:Y48"/>
    <mergeCell ref="Z48:AB48"/>
    <mergeCell ref="AC48:AE48"/>
    <mergeCell ref="AF48:AH48"/>
    <mergeCell ref="AI48:AM48"/>
    <mergeCell ref="A49:B49"/>
    <mergeCell ref="C49:G49"/>
    <mergeCell ref="H49:M49"/>
    <mergeCell ref="N49:P49"/>
    <mergeCell ref="Q49:R49"/>
    <mergeCell ref="A48:B48"/>
    <mergeCell ref="C48:G48"/>
    <mergeCell ref="H48:M48"/>
    <mergeCell ref="N48:P48"/>
    <mergeCell ref="Q48:R48"/>
    <mergeCell ref="S48:V48"/>
    <mergeCell ref="S47:V47"/>
    <mergeCell ref="W47:Y47"/>
    <mergeCell ref="Z47:AB47"/>
    <mergeCell ref="AC47:AE47"/>
    <mergeCell ref="AF47:AH47"/>
    <mergeCell ref="AI47:AM47"/>
    <mergeCell ref="W46:Y46"/>
    <mergeCell ref="Z46:AB46"/>
    <mergeCell ref="AC46:AE46"/>
    <mergeCell ref="AF46:AH46"/>
    <mergeCell ref="AI46:AM46"/>
    <mergeCell ref="A47:B47"/>
    <mergeCell ref="C47:G47"/>
    <mergeCell ref="H47:M47"/>
    <mergeCell ref="N47:P47"/>
    <mergeCell ref="Q47:R47"/>
    <mergeCell ref="Z45:AB45"/>
    <mergeCell ref="AC45:AE45"/>
    <mergeCell ref="AF45:AH45"/>
    <mergeCell ref="AI45:AM45"/>
    <mergeCell ref="A46:B46"/>
    <mergeCell ref="C46:G46"/>
    <mergeCell ref="H46:M46"/>
    <mergeCell ref="N46:P46"/>
    <mergeCell ref="Q46:R46"/>
    <mergeCell ref="S46:V46"/>
    <mergeCell ref="AC44:AE44"/>
    <mergeCell ref="AF44:AH44"/>
    <mergeCell ref="AI44:AM44"/>
    <mergeCell ref="A45:B45"/>
    <mergeCell ref="C45:G45"/>
    <mergeCell ref="H45:M45"/>
    <mergeCell ref="N45:P45"/>
    <mergeCell ref="Q45:R45"/>
    <mergeCell ref="S45:V45"/>
    <mergeCell ref="W45:Y45"/>
    <mergeCell ref="AF43:AH43"/>
    <mergeCell ref="AI43:AM43"/>
    <mergeCell ref="A44:B44"/>
    <mergeCell ref="C44:F44"/>
    <mergeCell ref="H44:M44"/>
    <mergeCell ref="N44:P44"/>
    <mergeCell ref="Q44:R44"/>
    <mergeCell ref="S44:V44"/>
    <mergeCell ref="W44:Y44"/>
    <mergeCell ref="Z44:AB44"/>
    <mergeCell ref="AI42:AM42"/>
    <mergeCell ref="A43:B43"/>
    <mergeCell ref="C43:F43"/>
    <mergeCell ref="H43:M43"/>
    <mergeCell ref="N43:P43"/>
    <mergeCell ref="Q43:R43"/>
    <mergeCell ref="S43:V43"/>
    <mergeCell ref="W43:Y43"/>
    <mergeCell ref="Z43:AB43"/>
    <mergeCell ref="AC43:AE43"/>
    <mergeCell ref="Q42:R42"/>
    <mergeCell ref="S42:V42"/>
    <mergeCell ref="W42:Y42"/>
    <mergeCell ref="Z42:AB42"/>
    <mergeCell ref="AC42:AE42"/>
    <mergeCell ref="AF42:AH42"/>
    <mergeCell ref="C41:G41"/>
    <mergeCell ref="H41:M41"/>
    <mergeCell ref="A42:B42"/>
    <mergeCell ref="C42:F42"/>
    <mergeCell ref="H42:M42"/>
    <mergeCell ref="N42:P42"/>
    <mergeCell ref="W40:Y41"/>
    <mergeCell ref="Z40:AB41"/>
    <mergeCell ref="AC40:AE41"/>
    <mergeCell ref="AF40:AH41"/>
    <mergeCell ref="AI40:AM41"/>
    <mergeCell ref="AN40:AN41"/>
    <mergeCell ref="Z39:AB39"/>
    <mergeCell ref="AC39:AE39"/>
    <mergeCell ref="AF39:AH39"/>
    <mergeCell ref="AI39:AM39"/>
    <mergeCell ref="A40:B41"/>
    <mergeCell ref="C40:G40"/>
    <mergeCell ref="H40:M40"/>
    <mergeCell ref="N40:P41"/>
    <mergeCell ref="Q40:R41"/>
    <mergeCell ref="S40:V41"/>
    <mergeCell ref="AN37:AN38"/>
    <mergeCell ref="C38:G38"/>
    <mergeCell ref="H38:M38"/>
    <mergeCell ref="A39:B39"/>
    <mergeCell ref="C39:G39"/>
    <mergeCell ref="H39:M39"/>
    <mergeCell ref="N39:P39"/>
    <mergeCell ref="Q39:R39"/>
    <mergeCell ref="S39:V39"/>
    <mergeCell ref="W39:Y39"/>
    <mergeCell ref="S37:V38"/>
    <mergeCell ref="W37:Y38"/>
    <mergeCell ref="Z37:AB38"/>
    <mergeCell ref="AC37:AE38"/>
    <mergeCell ref="AF37:AH38"/>
    <mergeCell ref="AI37:AM38"/>
    <mergeCell ref="W36:Y36"/>
    <mergeCell ref="Z36:AB36"/>
    <mergeCell ref="AC36:AE36"/>
    <mergeCell ref="AF36:AH36"/>
    <mergeCell ref="AI36:AM36"/>
    <mergeCell ref="A37:B38"/>
    <mergeCell ref="C37:G37"/>
    <mergeCell ref="H37:M37"/>
    <mergeCell ref="N37:P38"/>
    <mergeCell ref="Q37:R38"/>
    <mergeCell ref="A36:B36"/>
    <mergeCell ref="C36:G36"/>
    <mergeCell ref="H36:M36"/>
    <mergeCell ref="N36:P36"/>
    <mergeCell ref="Q36:R36"/>
    <mergeCell ref="S36:V36"/>
    <mergeCell ref="S35:V35"/>
    <mergeCell ref="W35:Y35"/>
    <mergeCell ref="Z35:AB35"/>
    <mergeCell ref="AC35:AE35"/>
    <mergeCell ref="AF35:AH35"/>
    <mergeCell ref="AI35:AM35"/>
    <mergeCell ref="W34:Y34"/>
    <mergeCell ref="Z34:AB34"/>
    <mergeCell ref="AC34:AE34"/>
    <mergeCell ref="AF34:AH34"/>
    <mergeCell ref="AI34:AM34"/>
    <mergeCell ref="A35:B35"/>
    <mergeCell ref="C35:G35"/>
    <mergeCell ref="H35:M35"/>
    <mergeCell ref="N35:P35"/>
    <mergeCell ref="Q35:R35"/>
    <mergeCell ref="A34:B34"/>
    <mergeCell ref="C34:G34"/>
    <mergeCell ref="H34:M34"/>
    <mergeCell ref="N34:P34"/>
    <mergeCell ref="Q34:R34"/>
    <mergeCell ref="S34:V34"/>
    <mergeCell ref="S33:V33"/>
    <mergeCell ref="W33:Y33"/>
    <mergeCell ref="Z33:AB33"/>
    <mergeCell ref="AC33:AE33"/>
    <mergeCell ref="AF33:AH33"/>
    <mergeCell ref="AI33:AM33"/>
    <mergeCell ref="W32:Y32"/>
    <mergeCell ref="Z32:AB32"/>
    <mergeCell ref="AC32:AE32"/>
    <mergeCell ref="AF32:AH32"/>
    <mergeCell ref="AI32:AM32"/>
    <mergeCell ref="A33:B33"/>
    <mergeCell ref="C33:G33"/>
    <mergeCell ref="H33:M33"/>
    <mergeCell ref="N33:P33"/>
    <mergeCell ref="Q33:R33"/>
    <mergeCell ref="A32:B32"/>
    <mergeCell ref="C32:G32"/>
    <mergeCell ref="H32:M32"/>
    <mergeCell ref="N32:P32"/>
    <mergeCell ref="Q32:R32"/>
    <mergeCell ref="S32:V32"/>
    <mergeCell ref="S31:V31"/>
    <mergeCell ref="W31:Y31"/>
    <mergeCell ref="Z31:AB31"/>
    <mergeCell ref="AC31:AE31"/>
    <mergeCell ref="AF31:AH31"/>
    <mergeCell ref="AI31:AM31"/>
    <mergeCell ref="W30:Y30"/>
    <mergeCell ref="Z30:AB30"/>
    <mergeCell ref="AC30:AE30"/>
    <mergeCell ref="AF30:AH30"/>
    <mergeCell ref="AI30:AM30"/>
    <mergeCell ref="A31:B31"/>
    <mergeCell ref="C31:G31"/>
    <mergeCell ref="H31:M31"/>
    <mergeCell ref="N31:P31"/>
    <mergeCell ref="Q31:R31"/>
    <mergeCell ref="A30:B30"/>
    <mergeCell ref="C30:F30"/>
    <mergeCell ref="H30:M30"/>
    <mergeCell ref="N30:P30"/>
    <mergeCell ref="Q30:R30"/>
    <mergeCell ref="S30:V30"/>
    <mergeCell ref="S29:V29"/>
    <mergeCell ref="W29:Y29"/>
    <mergeCell ref="Z29:AB29"/>
    <mergeCell ref="AC29:AE29"/>
    <mergeCell ref="AF29:AH29"/>
    <mergeCell ref="AI29:AM29"/>
    <mergeCell ref="W28:Y28"/>
    <mergeCell ref="Z28:AB28"/>
    <mergeCell ref="AC28:AE28"/>
    <mergeCell ref="AF28:AH28"/>
    <mergeCell ref="AI28:AM28"/>
    <mergeCell ref="A29:B29"/>
    <mergeCell ref="C29:F29"/>
    <mergeCell ref="H29:M29"/>
    <mergeCell ref="N29:P29"/>
    <mergeCell ref="Q29:R29"/>
    <mergeCell ref="A28:B28"/>
    <mergeCell ref="C28:F28"/>
    <mergeCell ref="H28:M28"/>
    <mergeCell ref="N28:P28"/>
    <mergeCell ref="Q28:R28"/>
    <mergeCell ref="S28:V28"/>
    <mergeCell ref="Z26:AB27"/>
    <mergeCell ref="AC26:AE27"/>
    <mergeCell ref="AF26:AH27"/>
    <mergeCell ref="AI26:AM27"/>
    <mergeCell ref="AN26:AN27"/>
    <mergeCell ref="C27:G27"/>
    <mergeCell ref="H27:M27"/>
    <mergeCell ref="AC25:AE25"/>
    <mergeCell ref="AF25:AH25"/>
    <mergeCell ref="AI25:AM25"/>
    <mergeCell ref="A26:B27"/>
    <mergeCell ref="C26:G26"/>
    <mergeCell ref="H26:M26"/>
    <mergeCell ref="N26:P27"/>
    <mergeCell ref="Q26:R27"/>
    <mergeCell ref="S26:V27"/>
    <mergeCell ref="W26:Y27"/>
    <mergeCell ref="A23:AN23"/>
    <mergeCell ref="A24:AN24"/>
    <mergeCell ref="A25:B25"/>
    <mergeCell ref="C25:G25"/>
    <mergeCell ref="H25:M25"/>
    <mergeCell ref="N25:P25"/>
    <mergeCell ref="Q25:R25"/>
    <mergeCell ref="S25:V25"/>
    <mergeCell ref="W25:Y25"/>
    <mergeCell ref="Z25:AB25"/>
    <mergeCell ref="Q22:R22"/>
    <mergeCell ref="S22:V22"/>
    <mergeCell ref="W22:Y22"/>
    <mergeCell ref="Z22:AB22"/>
    <mergeCell ref="AC22:AE22"/>
    <mergeCell ref="AF22:AH22"/>
    <mergeCell ref="AM19:AN19"/>
    <mergeCell ref="A20:AN20"/>
    <mergeCell ref="A21:B22"/>
    <mergeCell ref="C21:G22"/>
    <mergeCell ref="H21:M22"/>
    <mergeCell ref="N21:P22"/>
    <mergeCell ref="Q21:Y21"/>
    <mergeCell ref="Z21:AH21"/>
    <mergeCell ref="AI21:AM22"/>
    <mergeCell ref="AN21:AN22"/>
    <mergeCell ref="B19:H19"/>
    <mergeCell ref="I19:J19"/>
    <mergeCell ref="L19:N19"/>
    <mergeCell ref="P19:T19"/>
    <mergeCell ref="V19:AF19"/>
    <mergeCell ref="AH19:AK19"/>
    <mergeCell ref="AM17:AN17"/>
    <mergeCell ref="B18:H18"/>
    <mergeCell ref="I18:J18"/>
    <mergeCell ref="L18:N18"/>
    <mergeCell ref="P18:T18"/>
    <mergeCell ref="V18:AC18"/>
    <mergeCell ref="AD18:AF18"/>
    <mergeCell ref="AH18:AK18"/>
    <mergeCell ref="AM18:AN18"/>
    <mergeCell ref="B17:H17"/>
    <mergeCell ref="I17:J17"/>
    <mergeCell ref="L17:N17"/>
    <mergeCell ref="P17:T17"/>
    <mergeCell ref="V17:AF17"/>
    <mergeCell ref="AH17:AK17"/>
    <mergeCell ref="AH15:AK15"/>
    <mergeCell ref="AM15:AN15"/>
    <mergeCell ref="B16:H16"/>
    <mergeCell ref="I16:J16"/>
    <mergeCell ref="L16:N16"/>
    <mergeCell ref="P16:T16"/>
    <mergeCell ref="V16:AF16"/>
    <mergeCell ref="AH16:AK16"/>
    <mergeCell ref="AM16:AN16"/>
    <mergeCell ref="B15:H15"/>
    <mergeCell ref="I15:J15"/>
    <mergeCell ref="L15:N15"/>
    <mergeCell ref="P15:T15"/>
    <mergeCell ref="V15:AC15"/>
    <mergeCell ref="AD15:AF15"/>
    <mergeCell ref="A13:H13"/>
    <mergeCell ref="I13:J13"/>
    <mergeCell ref="L13:N13"/>
    <mergeCell ref="P13:AN13"/>
    <mergeCell ref="A14:H14"/>
    <mergeCell ref="I14:J14"/>
    <mergeCell ref="L14:N14"/>
    <mergeCell ref="P14:AN14"/>
    <mergeCell ref="A9:AN9"/>
    <mergeCell ref="A10:C10"/>
    <mergeCell ref="D10:H10"/>
    <mergeCell ref="I10:AN10"/>
    <mergeCell ref="A11:C12"/>
    <mergeCell ref="D11:AN11"/>
    <mergeCell ref="D12:AN12"/>
    <mergeCell ref="A5:AN5"/>
    <mergeCell ref="A6:AN6"/>
    <mergeCell ref="A7:T7"/>
    <mergeCell ref="U7:X7"/>
    <mergeCell ref="Y7:AN7"/>
    <mergeCell ref="A8:AN8"/>
    <mergeCell ref="A1:I1"/>
    <mergeCell ref="J1:AN1"/>
    <mergeCell ref="A2:I2"/>
    <mergeCell ref="J2:AN2"/>
    <mergeCell ref="A3:AN3"/>
    <mergeCell ref="A4:AN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3C74-7807-462F-90DE-1BA1B3DF5BB6}">
  <sheetPr>
    <pageSetUpPr fitToPage="1"/>
  </sheetPr>
  <dimension ref="A1:AO743"/>
  <sheetViews>
    <sheetView workbookViewId="0">
      <selection sqref="A1:I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5703125" style="62" customWidth="1"/>
    <col min="6" max="6" width="2.85546875" style="62" customWidth="1"/>
    <col min="7" max="7" width="0.140625" style="62" customWidth="1"/>
    <col min="8" max="8" width="14.28515625" style="62" customWidth="1"/>
    <col min="9" max="9" width="4" style="62" customWidth="1"/>
    <col min="10" max="10" width="8" style="62" customWidth="1"/>
    <col min="11" max="11" width="2" style="62" customWidth="1"/>
    <col min="12" max="12" width="5.7109375" style="62" customWidth="1"/>
    <col min="13" max="13" width="4.28515625" style="62" customWidth="1"/>
    <col min="14" max="15" width="2" style="62" customWidth="1"/>
    <col min="16" max="16" width="1" style="62" customWidth="1"/>
    <col min="17" max="17" width="0.140625" style="62" customWidth="1"/>
    <col min="18" max="18" width="10.42578125" style="62" customWidth="1"/>
    <col min="19" max="20" width="0.140625" style="62" customWidth="1"/>
    <col min="21" max="21" width="2" style="62" customWidth="1"/>
    <col min="22" max="22" width="8.42578125" style="62" customWidth="1"/>
    <col min="23" max="23" width="0.140625" style="62" customWidth="1"/>
    <col min="24" max="24" width="4.85546875" style="62" customWidth="1"/>
    <col min="25" max="25" width="2.42578125" style="62" customWidth="1"/>
    <col min="26" max="26" width="3.140625" style="62" customWidth="1"/>
    <col min="27" max="27" width="0.28515625" style="62" customWidth="1"/>
    <col min="28" max="28" width="0.42578125" style="62" customWidth="1"/>
    <col min="29" max="29" width="7.140625" style="62" customWidth="1"/>
    <col min="30" max="30" width="3.140625" style="62" customWidth="1"/>
    <col min="31" max="31" width="1.7109375" style="62" customWidth="1"/>
    <col min="32" max="32" width="1" style="62" customWidth="1"/>
    <col min="33" max="33" width="8" style="62" customWidth="1"/>
    <col min="34" max="34" width="2.85546875" style="62" customWidth="1"/>
    <col min="35" max="35" width="2" style="62" customWidth="1"/>
    <col min="36" max="36" width="5.85546875" style="62" customWidth="1"/>
    <col min="37" max="37" width="0.5703125" style="62" customWidth="1"/>
    <col min="38" max="38" width="5.5703125" style="62" customWidth="1"/>
    <col min="39" max="39" width="2" style="62" customWidth="1"/>
    <col min="40" max="40" width="1.140625" style="62" customWidth="1"/>
    <col min="41" max="41" width="10.85546875" style="62" customWidth="1"/>
    <col min="42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5703125" style="62" customWidth="1"/>
    <col min="262" max="262" width="2.85546875" style="62" customWidth="1"/>
    <col min="263" max="263" width="0.140625" style="62" customWidth="1"/>
    <col min="264" max="264" width="14.28515625" style="62" customWidth="1"/>
    <col min="265" max="265" width="4" style="62" customWidth="1"/>
    <col min="266" max="266" width="8" style="62" customWidth="1"/>
    <col min="267" max="267" width="2" style="62" customWidth="1"/>
    <col min="268" max="268" width="5.7109375" style="62" customWidth="1"/>
    <col min="269" max="269" width="4.28515625" style="62" customWidth="1"/>
    <col min="270" max="271" width="2" style="62" customWidth="1"/>
    <col min="272" max="272" width="1" style="62" customWidth="1"/>
    <col min="273" max="273" width="0.140625" style="62" customWidth="1"/>
    <col min="274" max="274" width="10.42578125" style="62" customWidth="1"/>
    <col min="275" max="276" width="0.140625" style="62" customWidth="1"/>
    <col min="277" max="277" width="2" style="62" customWidth="1"/>
    <col min="278" max="278" width="8.42578125" style="62" customWidth="1"/>
    <col min="279" max="279" width="0.140625" style="62" customWidth="1"/>
    <col min="280" max="280" width="4.85546875" style="62" customWidth="1"/>
    <col min="281" max="281" width="2.42578125" style="62" customWidth="1"/>
    <col min="282" max="282" width="3.140625" style="62" customWidth="1"/>
    <col min="283" max="283" width="0.28515625" style="62" customWidth="1"/>
    <col min="284" max="284" width="0.42578125" style="62" customWidth="1"/>
    <col min="285" max="285" width="7.140625" style="62" customWidth="1"/>
    <col min="286" max="286" width="3.140625" style="62" customWidth="1"/>
    <col min="287" max="287" width="1.7109375" style="62" customWidth="1"/>
    <col min="288" max="288" width="1" style="62" customWidth="1"/>
    <col min="289" max="289" width="8" style="62" customWidth="1"/>
    <col min="290" max="290" width="2.85546875" style="62" customWidth="1"/>
    <col min="291" max="291" width="2" style="62" customWidth="1"/>
    <col min="292" max="292" width="5.85546875" style="62" customWidth="1"/>
    <col min="293" max="293" width="0.5703125" style="62" customWidth="1"/>
    <col min="294" max="294" width="5.5703125" style="62" customWidth="1"/>
    <col min="295" max="295" width="2" style="62" customWidth="1"/>
    <col min="296" max="296" width="1.140625" style="62" customWidth="1"/>
    <col min="297" max="297" width="10.85546875" style="62" customWidth="1"/>
    <col min="298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5703125" style="62" customWidth="1"/>
    <col min="518" max="518" width="2.85546875" style="62" customWidth="1"/>
    <col min="519" max="519" width="0.140625" style="62" customWidth="1"/>
    <col min="520" max="520" width="14.28515625" style="62" customWidth="1"/>
    <col min="521" max="521" width="4" style="62" customWidth="1"/>
    <col min="522" max="522" width="8" style="62" customWidth="1"/>
    <col min="523" max="523" width="2" style="62" customWidth="1"/>
    <col min="524" max="524" width="5.7109375" style="62" customWidth="1"/>
    <col min="525" max="525" width="4.28515625" style="62" customWidth="1"/>
    <col min="526" max="527" width="2" style="62" customWidth="1"/>
    <col min="528" max="528" width="1" style="62" customWidth="1"/>
    <col min="529" max="529" width="0.140625" style="62" customWidth="1"/>
    <col min="530" max="530" width="10.42578125" style="62" customWidth="1"/>
    <col min="531" max="532" width="0.140625" style="62" customWidth="1"/>
    <col min="533" max="533" width="2" style="62" customWidth="1"/>
    <col min="534" max="534" width="8.42578125" style="62" customWidth="1"/>
    <col min="535" max="535" width="0.140625" style="62" customWidth="1"/>
    <col min="536" max="536" width="4.85546875" style="62" customWidth="1"/>
    <col min="537" max="537" width="2.42578125" style="62" customWidth="1"/>
    <col min="538" max="538" width="3.140625" style="62" customWidth="1"/>
    <col min="539" max="539" width="0.28515625" style="62" customWidth="1"/>
    <col min="540" max="540" width="0.42578125" style="62" customWidth="1"/>
    <col min="541" max="541" width="7.140625" style="62" customWidth="1"/>
    <col min="542" max="542" width="3.140625" style="62" customWidth="1"/>
    <col min="543" max="543" width="1.7109375" style="62" customWidth="1"/>
    <col min="544" max="544" width="1" style="62" customWidth="1"/>
    <col min="545" max="545" width="8" style="62" customWidth="1"/>
    <col min="546" max="546" width="2.85546875" style="62" customWidth="1"/>
    <col min="547" max="547" width="2" style="62" customWidth="1"/>
    <col min="548" max="548" width="5.85546875" style="62" customWidth="1"/>
    <col min="549" max="549" width="0.5703125" style="62" customWidth="1"/>
    <col min="550" max="550" width="5.5703125" style="62" customWidth="1"/>
    <col min="551" max="551" width="2" style="62" customWidth="1"/>
    <col min="552" max="552" width="1.140625" style="62" customWidth="1"/>
    <col min="553" max="553" width="10.85546875" style="62" customWidth="1"/>
    <col min="554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5703125" style="62" customWidth="1"/>
    <col min="774" max="774" width="2.85546875" style="62" customWidth="1"/>
    <col min="775" max="775" width="0.140625" style="62" customWidth="1"/>
    <col min="776" max="776" width="14.28515625" style="62" customWidth="1"/>
    <col min="777" max="777" width="4" style="62" customWidth="1"/>
    <col min="778" max="778" width="8" style="62" customWidth="1"/>
    <col min="779" max="779" width="2" style="62" customWidth="1"/>
    <col min="780" max="780" width="5.7109375" style="62" customWidth="1"/>
    <col min="781" max="781" width="4.28515625" style="62" customWidth="1"/>
    <col min="782" max="783" width="2" style="62" customWidth="1"/>
    <col min="784" max="784" width="1" style="62" customWidth="1"/>
    <col min="785" max="785" width="0.140625" style="62" customWidth="1"/>
    <col min="786" max="786" width="10.42578125" style="62" customWidth="1"/>
    <col min="787" max="788" width="0.140625" style="62" customWidth="1"/>
    <col min="789" max="789" width="2" style="62" customWidth="1"/>
    <col min="790" max="790" width="8.42578125" style="62" customWidth="1"/>
    <col min="791" max="791" width="0.140625" style="62" customWidth="1"/>
    <col min="792" max="792" width="4.85546875" style="62" customWidth="1"/>
    <col min="793" max="793" width="2.42578125" style="62" customWidth="1"/>
    <col min="794" max="794" width="3.140625" style="62" customWidth="1"/>
    <col min="795" max="795" width="0.28515625" style="62" customWidth="1"/>
    <col min="796" max="796" width="0.42578125" style="62" customWidth="1"/>
    <col min="797" max="797" width="7.140625" style="62" customWidth="1"/>
    <col min="798" max="798" width="3.140625" style="62" customWidth="1"/>
    <col min="799" max="799" width="1.7109375" style="62" customWidth="1"/>
    <col min="800" max="800" width="1" style="62" customWidth="1"/>
    <col min="801" max="801" width="8" style="62" customWidth="1"/>
    <col min="802" max="802" width="2.85546875" style="62" customWidth="1"/>
    <col min="803" max="803" width="2" style="62" customWidth="1"/>
    <col min="804" max="804" width="5.85546875" style="62" customWidth="1"/>
    <col min="805" max="805" width="0.5703125" style="62" customWidth="1"/>
    <col min="806" max="806" width="5.5703125" style="62" customWidth="1"/>
    <col min="807" max="807" width="2" style="62" customWidth="1"/>
    <col min="808" max="808" width="1.140625" style="62" customWidth="1"/>
    <col min="809" max="809" width="10.85546875" style="62" customWidth="1"/>
    <col min="810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5703125" style="62" customWidth="1"/>
    <col min="1030" max="1030" width="2.85546875" style="62" customWidth="1"/>
    <col min="1031" max="1031" width="0.140625" style="62" customWidth="1"/>
    <col min="1032" max="1032" width="14.28515625" style="62" customWidth="1"/>
    <col min="1033" max="1033" width="4" style="62" customWidth="1"/>
    <col min="1034" max="1034" width="8" style="62" customWidth="1"/>
    <col min="1035" max="1035" width="2" style="62" customWidth="1"/>
    <col min="1036" max="1036" width="5.7109375" style="62" customWidth="1"/>
    <col min="1037" max="1037" width="4.28515625" style="62" customWidth="1"/>
    <col min="1038" max="1039" width="2" style="62" customWidth="1"/>
    <col min="1040" max="1040" width="1" style="62" customWidth="1"/>
    <col min="1041" max="1041" width="0.140625" style="62" customWidth="1"/>
    <col min="1042" max="1042" width="10.42578125" style="62" customWidth="1"/>
    <col min="1043" max="1044" width="0.140625" style="62" customWidth="1"/>
    <col min="1045" max="1045" width="2" style="62" customWidth="1"/>
    <col min="1046" max="1046" width="8.42578125" style="62" customWidth="1"/>
    <col min="1047" max="1047" width="0.140625" style="62" customWidth="1"/>
    <col min="1048" max="1048" width="4.85546875" style="62" customWidth="1"/>
    <col min="1049" max="1049" width="2.42578125" style="62" customWidth="1"/>
    <col min="1050" max="1050" width="3.140625" style="62" customWidth="1"/>
    <col min="1051" max="1051" width="0.28515625" style="62" customWidth="1"/>
    <col min="1052" max="1052" width="0.42578125" style="62" customWidth="1"/>
    <col min="1053" max="1053" width="7.140625" style="62" customWidth="1"/>
    <col min="1054" max="1054" width="3.140625" style="62" customWidth="1"/>
    <col min="1055" max="1055" width="1.7109375" style="62" customWidth="1"/>
    <col min="1056" max="1056" width="1" style="62" customWidth="1"/>
    <col min="1057" max="1057" width="8" style="62" customWidth="1"/>
    <col min="1058" max="1058" width="2.85546875" style="62" customWidth="1"/>
    <col min="1059" max="1059" width="2" style="62" customWidth="1"/>
    <col min="1060" max="1060" width="5.85546875" style="62" customWidth="1"/>
    <col min="1061" max="1061" width="0.5703125" style="62" customWidth="1"/>
    <col min="1062" max="1062" width="5.5703125" style="62" customWidth="1"/>
    <col min="1063" max="1063" width="2" style="62" customWidth="1"/>
    <col min="1064" max="1064" width="1.140625" style="62" customWidth="1"/>
    <col min="1065" max="1065" width="10.85546875" style="62" customWidth="1"/>
    <col min="1066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5703125" style="62" customWidth="1"/>
    <col min="1286" max="1286" width="2.85546875" style="62" customWidth="1"/>
    <col min="1287" max="1287" width="0.140625" style="62" customWidth="1"/>
    <col min="1288" max="1288" width="14.28515625" style="62" customWidth="1"/>
    <col min="1289" max="1289" width="4" style="62" customWidth="1"/>
    <col min="1290" max="1290" width="8" style="62" customWidth="1"/>
    <col min="1291" max="1291" width="2" style="62" customWidth="1"/>
    <col min="1292" max="1292" width="5.7109375" style="62" customWidth="1"/>
    <col min="1293" max="1293" width="4.28515625" style="62" customWidth="1"/>
    <col min="1294" max="1295" width="2" style="62" customWidth="1"/>
    <col min="1296" max="1296" width="1" style="62" customWidth="1"/>
    <col min="1297" max="1297" width="0.140625" style="62" customWidth="1"/>
    <col min="1298" max="1298" width="10.42578125" style="62" customWidth="1"/>
    <col min="1299" max="1300" width="0.140625" style="62" customWidth="1"/>
    <col min="1301" max="1301" width="2" style="62" customWidth="1"/>
    <col min="1302" max="1302" width="8.42578125" style="62" customWidth="1"/>
    <col min="1303" max="1303" width="0.140625" style="62" customWidth="1"/>
    <col min="1304" max="1304" width="4.85546875" style="62" customWidth="1"/>
    <col min="1305" max="1305" width="2.42578125" style="62" customWidth="1"/>
    <col min="1306" max="1306" width="3.140625" style="62" customWidth="1"/>
    <col min="1307" max="1307" width="0.28515625" style="62" customWidth="1"/>
    <col min="1308" max="1308" width="0.42578125" style="62" customWidth="1"/>
    <col min="1309" max="1309" width="7.140625" style="62" customWidth="1"/>
    <col min="1310" max="1310" width="3.140625" style="62" customWidth="1"/>
    <col min="1311" max="1311" width="1.7109375" style="62" customWidth="1"/>
    <col min="1312" max="1312" width="1" style="62" customWidth="1"/>
    <col min="1313" max="1313" width="8" style="62" customWidth="1"/>
    <col min="1314" max="1314" width="2.85546875" style="62" customWidth="1"/>
    <col min="1315" max="1315" width="2" style="62" customWidth="1"/>
    <col min="1316" max="1316" width="5.85546875" style="62" customWidth="1"/>
    <col min="1317" max="1317" width="0.5703125" style="62" customWidth="1"/>
    <col min="1318" max="1318" width="5.5703125" style="62" customWidth="1"/>
    <col min="1319" max="1319" width="2" style="62" customWidth="1"/>
    <col min="1320" max="1320" width="1.140625" style="62" customWidth="1"/>
    <col min="1321" max="1321" width="10.85546875" style="62" customWidth="1"/>
    <col min="1322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5703125" style="62" customWidth="1"/>
    <col min="1542" max="1542" width="2.85546875" style="62" customWidth="1"/>
    <col min="1543" max="1543" width="0.140625" style="62" customWidth="1"/>
    <col min="1544" max="1544" width="14.28515625" style="62" customWidth="1"/>
    <col min="1545" max="1545" width="4" style="62" customWidth="1"/>
    <col min="1546" max="1546" width="8" style="62" customWidth="1"/>
    <col min="1547" max="1547" width="2" style="62" customWidth="1"/>
    <col min="1548" max="1548" width="5.7109375" style="62" customWidth="1"/>
    <col min="1549" max="1549" width="4.28515625" style="62" customWidth="1"/>
    <col min="1550" max="1551" width="2" style="62" customWidth="1"/>
    <col min="1552" max="1552" width="1" style="62" customWidth="1"/>
    <col min="1553" max="1553" width="0.140625" style="62" customWidth="1"/>
    <col min="1554" max="1554" width="10.42578125" style="62" customWidth="1"/>
    <col min="1555" max="1556" width="0.140625" style="62" customWidth="1"/>
    <col min="1557" max="1557" width="2" style="62" customWidth="1"/>
    <col min="1558" max="1558" width="8.42578125" style="62" customWidth="1"/>
    <col min="1559" max="1559" width="0.140625" style="62" customWidth="1"/>
    <col min="1560" max="1560" width="4.85546875" style="62" customWidth="1"/>
    <col min="1561" max="1561" width="2.42578125" style="62" customWidth="1"/>
    <col min="1562" max="1562" width="3.140625" style="62" customWidth="1"/>
    <col min="1563" max="1563" width="0.28515625" style="62" customWidth="1"/>
    <col min="1564" max="1564" width="0.42578125" style="62" customWidth="1"/>
    <col min="1565" max="1565" width="7.140625" style="62" customWidth="1"/>
    <col min="1566" max="1566" width="3.140625" style="62" customWidth="1"/>
    <col min="1567" max="1567" width="1.7109375" style="62" customWidth="1"/>
    <col min="1568" max="1568" width="1" style="62" customWidth="1"/>
    <col min="1569" max="1569" width="8" style="62" customWidth="1"/>
    <col min="1570" max="1570" width="2.85546875" style="62" customWidth="1"/>
    <col min="1571" max="1571" width="2" style="62" customWidth="1"/>
    <col min="1572" max="1572" width="5.85546875" style="62" customWidth="1"/>
    <col min="1573" max="1573" width="0.5703125" style="62" customWidth="1"/>
    <col min="1574" max="1574" width="5.5703125" style="62" customWidth="1"/>
    <col min="1575" max="1575" width="2" style="62" customWidth="1"/>
    <col min="1576" max="1576" width="1.140625" style="62" customWidth="1"/>
    <col min="1577" max="1577" width="10.85546875" style="62" customWidth="1"/>
    <col min="1578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5703125" style="62" customWidth="1"/>
    <col min="1798" max="1798" width="2.85546875" style="62" customWidth="1"/>
    <col min="1799" max="1799" width="0.140625" style="62" customWidth="1"/>
    <col min="1800" max="1800" width="14.28515625" style="62" customWidth="1"/>
    <col min="1801" max="1801" width="4" style="62" customWidth="1"/>
    <col min="1802" max="1802" width="8" style="62" customWidth="1"/>
    <col min="1803" max="1803" width="2" style="62" customWidth="1"/>
    <col min="1804" max="1804" width="5.7109375" style="62" customWidth="1"/>
    <col min="1805" max="1805" width="4.28515625" style="62" customWidth="1"/>
    <col min="1806" max="1807" width="2" style="62" customWidth="1"/>
    <col min="1808" max="1808" width="1" style="62" customWidth="1"/>
    <col min="1809" max="1809" width="0.140625" style="62" customWidth="1"/>
    <col min="1810" max="1810" width="10.42578125" style="62" customWidth="1"/>
    <col min="1811" max="1812" width="0.140625" style="62" customWidth="1"/>
    <col min="1813" max="1813" width="2" style="62" customWidth="1"/>
    <col min="1814" max="1814" width="8.42578125" style="62" customWidth="1"/>
    <col min="1815" max="1815" width="0.140625" style="62" customWidth="1"/>
    <col min="1816" max="1816" width="4.85546875" style="62" customWidth="1"/>
    <col min="1817" max="1817" width="2.42578125" style="62" customWidth="1"/>
    <col min="1818" max="1818" width="3.140625" style="62" customWidth="1"/>
    <col min="1819" max="1819" width="0.28515625" style="62" customWidth="1"/>
    <col min="1820" max="1820" width="0.42578125" style="62" customWidth="1"/>
    <col min="1821" max="1821" width="7.140625" style="62" customWidth="1"/>
    <col min="1822" max="1822" width="3.140625" style="62" customWidth="1"/>
    <col min="1823" max="1823" width="1.7109375" style="62" customWidth="1"/>
    <col min="1824" max="1824" width="1" style="62" customWidth="1"/>
    <col min="1825" max="1825" width="8" style="62" customWidth="1"/>
    <col min="1826" max="1826" width="2.85546875" style="62" customWidth="1"/>
    <col min="1827" max="1827" width="2" style="62" customWidth="1"/>
    <col min="1828" max="1828" width="5.85546875" style="62" customWidth="1"/>
    <col min="1829" max="1829" width="0.5703125" style="62" customWidth="1"/>
    <col min="1830" max="1830" width="5.5703125" style="62" customWidth="1"/>
    <col min="1831" max="1831" width="2" style="62" customWidth="1"/>
    <col min="1832" max="1832" width="1.140625" style="62" customWidth="1"/>
    <col min="1833" max="1833" width="10.85546875" style="62" customWidth="1"/>
    <col min="1834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5703125" style="62" customWidth="1"/>
    <col min="2054" max="2054" width="2.85546875" style="62" customWidth="1"/>
    <col min="2055" max="2055" width="0.140625" style="62" customWidth="1"/>
    <col min="2056" max="2056" width="14.28515625" style="62" customWidth="1"/>
    <col min="2057" max="2057" width="4" style="62" customWidth="1"/>
    <col min="2058" max="2058" width="8" style="62" customWidth="1"/>
    <col min="2059" max="2059" width="2" style="62" customWidth="1"/>
    <col min="2060" max="2060" width="5.7109375" style="62" customWidth="1"/>
    <col min="2061" max="2061" width="4.28515625" style="62" customWidth="1"/>
    <col min="2062" max="2063" width="2" style="62" customWidth="1"/>
    <col min="2064" max="2064" width="1" style="62" customWidth="1"/>
    <col min="2065" max="2065" width="0.140625" style="62" customWidth="1"/>
    <col min="2066" max="2066" width="10.42578125" style="62" customWidth="1"/>
    <col min="2067" max="2068" width="0.140625" style="62" customWidth="1"/>
    <col min="2069" max="2069" width="2" style="62" customWidth="1"/>
    <col min="2070" max="2070" width="8.42578125" style="62" customWidth="1"/>
    <col min="2071" max="2071" width="0.140625" style="62" customWidth="1"/>
    <col min="2072" max="2072" width="4.85546875" style="62" customWidth="1"/>
    <col min="2073" max="2073" width="2.42578125" style="62" customWidth="1"/>
    <col min="2074" max="2074" width="3.140625" style="62" customWidth="1"/>
    <col min="2075" max="2075" width="0.28515625" style="62" customWidth="1"/>
    <col min="2076" max="2076" width="0.42578125" style="62" customWidth="1"/>
    <col min="2077" max="2077" width="7.140625" style="62" customWidth="1"/>
    <col min="2078" max="2078" width="3.140625" style="62" customWidth="1"/>
    <col min="2079" max="2079" width="1.7109375" style="62" customWidth="1"/>
    <col min="2080" max="2080" width="1" style="62" customWidth="1"/>
    <col min="2081" max="2081" width="8" style="62" customWidth="1"/>
    <col min="2082" max="2082" width="2.85546875" style="62" customWidth="1"/>
    <col min="2083" max="2083" width="2" style="62" customWidth="1"/>
    <col min="2084" max="2084" width="5.85546875" style="62" customWidth="1"/>
    <col min="2085" max="2085" width="0.5703125" style="62" customWidth="1"/>
    <col min="2086" max="2086" width="5.5703125" style="62" customWidth="1"/>
    <col min="2087" max="2087" width="2" style="62" customWidth="1"/>
    <col min="2088" max="2088" width="1.140625" style="62" customWidth="1"/>
    <col min="2089" max="2089" width="10.85546875" style="62" customWidth="1"/>
    <col min="2090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5703125" style="62" customWidth="1"/>
    <col min="2310" max="2310" width="2.85546875" style="62" customWidth="1"/>
    <col min="2311" max="2311" width="0.140625" style="62" customWidth="1"/>
    <col min="2312" max="2312" width="14.28515625" style="62" customWidth="1"/>
    <col min="2313" max="2313" width="4" style="62" customWidth="1"/>
    <col min="2314" max="2314" width="8" style="62" customWidth="1"/>
    <col min="2315" max="2315" width="2" style="62" customWidth="1"/>
    <col min="2316" max="2316" width="5.7109375" style="62" customWidth="1"/>
    <col min="2317" max="2317" width="4.28515625" style="62" customWidth="1"/>
    <col min="2318" max="2319" width="2" style="62" customWidth="1"/>
    <col min="2320" max="2320" width="1" style="62" customWidth="1"/>
    <col min="2321" max="2321" width="0.140625" style="62" customWidth="1"/>
    <col min="2322" max="2322" width="10.42578125" style="62" customWidth="1"/>
    <col min="2323" max="2324" width="0.140625" style="62" customWidth="1"/>
    <col min="2325" max="2325" width="2" style="62" customWidth="1"/>
    <col min="2326" max="2326" width="8.42578125" style="62" customWidth="1"/>
    <col min="2327" max="2327" width="0.140625" style="62" customWidth="1"/>
    <col min="2328" max="2328" width="4.85546875" style="62" customWidth="1"/>
    <col min="2329" max="2329" width="2.42578125" style="62" customWidth="1"/>
    <col min="2330" max="2330" width="3.140625" style="62" customWidth="1"/>
    <col min="2331" max="2331" width="0.28515625" style="62" customWidth="1"/>
    <col min="2332" max="2332" width="0.42578125" style="62" customWidth="1"/>
    <col min="2333" max="2333" width="7.140625" style="62" customWidth="1"/>
    <col min="2334" max="2334" width="3.140625" style="62" customWidth="1"/>
    <col min="2335" max="2335" width="1.7109375" style="62" customWidth="1"/>
    <col min="2336" max="2336" width="1" style="62" customWidth="1"/>
    <col min="2337" max="2337" width="8" style="62" customWidth="1"/>
    <col min="2338" max="2338" width="2.85546875" style="62" customWidth="1"/>
    <col min="2339" max="2339" width="2" style="62" customWidth="1"/>
    <col min="2340" max="2340" width="5.85546875" style="62" customWidth="1"/>
    <col min="2341" max="2341" width="0.5703125" style="62" customWidth="1"/>
    <col min="2342" max="2342" width="5.5703125" style="62" customWidth="1"/>
    <col min="2343" max="2343" width="2" style="62" customWidth="1"/>
    <col min="2344" max="2344" width="1.140625" style="62" customWidth="1"/>
    <col min="2345" max="2345" width="10.85546875" style="62" customWidth="1"/>
    <col min="2346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5703125" style="62" customWidth="1"/>
    <col min="2566" max="2566" width="2.85546875" style="62" customWidth="1"/>
    <col min="2567" max="2567" width="0.140625" style="62" customWidth="1"/>
    <col min="2568" max="2568" width="14.28515625" style="62" customWidth="1"/>
    <col min="2569" max="2569" width="4" style="62" customWidth="1"/>
    <col min="2570" max="2570" width="8" style="62" customWidth="1"/>
    <col min="2571" max="2571" width="2" style="62" customWidth="1"/>
    <col min="2572" max="2572" width="5.7109375" style="62" customWidth="1"/>
    <col min="2573" max="2573" width="4.28515625" style="62" customWidth="1"/>
    <col min="2574" max="2575" width="2" style="62" customWidth="1"/>
    <col min="2576" max="2576" width="1" style="62" customWidth="1"/>
    <col min="2577" max="2577" width="0.140625" style="62" customWidth="1"/>
    <col min="2578" max="2578" width="10.42578125" style="62" customWidth="1"/>
    <col min="2579" max="2580" width="0.140625" style="62" customWidth="1"/>
    <col min="2581" max="2581" width="2" style="62" customWidth="1"/>
    <col min="2582" max="2582" width="8.42578125" style="62" customWidth="1"/>
    <col min="2583" max="2583" width="0.140625" style="62" customWidth="1"/>
    <col min="2584" max="2584" width="4.85546875" style="62" customWidth="1"/>
    <col min="2585" max="2585" width="2.42578125" style="62" customWidth="1"/>
    <col min="2586" max="2586" width="3.140625" style="62" customWidth="1"/>
    <col min="2587" max="2587" width="0.28515625" style="62" customWidth="1"/>
    <col min="2588" max="2588" width="0.42578125" style="62" customWidth="1"/>
    <col min="2589" max="2589" width="7.140625" style="62" customWidth="1"/>
    <col min="2590" max="2590" width="3.140625" style="62" customWidth="1"/>
    <col min="2591" max="2591" width="1.7109375" style="62" customWidth="1"/>
    <col min="2592" max="2592" width="1" style="62" customWidth="1"/>
    <col min="2593" max="2593" width="8" style="62" customWidth="1"/>
    <col min="2594" max="2594" width="2.85546875" style="62" customWidth="1"/>
    <col min="2595" max="2595" width="2" style="62" customWidth="1"/>
    <col min="2596" max="2596" width="5.85546875" style="62" customWidth="1"/>
    <col min="2597" max="2597" width="0.5703125" style="62" customWidth="1"/>
    <col min="2598" max="2598" width="5.5703125" style="62" customWidth="1"/>
    <col min="2599" max="2599" width="2" style="62" customWidth="1"/>
    <col min="2600" max="2600" width="1.140625" style="62" customWidth="1"/>
    <col min="2601" max="2601" width="10.85546875" style="62" customWidth="1"/>
    <col min="2602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5703125" style="62" customWidth="1"/>
    <col min="2822" max="2822" width="2.85546875" style="62" customWidth="1"/>
    <col min="2823" max="2823" width="0.140625" style="62" customWidth="1"/>
    <col min="2824" max="2824" width="14.28515625" style="62" customWidth="1"/>
    <col min="2825" max="2825" width="4" style="62" customWidth="1"/>
    <col min="2826" max="2826" width="8" style="62" customWidth="1"/>
    <col min="2827" max="2827" width="2" style="62" customWidth="1"/>
    <col min="2828" max="2828" width="5.7109375" style="62" customWidth="1"/>
    <col min="2829" max="2829" width="4.28515625" style="62" customWidth="1"/>
    <col min="2830" max="2831" width="2" style="62" customWidth="1"/>
    <col min="2832" max="2832" width="1" style="62" customWidth="1"/>
    <col min="2833" max="2833" width="0.140625" style="62" customWidth="1"/>
    <col min="2834" max="2834" width="10.42578125" style="62" customWidth="1"/>
    <col min="2835" max="2836" width="0.140625" style="62" customWidth="1"/>
    <col min="2837" max="2837" width="2" style="62" customWidth="1"/>
    <col min="2838" max="2838" width="8.42578125" style="62" customWidth="1"/>
    <col min="2839" max="2839" width="0.140625" style="62" customWidth="1"/>
    <col min="2840" max="2840" width="4.85546875" style="62" customWidth="1"/>
    <col min="2841" max="2841" width="2.42578125" style="62" customWidth="1"/>
    <col min="2842" max="2842" width="3.140625" style="62" customWidth="1"/>
    <col min="2843" max="2843" width="0.28515625" style="62" customWidth="1"/>
    <col min="2844" max="2844" width="0.42578125" style="62" customWidth="1"/>
    <col min="2845" max="2845" width="7.140625" style="62" customWidth="1"/>
    <col min="2846" max="2846" width="3.140625" style="62" customWidth="1"/>
    <col min="2847" max="2847" width="1.7109375" style="62" customWidth="1"/>
    <col min="2848" max="2848" width="1" style="62" customWidth="1"/>
    <col min="2849" max="2849" width="8" style="62" customWidth="1"/>
    <col min="2850" max="2850" width="2.85546875" style="62" customWidth="1"/>
    <col min="2851" max="2851" width="2" style="62" customWidth="1"/>
    <col min="2852" max="2852" width="5.85546875" style="62" customWidth="1"/>
    <col min="2853" max="2853" width="0.5703125" style="62" customWidth="1"/>
    <col min="2854" max="2854" width="5.5703125" style="62" customWidth="1"/>
    <col min="2855" max="2855" width="2" style="62" customWidth="1"/>
    <col min="2856" max="2856" width="1.140625" style="62" customWidth="1"/>
    <col min="2857" max="2857" width="10.85546875" style="62" customWidth="1"/>
    <col min="2858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5703125" style="62" customWidth="1"/>
    <col min="3078" max="3078" width="2.85546875" style="62" customWidth="1"/>
    <col min="3079" max="3079" width="0.140625" style="62" customWidth="1"/>
    <col min="3080" max="3080" width="14.28515625" style="62" customWidth="1"/>
    <col min="3081" max="3081" width="4" style="62" customWidth="1"/>
    <col min="3082" max="3082" width="8" style="62" customWidth="1"/>
    <col min="3083" max="3083" width="2" style="62" customWidth="1"/>
    <col min="3084" max="3084" width="5.7109375" style="62" customWidth="1"/>
    <col min="3085" max="3085" width="4.28515625" style="62" customWidth="1"/>
    <col min="3086" max="3087" width="2" style="62" customWidth="1"/>
    <col min="3088" max="3088" width="1" style="62" customWidth="1"/>
    <col min="3089" max="3089" width="0.140625" style="62" customWidth="1"/>
    <col min="3090" max="3090" width="10.42578125" style="62" customWidth="1"/>
    <col min="3091" max="3092" width="0.140625" style="62" customWidth="1"/>
    <col min="3093" max="3093" width="2" style="62" customWidth="1"/>
    <col min="3094" max="3094" width="8.42578125" style="62" customWidth="1"/>
    <col min="3095" max="3095" width="0.140625" style="62" customWidth="1"/>
    <col min="3096" max="3096" width="4.85546875" style="62" customWidth="1"/>
    <col min="3097" max="3097" width="2.42578125" style="62" customWidth="1"/>
    <col min="3098" max="3098" width="3.140625" style="62" customWidth="1"/>
    <col min="3099" max="3099" width="0.28515625" style="62" customWidth="1"/>
    <col min="3100" max="3100" width="0.42578125" style="62" customWidth="1"/>
    <col min="3101" max="3101" width="7.140625" style="62" customWidth="1"/>
    <col min="3102" max="3102" width="3.140625" style="62" customWidth="1"/>
    <col min="3103" max="3103" width="1.7109375" style="62" customWidth="1"/>
    <col min="3104" max="3104" width="1" style="62" customWidth="1"/>
    <col min="3105" max="3105" width="8" style="62" customWidth="1"/>
    <col min="3106" max="3106" width="2.85546875" style="62" customWidth="1"/>
    <col min="3107" max="3107" width="2" style="62" customWidth="1"/>
    <col min="3108" max="3108" width="5.85546875" style="62" customWidth="1"/>
    <col min="3109" max="3109" width="0.5703125" style="62" customWidth="1"/>
    <col min="3110" max="3110" width="5.5703125" style="62" customWidth="1"/>
    <col min="3111" max="3111" width="2" style="62" customWidth="1"/>
    <col min="3112" max="3112" width="1.140625" style="62" customWidth="1"/>
    <col min="3113" max="3113" width="10.85546875" style="62" customWidth="1"/>
    <col min="3114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5703125" style="62" customWidth="1"/>
    <col min="3334" max="3334" width="2.85546875" style="62" customWidth="1"/>
    <col min="3335" max="3335" width="0.140625" style="62" customWidth="1"/>
    <col min="3336" max="3336" width="14.28515625" style="62" customWidth="1"/>
    <col min="3337" max="3337" width="4" style="62" customWidth="1"/>
    <col min="3338" max="3338" width="8" style="62" customWidth="1"/>
    <col min="3339" max="3339" width="2" style="62" customWidth="1"/>
    <col min="3340" max="3340" width="5.7109375" style="62" customWidth="1"/>
    <col min="3341" max="3341" width="4.28515625" style="62" customWidth="1"/>
    <col min="3342" max="3343" width="2" style="62" customWidth="1"/>
    <col min="3344" max="3344" width="1" style="62" customWidth="1"/>
    <col min="3345" max="3345" width="0.140625" style="62" customWidth="1"/>
    <col min="3346" max="3346" width="10.42578125" style="62" customWidth="1"/>
    <col min="3347" max="3348" width="0.140625" style="62" customWidth="1"/>
    <col min="3349" max="3349" width="2" style="62" customWidth="1"/>
    <col min="3350" max="3350" width="8.42578125" style="62" customWidth="1"/>
    <col min="3351" max="3351" width="0.140625" style="62" customWidth="1"/>
    <col min="3352" max="3352" width="4.85546875" style="62" customWidth="1"/>
    <col min="3353" max="3353" width="2.42578125" style="62" customWidth="1"/>
    <col min="3354" max="3354" width="3.140625" style="62" customWidth="1"/>
    <col min="3355" max="3355" width="0.28515625" style="62" customWidth="1"/>
    <col min="3356" max="3356" width="0.42578125" style="62" customWidth="1"/>
    <col min="3357" max="3357" width="7.140625" style="62" customWidth="1"/>
    <col min="3358" max="3358" width="3.140625" style="62" customWidth="1"/>
    <col min="3359" max="3359" width="1.7109375" style="62" customWidth="1"/>
    <col min="3360" max="3360" width="1" style="62" customWidth="1"/>
    <col min="3361" max="3361" width="8" style="62" customWidth="1"/>
    <col min="3362" max="3362" width="2.85546875" style="62" customWidth="1"/>
    <col min="3363" max="3363" width="2" style="62" customWidth="1"/>
    <col min="3364" max="3364" width="5.85546875" style="62" customWidth="1"/>
    <col min="3365" max="3365" width="0.5703125" style="62" customWidth="1"/>
    <col min="3366" max="3366" width="5.5703125" style="62" customWidth="1"/>
    <col min="3367" max="3367" width="2" style="62" customWidth="1"/>
    <col min="3368" max="3368" width="1.140625" style="62" customWidth="1"/>
    <col min="3369" max="3369" width="10.85546875" style="62" customWidth="1"/>
    <col min="3370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5703125" style="62" customWidth="1"/>
    <col min="3590" max="3590" width="2.85546875" style="62" customWidth="1"/>
    <col min="3591" max="3591" width="0.140625" style="62" customWidth="1"/>
    <col min="3592" max="3592" width="14.28515625" style="62" customWidth="1"/>
    <col min="3593" max="3593" width="4" style="62" customWidth="1"/>
    <col min="3594" max="3594" width="8" style="62" customWidth="1"/>
    <col min="3595" max="3595" width="2" style="62" customWidth="1"/>
    <col min="3596" max="3596" width="5.7109375" style="62" customWidth="1"/>
    <col min="3597" max="3597" width="4.28515625" style="62" customWidth="1"/>
    <col min="3598" max="3599" width="2" style="62" customWidth="1"/>
    <col min="3600" max="3600" width="1" style="62" customWidth="1"/>
    <col min="3601" max="3601" width="0.140625" style="62" customWidth="1"/>
    <col min="3602" max="3602" width="10.42578125" style="62" customWidth="1"/>
    <col min="3603" max="3604" width="0.140625" style="62" customWidth="1"/>
    <col min="3605" max="3605" width="2" style="62" customWidth="1"/>
    <col min="3606" max="3606" width="8.42578125" style="62" customWidth="1"/>
    <col min="3607" max="3607" width="0.140625" style="62" customWidth="1"/>
    <col min="3608" max="3608" width="4.85546875" style="62" customWidth="1"/>
    <col min="3609" max="3609" width="2.42578125" style="62" customWidth="1"/>
    <col min="3610" max="3610" width="3.140625" style="62" customWidth="1"/>
    <col min="3611" max="3611" width="0.28515625" style="62" customWidth="1"/>
    <col min="3612" max="3612" width="0.42578125" style="62" customWidth="1"/>
    <col min="3613" max="3613" width="7.140625" style="62" customWidth="1"/>
    <col min="3614" max="3614" width="3.140625" style="62" customWidth="1"/>
    <col min="3615" max="3615" width="1.7109375" style="62" customWidth="1"/>
    <col min="3616" max="3616" width="1" style="62" customWidth="1"/>
    <col min="3617" max="3617" width="8" style="62" customWidth="1"/>
    <col min="3618" max="3618" width="2.85546875" style="62" customWidth="1"/>
    <col min="3619" max="3619" width="2" style="62" customWidth="1"/>
    <col min="3620" max="3620" width="5.85546875" style="62" customWidth="1"/>
    <col min="3621" max="3621" width="0.5703125" style="62" customWidth="1"/>
    <col min="3622" max="3622" width="5.5703125" style="62" customWidth="1"/>
    <col min="3623" max="3623" width="2" style="62" customWidth="1"/>
    <col min="3624" max="3624" width="1.140625" style="62" customWidth="1"/>
    <col min="3625" max="3625" width="10.85546875" style="62" customWidth="1"/>
    <col min="3626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5703125" style="62" customWidth="1"/>
    <col min="3846" max="3846" width="2.85546875" style="62" customWidth="1"/>
    <col min="3847" max="3847" width="0.140625" style="62" customWidth="1"/>
    <col min="3848" max="3848" width="14.28515625" style="62" customWidth="1"/>
    <col min="3849" max="3849" width="4" style="62" customWidth="1"/>
    <col min="3850" max="3850" width="8" style="62" customWidth="1"/>
    <col min="3851" max="3851" width="2" style="62" customWidth="1"/>
    <col min="3852" max="3852" width="5.7109375" style="62" customWidth="1"/>
    <col min="3853" max="3853" width="4.28515625" style="62" customWidth="1"/>
    <col min="3854" max="3855" width="2" style="62" customWidth="1"/>
    <col min="3856" max="3856" width="1" style="62" customWidth="1"/>
    <col min="3857" max="3857" width="0.140625" style="62" customWidth="1"/>
    <col min="3858" max="3858" width="10.42578125" style="62" customWidth="1"/>
    <col min="3859" max="3860" width="0.140625" style="62" customWidth="1"/>
    <col min="3861" max="3861" width="2" style="62" customWidth="1"/>
    <col min="3862" max="3862" width="8.42578125" style="62" customWidth="1"/>
    <col min="3863" max="3863" width="0.140625" style="62" customWidth="1"/>
    <col min="3864" max="3864" width="4.85546875" style="62" customWidth="1"/>
    <col min="3865" max="3865" width="2.42578125" style="62" customWidth="1"/>
    <col min="3866" max="3866" width="3.140625" style="62" customWidth="1"/>
    <col min="3867" max="3867" width="0.28515625" style="62" customWidth="1"/>
    <col min="3868" max="3868" width="0.42578125" style="62" customWidth="1"/>
    <col min="3869" max="3869" width="7.140625" style="62" customWidth="1"/>
    <col min="3870" max="3870" width="3.140625" style="62" customWidth="1"/>
    <col min="3871" max="3871" width="1.7109375" style="62" customWidth="1"/>
    <col min="3872" max="3872" width="1" style="62" customWidth="1"/>
    <col min="3873" max="3873" width="8" style="62" customWidth="1"/>
    <col min="3874" max="3874" width="2.85546875" style="62" customWidth="1"/>
    <col min="3875" max="3875" width="2" style="62" customWidth="1"/>
    <col min="3876" max="3876" width="5.85546875" style="62" customWidth="1"/>
    <col min="3877" max="3877" width="0.5703125" style="62" customWidth="1"/>
    <col min="3878" max="3878" width="5.5703125" style="62" customWidth="1"/>
    <col min="3879" max="3879" width="2" style="62" customWidth="1"/>
    <col min="3880" max="3880" width="1.140625" style="62" customWidth="1"/>
    <col min="3881" max="3881" width="10.85546875" style="62" customWidth="1"/>
    <col min="3882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5703125" style="62" customWidth="1"/>
    <col min="4102" max="4102" width="2.85546875" style="62" customWidth="1"/>
    <col min="4103" max="4103" width="0.140625" style="62" customWidth="1"/>
    <col min="4104" max="4104" width="14.28515625" style="62" customWidth="1"/>
    <col min="4105" max="4105" width="4" style="62" customWidth="1"/>
    <col min="4106" max="4106" width="8" style="62" customWidth="1"/>
    <col min="4107" max="4107" width="2" style="62" customWidth="1"/>
    <col min="4108" max="4108" width="5.7109375" style="62" customWidth="1"/>
    <col min="4109" max="4109" width="4.28515625" style="62" customWidth="1"/>
    <col min="4110" max="4111" width="2" style="62" customWidth="1"/>
    <col min="4112" max="4112" width="1" style="62" customWidth="1"/>
    <col min="4113" max="4113" width="0.140625" style="62" customWidth="1"/>
    <col min="4114" max="4114" width="10.42578125" style="62" customWidth="1"/>
    <col min="4115" max="4116" width="0.140625" style="62" customWidth="1"/>
    <col min="4117" max="4117" width="2" style="62" customWidth="1"/>
    <col min="4118" max="4118" width="8.42578125" style="62" customWidth="1"/>
    <col min="4119" max="4119" width="0.140625" style="62" customWidth="1"/>
    <col min="4120" max="4120" width="4.85546875" style="62" customWidth="1"/>
    <col min="4121" max="4121" width="2.42578125" style="62" customWidth="1"/>
    <col min="4122" max="4122" width="3.140625" style="62" customWidth="1"/>
    <col min="4123" max="4123" width="0.28515625" style="62" customWidth="1"/>
    <col min="4124" max="4124" width="0.42578125" style="62" customWidth="1"/>
    <col min="4125" max="4125" width="7.140625" style="62" customWidth="1"/>
    <col min="4126" max="4126" width="3.140625" style="62" customWidth="1"/>
    <col min="4127" max="4127" width="1.7109375" style="62" customWidth="1"/>
    <col min="4128" max="4128" width="1" style="62" customWidth="1"/>
    <col min="4129" max="4129" width="8" style="62" customWidth="1"/>
    <col min="4130" max="4130" width="2.85546875" style="62" customWidth="1"/>
    <col min="4131" max="4131" width="2" style="62" customWidth="1"/>
    <col min="4132" max="4132" width="5.85546875" style="62" customWidth="1"/>
    <col min="4133" max="4133" width="0.5703125" style="62" customWidth="1"/>
    <col min="4134" max="4134" width="5.5703125" style="62" customWidth="1"/>
    <col min="4135" max="4135" width="2" style="62" customWidth="1"/>
    <col min="4136" max="4136" width="1.140625" style="62" customWidth="1"/>
    <col min="4137" max="4137" width="10.85546875" style="62" customWidth="1"/>
    <col min="4138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5703125" style="62" customWidth="1"/>
    <col min="4358" max="4358" width="2.85546875" style="62" customWidth="1"/>
    <col min="4359" max="4359" width="0.140625" style="62" customWidth="1"/>
    <col min="4360" max="4360" width="14.28515625" style="62" customWidth="1"/>
    <col min="4361" max="4361" width="4" style="62" customWidth="1"/>
    <col min="4362" max="4362" width="8" style="62" customWidth="1"/>
    <col min="4363" max="4363" width="2" style="62" customWidth="1"/>
    <col min="4364" max="4364" width="5.7109375" style="62" customWidth="1"/>
    <col min="4365" max="4365" width="4.28515625" style="62" customWidth="1"/>
    <col min="4366" max="4367" width="2" style="62" customWidth="1"/>
    <col min="4368" max="4368" width="1" style="62" customWidth="1"/>
    <col min="4369" max="4369" width="0.140625" style="62" customWidth="1"/>
    <col min="4370" max="4370" width="10.42578125" style="62" customWidth="1"/>
    <col min="4371" max="4372" width="0.140625" style="62" customWidth="1"/>
    <col min="4373" max="4373" width="2" style="62" customWidth="1"/>
    <col min="4374" max="4374" width="8.42578125" style="62" customWidth="1"/>
    <col min="4375" max="4375" width="0.140625" style="62" customWidth="1"/>
    <col min="4376" max="4376" width="4.85546875" style="62" customWidth="1"/>
    <col min="4377" max="4377" width="2.42578125" style="62" customWidth="1"/>
    <col min="4378" max="4378" width="3.140625" style="62" customWidth="1"/>
    <col min="4379" max="4379" width="0.28515625" style="62" customWidth="1"/>
    <col min="4380" max="4380" width="0.42578125" style="62" customWidth="1"/>
    <col min="4381" max="4381" width="7.140625" style="62" customWidth="1"/>
    <col min="4382" max="4382" width="3.140625" style="62" customWidth="1"/>
    <col min="4383" max="4383" width="1.7109375" style="62" customWidth="1"/>
    <col min="4384" max="4384" width="1" style="62" customWidth="1"/>
    <col min="4385" max="4385" width="8" style="62" customWidth="1"/>
    <col min="4386" max="4386" width="2.85546875" style="62" customWidth="1"/>
    <col min="4387" max="4387" width="2" style="62" customWidth="1"/>
    <col min="4388" max="4388" width="5.85546875" style="62" customWidth="1"/>
    <col min="4389" max="4389" width="0.5703125" style="62" customWidth="1"/>
    <col min="4390" max="4390" width="5.5703125" style="62" customWidth="1"/>
    <col min="4391" max="4391" width="2" style="62" customWidth="1"/>
    <col min="4392" max="4392" width="1.140625" style="62" customWidth="1"/>
    <col min="4393" max="4393" width="10.85546875" style="62" customWidth="1"/>
    <col min="4394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5703125" style="62" customWidth="1"/>
    <col min="4614" max="4614" width="2.85546875" style="62" customWidth="1"/>
    <col min="4615" max="4615" width="0.140625" style="62" customWidth="1"/>
    <col min="4616" max="4616" width="14.28515625" style="62" customWidth="1"/>
    <col min="4617" max="4617" width="4" style="62" customWidth="1"/>
    <col min="4618" max="4618" width="8" style="62" customWidth="1"/>
    <col min="4619" max="4619" width="2" style="62" customWidth="1"/>
    <col min="4620" max="4620" width="5.7109375" style="62" customWidth="1"/>
    <col min="4621" max="4621" width="4.28515625" style="62" customWidth="1"/>
    <col min="4622" max="4623" width="2" style="62" customWidth="1"/>
    <col min="4624" max="4624" width="1" style="62" customWidth="1"/>
    <col min="4625" max="4625" width="0.140625" style="62" customWidth="1"/>
    <col min="4626" max="4626" width="10.42578125" style="62" customWidth="1"/>
    <col min="4627" max="4628" width="0.140625" style="62" customWidth="1"/>
    <col min="4629" max="4629" width="2" style="62" customWidth="1"/>
    <col min="4630" max="4630" width="8.42578125" style="62" customWidth="1"/>
    <col min="4631" max="4631" width="0.140625" style="62" customWidth="1"/>
    <col min="4632" max="4632" width="4.85546875" style="62" customWidth="1"/>
    <col min="4633" max="4633" width="2.42578125" style="62" customWidth="1"/>
    <col min="4634" max="4634" width="3.140625" style="62" customWidth="1"/>
    <col min="4635" max="4635" width="0.28515625" style="62" customWidth="1"/>
    <col min="4636" max="4636" width="0.42578125" style="62" customWidth="1"/>
    <col min="4637" max="4637" width="7.140625" style="62" customWidth="1"/>
    <col min="4638" max="4638" width="3.140625" style="62" customWidth="1"/>
    <col min="4639" max="4639" width="1.7109375" style="62" customWidth="1"/>
    <col min="4640" max="4640" width="1" style="62" customWidth="1"/>
    <col min="4641" max="4641" width="8" style="62" customWidth="1"/>
    <col min="4642" max="4642" width="2.85546875" style="62" customWidth="1"/>
    <col min="4643" max="4643" width="2" style="62" customWidth="1"/>
    <col min="4644" max="4644" width="5.85546875" style="62" customWidth="1"/>
    <col min="4645" max="4645" width="0.5703125" style="62" customWidth="1"/>
    <col min="4646" max="4646" width="5.5703125" style="62" customWidth="1"/>
    <col min="4647" max="4647" width="2" style="62" customWidth="1"/>
    <col min="4648" max="4648" width="1.140625" style="62" customWidth="1"/>
    <col min="4649" max="4649" width="10.85546875" style="62" customWidth="1"/>
    <col min="4650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5703125" style="62" customWidth="1"/>
    <col min="4870" max="4870" width="2.85546875" style="62" customWidth="1"/>
    <col min="4871" max="4871" width="0.140625" style="62" customWidth="1"/>
    <col min="4872" max="4872" width="14.28515625" style="62" customWidth="1"/>
    <col min="4873" max="4873" width="4" style="62" customWidth="1"/>
    <col min="4874" max="4874" width="8" style="62" customWidth="1"/>
    <col min="4875" max="4875" width="2" style="62" customWidth="1"/>
    <col min="4876" max="4876" width="5.7109375" style="62" customWidth="1"/>
    <col min="4877" max="4877" width="4.28515625" style="62" customWidth="1"/>
    <col min="4878" max="4879" width="2" style="62" customWidth="1"/>
    <col min="4880" max="4880" width="1" style="62" customWidth="1"/>
    <col min="4881" max="4881" width="0.140625" style="62" customWidth="1"/>
    <col min="4882" max="4882" width="10.42578125" style="62" customWidth="1"/>
    <col min="4883" max="4884" width="0.140625" style="62" customWidth="1"/>
    <col min="4885" max="4885" width="2" style="62" customWidth="1"/>
    <col min="4886" max="4886" width="8.42578125" style="62" customWidth="1"/>
    <col min="4887" max="4887" width="0.140625" style="62" customWidth="1"/>
    <col min="4888" max="4888" width="4.85546875" style="62" customWidth="1"/>
    <col min="4889" max="4889" width="2.42578125" style="62" customWidth="1"/>
    <col min="4890" max="4890" width="3.140625" style="62" customWidth="1"/>
    <col min="4891" max="4891" width="0.28515625" style="62" customWidth="1"/>
    <col min="4892" max="4892" width="0.42578125" style="62" customWidth="1"/>
    <col min="4893" max="4893" width="7.140625" style="62" customWidth="1"/>
    <col min="4894" max="4894" width="3.140625" style="62" customWidth="1"/>
    <col min="4895" max="4895" width="1.7109375" style="62" customWidth="1"/>
    <col min="4896" max="4896" width="1" style="62" customWidth="1"/>
    <col min="4897" max="4897" width="8" style="62" customWidth="1"/>
    <col min="4898" max="4898" width="2.85546875" style="62" customWidth="1"/>
    <col min="4899" max="4899" width="2" style="62" customWidth="1"/>
    <col min="4900" max="4900" width="5.85546875" style="62" customWidth="1"/>
    <col min="4901" max="4901" width="0.5703125" style="62" customWidth="1"/>
    <col min="4902" max="4902" width="5.5703125" style="62" customWidth="1"/>
    <col min="4903" max="4903" width="2" style="62" customWidth="1"/>
    <col min="4904" max="4904" width="1.140625" style="62" customWidth="1"/>
    <col min="4905" max="4905" width="10.85546875" style="62" customWidth="1"/>
    <col min="4906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5703125" style="62" customWidth="1"/>
    <col min="5126" max="5126" width="2.85546875" style="62" customWidth="1"/>
    <col min="5127" max="5127" width="0.140625" style="62" customWidth="1"/>
    <col min="5128" max="5128" width="14.28515625" style="62" customWidth="1"/>
    <col min="5129" max="5129" width="4" style="62" customWidth="1"/>
    <col min="5130" max="5130" width="8" style="62" customWidth="1"/>
    <col min="5131" max="5131" width="2" style="62" customWidth="1"/>
    <col min="5132" max="5132" width="5.7109375" style="62" customWidth="1"/>
    <col min="5133" max="5133" width="4.28515625" style="62" customWidth="1"/>
    <col min="5134" max="5135" width="2" style="62" customWidth="1"/>
    <col min="5136" max="5136" width="1" style="62" customWidth="1"/>
    <col min="5137" max="5137" width="0.140625" style="62" customWidth="1"/>
    <col min="5138" max="5138" width="10.42578125" style="62" customWidth="1"/>
    <col min="5139" max="5140" width="0.140625" style="62" customWidth="1"/>
    <col min="5141" max="5141" width="2" style="62" customWidth="1"/>
    <col min="5142" max="5142" width="8.42578125" style="62" customWidth="1"/>
    <col min="5143" max="5143" width="0.140625" style="62" customWidth="1"/>
    <col min="5144" max="5144" width="4.85546875" style="62" customWidth="1"/>
    <col min="5145" max="5145" width="2.42578125" style="62" customWidth="1"/>
    <col min="5146" max="5146" width="3.140625" style="62" customWidth="1"/>
    <col min="5147" max="5147" width="0.28515625" style="62" customWidth="1"/>
    <col min="5148" max="5148" width="0.42578125" style="62" customWidth="1"/>
    <col min="5149" max="5149" width="7.140625" style="62" customWidth="1"/>
    <col min="5150" max="5150" width="3.140625" style="62" customWidth="1"/>
    <col min="5151" max="5151" width="1.7109375" style="62" customWidth="1"/>
    <col min="5152" max="5152" width="1" style="62" customWidth="1"/>
    <col min="5153" max="5153" width="8" style="62" customWidth="1"/>
    <col min="5154" max="5154" width="2.85546875" style="62" customWidth="1"/>
    <col min="5155" max="5155" width="2" style="62" customWidth="1"/>
    <col min="5156" max="5156" width="5.85546875" style="62" customWidth="1"/>
    <col min="5157" max="5157" width="0.5703125" style="62" customWidth="1"/>
    <col min="5158" max="5158" width="5.5703125" style="62" customWidth="1"/>
    <col min="5159" max="5159" width="2" style="62" customWidth="1"/>
    <col min="5160" max="5160" width="1.140625" style="62" customWidth="1"/>
    <col min="5161" max="5161" width="10.85546875" style="62" customWidth="1"/>
    <col min="5162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5703125" style="62" customWidth="1"/>
    <col min="5382" max="5382" width="2.85546875" style="62" customWidth="1"/>
    <col min="5383" max="5383" width="0.140625" style="62" customWidth="1"/>
    <col min="5384" max="5384" width="14.28515625" style="62" customWidth="1"/>
    <col min="5385" max="5385" width="4" style="62" customWidth="1"/>
    <col min="5386" max="5386" width="8" style="62" customWidth="1"/>
    <col min="5387" max="5387" width="2" style="62" customWidth="1"/>
    <col min="5388" max="5388" width="5.7109375" style="62" customWidth="1"/>
    <col min="5389" max="5389" width="4.28515625" style="62" customWidth="1"/>
    <col min="5390" max="5391" width="2" style="62" customWidth="1"/>
    <col min="5392" max="5392" width="1" style="62" customWidth="1"/>
    <col min="5393" max="5393" width="0.140625" style="62" customWidth="1"/>
    <col min="5394" max="5394" width="10.42578125" style="62" customWidth="1"/>
    <col min="5395" max="5396" width="0.140625" style="62" customWidth="1"/>
    <col min="5397" max="5397" width="2" style="62" customWidth="1"/>
    <col min="5398" max="5398" width="8.42578125" style="62" customWidth="1"/>
    <col min="5399" max="5399" width="0.140625" style="62" customWidth="1"/>
    <col min="5400" max="5400" width="4.85546875" style="62" customWidth="1"/>
    <col min="5401" max="5401" width="2.42578125" style="62" customWidth="1"/>
    <col min="5402" max="5402" width="3.140625" style="62" customWidth="1"/>
    <col min="5403" max="5403" width="0.28515625" style="62" customWidth="1"/>
    <col min="5404" max="5404" width="0.42578125" style="62" customWidth="1"/>
    <col min="5405" max="5405" width="7.140625" style="62" customWidth="1"/>
    <col min="5406" max="5406" width="3.140625" style="62" customWidth="1"/>
    <col min="5407" max="5407" width="1.7109375" style="62" customWidth="1"/>
    <col min="5408" max="5408" width="1" style="62" customWidth="1"/>
    <col min="5409" max="5409" width="8" style="62" customWidth="1"/>
    <col min="5410" max="5410" width="2.85546875" style="62" customWidth="1"/>
    <col min="5411" max="5411" width="2" style="62" customWidth="1"/>
    <col min="5412" max="5412" width="5.85546875" style="62" customWidth="1"/>
    <col min="5413" max="5413" width="0.5703125" style="62" customWidth="1"/>
    <col min="5414" max="5414" width="5.5703125" style="62" customWidth="1"/>
    <col min="5415" max="5415" width="2" style="62" customWidth="1"/>
    <col min="5416" max="5416" width="1.140625" style="62" customWidth="1"/>
    <col min="5417" max="5417" width="10.85546875" style="62" customWidth="1"/>
    <col min="5418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5703125" style="62" customWidth="1"/>
    <col min="5638" max="5638" width="2.85546875" style="62" customWidth="1"/>
    <col min="5639" max="5639" width="0.140625" style="62" customWidth="1"/>
    <col min="5640" max="5640" width="14.28515625" style="62" customWidth="1"/>
    <col min="5641" max="5641" width="4" style="62" customWidth="1"/>
    <col min="5642" max="5642" width="8" style="62" customWidth="1"/>
    <col min="5643" max="5643" width="2" style="62" customWidth="1"/>
    <col min="5644" max="5644" width="5.7109375" style="62" customWidth="1"/>
    <col min="5645" max="5645" width="4.28515625" style="62" customWidth="1"/>
    <col min="5646" max="5647" width="2" style="62" customWidth="1"/>
    <col min="5648" max="5648" width="1" style="62" customWidth="1"/>
    <col min="5649" max="5649" width="0.140625" style="62" customWidth="1"/>
    <col min="5650" max="5650" width="10.42578125" style="62" customWidth="1"/>
    <col min="5651" max="5652" width="0.140625" style="62" customWidth="1"/>
    <col min="5653" max="5653" width="2" style="62" customWidth="1"/>
    <col min="5654" max="5654" width="8.42578125" style="62" customWidth="1"/>
    <col min="5655" max="5655" width="0.140625" style="62" customWidth="1"/>
    <col min="5656" max="5656" width="4.85546875" style="62" customWidth="1"/>
    <col min="5657" max="5657" width="2.42578125" style="62" customWidth="1"/>
    <col min="5658" max="5658" width="3.140625" style="62" customWidth="1"/>
    <col min="5659" max="5659" width="0.28515625" style="62" customWidth="1"/>
    <col min="5660" max="5660" width="0.42578125" style="62" customWidth="1"/>
    <col min="5661" max="5661" width="7.140625" style="62" customWidth="1"/>
    <col min="5662" max="5662" width="3.140625" style="62" customWidth="1"/>
    <col min="5663" max="5663" width="1.7109375" style="62" customWidth="1"/>
    <col min="5664" max="5664" width="1" style="62" customWidth="1"/>
    <col min="5665" max="5665" width="8" style="62" customWidth="1"/>
    <col min="5666" max="5666" width="2.85546875" style="62" customWidth="1"/>
    <col min="5667" max="5667" width="2" style="62" customWidth="1"/>
    <col min="5668" max="5668" width="5.85546875" style="62" customWidth="1"/>
    <col min="5669" max="5669" width="0.5703125" style="62" customWidth="1"/>
    <col min="5670" max="5670" width="5.5703125" style="62" customWidth="1"/>
    <col min="5671" max="5671" width="2" style="62" customWidth="1"/>
    <col min="5672" max="5672" width="1.140625" style="62" customWidth="1"/>
    <col min="5673" max="5673" width="10.85546875" style="62" customWidth="1"/>
    <col min="5674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5703125" style="62" customWidth="1"/>
    <col min="5894" max="5894" width="2.85546875" style="62" customWidth="1"/>
    <col min="5895" max="5895" width="0.140625" style="62" customWidth="1"/>
    <col min="5896" max="5896" width="14.28515625" style="62" customWidth="1"/>
    <col min="5897" max="5897" width="4" style="62" customWidth="1"/>
    <col min="5898" max="5898" width="8" style="62" customWidth="1"/>
    <col min="5899" max="5899" width="2" style="62" customWidth="1"/>
    <col min="5900" max="5900" width="5.7109375" style="62" customWidth="1"/>
    <col min="5901" max="5901" width="4.28515625" style="62" customWidth="1"/>
    <col min="5902" max="5903" width="2" style="62" customWidth="1"/>
    <col min="5904" max="5904" width="1" style="62" customWidth="1"/>
    <col min="5905" max="5905" width="0.140625" style="62" customWidth="1"/>
    <col min="5906" max="5906" width="10.42578125" style="62" customWidth="1"/>
    <col min="5907" max="5908" width="0.140625" style="62" customWidth="1"/>
    <col min="5909" max="5909" width="2" style="62" customWidth="1"/>
    <col min="5910" max="5910" width="8.42578125" style="62" customWidth="1"/>
    <col min="5911" max="5911" width="0.140625" style="62" customWidth="1"/>
    <col min="5912" max="5912" width="4.85546875" style="62" customWidth="1"/>
    <col min="5913" max="5913" width="2.42578125" style="62" customWidth="1"/>
    <col min="5914" max="5914" width="3.140625" style="62" customWidth="1"/>
    <col min="5915" max="5915" width="0.28515625" style="62" customWidth="1"/>
    <col min="5916" max="5916" width="0.42578125" style="62" customWidth="1"/>
    <col min="5917" max="5917" width="7.140625" style="62" customWidth="1"/>
    <col min="5918" max="5918" width="3.140625" style="62" customWidth="1"/>
    <col min="5919" max="5919" width="1.7109375" style="62" customWidth="1"/>
    <col min="5920" max="5920" width="1" style="62" customWidth="1"/>
    <col min="5921" max="5921" width="8" style="62" customWidth="1"/>
    <col min="5922" max="5922" width="2.85546875" style="62" customWidth="1"/>
    <col min="5923" max="5923" width="2" style="62" customWidth="1"/>
    <col min="5924" max="5924" width="5.85546875" style="62" customWidth="1"/>
    <col min="5925" max="5925" width="0.5703125" style="62" customWidth="1"/>
    <col min="5926" max="5926" width="5.5703125" style="62" customWidth="1"/>
    <col min="5927" max="5927" width="2" style="62" customWidth="1"/>
    <col min="5928" max="5928" width="1.140625" style="62" customWidth="1"/>
    <col min="5929" max="5929" width="10.85546875" style="62" customWidth="1"/>
    <col min="5930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5703125" style="62" customWidth="1"/>
    <col min="6150" max="6150" width="2.85546875" style="62" customWidth="1"/>
    <col min="6151" max="6151" width="0.140625" style="62" customWidth="1"/>
    <col min="6152" max="6152" width="14.28515625" style="62" customWidth="1"/>
    <col min="6153" max="6153" width="4" style="62" customWidth="1"/>
    <col min="6154" max="6154" width="8" style="62" customWidth="1"/>
    <col min="6155" max="6155" width="2" style="62" customWidth="1"/>
    <col min="6156" max="6156" width="5.7109375" style="62" customWidth="1"/>
    <col min="6157" max="6157" width="4.28515625" style="62" customWidth="1"/>
    <col min="6158" max="6159" width="2" style="62" customWidth="1"/>
    <col min="6160" max="6160" width="1" style="62" customWidth="1"/>
    <col min="6161" max="6161" width="0.140625" style="62" customWidth="1"/>
    <col min="6162" max="6162" width="10.42578125" style="62" customWidth="1"/>
    <col min="6163" max="6164" width="0.140625" style="62" customWidth="1"/>
    <col min="6165" max="6165" width="2" style="62" customWidth="1"/>
    <col min="6166" max="6166" width="8.42578125" style="62" customWidth="1"/>
    <col min="6167" max="6167" width="0.140625" style="62" customWidth="1"/>
    <col min="6168" max="6168" width="4.85546875" style="62" customWidth="1"/>
    <col min="6169" max="6169" width="2.42578125" style="62" customWidth="1"/>
    <col min="6170" max="6170" width="3.140625" style="62" customWidth="1"/>
    <col min="6171" max="6171" width="0.28515625" style="62" customWidth="1"/>
    <col min="6172" max="6172" width="0.42578125" style="62" customWidth="1"/>
    <col min="6173" max="6173" width="7.140625" style="62" customWidth="1"/>
    <col min="6174" max="6174" width="3.140625" style="62" customWidth="1"/>
    <col min="6175" max="6175" width="1.7109375" style="62" customWidth="1"/>
    <col min="6176" max="6176" width="1" style="62" customWidth="1"/>
    <col min="6177" max="6177" width="8" style="62" customWidth="1"/>
    <col min="6178" max="6178" width="2.85546875" style="62" customWidth="1"/>
    <col min="6179" max="6179" width="2" style="62" customWidth="1"/>
    <col min="6180" max="6180" width="5.85546875" style="62" customWidth="1"/>
    <col min="6181" max="6181" width="0.5703125" style="62" customWidth="1"/>
    <col min="6182" max="6182" width="5.5703125" style="62" customWidth="1"/>
    <col min="6183" max="6183" width="2" style="62" customWidth="1"/>
    <col min="6184" max="6184" width="1.140625" style="62" customWidth="1"/>
    <col min="6185" max="6185" width="10.85546875" style="62" customWidth="1"/>
    <col min="6186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5703125" style="62" customWidth="1"/>
    <col min="6406" max="6406" width="2.85546875" style="62" customWidth="1"/>
    <col min="6407" max="6407" width="0.140625" style="62" customWidth="1"/>
    <col min="6408" max="6408" width="14.28515625" style="62" customWidth="1"/>
    <col min="6409" max="6409" width="4" style="62" customWidth="1"/>
    <col min="6410" max="6410" width="8" style="62" customWidth="1"/>
    <col min="6411" max="6411" width="2" style="62" customWidth="1"/>
    <col min="6412" max="6412" width="5.7109375" style="62" customWidth="1"/>
    <col min="6413" max="6413" width="4.28515625" style="62" customWidth="1"/>
    <col min="6414" max="6415" width="2" style="62" customWidth="1"/>
    <col min="6416" max="6416" width="1" style="62" customWidth="1"/>
    <col min="6417" max="6417" width="0.140625" style="62" customWidth="1"/>
    <col min="6418" max="6418" width="10.42578125" style="62" customWidth="1"/>
    <col min="6419" max="6420" width="0.140625" style="62" customWidth="1"/>
    <col min="6421" max="6421" width="2" style="62" customWidth="1"/>
    <col min="6422" max="6422" width="8.42578125" style="62" customWidth="1"/>
    <col min="6423" max="6423" width="0.140625" style="62" customWidth="1"/>
    <col min="6424" max="6424" width="4.85546875" style="62" customWidth="1"/>
    <col min="6425" max="6425" width="2.42578125" style="62" customWidth="1"/>
    <col min="6426" max="6426" width="3.140625" style="62" customWidth="1"/>
    <col min="6427" max="6427" width="0.28515625" style="62" customWidth="1"/>
    <col min="6428" max="6428" width="0.42578125" style="62" customWidth="1"/>
    <col min="6429" max="6429" width="7.140625" style="62" customWidth="1"/>
    <col min="6430" max="6430" width="3.140625" style="62" customWidth="1"/>
    <col min="6431" max="6431" width="1.7109375" style="62" customWidth="1"/>
    <col min="6432" max="6432" width="1" style="62" customWidth="1"/>
    <col min="6433" max="6433" width="8" style="62" customWidth="1"/>
    <col min="6434" max="6434" width="2.85546875" style="62" customWidth="1"/>
    <col min="6435" max="6435" width="2" style="62" customWidth="1"/>
    <col min="6436" max="6436" width="5.85546875" style="62" customWidth="1"/>
    <col min="6437" max="6437" width="0.5703125" style="62" customWidth="1"/>
    <col min="6438" max="6438" width="5.5703125" style="62" customWidth="1"/>
    <col min="6439" max="6439" width="2" style="62" customWidth="1"/>
    <col min="6440" max="6440" width="1.140625" style="62" customWidth="1"/>
    <col min="6441" max="6441" width="10.85546875" style="62" customWidth="1"/>
    <col min="6442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5703125" style="62" customWidth="1"/>
    <col min="6662" max="6662" width="2.85546875" style="62" customWidth="1"/>
    <col min="6663" max="6663" width="0.140625" style="62" customWidth="1"/>
    <col min="6664" max="6664" width="14.28515625" style="62" customWidth="1"/>
    <col min="6665" max="6665" width="4" style="62" customWidth="1"/>
    <col min="6666" max="6666" width="8" style="62" customWidth="1"/>
    <col min="6667" max="6667" width="2" style="62" customWidth="1"/>
    <col min="6668" max="6668" width="5.7109375" style="62" customWidth="1"/>
    <col min="6669" max="6669" width="4.28515625" style="62" customWidth="1"/>
    <col min="6670" max="6671" width="2" style="62" customWidth="1"/>
    <col min="6672" max="6672" width="1" style="62" customWidth="1"/>
    <col min="6673" max="6673" width="0.140625" style="62" customWidth="1"/>
    <col min="6674" max="6674" width="10.42578125" style="62" customWidth="1"/>
    <col min="6675" max="6676" width="0.140625" style="62" customWidth="1"/>
    <col min="6677" max="6677" width="2" style="62" customWidth="1"/>
    <col min="6678" max="6678" width="8.42578125" style="62" customWidth="1"/>
    <col min="6679" max="6679" width="0.140625" style="62" customWidth="1"/>
    <col min="6680" max="6680" width="4.85546875" style="62" customWidth="1"/>
    <col min="6681" max="6681" width="2.42578125" style="62" customWidth="1"/>
    <col min="6682" max="6682" width="3.140625" style="62" customWidth="1"/>
    <col min="6683" max="6683" width="0.28515625" style="62" customWidth="1"/>
    <col min="6684" max="6684" width="0.42578125" style="62" customWidth="1"/>
    <col min="6685" max="6685" width="7.140625" style="62" customWidth="1"/>
    <col min="6686" max="6686" width="3.140625" style="62" customWidth="1"/>
    <col min="6687" max="6687" width="1.7109375" style="62" customWidth="1"/>
    <col min="6688" max="6688" width="1" style="62" customWidth="1"/>
    <col min="6689" max="6689" width="8" style="62" customWidth="1"/>
    <col min="6690" max="6690" width="2.85546875" style="62" customWidth="1"/>
    <col min="6691" max="6691" width="2" style="62" customWidth="1"/>
    <col min="6692" max="6692" width="5.85546875" style="62" customWidth="1"/>
    <col min="6693" max="6693" width="0.5703125" style="62" customWidth="1"/>
    <col min="6694" max="6694" width="5.5703125" style="62" customWidth="1"/>
    <col min="6695" max="6695" width="2" style="62" customWidth="1"/>
    <col min="6696" max="6696" width="1.140625" style="62" customWidth="1"/>
    <col min="6697" max="6697" width="10.85546875" style="62" customWidth="1"/>
    <col min="6698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5703125" style="62" customWidth="1"/>
    <col min="6918" max="6918" width="2.85546875" style="62" customWidth="1"/>
    <col min="6919" max="6919" width="0.140625" style="62" customWidth="1"/>
    <col min="6920" max="6920" width="14.28515625" style="62" customWidth="1"/>
    <col min="6921" max="6921" width="4" style="62" customWidth="1"/>
    <col min="6922" max="6922" width="8" style="62" customWidth="1"/>
    <col min="6923" max="6923" width="2" style="62" customWidth="1"/>
    <col min="6924" max="6924" width="5.7109375" style="62" customWidth="1"/>
    <col min="6925" max="6925" width="4.28515625" style="62" customWidth="1"/>
    <col min="6926" max="6927" width="2" style="62" customWidth="1"/>
    <col min="6928" max="6928" width="1" style="62" customWidth="1"/>
    <col min="6929" max="6929" width="0.140625" style="62" customWidth="1"/>
    <col min="6930" max="6930" width="10.42578125" style="62" customWidth="1"/>
    <col min="6931" max="6932" width="0.140625" style="62" customWidth="1"/>
    <col min="6933" max="6933" width="2" style="62" customWidth="1"/>
    <col min="6934" max="6934" width="8.42578125" style="62" customWidth="1"/>
    <col min="6935" max="6935" width="0.140625" style="62" customWidth="1"/>
    <col min="6936" max="6936" width="4.85546875" style="62" customWidth="1"/>
    <col min="6937" max="6937" width="2.42578125" style="62" customWidth="1"/>
    <col min="6938" max="6938" width="3.140625" style="62" customWidth="1"/>
    <col min="6939" max="6939" width="0.28515625" style="62" customWidth="1"/>
    <col min="6940" max="6940" width="0.42578125" style="62" customWidth="1"/>
    <col min="6941" max="6941" width="7.140625" style="62" customWidth="1"/>
    <col min="6942" max="6942" width="3.140625" style="62" customWidth="1"/>
    <col min="6943" max="6943" width="1.7109375" style="62" customWidth="1"/>
    <col min="6944" max="6944" width="1" style="62" customWidth="1"/>
    <col min="6945" max="6945" width="8" style="62" customWidth="1"/>
    <col min="6946" max="6946" width="2.85546875" style="62" customWidth="1"/>
    <col min="6947" max="6947" width="2" style="62" customWidth="1"/>
    <col min="6948" max="6948" width="5.85546875" style="62" customWidth="1"/>
    <col min="6949" max="6949" width="0.5703125" style="62" customWidth="1"/>
    <col min="6950" max="6950" width="5.5703125" style="62" customWidth="1"/>
    <col min="6951" max="6951" width="2" style="62" customWidth="1"/>
    <col min="6952" max="6952" width="1.140625" style="62" customWidth="1"/>
    <col min="6953" max="6953" width="10.85546875" style="62" customWidth="1"/>
    <col min="6954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5703125" style="62" customWidth="1"/>
    <col min="7174" max="7174" width="2.85546875" style="62" customWidth="1"/>
    <col min="7175" max="7175" width="0.140625" style="62" customWidth="1"/>
    <col min="7176" max="7176" width="14.28515625" style="62" customWidth="1"/>
    <col min="7177" max="7177" width="4" style="62" customWidth="1"/>
    <col min="7178" max="7178" width="8" style="62" customWidth="1"/>
    <col min="7179" max="7179" width="2" style="62" customWidth="1"/>
    <col min="7180" max="7180" width="5.7109375" style="62" customWidth="1"/>
    <col min="7181" max="7181" width="4.28515625" style="62" customWidth="1"/>
    <col min="7182" max="7183" width="2" style="62" customWidth="1"/>
    <col min="7184" max="7184" width="1" style="62" customWidth="1"/>
    <col min="7185" max="7185" width="0.140625" style="62" customWidth="1"/>
    <col min="7186" max="7186" width="10.42578125" style="62" customWidth="1"/>
    <col min="7187" max="7188" width="0.140625" style="62" customWidth="1"/>
    <col min="7189" max="7189" width="2" style="62" customWidth="1"/>
    <col min="7190" max="7190" width="8.42578125" style="62" customWidth="1"/>
    <col min="7191" max="7191" width="0.140625" style="62" customWidth="1"/>
    <col min="7192" max="7192" width="4.85546875" style="62" customWidth="1"/>
    <col min="7193" max="7193" width="2.42578125" style="62" customWidth="1"/>
    <col min="7194" max="7194" width="3.140625" style="62" customWidth="1"/>
    <col min="7195" max="7195" width="0.28515625" style="62" customWidth="1"/>
    <col min="7196" max="7196" width="0.42578125" style="62" customWidth="1"/>
    <col min="7197" max="7197" width="7.140625" style="62" customWidth="1"/>
    <col min="7198" max="7198" width="3.140625" style="62" customWidth="1"/>
    <col min="7199" max="7199" width="1.7109375" style="62" customWidth="1"/>
    <col min="7200" max="7200" width="1" style="62" customWidth="1"/>
    <col min="7201" max="7201" width="8" style="62" customWidth="1"/>
    <col min="7202" max="7202" width="2.85546875" style="62" customWidth="1"/>
    <col min="7203" max="7203" width="2" style="62" customWidth="1"/>
    <col min="7204" max="7204" width="5.85546875" style="62" customWidth="1"/>
    <col min="7205" max="7205" width="0.5703125" style="62" customWidth="1"/>
    <col min="7206" max="7206" width="5.5703125" style="62" customWidth="1"/>
    <col min="7207" max="7207" width="2" style="62" customWidth="1"/>
    <col min="7208" max="7208" width="1.140625" style="62" customWidth="1"/>
    <col min="7209" max="7209" width="10.85546875" style="62" customWidth="1"/>
    <col min="7210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5703125" style="62" customWidth="1"/>
    <col min="7430" max="7430" width="2.85546875" style="62" customWidth="1"/>
    <col min="7431" max="7431" width="0.140625" style="62" customWidth="1"/>
    <col min="7432" max="7432" width="14.28515625" style="62" customWidth="1"/>
    <col min="7433" max="7433" width="4" style="62" customWidth="1"/>
    <col min="7434" max="7434" width="8" style="62" customWidth="1"/>
    <col min="7435" max="7435" width="2" style="62" customWidth="1"/>
    <col min="7436" max="7436" width="5.7109375" style="62" customWidth="1"/>
    <col min="7437" max="7437" width="4.28515625" style="62" customWidth="1"/>
    <col min="7438" max="7439" width="2" style="62" customWidth="1"/>
    <col min="7440" max="7440" width="1" style="62" customWidth="1"/>
    <col min="7441" max="7441" width="0.140625" style="62" customWidth="1"/>
    <col min="7442" max="7442" width="10.42578125" style="62" customWidth="1"/>
    <col min="7443" max="7444" width="0.140625" style="62" customWidth="1"/>
    <col min="7445" max="7445" width="2" style="62" customWidth="1"/>
    <col min="7446" max="7446" width="8.42578125" style="62" customWidth="1"/>
    <col min="7447" max="7447" width="0.140625" style="62" customWidth="1"/>
    <col min="7448" max="7448" width="4.85546875" style="62" customWidth="1"/>
    <col min="7449" max="7449" width="2.42578125" style="62" customWidth="1"/>
    <col min="7450" max="7450" width="3.140625" style="62" customWidth="1"/>
    <col min="7451" max="7451" width="0.28515625" style="62" customWidth="1"/>
    <col min="7452" max="7452" width="0.42578125" style="62" customWidth="1"/>
    <col min="7453" max="7453" width="7.140625" style="62" customWidth="1"/>
    <col min="7454" max="7454" width="3.140625" style="62" customWidth="1"/>
    <col min="7455" max="7455" width="1.7109375" style="62" customWidth="1"/>
    <col min="7456" max="7456" width="1" style="62" customWidth="1"/>
    <col min="7457" max="7457" width="8" style="62" customWidth="1"/>
    <col min="7458" max="7458" width="2.85546875" style="62" customWidth="1"/>
    <col min="7459" max="7459" width="2" style="62" customWidth="1"/>
    <col min="7460" max="7460" width="5.85546875" style="62" customWidth="1"/>
    <col min="7461" max="7461" width="0.5703125" style="62" customWidth="1"/>
    <col min="7462" max="7462" width="5.5703125" style="62" customWidth="1"/>
    <col min="7463" max="7463" width="2" style="62" customWidth="1"/>
    <col min="7464" max="7464" width="1.140625" style="62" customWidth="1"/>
    <col min="7465" max="7465" width="10.85546875" style="62" customWidth="1"/>
    <col min="7466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5703125" style="62" customWidth="1"/>
    <col min="7686" max="7686" width="2.85546875" style="62" customWidth="1"/>
    <col min="7687" max="7687" width="0.140625" style="62" customWidth="1"/>
    <col min="7688" max="7688" width="14.28515625" style="62" customWidth="1"/>
    <col min="7689" max="7689" width="4" style="62" customWidth="1"/>
    <col min="7690" max="7690" width="8" style="62" customWidth="1"/>
    <col min="7691" max="7691" width="2" style="62" customWidth="1"/>
    <col min="7692" max="7692" width="5.7109375" style="62" customWidth="1"/>
    <col min="7693" max="7693" width="4.28515625" style="62" customWidth="1"/>
    <col min="7694" max="7695" width="2" style="62" customWidth="1"/>
    <col min="7696" max="7696" width="1" style="62" customWidth="1"/>
    <col min="7697" max="7697" width="0.140625" style="62" customWidth="1"/>
    <col min="7698" max="7698" width="10.42578125" style="62" customWidth="1"/>
    <col min="7699" max="7700" width="0.140625" style="62" customWidth="1"/>
    <col min="7701" max="7701" width="2" style="62" customWidth="1"/>
    <col min="7702" max="7702" width="8.42578125" style="62" customWidth="1"/>
    <col min="7703" max="7703" width="0.140625" style="62" customWidth="1"/>
    <col min="7704" max="7704" width="4.85546875" style="62" customWidth="1"/>
    <col min="7705" max="7705" width="2.42578125" style="62" customWidth="1"/>
    <col min="7706" max="7706" width="3.140625" style="62" customWidth="1"/>
    <col min="7707" max="7707" width="0.28515625" style="62" customWidth="1"/>
    <col min="7708" max="7708" width="0.42578125" style="62" customWidth="1"/>
    <col min="7709" max="7709" width="7.140625" style="62" customWidth="1"/>
    <col min="7710" max="7710" width="3.140625" style="62" customWidth="1"/>
    <col min="7711" max="7711" width="1.7109375" style="62" customWidth="1"/>
    <col min="7712" max="7712" width="1" style="62" customWidth="1"/>
    <col min="7713" max="7713" width="8" style="62" customWidth="1"/>
    <col min="7714" max="7714" width="2.85546875" style="62" customWidth="1"/>
    <col min="7715" max="7715" width="2" style="62" customWidth="1"/>
    <col min="7716" max="7716" width="5.85546875" style="62" customWidth="1"/>
    <col min="7717" max="7717" width="0.5703125" style="62" customWidth="1"/>
    <col min="7718" max="7718" width="5.5703125" style="62" customWidth="1"/>
    <col min="7719" max="7719" width="2" style="62" customWidth="1"/>
    <col min="7720" max="7720" width="1.140625" style="62" customWidth="1"/>
    <col min="7721" max="7721" width="10.85546875" style="62" customWidth="1"/>
    <col min="7722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5703125" style="62" customWidth="1"/>
    <col min="7942" max="7942" width="2.85546875" style="62" customWidth="1"/>
    <col min="7943" max="7943" width="0.140625" style="62" customWidth="1"/>
    <col min="7944" max="7944" width="14.28515625" style="62" customWidth="1"/>
    <col min="7945" max="7945" width="4" style="62" customWidth="1"/>
    <col min="7946" max="7946" width="8" style="62" customWidth="1"/>
    <col min="7947" max="7947" width="2" style="62" customWidth="1"/>
    <col min="7948" max="7948" width="5.7109375" style="62" customWidth="1"/>
    <col min="7949" max="7949" width="4.28515625" style="62" customWidth="1"/>
    <col min="7950" max="7951" width="2" style="62" customWidth="1"/>
    <col min="7952" max="7952" width="1" style="62" customWidth="1"/>
    <col min="7953" max="7953" width="0.140625" style="62" customWidth="1"/>
    <col min="7954" max="7954" width="10.42578125" style="62" customWidth="1"/>
    <col min="7955" max="7956" width="0.140625" style="62" customWidth="1"/>
    <col min="7957" max="7957" width="2" style="62" customWidth="1"/>
    <col min="7958" max="7958" width="8.42578125" style="62" customWidth="1"/>
    <col min="7959" max="7959" width="0.140625" style="62" customWidth="1"/>
    <col min="7960" max="7960" width="4.85546875" style="62" customWidth="1"/>
    <col min="7961" max="7961" width="2.42578125" style="62" customWidth="1"/>
    <col min="7962" max="7962" width="3.140625" style="62" customWidth="1"/>
    <col min="7963" max="7963" width="0.28515625" style="62" customWidth="1"/>
    <col min="7964" max="7964" width="0.42578125" style="62" customWidth="1"/>
    <col min="7965" max="7965" width="7.140625" style="62" customWidth="1"/>
    <col min="7966" max="7966" width="3.140625" style="62" customWidth="1"/>
    <col min="7967" max="7967" width="1.7109375" style="62" customWidth="1"/>
    <col min="7968" max="7968" width="1" style="62" customWidth="1"/>
    <col min="7969" max="7969" width="8" style="62" customWidth="1"/>
    <col min="7970" max="7970" width="2.85546875" style="62" customWidth="1"/>
    <col min="7971" max="7971" width="2" style="62" customWidth="1"/>
    <col min="7972" max="7972" width="5.85546875" style="62" customWidth="1"/>
    <col min="7973" max="7973" width="0.5703125" style="62" customWidth="1"/>
    <col min="7974" max="7974" width="5.5703125" style="62" customWidth="1"/>
    <col min="7975" max="7975" width="2" style="62" customWidth="1"/>
    <col min="7976" max="7976" width="1.140625" style="62" customWidth="1"/>
    <col min="7977" max="7977" width="10.85546875" style="62" customWidth="1"/>
    <col min="7978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5703125" style="62" customWidth="1"/>
    <col min="8198" max="8198" width="2.85546875" style="62" customWidth="1"/>
    <col min="8199" max="8199" width="0.140625" style="62" customWidth="1"/>
    <col min="8200" max="8200" width="14.28515625" style="62" customWidth="1"/>
    <col min="8201" max="8201" width="4" style="62" customWidth="1"/>
    <col min="8202" max="8202" width="8" style="62" customWidth="1"/>
    <col min="8203" max="8203" width="2" style="62" customWidth="1"/>
    <col min="8204" max="8204" width="5.7109375" style="62" customWidth="1"/>
    <col min="8205" max="8205" width="4.28515625" style="62" customWidth="1"/>
    <col min="8206" max="8207" width="2" style="62" customWidth="1"/>
    <col min="8208" max="8208" width="1" style="62" customWidth="1"/>
    <col min="8209" max="8209" width="0.140625" style="62" customWidth="1"/>
    <col min="8210" max="8210" width="10.42578125" style="62" customWidth="1"/>
    <col min="8211" max="8212" width="0.140625" style="62" customWidth="1"/>
    <col min="8213" max="8213" width="2" style="62" customWidth="1"/>
    <col min="8214" max="8214" width="8.42578125" style="62" customWidth="1"/>
    <col min="8215" max="8215" width="0.140625" style="62" customWidth="1"/>
    <col min="8216" max="8216" width="4.85546875" style="62" customWidth="1"/>
    <col min="8217" max="8217" width="2.42578125" style="62" customWidth="1"/>
    <col min="8218" max="8218" width="3.140625" style="62" customWidth="1"/>
    <col min="8219" max="8219" width="0.28515625" style="62" customWidth="1"/>
    <col min="8220" max="8220" width="0.42578125" style="62" customWidth="1"/>
    <col min="8221" max="8221" width="7.140625" style="62" customWidth="1"/>
    <col min="8222" max="8222" width="3.140625" style="62" customWidth="1"/>
    <col min="8223" max="8223" width="1.7109375" style="62" customWidth="1"/>
    <col min="8224" max="8224" width="1" style="62" customWidth="1"/>
    <col min="8225" max="8225" width="8" style="62" customWidth="1"/>
    <col min="8226" max="8226" width="2.85546875" style="62" customWidth="1"/>
    <col min="8227" max="8227" width="2" style="62" customWidth="1"/>
    <col min="8228" max="8228" width="5.85546875" style="62" customWidth="1"/>
    <col min="8229" max="8229" width="0.5703125" style="62" customWidth="1"/>
    <col min="8230" max="8230" width="5.5703125" style="62" customWidth="1"/>
    <col min="8231" max="8231" width="2" style="62" customWidth="1"/>
    <col min="8232" max="8232" width="1.140625" style="62" customWidth="1"/>
    <col min="8233" max="8233" width="10.85546875" style="62" customWidth="1"/>
    <col min="8234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5703125" style="62" customWidth="1"/>
    <col min="8454" max="8454" width="2.85546875" style="62" customWidth="1"/>
    <col min="8455" max="8455" width="0.140625" style="62" customWidth="1"/>
    <col min="8456" max="8456" width="14.28515625" style="62" customWidth="1"/>
    <col min="8457" max="8457" width="4" style="62" customWidth="1"/>
    <col min="8458" max="8458" width="8" style="62" customWidth="1"/>
    <col min="8459" max="8459" width="2" style="62" customWidth="1"/>
    <col min="8460" max="8460" width="5.7109375" style="62" customWidth="1"/>
    <col min="8461" max="8461" width="4.28515625" style="62" customWidth="1"/>
    <col min="8462" max="8463" width="2" style="62" customWidth="1"/>
    <col min="8464" max="8464" width="1" style="62" customWidth="1"/>
    <col min="8465" max="8465" width="0.140625" style="62" customWidth="1"/>
    <col min="8466" max="8466" width="10.42578125" style="62" customWidth="1"/>
    <col min="8467" max="8468" width="0.140625" style="62" customWidth="1"/>
    <col min="8469" max="8469" width="2" style="62" customWidth="1"/>
    <col min="8470" max="8470" width="8.42578125" style="62" customWidth="1"/>
    <col min="8471" max="8471" width="0.140625" style="62" customWidth="1"/>
    <col min="8472" max="8472" width="4.85546875" style="62" customWidth="1"/>
    <col min="8473" max="8473" width="2.42578125" style="62" customWidth="1"/>
    <col min="8474" max="8474" width="3.140625" style="62" customWidth="1"/>
    <col min="8475" max="8475" width="0.28515625" style="62" customWidth="1"/>
    <col min="8476" max="8476" width="0.42578125" style="62" customWidth="1"/>
    <col min="8477" max="8477" width="7.140625" style="62" customWidth="1"/>
    <col min="8478" max="8478" width="3.140625" style="62" customWidth="1"/>
    <col min="8479" max="8479" width="1.7109375" style="62" customWidth="1"/>
    <col min="8480" max="8480" width="1" style="62" customWidth="1"/>
    <col min="8481" max="8481" width="8" style="62" customWidth="1"/>
    <col min="8482" max="8482" width="2.85546875" style="62" customWidth="1"/>
    <col min="8483" max="8483" width="2" style="62" customWidth="1"/>
    <col min="8484" max="8484" width="5.85546875" style="62" customWidth="1"/>
    <col min="8485" max="8485" width="0.5703125" style="62" customWidth="1"/>
    <col min="8486" max="8486" width="5.5703125" style="62" customWidth="1"/>
    <col min="8487" max="8487" width="2" style="62" customWidth="1"/>
    <col min="8488" max="8488" width="1.140625" style="62" customWidth="1"/>
    <col min="8489" max="8489" width="10.85546875" style="62" customWidth="1"/>
    <col min="8490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5703125" style="62" customWidth="1"/>
    <col min="8710" max="8710" width="2.85546875" style="62" customWidth="1"/>
    <col min="8711" max="8711" width="0.140625" style="62" customWidth="1"/>
    <col min="8712" max="8712" width="14.28515625" style="62" customWidth="1"/>
    <col min="8713" max="8713" width="4" style="62" customWidth="1"/>
    <col min="8714" max="8714" width="8" style="62" customWidth="1"/>
    <col min="8715" max="8715" width="2" style="62" customWidth="1"/>
    <col min="8716" max="8716" width="5.7109375" style="62" customWidth="1"/>
    <col min="8717" max="8717" width="4.28515625" style="62" customWidth="1"/>
    <col min="8718" max="8719" width="2" style="62" customWidth="1"/>
    <col min="8720" max="8720" width="1" style="62" customWidth="1"/>
    <col min="8721" max="8721" width="0.140625" style="62" customWidth="1"/>
    <col min="8722" max="8722" width="10.42578125" style="62" customWidth="1"/>
    <col min="8723" max="8724" width="0.140625" style="62" customWidth="1"/>
    <col min="8725" max="8725" width="2" style="62" customWidth="1"/>
    <col min="8726" max="8726" width="8.42578125" style="62" customWidth="1"/>
    <col min="8727" max="8727" width="0.140625" style="62" customWidth="1"/>
    <col min="8728" max="8728" width="4.85546875" style="62" customWidth="1"/>
    <col min="8729" max="8729" width="2.42578125" style="62" customWidth="1"/>
    <col min="8730" max="8730" width="3.140625" style="62" customWidth="1"/>
    <col min="8731" max="8731" width="0.28515625" style="62" customWidth="1"/>
    <col min="8732" max="8732" width="0.42578125" style="62" customWidth="1"/>
    <col min="8733" max="8733" width="7.140625" style="62" customWidth="1"/>
    <col min="8734" max="8734" width="3.140625" style="62" customWidth="1"/>
    <col min="8735" max="8735" width="1.7109375" style="62" customWidth="1"/>
    <col min="8736" max="8736" width="1" style="62" customWidth="1"/>
    <col min="8737" max="8737" width="8" style="62" customWidth="1"/>
    <col min="8738" max="8738" width="2.85546875" style="62" customWidth="1"/>
    <col min="8739" max="8739" width="2" style="62" customWidth="1"/>
    <col min="8740" max="8740" width="5.85546875" style="62" customWidth="1"/>
    <col min="8741" max="8741" width="0.5703125" style="62" customWidth="1"/>
    <col min="8742" max="8742" width="5.5703125" style="62" customWidth="1"/>
    <col min="8743" max="8743" width="2" style="62" customWidth="1"/>
    <col min="8744" max="8744" width="1.140625" style="62" customWidth="1"/>
    <col min="8745" max="8745" width="10.85546875" style="62" customWidth="1"/>
    <col min="8746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5703125" style="62" customWidth="1"/>
    <col min="8966" max="8966" width="2.85546875" style="62" customWidth="1"/>
    <col min="8967" max="8967" width="0.140625" style="62" customWidth="1"/>
    <col min="8968" max="8968" width="14.28515625" style="62" customWidth="1"/>
    <col min="8969" max="8969" width="4" style="62" customWidth="1"/>
    <col min="8970" max="8970" width="8" style="62" customWidth="1"/>
    <col min="8971" max="8971" width="2" style="62" customWidth="1"/>
    <col min="8972" max="8972" width="5.7109375" style="62" customWidth="1"/>
    <col min="8973" max="8973" width="4.28515625" style="62" customWidth="1"/>
    <col min="8974" max="8975" width="2" style="62" customWidth="1"/>
    <col min="8976" max="8976" width="1" style="62" customWidth="1"/>
    <col min="8977" max="8977" width="0.140625" style="62" customWidth="1"/>
    <col min="8978" max="8978" width="10.42578125" style="62" customWidth="1"/>
    <col min="8979" max="8980" width="0.140625" style="62" customWidth="1"/>
    <col min="8981" max="8981" width="2" style="62" customWidth="1"/>
    <col min="8982" max="8982" width="8.42578125" style="62" customWidth="1"/>
    <col min="8983" max="8983" width="0.140625" style="62" customWidth="1"/>
    <col min="8984" max="8984" width="4.85546875" style="62" customWidth="1"/>
    <col min="8985" max="8985" width="2.42578125" style="62" customWidth="1"/>
    <col min="8986" max="8986" width="3.140625" style="62" customWidth="1"/>
    <col min="8987" max="8987" width="0.28515625" style="62" customWidth="1"/>
    <col min="8988" max="8988" width="0.42578125" style="62" customWidth="1"/>
    <col min="8989" max="8989" width="7.140625" style="62" customWidth="1"/>
    <col min="8990" max="8990" width="3.140625" style="62" customWidth="1"/>
    <col min="8991" max="8991" width="1.7109375" style="62" customWidth="1"/>
    <col min="8992" max="8992" width="1" style="62" customWidth="1"/>
    <col min="8993" max="8993" width="8" style="62" customWidth="1"/>
    <col min="8994" max="8994" width="2.85546875" style="62" customWidth="1"/>
    <col min="8995" max="8995" width="2" style="62" customWidth="1"/>
    <col min="8996" max="8996" width="5.85546875" style="62" customWidth="1"/>
    <col min="8997" max="8997" width="0.5703125" style="62" customWidth="1"/>
    <col min="8998" max="8998" width="5.5703125" style="62" customWidth="1"/>
    <col min="8999" max="8999" width="2" style="62" customWidth="1"/>
    <col min="9000" max="9000" width="1.140625" style="62" customWidth="1"/>
    <col min="9001" max="9001" width="10.85546875" style="62" customWidth="1"/>
    <col min="9002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5703125" style="62" customWidth="1"/>
    <col min="9222" max="9222" width="2.85546875" style="62" customWidth="1"/>
    <col min="9223" max="9223" width="0.140625" style="62" customWidth="1"/>
    <col min="9224" max="9224" width="14.28515625" style="62" customWidth="1"/>
    <col min="9225" max="9225" width="4" style="62" customWidth="1"/>
    <col min="9226" max="9226" width="8" style="62" customWidth="1"/>
    <col min="9227" max="9227" width="2" style="62" customWidth="1"/>
    <col min="9228" max="9228" width="5.7109375" style="62" customWidth="1"/>
    <col min="9229" max="9229" width="4.28515625" style="62" customWidth="1"/>
    <col min="9230" max="9231" width="2" style="62" customWidth="1"/>
    <col min="9232" max="9232" width="1" style="62" customWidth="1"/>
    <col min="9233" max="9233" width="0.140625" style="62" customWidth="1"/>
    <col min="9234" max="9234" width="10.42578125" style="62" customWidth="1"/>
    <col min="9235" max="9236" width="0.140625" style="62" customWidth="1"/>
    <col min="9237" max="9237" width="2" style="62" customWidth="1"/>
    <col min="9238" max="9238" width="8.42578125" style="62" customWidth="1"/>
    <col min="9239" max="9239" width="0.140625" style="62" customWidth="1"/>
    <col min="9240" max="9240" width="4.85546875" style="62" customWidth="1"/>
    <col min="9241" max="9241" width="2.42578125" style="62" customWidth="1"/>
    <col min="9242" max="9242" width="3.140625" style="62" customWidth="1"/>
    <col min="9243" max="9243" width="0.28515625" style="62" customWidth="1"/>
    <col min="9244" max="9244" width="0.42578125" style="62" customWidth="1"/>
    <col min="9245" max="9245" width="7.140625" style="62" customWidth="1"/>
    <col min="9246" max="9246" width="3.140625" style="62" customWidth="1"/>
    <col min="9247" max="9247" width="1.7109375" style="62" customWidth="1"/>
    <col min="9248" max="9248" width="1" style="62" customWidth="1"/>
    <col min="9249" max="9249" width="8" style="62" customWidth="1"/>
    <col min="9250" max="9250" width="2.85546875" style="62" customWidth="1"/>
    <col min="9251" max="9251" width="2" style="62" customWidth="1"/>
    <col min="9252" max="9252" width="5.85546875" style="62" customWidth="1"/>
    <col min="9253" max="9253" width="0.5703125" style="62" customWidth="1"/>
    <col min="9254" max="9254" width="5.5703125" style="62" customWidth="1"/>
    <col min="9255" max="9255" width="2" style="62" customWidth="1"/>
    <col min="9256" max="9256" width="1.140625" style="62" customWidth="1"/>
    <col min="9257" max="9257" width="10.85546875" style="62" customWidth="1"/>
    <col min="9258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5703125" style="62" customWidth="1"/>
    <col min="9478" max="9478" width="2.85546875" style="62" customWidth="1"/>
    <col min="9479" max="9479" width="0.140625" style="62" customWidth="1"/>
    <col min="9480" max="9480" width="14.28515625" style="62" customWidth="1"/>
    <col min="9481" max="9481" width="4" style="62" customWidth="1"/>
    <col min="9482" max="9482" width="8" style="62" customWidth="1"/>
    <col min="9483" max="9483" width="2" style="62" customWidth="1"/>
    <col min="9484" max="9484" width="5.7109375" style="62" customWidth="1"/>
    <col min="9485" max="9485" width="4.28515625" style="62" customWidth="1"/>
    <col min="9486" max="9487" width="2" style="62" customWidth="1"/>
    <col min="9488" max="9488" width="1" style="62" customWidth="1"/>
    <col min="9489" max="9489" width="0.140625" style="62" customWidth="1"/>
    <col min="9490" max="9490" width="10.42578125" style="62" customWidth="1"/>
    <col min="9491" max="9492" width="0.140625" style="62" customWidth="1"/>
    <col min="9493" max="9493" width="2" style="62" customWidth="1"/>
    <col min="9494" max="9494" width="8.42578125" style="62" customWidth="1"/>
    <col min="9495" max="9495" width="0.140625" style="62" customWidth="1"/>
    <col min="9496" max="9496" width="4.85546875" style="62" customWidth="1"/>
    <col min="9497" max="9497" width="2.42578125" style="62" customWidth="1"/>
    <col min="9498" max="9498" width="3.140625" style="62" customWidth="1"/>
    <col min="9499" max="9499" width="0.28515625" style="62" customWidth="1"/>
    <col min="9500" max="9500" width="0.42578125" style="62" customWidth="1"/>
    <col min="9501" max="9501" width="7.140625" style="62" customWidth="1"/>
    <col min="9502" max="9502" width="3.140625" style="62" customWidth="1"/>
    <col min="9503" max="9503" width="1.7109375" style="62" customWidth="1"/>
    <col min="9504" max="9504" width="1" style="62" customWidth="1"/>
    <col min="9505" max="9505" width="8" style="62" customWidth="1"/>
    <col min="9506" max="9506" width="2.85546875" style="62" customWidth="1"/>
    <col min="9507" max="9507" width="2" style="62" customWidth="1"/>
    <col min="9508" max="9508" width="5.85546875" style="62" customWidth="1"/>
    <col min="9509" max="9509" width="0.5703125" style="62" customWidth="1"/>
    <col min="9510" max="9510" width="5.5703125" style="62" customWidth="1"/>
    <col min="9511" max="9511" width="2" style="62" customWidth="1"/>
    <col min="9512" max="9512" width="1.140625" style="62" customWidth="1"/>
    <col min="9513" max="9513" width="10.85546875" style="62" customWidth="1"/>
    <col min="9514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5703125" style="62" customWidth="1"/>
    <col min="9734" max="9734" width="2.85546875" style="62" customWidth="1"/>
    <col min="9735" max="9735" width="0.140625" style="62" customWidth="1"/>
    <col min="9736" max="9736" width="14.28515625" style="62" customWidth="1"/>
    <col min="9737" max="9737" width="4" style="62" customWidth="1"/>
    <col min="9738" max="9738" width="8" style="62" customWidth="1"/>
    <col min="9739" max="9739" width="2" style="62" customWidth="1"/>
    <col min="9740" max="9740" width="5.7109375" style="62" customWidth="1"/>
    <col min="9741" max="9741" width="4.28515625" style="62" customWidth="1"/>
    <col min="9742" max="9743" width="2" style="62" customWidth="1"/>
    <col min="9744" max="9744" width="1" style="62" customWidth="1"/>
    <col min="9745" max="9745" width="0.140625" style="62" customWidth="1"/>
    <col min="9746" max="9746" width="10.42578125" style="62" customWidth="1"/>
    <col min="9747" max="9748" width="0.140625" style="62" customWidth="1"/>
    <col min="9749" max="9749" width="2" style="62" customWidth="1"/>
    <col min="9750" max="9750" width="8.42578125" style="62" customWidth="1"/>
    <col min="9751" max="9751" width="0.140625" style="62" customWidth="1"/>
    <col min="9752" max="9752" width="4.85546875" style="62" customWidth="1"/>
    <col min="9753" max="9753" width="2.42578125" style="62" customWidth="1"/>
    <col min="9754" max="9754" width="3.140625" style="62" customWidth="1"/>
    <col min="9755" max="9755" width="0.28515625" style="62" customWidth="1"/>
    <col min="9756" max="9756" width="0.42578125" style="62" customWidth="1"/>
    <col min="9757" max="9757" width="7.140625" style="62" customWidth="1"/>
    <col min="9758" max="9758" width="3.140625" style="62" customWidth="1"/>
    <col min="9759" max="9759" width="1.7109375" style="62" customWidth="1"/>
    <col min="9760" max="9760" width="1" style="62" customWidth="1"/>
    <col min="9761" max="9761" width="8" style="62" customWidth="1"/>
    <col min="9762" max="9762" width="2.85546875" style="62" customWidth="1"/>
    <col min="9763" max="9763" width="2" style="62" customWidth="1"/>
    <col min="9764" max="9764" width="5.85546875" style="62" customWidth="1"/>
    <col min="9765" max="9765" width="0.5703125" style="62" customWidth="1"/>
    <col min="9766" max="9766" width="5.5703125" style="62" customWidth="1"/>
    <col min="9767" max="9767" width="2" style="62" customWidth="1"/>
    <col min="9768" max="9768" width="1.140625" style="62" customWidth="1"/>
    <col min="9769" max="9769" width="10.85546875" style="62" customWidth="1"/>
    <col min="9770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5703125" style="62" customWidth="1"/>
    <col min="9990" max="9990" width="2.85546875" style="62" customWidth="1"/>
    <col min="9991" max="9991" width="0.140625" style="62" customWidth="1"/>
    <col min="9992" max="9992" width="14.28515625" style="62" customWidth="1"/>
    <col min="9993" max="9993" width="4" style="62" customWidth="1"/>
    <col min="9994" max="9994" width="8" style="62" customWidth="1"/>
    <col min="9995" max="9995" width="2" style="62" customWidth="1"/>
    <col min="9996" max="9996" width="5.7109375" style="62" customWidth="1"/>
    <col min="9997" max="9997" width="4.28515625" style="62" customWidth="1"/>
    <col min="9998" max="9999" width="2" style="62" customWidth="1"/>
    <col min="10000" max="10000" width="1" style="62" customWidth="1"/>
    <col min="10001" max="10001" width="0.140625" style="62" customWidth="1"/>
    <col min="10002" max="10002" width="10.42578125" style="62" customWidth="1"/>
    <col min="10003" max="10004" width="0.140625" style="62" customWidth="1"/>
    <col min="10005" max="10005" width="2" style="62" customWidth="1"/>
    <col min="10006" max="10006" width="8.42578125" style="62" customWidth="1"/>
    <col min="10007" max="10007" width="0.140625" style="62" customWidth="1"/>
    <col min="10008" max="10008" width="4.85546875" style="62" customWidth="1"/>
    <col min="10009" max="10009" width="2.42578125" style="62" customWidth="1"/>
    <col min="10010" max="10010" width="3.140625" style="62" customWidth="1"/>
    <col min="10011" max="10011" width="0.28515625" style="62" customWidth="1"/>
    <col min="10012" max="10012" width="0.42578125" style="62" customWidth="1"/>
    <col min="10013" max="10013" width="7.140625" style="62" customWidth="1"/>
    <col min="10014" max="10014" width="3.140625" style="62" customWidth="1"/>
    <col min="10015" max="10015" width="1.7109375" style="62" customWidth="1"/>
    <col min="10016" max="10016" width="1" style="62" customWidth="1"/>
    <col min="10017" max="10017" width="8" style="62" customWidth="1"/>
    <col min="10018" max="10018" width="2.85546875" style="62" customWidth="1"/>
    <col min="10019" max="10019" width="2" style="62" customWidth="1"/>
    <col min="10020" max="10020" width="5.85546875" style="62" customWidth="1"/>
    <col min="10021" max="10021" width="0.5703125" style="62" customWidth="1"/>
    <col min="10022" max="10022" width="5.5703125" style="62" customWidth="1"/>
    <col min="10023" max="10023" width="2" style="62" customWidth="1"/>
    <col min="10024" max="10024" width="1.140625" style="62" customWidth="1"/>
    <col min="10025" max="10025" width="10.85546875" style="62" customWidth="1"/>
    <col min="10026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5703125" style="62" customWidth="1"/>
    <col min="10246" max="10246" width="2.85546875" style="62" customWidth="1"/>
    <col min="10247" max="10247" width="0.140625" style="62" customWidth="1"/>
    <col min="10248" max="10248" width="14.28515625" style="62" customWidth="1"/>
    <col min="10249" max="10249" width="4" style="62" customWidth="1"/>
    <col min="10250" max="10250" width="8" style="62" customWidth="1"/>
    <col min="10251" max="10251" width="2" style="62" customWidth="1"/>
    <col min="10252" max="10252" width="5.7109375" style="62" customWidth="1"/>
    <col min="10253" max="10253" width="4.28515625" style="62" customWidth="1"/>
    <col min="10254" max="10255" width="2" style="62" customWidth="1"/>
    <col min="10256" max="10256" width="1" style="62" customWidth="1"/>
    <col min="10257" max="10257" width="0.140625" style="62" customWidth="1"/>
    <col min="10258" max="10258" width="10.42578125" style="62" customWidth="1"/>
    <col min="10259" max="10260" width="0.140625" style="62" customWidth="1"/>
    <col min="10261" max="10261" width="2" style="62" customWidth="1"/>
    <col min="10262" max="10262" width="8.42578125" style="62" customWidth="1"/>
    <col min="10263" max="10263" width="0.140625" style="62" customWidth="1"/>
    <col min="10264" max="10264" width="4.85546875" style="62" customWidth="1"/>
    <col min="10265" max="10265" width="2.42578125" style="62" customWidth="1"/>
    <col min="10266" max="10266" width="3.140625" style="62" customWidth="1"/>
    <col min="10267" max="10267" width="0.28515625" style="62" customWidth="1"/>
    <col min="10268" max="10268" width="0.42578125" style="62" customWidth="1"/>
    <col min="10269" max="10269" width="7.140625" style="62" customWidth="1"/>
    <col min="10270" max="10270" width="3.140625" style="62" customWidth="1"/>
    <col min="10271" max="10271" width="1.7109375" style="62" customWidth="1"/>
    <col min="10272" max="10272" width="1" style="62" customWidth="1"/>
    <col min="10273" max="10273" width="8" style="62" customWidth="1"/>
    <col min="10274" max="10274" width="2.85546875" style="62" customWidth="1"/>
    <col min="10275" max="10275" width="2" style="62" customWidth="1"/>
    <col min="10276" max="10276" width="5.85546875" style="62" customWidth="1"/>
    <col min="10277" max="10277" width="0.5703125" style="62" customWidth="1"/>
    <col min="10278" max="10278" width="5.5703125" style="62" customWidth="1"/>
    <col min="10279" max="10279" width="2" style="62" customWidth="1"/>
    <col min="10280" max="10280" width="1.140625" style="62" customWidth="1"/>
    <col min="10281" max="10281" width="10.85546875" style="62" customWidth="1"/>
    <col min="10282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5703125" style="62" customWidth="1"/>
    <col min="10502" max="10502" width="2.85546875" style="62" customWidth="1"/>
    <col min="10503" max="10503" width="0.140625" style="62" customWidth="1"/>
    <col min="10504" max="10504" width="14.28515625" style="62" customWidth="1"/>
    <col min="10505" max="10505" width="4" style="62" customWidth="1"/>
    <col min="10506" max="10506" width="8" style="62" customWidth="1"/>
    <col min="10507" max="10507" width="2" style="62" customWidth="1"/>
    <col min="10508" max="10508" width="5.7109375" style="62" customWidth="1"/>
    <col min="10509" max="10509" width="4.28515625" style="62" customWidth="1"/>
    <col min="10510" max="10511" width="2" style="62" customWidth="1"/>
    <col min="10512" max="10512" width="1" style="62" customWidth="1"/>
    <col min="10513" max="10513" width="0.140625" style="62" customWidth="1"/>
    <col min="10514" max="10514" width="10.42578125" style="62" customWidth="1"/>
    <col min="10515" max="10516" width="0.140625" style="62" customWidth="1"/>
    <col min="10517" max="10517" width="2" style="62" customWidth="1"/>
    <col min="10518" max="10518" width="8.42578125" style="62" customWidth="1"/>
    <col min="10519" max="10519" width="0.140625" style="62" customWidth="1"/>
    <col min="10520" max="10520" width="4.85546875" style="62" customWidth="1"/>
    <col min="10521" max="10521" width="2.42578125" style="62" customWidth="1"/>
    <col min="10522" max="10522" width="3.140625" style="62" customWidth="1"/>
    <col min="10523" max="10523" width="0.28515625" style="62" customWidth="1"/>
    <col min="10524" max="10524" width="0.42578125" style="62" customWidth="1"/>
    <col min="10525" max="10525" width="7.140625" style="62" customWidth="1"/>
    <col min="10526" max="10526" width="3.140625" style="62" customWidth="1"/>
    <col min="10527" max="10527" width="1.7109375" style="62" customWidth="1"/>
    <col min="10528" max="10528" width="1" style="62" customWidth="1"/>
    <col min="10529" max="10529" width="8" style="62" customWidth="1"/>
    <col min="10530" max="10530" width="2.85546875" style="62" customWidth="1"/>
    <col min="10531" max="10531" width="2" style="62" customWidth="1"/>
    <col min="10532" max="10532" width="5.85546875" style="62" customWidth="1"/>
    <col min="10533" max="10533" width="0.5703125" style="62" customWidth="1"/>
    <col min="10534" max="10534" width="5.5703125" style="62" customWidth="1"/>
    <col min="10535" max="10535" width="2" style="62" customWidth="1"/>
    <col min="10536" max="10536" width="1.140625" style="62" customWidth="1"/>
    <col min="10537" max="10537" width="10.85546875" style="62" customWidth="1"/>
    <col min="10538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5703125" style="62" customWidth="1"/>
    <col min="10758" max="10758" width="2.85546875" style="62" customWidth="1"/>
    <col min="10759" max="10759" width="0.140625" style="62" customWidth="1"/>
    <col min="10760" max="10760" width="14.28515625" style="62" customWidth="1"/>
    <col min="10761" max="10761" width="4" style="62" customWidth="1"/>
    <col min="10762" max="10762" width="8" style="62" customWidth="1"/>
    <col min="10763" max="10763" width="2" style="62" customWidth="1"/>
    <col min="10764" max="10764" width="5.7109375" style="62" customWidth="1"/>
    <col min="10765" max="10765" width="4.28515625" style="62" customWidth="1"/>
    <col min="10766" max="10767" width="2" style="62" customWidth="1"/>
    <col min="10768" max="10768" width="1" style="62" customWidth="1"/>
    <col min="10769" max="10769" width="0.140625" style="62" customWidth="1"/>
    <col min="10770" max="10770" width="10.42578125" style="62" customWidth="1"/>
    <col min="10771" max="10772" width="0.140625" style="62" customWidth="1"/>
    <col min="10773" max="10773" width="2" style="62" customWidth="1"/>
    <col min="10774" max="10774" width="8.42578125" style="62" customWidth="1"/>
    <col min="10775" max="10775" width="0.140625" style="62" customWidth="1"/>
    <col min="10776" max="10776" width="4.85546875" style="62" customWidth="1"/>
    <col min="10777" max="10777" width="2.42578125" style="62" customWidth="1"/>
    <col min="10778" max="10778" width="3.140625" style="62" customWidth="1"/>
    <col min="10779" max="10779" width="0.28515625" style="62" customWidth="1"/>
    <col min="10780" max="10780" width="0.42578125" style="62" customWidth="1"/>
    <col min="10781" max="10781" width="7.140625" style="62" customWidth="1"/>
    <col min="10782" max="10782" width="3.140625" style="62" customWidth="1"/>
    <col min="10783" max="10783" width="1.7109375" style="62" customWidth="1"/>
    <col min="10784" max="10784" width="1" style="62" customWidth="1"/>
    <col min="10785" max="10785" width="8" style="62" customWidth="1"/>
    <col min="10786" max="10786" width="2.85546875" style="62" customWidth="1"/>
    <col min="10787" max="10787" width="2" style="62" customWidth="1"/>
    <col min="10788" max="10788" width="5.85546875" style="62" customWidth="1"/>
    <col min="10789" max="10789" width="0.5703125" style="62" customWidth="1"/>
    <col min="10790" max="10790" width="5.5703125" style="62" customWidth="1"/>
    <col min="10791" max="10791" width="2" style="62" customWidth="1"/>
    <col min="10792" max="10792" width="1.140625" style="62" customWidth="1"/>
    <col min="10793" max="10793" width="10.85546875" style="62" customWidth="1"/>
    <col min="10794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5703125" style="62" customWidth="1"/>
    <col min="11014" max="11014" width="2.85546875" style="62" customWidth="1"/>
    <col min="11015" max="11015" width="0.140625" style="62" customWidth="1"/>
    <col min="11016" max="11016" width="14.28515625" style="62" customWidth="1"/>
    <col min="11017" max="11017" width="4" style="62" customWidth="1"/>
    <col min="11018" max="11018" width="8" style="62" customWidth="1"/>
    <col min="11019" max="11019" width="2" style="62" customWidth="1"/>
    <col min="11020" max="11020" width="5.7109375" style="62" customWidth="1"/>
    <col min="11021" max="11021" width="4.28515625" style="62" customWidth="1"/>
    <col min="11022" max="11023" width="2" style="62" customWidth="1"/>
    <col min="11024" max="11024" width="1" style="62" customWidth="1"/>
    <col min="11025" max="11025" width="0.140625" style="62" customWidth="1"/>
    <col min="11026" max="11026" width="10.42578125" style="62" customWidth="1"/>
    <col min="11027" max="11028" width="0.140625" style="62" customWidth="1"/>
    <col min="11029" max="11029" width="2" style="62" customWidth="1"/>
    <col min="11030" max="11030" width="8.42578125" style="62" customWidth="1"/>
    <col min="11031" max="11031" width="0.140625" style="62" customWidth="1"/>
    <col min="11032" max="11032" width="4.85546875" style="62" customWidth="1"/>
    <col min="11033" max="11033" width="2.42578125" style="62" customWidth="1"/>
    <col min="11034" max="11034" width="3.140625" style="62" customWidth="1"/>
    <col min="11035" max="11035" width="0.28515625" style="62" customWidth="1"/>
    <col min="11036" max="11036" width="0.42578125" style="62" customWidth="1"/>
    <col min="11037" max="11037" width="7.140625" style="62" customWidth="1"/>
    <col min="11038" max="11038" width="3.140625" style="62" customWidth="1"/>
    <col min="11039" max="11039" width="1.7109375" style="62" customWidth="1"/>
    <col min="11040" max="11040" width="1" style="62" customWidth="1"/>
    <col min="11041" max="11041" width="8" style="62" customWidth="1"/>
    <col min="11042" max="11042" width="2.85546875" style="62" customWidth="1"/>
    <col min="11043" max="11043" width="2" style="62" customWidth="1"/>
    <col min="11044" max="11044" width="5.85546875" style="62" customWidth="1"/>
    <col min="11045" max="11045" width="0.5703125" style="62" customWidth="1"/>
    <col min="11046" max="11046" width="5.5703125" style="62" customWidth="1"/>
    <col min="11047" max="11047" width="2" style="62" customWidth="1"/>
    <col min="11048" max="11048" width="1.140625" style="62" customWidth="1"/>
    <col min="11049" max="11049" width="10.85546875" style="62" customWidth="1"/>
    <col min="11050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5703125" style="62" customWidth="1"/>
    <col min="11270" max="11270" width="2.85546875" style="62" customWidth="1"/>
    <col min="11271" max="11271" width="0.140625" style="62" customWidth="1"/>
    <col min="11272" max="11272" width="14.28515625" style="62" customWidth="1"/>
    <col min="11273" max="11273" width="4" style="62" customWidth="1"/>
    <col min="11274" max="11274" width="8" style="62" customWidth="1"/>
    <col min="11275" max="11275" width="2" style="62" customWidth="1"/>
    <col min="11276" max="11276" width="5.7109375" style="62" customWidth="1"/>
    <col min="11277" max="11277" width="4.28515625" style="62" customWidth="1"/>
    <col min="11278" max="11279" width="2" style="62" customWidth="1"/>
    <col min="11280" max="11280" width="1" style="62" customWidth="1"/>
    <col min="11281" max="11281" width="0.140625" style="62" customWidth="1"/>
    <col min="11282" max="11282" width="10.42578125" style="62" customWidth="1"/>
    <col min="11283" max="11284" width="0.140625" style="62" customWidth="1"/>
    <col min="11285" max="11285" width="2" style="62" customWidth="1"/>
    <col min="11286" max="11286" width="8.42578125" style="62" customWidth="1"/>
    <col min="11287" max="11287" width="0.140625" style="62" customWidth="1"/>
    <col min="11288" max="11288" width="4.85546875" style="62" customWidth="1"/>
    <col min="11289" max="11289" width="2.42578125" style="62" customWidth="1"/>
    <col min="11290" max="11290" width="3.140625" style="62" customWidth="1"/>
    <col min="11291" max="11291" width="0.28515625" style="62" customWidth="1"/>
    <col min="11292" max="11292" width="0.42578125" style="62" customWidth="1"/>
    <col min="11293" max="11293" width="7.140625" style="62" customWidth="1"/>
    <col min="11294" max="11294" width="3.140625" style="62" customWidth="1"/>
    <col min="11295" max="11295" width="1.7109375" style="62" customWidth="1"/>
    <col min="11296" max="11296" width="1" style="62" customWidth="1"/>
    <col min="11297" max="11297" width="8" style="62" customWidth="1"/>
    <col min="11298" max="11298" width="2.85546875" style="62" customWidth="1"/>
    <col min="11299" max="11299" width="2" style="62" customWidth="1"/>
    <col min="11300" max="11300" width="5.85546875" style="62" customWidth="1"/>
    <col min="11301" max="11301" width="0.5703125" style="62" customWidth="1"/>
    <col min="11302" max="11302" width="5.5703125" style="62" customWidth="1"/>
    <col min="11303" max="11303" width="2" style="62" customWidth="1"/>
    <col min="11304" max="11304" width="1.140625" style="62" customWidth="1"/>
    <col min="11305" max="11305" width="10.85546875" style="62" customWidth="1"/>
    <col min="11306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5703125" style="62" customWidth="1"/>
    <col min="11526" max="11526" width="2.85546875" style="62" customWidth="1"/>
    <col min="11527" max="11527" width="0.140625" style="62" customWidth="1"/>
    <col min="11528" max="11528" width="14.28515625" style="62" customWidth="1"/>
    <col min="11529" max="11529" width="4" style="62" customWidth="1"/>
    <col min="11530" max="11530" width="8" style="62" customWidth="1"/>
    <col min="11531" max="11531" width="2" style="62" customWidth="1"/>
    <col min="11532" max="11532" width="5.7109375" style="62" customWidth="1"/>
    <col min="11533" max="11533" width="4.28515625" style="62" customWidth="1"/>
    <col min="11534" max="11535" width="2" style="62" customWidth="1"/>
    <col min="11536" max="11536" width="1" style="62" customWidth="1"/>
    <col min="11537" max="11537" width="0.140625" style="62" customWidth="1"/>
    <col min="11538" max="11538" width="10.42578125" style="62" customWidth="1"/>
    <col min="11539" max="11540" width="0.140625" style="62" customWidth="1"/>
    <col min="11541" max="11541" width="2" style="62" customWidth="1"/>
    <col min="11542" max="11542" width="8.42578125" style="62" customWidth="1"/>
    <col min="11543" max="11543" width="0.140625" style="62" customWidth="1"/>
    <col min="11544" max="11544" width="4.85546875" style="62" customWidth="1"/>
    <col min="11545" max="11545" width="2.42578125" style="62" customWidth="1"/>
    <col min="11546" max="11546" width="3.140625" style="62" customWidth="1"/>
    <col min="11547" max="11547" width="0.28515625" style="62" customWidth="1"/>
    <col min="11548" max="11548" width="0.42578125" style="62" customWidth="1"/>
    <col min="11549" max="11549" width="7.140625" style="62" customWidth="1"/>
    <col min="11550" max="11550" width="3.140625" style="62" customWidth="1"/>
    <col min="11551" max="11551" width="1.7109375" style="62" customWidth="1"/>
    <col min="11552" max="11552" width="1" style="62" customWidth="1"/>
    <col min="11553" max="11553" width="8" style="62" customWidth="1"/>
    <col min="11554" max="11554" width="2.85546875" style="62" customWidth="1"/>
    <col min="11555" max="11555" width="2" style="62" customWidth="1"/>
    <col min="11556" max="11556" width="5.85546875" style="62" customWidth="1"/>
    <col min="11557" max="11557" width="0.5703125" style="62" customWidth="1"/>
    <col min="11558" max="11558" width="5.5703125" style="62" customWidth="1"/>
    <col min="11559" max="11559" width="2" style="62" customWidth="1"/>
    <col min="11560" max="11560" width="1.140625" style="62" customWidth="1"/>
    <col min="11561" max="11561" width="10.85546875" style="62" customWidth="1"/>
    <col min="11562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5703125" style="62" customWidth="1"/>
    <col min="11782" max="11782" width="2.85546875" style="62" customWidth="1"/>
    <col min="11783" max="11783" width="0.140625" style="62" customWidth="1"/>
    <col min="11784" max="11784" width="14.28515625" style="62" customWidth="1"/>
    <col min="11785" max="11785" width="4" style="62" customWidth="1"/>
    <col min="11786" max="11786" width="8" style="62" customWidth="1"/>
    <col min="11787" max="11787" width="2" style="62" customWidth="1"/>
    <col min="11788" max="11788" width="5.7109375" style="62" customWidth="1"/>
    <col min="11789" max="11789" width="4.28515625" style="62" customWidth="1"/>
    <col min="11790" max="11791" width="2" style="62" customWidth="1"/>
    <col min="11792" max="11792" width="1" style="62" customWidth="1"/>
    <col min="11793" max="11793" width="0.140625" style="62" customWidth="1"/>
    <col min="11794" max="11794" width="10.42578125" style="62" customWidth="1"/>
    <col min="11795" max="11796" width="0.140625" style="62" customWidth="1"/>
    <col min="11797" max="11797" width="2" style="62" customWidth="1"/>
    <col min="11798" max="11798" width="8.42578125" style="62" customWidth="1"/>
    <col min="11799" max="11799" width="0.140625" style="62" customWidth="1"/>
    <col min="11800" max="11800" width="4.85546875" style="62" customWidth="1"/>
    <col min="11801" max="11801" width="2.42578125" style="62" customWidth="1"/>
    <col min="11802" max="11802" width="3.140625" style="62" customWidth="1"/>
    <col min="11803" max="11803" width="0.28515625" style="62" customWidth="1"/>
    <col min="11804" max="11804" width="0.42578125" style="62" customWidth="1"/>
    <col min="11805" max="11805" width="7.140625" style="62" customWidth="1"/>
    <col min="11806" max="11806" width="3.140625" style="62" customWidth="1"/>
    <col min="11807" max="11807" width="1.7109375" style="62" customWidth="1"/>
    <col min="11808" max="11808" width="1" style="62" customWidth="1"/>
    <col min="11809" max="11809" width="8" style="62" customWidth="1"/>
    <col min="11810" max="11810" width="2.85546875" style="62" customWidth="1"/>
    <col min="11811" max="11811" width="2" style="62" customWidth="1"/>
    <col min="11812" max="11812" width="5.85546875" style="62" customWidth="1"/>
    <col min="11813" max="11813" width="0.5703125" style="62" customWidth="1"/>
    <col min="11814" max="11814" width="5.5703125" style="62" customWidth="1"/>
    <col min="11815" max="11815" width="2" style="62" customWidth="1"/>
    <col min="11816" max="11816" width="1.140625" style="62" customWidth="1"/>
    <col min="11817" max="11817" width="10.85546875" style="62" customWidth="1"/>
    <col min="11818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5703125" style="62" customWidth="1"/>
    <col min="12038" max="12038" width="2.85546875" style="62" customWidth="1"/>
    <col min="12039" max="12039" width="0.140625" style="62" customWidth="1"/>
    <col min="12040" max="12040" width="14.28515625" style="62" customWidth="1"/>
    <col min="12041" max="12041" width="4" style="62" customWidth="1"/>
    <col min="12042" max="12042" width="8" style="62" customWidth="1"/>
    <col min="12043" max="12043" width="2" style="62" customWidth="1"/>
    <col min="12044" max="12044" width="5.7109375" style="62" customWidth="1"/>
    <col min="12045" max="12045" width="4.28515625" style="62" customWidth="1"/>
    <col min="12046" max="12047" width="2" style="62" customWidth="1"/>
    <col min="12048" max="12048" width="1" style="62" customWidth="1"/>
    <col min="12049" max="12049" width="0.140625" style="62" customWidth="1"/>
    <col min="12050" max="12050" width="10.42578125" style="62" customWidth="1"/>
    <col min="12051" max="12052" width="0.140625" style="62" customWidth="1"/>
    <col min="12053" max="12053" width="2" style="62" customWidth="1"/>
    <col min="12054" max="12054" width="8.42578125" style="62" customWidth="1"/>
    <col min="12055" max="12055" width="0.140625" style="62" customWidth="1"/>
    <col min="12056" max="12056" width="4.85546875" style="62" customWidth="1"/>
    <col min="12057" max="12057" width="2.42578125" style="62" customWidth="1"/>
    <col min="12058" max="12058" width="3.140625" style="62" customWidth="1"/>
    <col min="12059" max="12059" width="0.28515625" style="62" customWidth="1"/>
    <col min="12060" max="12060" width="0.42578125" style="62" customWidth="1"/>
    <col min="12061" max="12061" width="7.140625" style="62" customWidth="1"/>
    <col min="12062" max="12062" width="3.140625" style="62" customWidth="1"/>
    <col min="12063" max="12063" width="1.7109375" style="62" customWidth="1"/>
    <col min="12064" max="12064" width="1" style="62" customWidth="1"/>
    <col min="12065" max="12065" width="8" style="62" customWidth="1"/>
    <col min="12066" max="12066" width="2.85546875" style="62" customWidth="1"/>
    <col min="12067" max="12067" width="2" style="62" customWidth="1"/>
    <col min="12068" max="12068" width="5.85546875" style="62" customWidth="1"/>
    <col min="12069" max="12069" width="0.5703125" style="62" customWidth="1"/>
    <col min="12070" max="12070" width="5.5703125" style="62" customWidth="1"/>
    <col min="12071" max="12071" width="2" style="62" customWidth="1"/>
    <col min="12072" max="12072" width="1.140625" style="62" customWidth="1"/>
    <col min="12073" max="12073" width="10.85546875" style="62" customWidth="1"/>
    <col min="12074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5703125" style="62" customWidth="1"/>
    <col min="12294" max="12294" width="2.85546875" style="62" customWidth="1"/>
    <col min="12295" max="12295" width="0.140625" style="62" customWidth="1"/>
    <col min="12296" max="12296" width="14.28515625" style="62" customWidth="1"/>
    <col min="12297" max="12297" width="4" style="62" customWidth="1"/>
    <col min="12298" max="12298" width="8" style="62" customWidth="1"/>
    <col min="12299" max="12299" width="2" style="62" customWidth="1"/>
    <col min="12300" max="12300" width="5.7109375" style="62" customWidth="1"/>
    <col min="12301" max="12301" width="4.28515625" style="62" customWidth="1"/>
    <col min="12302" max="12303" width="2" style="62" customWidth="1"/>
    <col min="12304" max="12304" width="1" style="62" customWidth="1"/>
    <col min="12305" max="12305" width="0.140625" style="62" customWidth="1"/>
    <col min="12306" max="12306" width="10.42578125" style="62" customWidth="1"/>
    <col min="12307" max="12308" width="0.140625" style="62" customWidth="1"/>
    <col min="12309" max="12309" width="2" style="62" customWidth="1"/>
    <col min="12310" max="12310" width="8.42578125" style="62" customWidth="1"/>
    <col min="12311" max="12311" width="0.140625" style="62" customWidth="1"/>
    <col min="12312" max="12312" width="4.85546875" style="62" customWidth="1"/>
    <col min="12313" max="12313" width="2.42578125" style="62" customWidth="1"/>
    <col min="12314" max="12314" width="3.140625" style="62" customWidth="1"/>
    <col min="12315" max="12315" width="0.28515625" style="62" customWidth="1"/>
    <col min="12316" max="12316" width="0.42578125" style="62" customWidth="1"/>
    <col min="12317" max="12317" width="7.140625" style="62" customWidth="1"/>
    <col min="12318" max="12318" width="3.140625" style="62" customWidth="1"/>
    <col min="12319" max="12319" width="1.7109375" style="62" customWidth="1"/>
    <col min="12320" max="12320" width="1" style="62" customWidth="1"/>
    <col min="12321" max="12321" width="8" style="62" customWidth="1"/>
    <col min="12322" max="12322" width="2.85546875" style="62" customWidth="1"/>
    <col min="12323" max="12323" width="2" style="62" customWidth="1"/>
    <col min="12324" max="12324" width="5.85546875" style="62" customWidth="1"/>
    <col min="12325" max="12325" width="0.5703125" style="62" customWidth="1"/>
    <col min="12326" max="12326" width="5.5703125" style="62" customWidth="1"/>
    <col min="12327" max="12327" width="2" style="62" customWidth="1"/>
    <col min="12328" max="12328" width="1.140625" style="62" customWidth="1"/>
    <col min="12329" max="12329" width="10.85546875" style="62" customWidth="1"/>
    <col min="12330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5703125" style="62" customWidth="1"/>
    <col min="12550" max="12550" width="2.85546875" style="62" customWidth="1"/>
    <col min="12551" max="12551" width="0.140625" style="62" customWidth="1"/>
    <col min="12552" max="12552" width="14.28515625" style="62" customWidth="1"/>
    <col min="12553" max="12553" width="4" style="62" customWidth="1"/>
    <col min="12554" max="12554" width="8" style="62" customWidth="1"/>
    <col min="12555" max="12555" width="2" style="62" customWidth="1"/>
    <col min="12556" max="12556" width="5.7109375" style="62" customWidth="1"/>
    <col min="12557" max="12557" width="4.28515625" style="62" customWidth="1"/>
    <col min="12558" max="12559" width="2" style="62" customWidth="1"/>
    <col min="12560" max="12560" width="1" style="62" customWidth="1"/>
    <col min="12561" max="12561" width="0.140625" style="62" customWidth="1"/>
    <col min="12562" max="12562" width="10.42578125" style="62" customWidth="1"/>
    <col min="12563" max="12564" width="0.140625" style="62" customWidth="1"/>
    <col min="12565" max="12565" width="2" style="62" customWidth="1"/>
    <col min="12566" max="12566" width="8.42578125" style="62" customWidth="1"/>
    <col min="12567" max="12567" width="0.140625" style="62" customWidth="1"/>
    <col min="12568" max="12568" width="4.85546875" style="62" customWidth="1"/>
    <col min="12569" max="12569" width="2.42578125" style="62" customWidth="1"/>
    <col min="12570" max="12570" width="3.140625" style="62" customWidth="1"/>
    <col min="12571" max="12571" width="0.28515625" style="62" customWidth="1"/>
    <col min="12572" max="12572" width="0.42578125" style="62" customWidth="1"/>
    <col min="12573" max="12573" width="7.140625" style="62" customWidth="1"/>
    <col min="12574" max="12574" width="3.140625" style="62" customWidth="1"/>
    <col min="12575" max="12575" width="1.7109375" style="62" customWidth="1"/>
    <col min="12576" max="12576" width="1" style="62" customWidth="1"/>
    <col min="12577" max="12577" width="8" style="62" customWidth="1"/>
    <col min="12578" max="12578" width="2.85546875" style="62" customWidth="1"/>
    <col min="12579" max="12579" width="2" style="62" customWidth="1"/>
    <col min="12580" max="12580" width="5.85546875" style="62" customWidth="1"/>
    <col min="12581" max="12581" width="0.5703125" style="62" customWidth="1"/>
    <col min="12582" max="12582" width="5.5703125" style="62" customWidth="1"/>
    <col min="12583" max="12583" width="2" style="62" customWidth="1"/>
    <col min="12584" max="12584" width="1.140625" style="62" customWidth="1"/>
    <col min="12585" max="12585" width="10.85546875" style="62" customWidth="1"/>
    <col min="12586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5703125" style="62" customWidth="1"/>
    <col min="12806" max="12806" width="2.85546875" style="62" customWidth="1"/>
    <col min="12807" max="12807" width="0.140625" style="62" customWidth="1"/>
    <col min="12808" max="12808" width="14.28515625" style="62" customWidth="1"/>
    <col min="12809" max="12809" width="4" style="62" customWidth="1"/>
    <col min="12810" max="12810" width="8" style="62" customWidth="1"/>
    <col min="12811" max="12811" width="2" style="62" customWidth="1"/>
    <col min="12812" max="12812" width="5.7109375" style="62" customWidth="1"/>
    <col min="12813" max="12813" width="4.28515625" style="62" customWidth="1"/>
    <col min="12814" max="12815" width="2" style="62" customWidth="1"/>
    <col min="12816" max="12816" width="1" style="62" customWidth="1"/>
    <col min="12817" max="12817" width="0.140625" style="62" customWidth="1"/>
    <col min="12818" max="12818" width="10.42578125" style="62" customWidth="1"/>
    <col min="12819" max="12820" width="0.140625" style="62" customWidth="1"/>
    <col min="12821" max="12821" width="2" style="62" customWidth="1"/>
    <col min="12822" max="12822" width="8.42578125" style="62" customWidth="1"/>
    <col min="12823" max="12823" width="0.140625" style="62" customWidth="1"/>
    <col min="12824" max="12824" width="4.85546875" style="62" customWidth="1"/>
    <col min="12825" max="12825" width="2.42578125" style="62" customWidth="1"/>
    <col min="12826" max="12826" width="3.140625" style="62" customWidth="1"/>
    <col min="12827" max="12827" width="0.28515625" style="62" customWidth="1"/>
    <col min="12828" max="12828" width="0.42578125" style="62" customWidth="1"/>
    <col min="12829" max="12829" width="7.140625" style="62" customWidth="1"/>
    <col min="12830" max="12830" width="3.140625" style="62" customWidth="1"/>
    <col min="12831" max="12831" width="1.7109375" style="62" customWidth="1"/>
    <col min="12832" max="12832" width="1" style="62" customWidth="1"/>
    <col min="12833" max="12833" width="8" style="62" customWidth="1"/>
    <col min="12834" max="12834" width="2.85546875" style="62" customWidth="1"/>
    <col min="12835" max="12835" width="2" style="62" customWidth="1"/>
    <col min="12836" max="12836" width="5.85546875" style="62" customWidth="1"/>
    <col min="12837" max="12837" width="0.5703125" style="62" customWidth="1"/>
    <col min="12838" max="12838" width="5.5703125" style="62" customWidth="1"/>
    <col min="12839" max="12839" width="2" style="62" customWidth="1"/>
    <col min="12840" max="12840" width="1.140625" style="62" customWidth="1"/>
    <col min="12841" max="12841" width="10.85546875" style="62" customWidth="1"/>
    <col min="12842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5703125" style="62" customWidth="1"/>
    <col min="13062" max="13062" width="2.85546875" style="62" customWidth="1"/>
    <col min="13063" max="13063" width="0.140625" style="62" customWidth="1"/>
    <col min="13064" max="13064" width="14.28515625" style="62" customWidth="1"/>
    <col min="13065" max="13065" width="4" style="62" customWidth="1"/>
    <col min="13066" max="13066" width="8" style="62" customWidth="1"/>
    <col min="13067" max="13067" width="2" style="62" customWidth="1"/>
    <col min="13068" max="13068" width="5.7109375" style="62" customWidth="1"/>
    <col min="13069" max="13069" width="4.28515625" style="62" customWidth="1"/>
    <col min="13070" max="13071" width="2" style="62" customWidth="1"/>
    <col min="13072" max="13072" width="1" style="62" customWidth="1"/>
    <col min="13073" max="13073" width="0.140625" style="62" customWidth="1"/>
    <col min="13074" max="13074" width="10.42578125" style="62" customWidth="1"/>
    <col min="13075" max="13076" width="0.140625" style="62" customWidth="1"/>
    <col min="13077" max="13077" width="2" style="62" customWidth="1"/>
    <col min="13078" max="13078" width="8.42578125" style="62" customWidth="1"/>
    <col min="13079" max="13079" width="0.140625" style="62" customWidth="1"/>
    <col min="13080" max="13080" width="4.85546875" style="62" customWidth="1"/>
    <col min="13081" max="13081" width="2.42578125" style="62" customWidth="1"/>
    <col min="13082" max="13082" width="3.140625" style="62" customWidth="1"/>
    <col min="13083" max="13083" width="0.28515625" style="62" customWidth="1"/>
    <col min="13084" max="13084" width="0.42578125" style="62" customWidth="1"/>
    <col min="13085" max="13085" width="7.140625" style="62" customWidth="1"/>
    <col min="13086" max="13086" width="3.140625" style="62" customWidth="1"/>
    <col min="13087" max="13087" width="1.7109375" style="62" customWidth="1"/>
    <col min="13088" max="13088" width="1" style="62" customWidth="1"/>
    <col min="13089" max="13089" width="8" style="62" customWidth="1"/>
    <col min="13090" max="13090" width="2.85546875" style="62" customWidth="1"/>
    <col min="13091" max="13091" width="2" style="62" customWidth="1"/>
    <col min="13092" max="13092" width="5.85546875" style="62" customWidth="1"/>
    <col min="13093" max="13093" width="0.5703125" style="62" customWidth="1"/>
    <col min="13094" max="13094" width="5.5703125" style="62" customWidth="1"/>
    <col min="13095" max="13095" width="2" style="62" customWidth="1"/>
    <col min="13096" max="13096" width="1.140625" style="62" customWidth="1"/>
    <col min="13097" max="13097" width="10.85546875" style="62" customWidth="1"/>
    <col min="13098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5703125" style="62" customWidth="1"/>
    <col min="13318" max="13318" width="2.85546875" style="62" customWidth="1"/>
    <col min="13319" max="13319" width="0.140625" style="62" customWidth="1"/>
    <col min="13320" max="13320" width="14.28515625" style="62" customWidth="1"/>
    <col min="13321" max="13321" width="4" style="62" customWidth="1"/>
    <col min="13322" max="13322" width="8" style="62" customWidth="1"/>
    <col min="13323" max="13323" width="2" style="62" customWidth="1"/>
    <col min="13324" max="13324" width="5.7109375" style="62" customWidth="1"/>
    <col min="13325" max="13325" width="4.28515625" style="62" customWidth="1"/>
    <col min="13326" max="13327" width="2" style="62" customWidth="1"/>
    <col min="13328" max="13328" width="1" style="62" customWidth="1"/>
    <col min="13329" max="13329" width="0.140625" style="62" customWidth="1"/>
    <col min="13330" max="13330" width="10.42578125" style="62" customWidth="1"/>
    <col min="13331" max="13332" width="0.140625" style="62" customWidth="1"/>
    <col min="13333" max="13333" width="2" style="62" customWidth="1"/>
    <col min="13334" max="13334" width="8.42578125" style="62" customWidth="1"/>
    <col min="13335" max="13335" width="0.140625" style="62" customWidth="1"/>
    <col min="13336" max="13336" width="4.85546875" style="62" customWidth="1"/>
    <col min="13337" max="13337" width="2.42578125" style="62" customWidth="1"/>
    <col min="13338" max="13338" width="3.140625" style="62" customWidth="1"/>
    <col min="13339" max="13339" width="0.28515625" style="62" customWidth="1"/>
    <col min="13340" max="13340" width="0.42578125" style="62" customWidth="1"/>
    <col min="13341" max="13341" width="7.140625" style="62" customWidth="1"/>
    <col min="13342" max="13342" width="3.140625" style="62" customWidth="1"/>
    <col min="13343" max="13343" width="1.7109375" style="62" customWidth="1"/>
    <col min="13344" max="13344" width="1" style="62" customWidth="1"/>
    <col min="13345" max="13345" width="8" style="62" customWidth="1"/>
    <col min="13346" max="13346" width="2.85546875" style="62" customWidth="1"/>
    <col min="13347" max="13347" width="2" style="62" customWidth="1"/>
    <col min="13348" max="13348" width="5.85546875" style="62" customWidth="1"/>
    <col min="13349" max="13349" width="0.5703125" style="62" customWidth="1"/>
    <col min="13350" max="13350" width="5.5703125" style="62" customWidth="1"/>
    <col min="13351" max="13351" width="2" style="62" customWidth="1"/>
    <col min="13352" max="13352" width="1.140625" style="62" customWidth="1"/>
    <col min="13353" max="13353" width="10.85546875" style="62" customWidth="1"/>
    <col min="13354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5703125" style="62" customWidth="1"/>
    <col min="13574" max="13574" width="2.85546875" style="62" customWidth="1"/>
    <col min="13575" max="13575" width="0.140625" style="62" customWidth="1"/>
    <col min="13576" max="13576" width="14.28515625" style="62" customWidth="1"/>
    <col min="13577" max="13577" width="4" style="62" customWidth="1"/>
    <col min="13578" max="13578" width="8" style="62" customWidth="1"/>
    <col min="13579" max="13579" width="2" style="62" customWidth="1"/>
    <col min="13580" max="13580" width="5.7109375" style="62" customWidth="1"/>
    <col min="13581" max="13581" width="4.28515625" style="62" customWidth="1"/>
    <col min="13582" max="13583" width="2" style="62" customWidth="1"/>
    <col min="13584" max="13584" width="1" style="62" customWidth="1"/>
    <col min="13585" max="13585" width="0.140625" style="62" customWidth="1"/>
    <col min="13586" max="13586" width="10.42578125" style="62" customWidth="1"/>
    <col min="13587" max="13588" width="0.140625" style="62" customWidth="1"/>
    <col min="13589" max="13589" width="2" style="62" customWidth="1"/>
    <col min="13590" max="13590" width="8.42578125" style="62" customWidth="1"/>
    <col min="13591" max="13591" width="0.140625" style="62" customWidth="1"/>
    <col min="13592" max="13592" width="4.85546875" style="62" customWidth="1"/>
    <col min="13593" max="13593" width="2.42578125" style="62" customWidth="1"/>
    <col min="13594" max="13594" width="3.140625" style="62" customWidth="1"/>
    <col min="13595" max="13595" width="0.28515625" style="62" customWidth="1"/>
    <col min="13596" max="13596" width="0.42578125" style="62" customWidth="1"/>
    <col min="13597" max="13597" width="7.140625" style="62" customWidth="1"/>
    <col min="13598" max="13598" width="3.140625" style="62" customWidth="1"/>
    <col min="13599" max="13599" width="1.7109375" style="62" customWidth="1"/>
    <col min="13600" max="13600" width="1" style="62" customWidth="1"/>
    <col min="13601" max="13601" width="8" style="62" customWidth="1"/>
    <col min="13602" max="13602" width="2.85546875" style="62" customWidth="1"/>
    <col min="13603" max="13603" width="2" style="62" customWidth="1"/>
    <col min="13604" max="13604" width="5.85546875" style="62" customWidth="1"/>
    <col min="13605" max="13605" width="0.5703125" style="62" customWidth="1"/>
    <col min="13606" max="13606" width="5.5703125" style="62" customWidth="1"/>
    <col min="13607" max="13607" width="2" style="62" customWidth="1"/>
    <col min="13608" max="13608" width="1.140625" style="62" customWidth="1"/>
    <col min="13609" max="13609" width="10.85546875" style="62" customWidth="1"/>
    <col min="13610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5703125" style="62" customWidth="1"/>
    <col min="13830" max="13830" width="2.85546875" style="62" customWidth="1"/>
    <col min="13831" max="13831" width="0.140625" style="62" customWidth="1"/>
    <col min="13832" max="13832" width="14.28515625" style="62" customWidth="1"/>
    <col min="13833" max="13833" width="4" style="62" customWidth="1"/>
    <col min="13834" max="13834" width="8" style="62" customWidth="1"/>
    <col min="13835" max="13835" width="2" style="62" customWidth="1"/>
    <col min="13836" max="13836" width="5.7109375" style="62" customWidth="1"/>
    <col min="13837" max="13837" width="4.28515625" style="62" customWidth="1"/>
    <col min="13838" max="13839" width="2" style="62" customWidth="1"/>
    <col min="13840" max="13840" width="1" style="62" customWidth="1"/>
    <col min="13841" max="13841" width="0.140625" style="62" customWidth="1"/>
    <col min="13842" max="13842" width="10.42578125" style="62" customWidth="1"/>
    <col min="13843" max="13844" width="0.140625" style="62" customWidth="1"/>
    <col min="13845" max="13845" width="2" style="62" customWidth="1"/>
    <col min="13846" max="13846" width="8.42578125" style="62" customWidth="1"/>
    <col min="13847" max="13847" width="0.140625" style="62" customWidth="1"/>
    <col min="13848" max="13848" width="4.85546875" style="62" customWidth="1"/>
    <col min="13849" max="13849" width="2.42578125" style="62" customWidth="1"/>
    <col min="13850" max="13850" width="3.140625" style="62" customWidth="1"/>
    <col min="13851" max="13851" width="0.28515625" style="62" customWidth="1"/>
    <col min="13852" max="13852" width="0.42578125" style="62" customWidth="1"/>
    <col min="13853" max="13853" width="7.140625" style="62" customWidth="1"/>
    <col min="13854" max="13854" width="3.140625" style="62" customWidth="1"/>
    <col min="13855" max="13855" width="1.7109375" style="62" customWidth="1"/>
    <col min="13856" max="13856" width="1" style="62" customWidth="1"/>
    <col min="13857" max="13857" width="8" style="62" customWidth="1"/>
    <col min="13858" max="13858" width="2.85546875" style="62" customWidth="1"/>
    <col min="13859" max="13859" width="2" style="62" customWidth="1"/>
    <col min="13860" max="13860" width="5.85546875" style="62" customWidth="1"/>
    <col min="13861" max="13861" width="0.5703125" style="62" customWidth="1"/>
    <col min="13862" max="13862" width="5.5703125" style="62" customWidth="1"/>
    <col min="13863" max="13863" width="2" style="62" customWidth="1"/>
    <col min="13864" max="13864" width="1.140625" style="62" customWidth="1"/>
    <col min="13865" max="13865" width="10.85546875" style="62" customWidth="1"/>
    <col min="13866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5703125" style="62" customWidth="1"/>
    <col min="14086" max="14086" width="2.85546875" style="62" customWidth="1"/>
    <col min="14087" max="14087" width="0.140625" style="62" customWidth="1"/>
    <col min="14088" max="14088" width="14.28515625" style="62" customWidth="1"/>
    <col min="14089" max="14089" width="4" style="62" customWidth="1"/>
    <col min="14090" max="14090" width="8" style="62" customWidth="1"/>
    <col min="14091" max="14091" width="2" style="62" customWidth="1"/>
    <col min="14092" max="14092" width="5.7109375" style="62" customWidth="1"/>
    <col min="14093" max="14093" width="4.28515625" style="62" customWidth="1"/>
    <col min="14094" max="14095" width="2" style="62" customWidth="1"/>
    <col min="14096" max="14096" width="1" style="62" customWidth="1"/>
    <col min="14097" max="14097" width="0.140625" style="62" customWidth="1"/>
    <col min="14098" max="14098" width="10.42578125" style="62" customWidth="1"/>
    <col min="14099" max="14100" width="0.140625" style="62" customWidth="1"/>
    <col min="14101" max="14101" width="2" style="62" customWidth="1"/>
    <col min="14102" max="14102" width="8.42578125" style="62" customWidth="1"/>
    <col min="14103" max="14103" width="0.140625" style="62" customWidth="1"/>
    <col min="14104" max="14104" width="4.85546875" style="62" customWidth="1"/>
    <col min="14105" max="14105" width="2.42578125" style="62" customWidth="1"/>
    <col min="14106" max="14106" width="3.140625" style="62" customWidth="1"/>
    <col min="14107" max="14107" width="0.28515625" style="62" customWidth="1"/>
    <col min="14108" max="14108" width="0.42578125" style="62" customWidth="1"/>
    <col min="14109" max="14109" width="7.140625" style="62" customWidth="1"/>
    <col min="14110" max="14110" width="3.140625" style="62" customWidth="1"/>
    <col min="14111" max="14111" width="1.7109375" style="62" customWidth="1"/>
    <col min="14112" max="14112" width="1" style="62" customWidth="1"/>
    <col min="14113" max="14113" width="8" style="62" customWidth="1"/>
    <col min="14114" max="14114" width="2.85546875" style="62" customWidth="1"/>
    <col min="14115" max="14115" width="2" style="62" customWidth="1"/>
    <col min="14116" max="14116" width="5.85546875" style="62" customWidth="1"/>
    <col min="14117" max="14117" width="0.5703125" style="62" customWidth="1"/>
    <col min="14118" max="14118" width="5.5703125" style="62" customWidth="1"/>
    <col min="14119" max="14119" width="2" style="62" customWidth="1"/>
    <col min="14120" max="14120" width="1.140625" style="62" customWidth="1"/>
    <col min="14121" max="14121" width="10.85546875" style="62" customWidth="1"/>
    <col min="14122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5703125" style="62" customWidth="1"/>
    <col min="14342" max="14342" width="2.85546875" style="62" customWidth="1"/>
    <col min="14343" max="14343" width="0.140625" style="62" customWidth="1"/>
    <col min="14344" max="14344" width="14.28515625" style="62" customWidth="1"/>
    <col min="14345" max="14345" width="4" style="62" customWidth="1"/>
    <col min="14346" max="14346" width="8" style="62" customWidth="1"/>
    <col min="14347" max="14347" width="2" style="62" customWidth="1"/>
    <col min="14348" max="14348" width="5.7109375" style="62" customWidth="1"/>
    <col min="14349" max="14349" width="4.28515625" style="62" customWidth="1"/>
    <col min="14350" max="14351" width="2" style="62" customWidth="1"/>
    <col min="14352" max="14352" width="1" style="62" customWidth="1"/>
    <col min="14353" max="14353" width="0.140625" style="62" customWidth="1"/>
    <col min="14354" max="14354" width="10.42578125" style="62" customWidth="1"/>
    <col min="14355" max="14356" width="0.140625" style="62" customWidth="1"/>
    <col min="14357" max="14357" width="2" style="62" customWidth="1"/>
    <col min="14358" max="14358" width="8.42578125" style="62" customWidth="1"/>
    <col min="14359" max="14359" width="0.140625" style="62" customWidth="1"/>
    <col min="14360" max="14360" width="4.85546875" style="62" customWidth="1"/>
    <col min="14361" max="14361" width="2.42578125" style="62" customWidth="1"/>
    <col min="14362" max="14362" width="3.140625" style="62" customWidth="1"/>
    <col min="14363" max="14363" width="0.28515625" style="62" customWidth="1"/>
    <col min="14364" max="14364" width="0.42578125" style="62" customWidth="1"/>
    <col min="14365" max="14365" width="7.140625" style="62" customWidth="1"/>
    <col min="14366" max="14366" width="3.140625" style="62" customWidth="1"/>
    <col min="14367" max="14367" width="1.7109375" style="62" customWidth="1"/>
    <col min="14368" max="14368" width="1" style="62" customWidth="1"/>
    <col min="14369" max="14369" width="8" style="62" customWidth="1"/>
    <col min="14370" max="14370" width="2.85546875" style="62" customWidth="1"/>
    <col min="14371" max="14371" width="2" style="62" customWidth="1"/>
    <col min="14372" max="14372" width="5.85546875" style="62" customWidth="1"/>
    <col min="14373" max="14373" width="0.5703125" style="62" customWidth="1"/>
    <col min="14374" max="14374" width="5.5703125" style="62" customWidth="1"/>
    <col min="14375" max="14375" width="2" style="62" customWidth="1"/>
    <col min="14376" max="14376" width="1.140625" style="62" customWidth="1"/>
    <col min="14377" max="14377" width="10.85546875" style="62" customWidth="1"/>
    <col min="14378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5703125" style="62" customWidth="1"/>
    <col min="14598" max="14598" width="2.85546875" style="62" customWidth="1"/>
    <col min="14599" max="14599" width="0.140625" style="62" customWidth="1"/>
    <col min="14600" max="14600" width="14.28515625" style="62" customWidth="1"/>
    <col min="14601" max="14601" width="4" style="62" customWidth="1"/>
    <col min="14602" max="14602" width="8" style="62" customWidth="1"/>
    <col min="14603" max="14603" width="2" style="62" customWidth="1"/>
    <col min="14604" max="14604" width="5.7109375" style="62" customWidth="1"/>
    <col min="14605" max="14605" width="4.28515625" style="62" customWidth="1"/>
    <col min="14606" max="14607" width="2" style="62" customWidth="1"/>
    <col min="14608" max="14608" width="1" style="62" customWidth="1"/>
    <col min="14609" max="14609" width="0.140625" style="62" customWidth="1"/>
    <col min="14610" max="14610" width="10.42578125" style="62" customWidth="1"/>
    <col min="14611" max="14612" width="0.140625" style="62" customWidth="1"/>
    <col min="14613" max="14613" width="2" style="62" customWidth="1"/>
    <col min="14614" max="14614" width="8.42578125" style="62" customWidth="1"/>
    <col min="14615" max="14615" width="0.140625" style="62" customWidth="1"/>
    <col min="14616" max="14616" width="4.85546875" style="62" customWidth="1"/>
    <col min="14617" max="14617" width="2.42578125" style="62" customWidth="1"/>
    <col min="14618" max="14618" width="3.140625" style="62" customWidth="1"/>
    <col min="14619" max="14619" width="0.28515625" style="62" customWidth="1"/>
    <col min="14620" max="14620" width="0.42578125" style="62" customWidth="1"/>
    <col min="14621" max="14621" width="7.140625" style="62" customWidth="1"/>
    <col min="14622" max="14622" width="3.140625" style="62" customWidth="1"/>
    <col min="14623" max="14623" width="1.7109375" style="62" customWidth="1"/>
    <col min="14624" max="14624" width="1" style="62" customWidth="1"/>
    <col min="14625" max="14625" width="8" style="62" customWidth="1"/>
    <col min="14626" max="14626" width="2.85546875" style="62" customWidth="1"/>
    <col min="14627" max="14627" width="2" style="62" customWidth="1"/>
    <col min="14628" max="14628" width="5.85546875" style="62" customWidth="1"/>
    <col min="14629" max="14629" width="0.5703125" style="62" customWidth="1"/>
    <col min="14630" max="14630" width="5.5703125" style="62" customWidth="1"/>
    <col min="14631" max="14631" width="2" style="62" customWidth="1"/>
    <col min="14632" max="14632" width="1.140625" style="62" customWidth="1"/>
    <col min="14633" max="14633" width="10.85546875" style="62" customWidth="1"/>
    <col min="14634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5703125" style="62" customWidth="1"/>
    <col min="14854" max="14854" width="2.85546875" style="62" customWidth="1"/>
    <col min="14855" max="14855" width="0.140625" style="62" customWidth="1"/>
    <col min="14856" max="14856" width="14.28515625" style="62" customWidth="1"/>
    <col min="14857" max="14857" width="4" style="62" customWidth="1"/>
    <col min="14858" max="14858" width="8" style="62" customWidth="1"/>
    <col min="14859" max="14859" width="2" style="62" customWidth="1"/>
    <col min="14860" max="14860" width="5.7109375" style="62" customWidth="1"/>
    <col min="14861" max="14861" width="4.28515625" style="62" customWidth="1"/>
    <col min="14862" max="14863" width="2" style="62" customWidth="1"/>
    <col min="14864" max="14864" width="1" style="62" customWidth="1"/>
    <col min="14865" max="14865" width="0.140625" style="62" customWidth="1"/>
    <col min="14866" max="14866" width="10.42578125" style="62" customWidth="1"/>
    <col min="14867" max="14868" width="0.140625" style="62" customWidth="1"/>
    <col min="14869" max="14869" width="2" style="62" customWidth="1"/>
    <col min="14870" max="14870" width="8.42578125" style="62" customWidth="1"/>
    <col min="14871" max="14871" width="0.140625" style="62" customWidth="1"/>
    <col min="14872" max="14872" width="4.85546875" style="62" customWidth="1"/>
    <col min="14873" max="14873" width="2.42578125" style="62" customWidth="1"/>
    <col min="14874" max="14874" width="3.140625" style="62" customWidth="1"/>
    <col min="14875" max="14875" width="0.28515625" style="62" customWidth="1"/>
    <col min="14876" max="14876" width="0.42578125" style="62" customWidth="1"/>
    <col min="14877" max="14877" width="7.140625" style="62" customWidth="1"/>
    <col min="14878" max="14878" width="3.140625" style="62" customWidth="1"/>
    <col min="14879" max="14879" width="1.7109375" style="62" customWidth="1"/>
    <col min="14880" max="14880" width="1" style="62" customWidth="1"/>
    <col min="14881" max="14881" width="8" style="62" customWidth="1"/>
    <col min="14882" max="14882" width="2.85546875" style="62" customWidth="1"/>
    <col min="14883" max="14883" width="2" style="62" customWidth="1"/>
    <col min="14884" max="14884" width="5.85546875" style="62" customWidth="1"/>
    <col min="14885" max="14885" width="0.5703125" style="62" customWidth="1"/>
    <col min="14886" max="14886" width="5.5703125" style="62" customWidth="1"/>
    <col min="14887" max="14887" width="2" style="62" customWidth="1"/>
    <col min="14888" max="14888" width="1.140625" style="62" customWidth="1"/>
    <col min="14889" max="14889" width="10.85546875" style="62" customWidth="1"/>
    <col min="14890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5703125" style="62" customWidth="1"/>
    <col min="15110" max="15110" width="2.85546875" style="62" customWidth="1"/>
    <col min="15111" max="15111" width="0.140625" style="62" customWidth="1"/>
    <col min="15112" max="15112" width="14.28515625" style="62" customWidth="1"/>
    <col min="15113" max="15113" width="4" style="62" customWidth="1"/>
    <col min="15114" max="15114" width="8" style="62" customWidth="1"/>
    <col min="15115" max="15115" width="2" style="62" customWidth="1"/>
    <col min="15116" max="15116" width="5.7109375" style="62" customWidth="1"/>
    <col min="15117" max="15117" width="4.28515625" style="62" customWidth="1"/>
    <col min="15118" max="15119" width="2" style="62" customWidth="1"/>
    <col min="15120" max="15120" width="1" style="62" customWidth="1"/>
    <col min="15121" max="15121" width="0.140625" style="62" customWidth="1"/>
    <col min="15122" max="15122" width="10.42578125" style="62" customWidth="1"/>
    <col min="15123" max="15124" width="0.140625" style="62" customWidth="1"/>
    <col min="15125" max="15125" width="2" style="62" customWidth="1"/>
    <col min="15126" max="15126" width="8.42578125" style="62" customWidth="1"/>
    <col min="15127" max="15127" width="0.140625" style="62" customWidth="1"/>
    <col min="15128" max="15128" width="4.85546875" style="62" customWidth="1"/>
    <col min="15129" max="15129" width="2.42578125" style="62" customWidth="1"/>
    <col min="15130" max="15130" width="3.140625" style="62" customWidth="1"/>
    <col min="15131" max="15131" width="0.28515625" style="62" customWidth="1"/>
    <col min="15132" max="15132" width="0.42578125" style="62" customWidth="1"/>
    <col min="15133" max="15133" width="7.140625" style="62" customWidth="1"/>
    <col min="15134" max="15134" width="3.140625" style="62" customWidth="1"/>
    <col min="15135" max="15135" width="1.7109375" style="62" customWidth="1"/>
    <col min="15136" max="15136" width="1" style="62" customWidth="1"/>
    <col min="15137" max="15137" width="8" style="62" customWidth="1"/>
    <col min="15138" max="15138" width="2.85546875" style="62" customWidth="1"/>
    <col min="15139" max="15139" width="2" style="62" customWidth="1"/>
    <col min="15140" max="15140" width="5.85546875" style="62" customWidth="1"/>
    <col min="15141" max="15141" width="0.5703125" style="62" customWidth="1"/>
    <col min="15142" max="15142" width="5.5703125" style="62" customWidth="1"/>
    <col min="15143" max="15143" width="2" style="62" customWidth="1"/>
    <col min="15144" max="15144" width="1.140625" style="62" customWidth="1"/>
    <col min="15145" max="15145" width="10.85546875" style="62" customWidth="1"/>
    <col min="15146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5703125" style="62" customWidth="1"/>
    <col min="15366" max="15366" width="2.85546875" style="62" customWidth="1"/>
    <col min="15367" max="15367" width="0.140625" style="62" customWidth="1"/>
    <col min="15368" max="15368" width="14.28515625" style="62" customWidth="1"/>
    <col min="15369" max="15369" width="4" style="62" customWidth="1"/>
    <col min="15370" max="15370" width="8" style="62" customWidth="1"/>
    <col min="15371" max="15371" width="2" style="62" customWidth="1"/>
    <col min="15372" max="15372" width="5.7109375" style="62" customWidth="1"/>
    <col min="15373" max="15373" width="4.28515625" style="62" customWidth="1"/>
    <col min="15374" max="15375" width="2" style="62" customWidth="1"/>
    <col min="15376" max="15376" width="1" style="62" customWidth="1"/>
    <col min="15377" max="15377" width="0.140625" style="62" customWidth="1"/>
    <col min="15378" max="15378" width="10.42578125" style="62" customWidth="1"/>
    <col min="15379" max="15380" width="0.140625" style="62" customWidth="1"/>
    <col min="15381" max="15381" width="2" style="62" customWidth="1"/>
    <col min="15382" max="15382" width="8.42578125" style="62" customWidth="1"/>
    <col min="15383" max="15383" width="0.140625" style="62" customWidth="1"/>
    <col min="15384" max="15384" width="4.85546875" style="62" customWidth="1"/>
    <col min="15385" max="15385" width="2.42578125" style="62" customWidth="1"/>
    <col min="15386" max="15386" width="3.140625" style="62" customWidth="1"/>
    <col min="15387" max="15387" width="0.28515625" style="62" customWidth="1"/>
    <col min="15388" max="15388" width="0.42578125" style="62" customWidth="1"/>
    <col min="15389" max="15389" width="7.140625" style="62" customWidth="1"/>
    <col min="15390" max="15390" width="3.140625" style="62" customWidth="1"/>
    <col min="15391" max="15391" width="1.7109375" style="62" customWidth="1"/>
    <col min="15392" max="15392" width="1" style="62" customWidth="1"/>
    <col min="15393" max="15393" width="8" style="62" customWidth="1"/>
    <col min="15394" max="15394" width="2.85546875" style="62" customWidth="1"/>
    <col min="15395" max="15395" width="2" style="62" customWidth="1"/>
    <col min="15396" max="15396" width="5.85546875" style="62" customWidth="1"/>
    <col min="15397" max="15397" width="0.5703125" style="62" customWidth="1"/>
    <col min="15398" max="15398" width="5.5703125" style="62" customWidth="1"/>
    <col min="15399" max="15399" width="2" style="62" customWidth="1"/>
    <col min="15400" max="15400" width="1.140625" style="62" customWidth="1"/>
    <col min="15401" max="15401" width="10.85546875" style="62" customWidth="1"/>
    <col min="15402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5703125" style="62" customWidth="1"/>
    <col min="15622" max="15622" width="2.85546875" style="62" customWidth="1"/>
    <col min="15623" max="15623" width="0.140625" style="62" customWidth="1"/>
    <col min="15624" max="15624" width="14.28515625" style="62" customWidth="1"/>
    <col min="15625" max="15625" width="4" style="62" customWidth="1"/>
    <col min="15626" max="15626" width="8" style="62" customWidth="1"/>
    <col min="15627" max="15627" width="2" style="62" customWidth="1"/>
    <col min="15628" max="15628" width="5.7109375" style="62" customWidth="1"/>
    <col min="15629" max="15629" width="4.28515625" style="62" customWidth="1"/>
    <col min="15630" max="15631" width="2" style="62" customWidth="1"/>
    <col min="15632" max="15632" width="1" style="62" customWidth="1"/>
    <col min="15633" max="15633" width="0.140625" style="62" customWidth="1"/>
    <col min="15634" max="15634" width="10.42578125" style="62" customWidth="1"/>
    <col min="15635" max="15636" width="0.140625" style="62" customWidth="1"/>
    <col min="15637" max="15637" width="2" style="62" customWidth="1"/>
    <col min="15638" max="15638" width="8.42578125" style="62" customWidth="1"/>
    <col min="15639" max="15639" width="0.140625" style="62" customWidth="1"/>
    <col min="15640" max="15640" width="4.85546875" style="62" customWidth="1"/>
    <col min="15641" max="15641" width="2.42578125" style="62" customWidth="1"/>
    <col min="15642" max="15642" width="3.140625" style="62" customWidth="1"/>
    <col min="15643" max="15643" width="0.28515625" style="62" customWidth="1"/>
    <col min="15644" max="15644" width="0.42578125" style="62" customWidth="1"/>
    <col min="15645" max="15645" width="7.140625" style="62" customWidth="1"/>
    <col min="15646" max="15646" width="3.140625" style="62" customWidth="1"/>
    <col min="15647" max="15647" width="1.7109375" style="62" customWidth="1"/>
    <col min="15648" max="15648" width="1" style="62" customWidth="1"/>
    <col min="15649" max="15649" width="8" style="62" customWidth="1"/>
    <col min="15650" max="15650" width="2.85546875" style="62" customWidth="1"/>
    <col min="15651" max="15651" width="2" style="62" customWidth="1"/>
    <col min="15652" max="15652" width="5.85546875" style="62" customWidth="1"/>
    <col min="15653" max="15653" width="0.5703125" style="62" customWidth="1"/>
    <col min="15654" max="15654" width="5.5703125" style="62" customWidth="1"/>
    <col min="15655" max="15655" width="2" style="62" customWidth="1"/>
    <col min="15656" max="15656" width="1.140625" style="62" customWidth="1"/>
    <col min="15657" max="15657" width="10.85546875" style="62" customWidth="1"/>
    <col min="15658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5703125" style="62" customWidth="1"/>
    <col min="15878" max="15878" width="2.85546875" style="62" customWidth="1"/>
    <col min="15879" max="15879" width="0.140625" style="62" customWidth="1"/>
    <col min="15880" max="15880" width="14.28515625" style="62" customWidth="1"/>
    <col min="15881" max="15881" width="4" style="62" customWidth="1"/>
    <col min="15882" max="15882" width="8" style="62" customWidth="1"/>
    <col min="15883" max="15883" width="2" style="62" customWidth="1"/>
    <col min="15884" max="15884" width="5.7109375" style="62" customWidth="1"/>
    <col min="15885" max="15885" width="4.28515625" style="62" customWidth="1"/>
    <col min="15886" max="15887" width="2" style="62" customWidth="1"/>
    <col min="15888" max="15888" width="1" style="62" customWidth="1"/>
    <col min="15889" max="15889" width="0.140625" style="62" customWidth="1"/>
    <col min="15890" max="15890" width="10.42578125" style="62" customWidth="1"/>
    <col min="15891" max="15892" width="0.140625" style="62" customWidth="1"/>
    <col min="15893" max="15893" width="2" style="62" customWidth="1"/>
    <col min="15894" max="15894" width="8.42578125" style="62" customWidth="1"/>
    <col min="15895" max="15895" width="0.140625" style="62" customWidth="1"/>
    <col min="15896" max="15896" width="4.85546875" style="62" customWidth="1"/>
    <col min="15897" max="15897" width="2.42578125" style="62" customWidth="1"/>
    <col min="15898" max="15898" width="3.140625" style="62" customWidth="1"/>
    <col min="15899" max="15899" width="0.28515625" style="62" customWidth="1"/>
    <col min="15900" max="15900" width="0.42578125" style="62" customWidth="1"/>
    <col min="15901" max="15901" width="7.140625" style="62" customWidth="1"/>
    <col min="15902" max="15902" width="3.140625" style="62" customWidth="1"/>
    <col min="15903" max="15903" width="1.7109375" style="62" customWidth="1"/>
    <col min="15904" max="15904" width="1" style="62" customWidth="1"/>
    <col min="15905" max="15905" width="8" style="62" customWidth="1"/>
    <col min="15906" max="15906" width="2.85546875" style="62" customWidth="1"/>
    <col min="15907" max="15907" width="2" style="62" customWidth="1"/>
    <col min="15908" max="15908" width="5.85546875" style="62" customWidth="1"/>
    <col min="15909" max="15909" width="0.5703125" style="62" customWidth="1"/>
    <col min="15910" max="15910" width="5.5703125" style="62" customWidth="1"/>
    <col min="15911" max="15911" width="2" style="62" customWidth="1"/>
    <col min="15912" max="15912" width="1.140625" style="62" customWidth="1"/>
    <col min="15913" max="15913" width="10.85546875" style="62" customWidth="1"/>
    <col min="15914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5703125" style="62" customWidth="1"/>
    <col min="16134" max="16134" width="2.85546875" style="62" customWidth="1"/>
    <col min="16135" max="16135" width="0.140625" style="62" customWidth="1"/>
    <col min="16136" max="16136" width="14.28515625" style="62" customWidth="1"/>
    <col min="16137" max="16137" width="4" style="62" customWidth="1"/>
    <col min="16138" max="16138" width="8" style="62" customWidth="1"/>
    <col min="16139" max="16139" width="2" style="62" customWidth="1"/>
    <col min="16140" max="16140" width="5.7109375" style="62" customWidth="1"/>
    <col min="16141" max="16141" width="4.28515625" style="62" customWidth="1"/>
    <col min="16142" max="16143" width="2" style="62" customWidth="1"/>
    <col min="16144" max="16144" width="1" style="62" customWidth="1"/>
    <col min="16145" max="16145" width="0.140625" style="62" customWidth="1"/>
    <col min="16146" max="16146" width="10.42578125" style="62" customWidth="1"/>
    <col min="16147" max="16148" width="0.140625" style="62" customWidth="1"/>
    <col min="16149" max="16149" width="2" style="62" customWidth="1"/>
    <col min="16150" max="16150" width="8.42578125" style="62" customWidth="1"/>
    <col min="16151" max="16151" width="0.140625" style="62" customWidth="1"/>
    <col min="16152" max="16152" width="4.85546875" style="62" customWidth="1"/>
    <col min="16153" max="16153" width="2.42578125" style="62" customWidth="1"/>
    <col min="16154" max="16154" width="3.140625" style="62" customWidth="1"/>
    <col min="16155" max="16155" width="0.28515625" style="62" customWidth="1"/>
    <col min="16156" max="16156" width="0.42578125" style="62" customWidth="1"/>
    <col min="16157" max="16157" width="7.140625" style="62" customWidth="1"/>
    <col min="16158" max="16158" width="3.140625" style="62" customWidth="1"/>
    <col min="16159" max="16159" width="1.7109375" style="62" customWidth="1"/>
    <col min="16160" max="16160" width="1" style="62" customWidth="1"/>
    <col min="16161" max="16161" width="8" style="62" customWidth="1"/>
    <col min="16162" max="16162" width="2.85546875" style="62" customWidth="1"/>
    <col min="16163" max="16163" width="2" style="62" customWidth="1"/>
    <col min="16164" max="16164" width="5.85546875" style="62" customWidth="1"/>
    <col min="16165" max="16165" width="0.5703125" style="62" customWidth="1"/>
    <col min="16166" max="16166" width="5.5703125" style="62" customWidth="1"/>
    <col min="16167" max="16167" width="2" style="62" customWidth="1"/>
    <col min="16168" max="16168" width="1.140625" style="62" customWidth="1"/>
    <col min="16169" max="16169" width="10.85546875" style="62" customWidth="1"/>
    <col min="16170" max="16384" width="9.140625" style="62"/>
  </cols>
  <sheetData>
    <row r="1" spans="1:41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59"/>
      <c r="J1" s="60" t="s">
        <v>77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</row>
    <row r="2" spans="1:41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59"/>
      <c r="J2" s="60" t="s">
        <v>79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</row>
    <row r="3" spans="1:41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</row>
    <row r="4" spans="1:41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</row>
    <row r="5" spans="1:41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</row>
    <row r="6" spans="1:41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</row>
    <row r="7" spans="1:41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 t="s">
        <v>555</v>
      </c>
      <c r="V7" s="61"/>
      <c r="W7" s="61"/>
      <c r="X7" s="61"/>
      <c r="Y7" s="61"/>
      <c r="Z7" s="58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</row>
    <row r="8" spans="1:41" ht="16.5" customHeight="1" x14ac:dyDescent="0.2">
      <c r="A8" s="63" t="s">
        <v>59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</row>
    <row r="9" spans="1:41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</row>
    <row r="10" spans="1:41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61"/>
      <c r="I10" s="58" t="s">
        <v>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</row>
    <row r="11" spans="1:41" ht="16.5" customHeight="1" x14ac:dyDescent="0.2">
      <c r="A11" s="58" t="s">
        <v>89</v>
      </c>
      <c r="B11" s="59"/>
      <c r="C11" s="59"/>
      <c r="D11" s="60" t="s">
        <v>556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</row>
    <row r="12" spans="1:41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</row>
    <row r="13" spans="1:41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59"/>
      <c r="I13" s="67" t="s">
        <v>93</v>
      </c>
      <c r="J13" s="61"/>
      <c r="K13" s="68" t="s">
        <v>94</v>
      </c>
      <c r="L13" s="67" t="s">
        <v>95</v>
      </c>
      <c r="M13" s="61"/>
      <c r="N13" s="61"/>
      <c r="O13" s="69" t="s">
        <v>96</v>
      </c>
      <c r="P13" s="5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</row>
    <row r="14" spans="1:41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59"/>
      <c r="I14" s="70">
        <v>3563.04</v>
      </c>
      <c r="J14" s="61"/>
      <c r="K14" s="68" t="s">
        <v>94</v>
      </c>
      <c r="L14" s="71">
        <v>456.04</v>
      </c>
      <c r="M14" s="61"/>
      <c r="N14" s="61"/>
      <c r="O14" s="69" t="s">
        <v>96</v>
      </c>
      <c r="P14" s="58" t="s">
        <v>29</v>
      </c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</row>
    <row r="15" spans="1:41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59"/>
      <c r="I15" s="66"/>
      <c r="J15" s="59"/>
      <c r="K15" s="69"/>
      <c r="L15" s="58"/>
      <c r="M15" s="59"/>
      <c r="N15" s="59"/>
      <c r="O15" s="68"/>
      <c r="P15" s="58"/>
      <c r="Q15" s="59"/>
      <c r="R15" s="59"/>
      <c r="S15" s="59"/>
      <c r="T15" s="59"/>
      <c r="U15" s="69"/>
      <c r="V15" s="58" t="s">
        <v>99</v>
      </c>
      <c r="W15" s="59"/>
      <c r="X15" s="59"/>
      <c r="Y15" s="59"/>
      <c r="Z15" s="59"/>
      <c r="AA15" s="59"/>
      <c r="AB15" s="59"/>
      <c r="AC15" s="59"/>
      <c r="AD15" s="59"/>
      <c r="AE15" s="59"/>
      <c r="AF15" s="71">
        <v>192.16</v>
      </c>
      <c r="AG15" s="61"/>
      <c r="AH15" s="61"/>
      <c r="AI15" s="68" t="s">
        <v>94</v>
      </c>
      <c r="AJ15" s="71">
        <v>9.86</v>
      </c>
      <c r="AK15" s="61"/>
      <c r="AL15" s="61"/>
      <c r="AM15" s="69" t="s">
        <v>96</v>
      </c>
      <c r="AN15" s="58" t="s">
        <v>29</v>
      </c>
      <c r="AO15" s="59"/>
    </row>
    <row r="16" spans="1:41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59"/>
      <c r="I16" s="148">
        <v>38.1</v>
      </c>
      <c r="J16" s="61"/>
      <c r="K16" s="68" t="s">
        <v>94</v>
      </c>
      <c r="L16" s="71">
        <v>2.33</v>
      </c>
      <c r="M16" s="61"/>
      <c r="N16" s="61"/>
      <c r="O16" s="69" t="s">
        <v>96</v>
      </c>
      <c r="P16" s="58" t="s">
        <v>29</v>
      </c>
      <c r="Q16" s="59"/>
      <c r="R16" s="59"/>
      <c r="S16" s="59"/>
      <c r="T16" s="59"/>
      <c r="U16" s="69"/>
      <c r="V16" s="58" t="s">
        <v>101</v>
      </c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69"/>
      <c r="AJ16" s="71">
        <v>527.17999999999995</v>
      </c>
      <c r="AK16" s="61"/>
      <c r="AL16" s="61"/>
      <c r="AM16" s="68"/>
      <c r="AN16" s="58" t="s">
        <v>102</v>
      </c>
      <c r="AO16" s="59"/>
    </row>
    <row r="17" spans="1:41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59"/>
      <c r="I17" s="70">
        <v>1666.73</v>
      </c>
      <c r="J17" s="61"/>
      <c r="K17" s="68" t="s">
        <v>94</v>
      </c>
      <c r="L17" s="71">
        <v>161.58000000000001</v>
      </c>
      <c r="M17" s="61"/>
      <c r="N17" s="61"/>
      <c r="O17" s="69" t="s">
        <v>96</v>
      </c>
      <c r="P17" s="58" t="s">
        <v>29</v>
      </c>
      <c r="Q17" s="59"/>
      <c r="R17" s="59"/>
      <c r="S17" s="59"/>
      <c r="T17" s="59"/>
      <c r="U17" s="69"/>
      <c r="V17" s="58" t="s">
        <v>103</v>
      </c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69"/>
      <c r="AJ17" s="71">
        <v>34.450000000000003</v>
      </c>
      <c r="AK17" s="61"/>
      <c r="AL17" s="61"/>
      <c r="AM17" s="68"/>
      <c r="AN17" s="58" t="s">
        <v>102</v>
      </c>
      <c r="AO17" s="59"/>
    </row>
    <row r="18" spans="1:41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59"/>
      <c r="I18" s="70">
        <v>1858.21</v>
      </c>
      <c r="J18" s="61"/>
      <c r="K18" s="68" t="s">
        <v>94</v>
      </c>
      <c r="L18" s="71">
        <v>292.12</v>
      </c>
      <c r="M18" s="61"/>
      <c r="N18" s="61"/>
      <c r="O18" s="69" t="s">
        <v>96</v>
      </c>
      <c r="P18" s="58" t="s">
        <v>29</v>
      </c>
      <c r="Q18" s="59"/>
      <c r="R18" s="59"/>
      <c r="S18" s="59"/>
      <c r="T18" s="59"/>
      <c r="U18" s="69"/>
      <c r="V18" s="58"/>
      <c r="W18" s="59"/>
      <c r="X18" s="59"/>
      <c r="Y18" s="59"/>
      <c r="Z18" s="59"/>
      <c r="AA18" s="59"/>
      <c r="AB18" s="59"/>
      <c r="AC18" s="59"/>
      <c r="AD18" s="59"/>
      <c r="AE18" s="59"/>
      <c r="AF18" s="66"/>
      <c r="AG18" s="59"/>
      <c r="AH18" s="59"/>
      <c r="AI18" s="69"/>
      <c r="AJ18" s="58"/>
      <c r="AK18" s="59"/>
      <c r="AL18" s="59"/>
      <c r="AM18" s="68"/>
      <c r="AN18" s="58"/>
      <c r="AO18" s="59"/>
    </row>
    <row r="19" spans="1:41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59"/>
      <c r="I19" s="72">
        <v>0</v>
      </c>
      <c r="J19" s="61"/>
      <c r="K19" s="68" t="s">
        <v>94</v>
      </c>
      <c r="L19" s="72">
        <v>0</v>
      </c>
      <c r="M19" s="61"/>
      <c r="N19" s="61"/>
      <c r="O19" s="69" t="s">
        <v>96</v>
      </c>
      <c r="P19" s="58" t="s">
        <v>29</v>
      </c>
      <c r="Q19" s="59"/>
      <c r="R19" s="59"/>
      <c r="S19" s="59"/>
      <c r="T19" s="59"/>
      <c r="U19" s="69"/>
      <c r="V19" s="58" t="s">
        <v>105</v>
      </c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69"/>
      <c r="AJ19" s="72">
        <v>0</v>
      </c>
      <c r="AK19" s="61"/>
      <c r="AL19" s="61"/>
      <c r="AM19" s="68"/>
      <c r="AN19" s="58"/>
      <c r="AO19" s="59"/>
    </row>
    <row r="20" spans="1:41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</row>
    <row r="21" spans="1:41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3" t="s">
        <v>107</v>
      </c>
      <c r="H21" s="74"/>
      <c r="I21" s="74"/>
      <c r="J21" s="74"/>
      <c r="K21" s="74"/>
      <c r="L21" s="74"/>
      <c r="M21" s="73" t="s">
        <v>108</v>
      </c>
      <c r="N21" s="74"/>
      <c r="O21" s="74"/>
      <c r="P21" s="74"/>
      <c r="Q21" s="74"/>
      <c r="R21" s="73" t="s">
        <v>109</v>
      </c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3" t="s">
        <v>110</v>
      </c>
      <c r="AD21" s="74"/>
      <c r="AE21" s="74"/>
      <c r="AF21" s="74"/>
      <c r="AG21" s="74"/>
      <c r="AH21" s="74"/>
      <c r="AI21" s="74"/>
      <c r="AJ21" s="74"/>
      <c r="AK21" s="73" t="s">
        <v>111</v>
      </c>
      <c r="AL21" s="74"/>
      <c r="AM21" s="74"/>
      <c r="AN21" s="74"/>
      <c r="AO21" s="73" t="s">
        <v>512</v>
      </c>
    </row>
    <row r="22" spans="1:41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3" t="s">
        <v>113</v>
      </c>
      <c r="S22" s="74"/>
      <c r="T22" s="73" t="s">
        <v>114</v>
      </c>
      <c r="U22" s="74"/>
      <c r="V22" s="74"/>
      <c r="W22" s="73" t="s">
        <v>115</v>
      </c>
      <c r="X22" s="74"/>
      <c r="Y22" s="74"/>
      <c r="Z22" s="74"/>
      <c r="AA22" s="74"/>
      <c r="AB22" s="74"/>
      <c r="AC22" s="73" t="s">
        <v>113</v>
      </c>
      <c r="AD22" s="74"/>
      <c r="AE22" s="73" t="s">
        <v>114</v>
      </c>
      <c r="AF22" s="74"/>
      <c r="AG22" s="74"/>
      <c r="AH22" s="73" t="s">
        <v>46</v>
      </c>
      <c r="AI22" s="74"/>
      <c r="AJ22" s="74"/>
      <c r="AK22" s="74"/>
      <c r="AL22" s="74"/>
      <c r="AM22" s="74"/>
      <c r="AN22" s="74"/>
      <c r="AO22" s="74"/>
    </row>
    <row r="23" spans="1:41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</row>
    <row r="24" spans="1:41" ht="15.6" customHeight="1" x14ac:dyDescent="0.2">
      <c r="A24" s="75" t="s">
        <v>557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</row>
    <row r="25" spans="1:41" ht="16.899999999999999" customHeight="1" x14ac:dyDescent="0.2">
      <c r="A25" s="75" t="s">
        <v>118</v>
      </c>
      <c r="B25" s="76"/>
      <c r="C25" s="75" t="s">
        <v>119</v>
      </c>
      <c r="D25" s="76"/>
      <c r="E25" s="76"/>
      <c r="F25" s="76"/>
      <c r="G25" s="75" t="s">
        <v>120</v>
      </c>
      <c r="H25" s="76"/>
      <c r="I25" s="76"/>
      <c r="J25" s="76"/>
      <c r="K25" s="76"/>
      <c r="L25" s="76"/>
      <c r="M25" s="75" t="s">
        <v>121</v>
      </c>
      <c r="N25" s="76"/>
      <c r="O25" s="76"/>
      <c r="P25" s="76"/>
      <c r="Q25" s="76"/>
      <c r="R25" s="75" t="s">
        <v>122</v>
      </c>
      <c r="S25" s="76"/>
      <c r="T25" s="75" t="s">
        <v>123</v>
      </c>
      <c r="U25" s="76"/>
      <c r="V25" s="76"/>
      <c r="W25" s="75" t="s">
        <v>124</v>
      </c>
      <c r="X25" s="76"/>
      <c r="Y25" s="76"/>
      <c r="Z25" s="76"/>
      <c r="AA25" s="76"/>
      <c r="AB25" s="76"/>
      <c r="AC25" s="75" t="s">
        <v>125</v>
      </c>
      <c r="AD25" s="76"/>
      <c r="AE25" s="75" t="s">
        <v>126</v>
      </c>
      <c r="AF25" s="76"/>
      <c r="AG25" s="76"/>
      <c r="AH25" s="75" t="s">
        <v>127</v>
      </c>
      <c r="AI25" s="76"/>
      <c r="AJ25" s="76"/>
      <c r="AK25" s="75" t="s">
        <v>128</v>
      </c>
      <c r="AL25" s="76"/>
      <c r="AM25" s="76"/>
      <c r="AN25" s="76"/>
      <c r="AO25" s="77" t="s">
        <v>129</v>
      </c>
    </row>
    <row r="26" spans="1:41" ht="29.45" customHeight="1" x14ac:dyDescent="0.2">
      <c r="A26" s="75" t="s">
        <v>118</v>
      </c>
      <c r="B26" s="76"/>
      <c r="C26" s="78" t="s">
        <v>558</v>
      </c>
      <c r="D26" s="79"/>
      <c r="E26" s="79"/>
      <c r="F26" s="79"/>
      <c r="G26" s="80" t="s">
        <v>559</v>
      </c>
      <c r="H26" s="79"/>
      <c r="I26" s="79"/>
      <c r="J26" s="79"/>
      <c r="K26" s="79"/>
      <c r="L26" s="79"/>
      <c r="M26" s="75" t="s">
        <v>132</v>
      </c>
      <c r="N26" s="76"/>
      <c r="O26" s="76"/>
      <c r="P26" s="76"/>
      <c r="Q26" s="76"/>
      <c r="R26" s="81">
        <v>3</v>
      </c>
      <c r="S26" s="76"/>
      <c r="T26" s="75"/>
      <c r="U26" s="76"/>
      <c r="V26" s="76"/>
      <c r="W26" s="81">
        <v>3</v>
      </c>
      <c r="X26" s="76"/>
      <c r="Y26" s="76"/>
      <c r="Z26" s="76"/>
      <c r="AA26" s="76"/>
      <c r="AB26" s="76"/>
      <c r="AC26" s="75"/>
      <c r="AD26" s="76"/>
      <c r="AE26" s="75"/>
      <c r="AF26" s="76"/>
      <c r="AG26" s="76"/>
      <c r="AH26" s="75"/>
      <c r="AI26" s="76"/>
      <c r="AJ26" s="76"/>
      <c r="AK26" s="75"/>
      <c r="AL26" s="76"/>
      <c r="AM26" s="76"/>
      <c r="AN26" s="76"/>
      <c r="AO26" s="75"/>
    </row>
    <row r="27" spans="1:41" ht="57.4" customHeight="1" x14ac:dyDescent="0.2">
      <c r="A27" s="76"/>
      <c r="B27" s="76"/>
      <c r="C27" s="82" t="s">
        <v>133</v>
      </c>
      <c r="D27" s="83"/>
      <c r="E27" s="83"/>
      <c r="F27" s="83"/>
      <c r="G27" s="84" t="s">
        <v>560</v>
      </c>
      <c r="H27" s="83"/>
      <c r="I27" s="83"/>
      <c r="J27" s="83"/>
      <c r="K27" s="83"/>
      <c r="L27" s="83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</row>
    <row r="28" spans="1:41" ht="16.899999999999999" customHeight="1" x14ac:dyDescent="0.2">
      <c r="A28" s="75"/>
      <c r="B28" s="76"/>
      <c r="C28" s="130" t="s">
        <v>118</v>
      </c>
      <c r="D28" s="76"/>
      <c r="E28" s="76"/>
      <c r="F28" s="76"/>
      <c r="G28" s="88" t="s">
        <v>134</v>
      </c>
      <c r="H28" s="76"/>
      <c r="I28" s="76"/>
      <c r="J28" s="76"/>
      <c r="K28" s="76"/>
      <c r="L28" s="76"/>
      <c r="M28" s="75"/>
      <c r="N28" s="76"/>
      <c r="O28" s="76"/>
      <c r="P28" s="76"/>
      <c r="Q28" s="76"/>
      <c r="R28" s="75"/>
      <c r="S28" s="76"/>
      <c r="T28" s="75"/>
      <c r="U28" s="76"/>
      <c r="V28" s="76"/>
      <c r="W28" s="75"/>
      <c r="X28" s="76"/>
      <c r="Y28" s="76"/>
      <c r="Z28" s="76"/>
      <c r="AA28" s="76"/>
      <c r="AB28" s="76"/>
      <c r="AC28" s="91">
        <v>212.3</v>
      </c>
      <c r="AD28" s="76"/>
      <c r="AE28" s="75" t="s">
        <v>135</v>
      </c>
      <c r="AF28" s="76"/>
      <c r="AG28" s="76"/>
      <c r="AH28" s="89">
        <v>732.45</v>
      </c>
      <c r="AI28" s="76"/>
      <c r="AJ28" s="76"/>
      <c r="AK28" s="89">
        <v>19.489999999999998</v>
      </c>
      <c r="AL28" s="76"/>
      <c r="AM28" s="76"/>
      <c r="AN28" s="76"/>
      <c r="AO28" s="95">
        <v>14275.45</v>
      </c>
    </row>
    <row r="29" spans="1:41" ht="16.899999999999999" customHeight="1" x14ac:dyDescent="0.2">
      <c r="A29" s="75"/>
      <c r="B29" s="76"/>
      <c r="C29" s="130" t="s">
        <v>120</v>
      </c>
      <c r="D29" s="76"/>
      <c r="E29" s="76"/>
      <c r="F29" s="76"/>
      <c r="G29" s="88" t="s">
        <v>136</v>
      </c>
      <c r="H29" s="76"/>
      <c r="I29" s="76"/>
      <c r="J29" s="76"/>
      <c r="K29" s="76"/>
      <c r="L29" s="76"/>
      <c r="M29" s="75"/>
      <c r="N29" s="76"/>
      <c r="O29" s="76"/>
      <c r="P29" s="76"/>
      <c r="Q29" s="76"/>
      <c r="R29" s="75"/>
      <c r="S29" s="76"/>
      <c r="T29" s="75"/>
      <c r="U29" s="76"/>
      <c r="V29" s="76"/>
      <c r="W29" s="75"/>
      <c r="X29" s="76"/>
      <c r="Y29" s="76"/>
      <c r="Z29" s="76"/>
      <c r="AA29" s="76"/>
      <c r="AB29" s="76"/>
      <c r="AC29" s="89">
        <v>45.83</v>
      </c>
      <c r="AD29" s="76"/>
      <c r="AE29" s="75" t="s">
        <v>135</v>
      </c>
      <c r="AF29" s="76"/>
      <c r="AG29" s="76"/>
      <c r="AH29" s="91">
        <v>158.1</v>
      </c>
      <c r="AI29" s="76"/>
      <c r="AJ29" s="76"/>
      <c r="AK29" s="91">
        <v>9.6999999999999993</v>
      </c>
      <c r="AL29" s="76"/>
      <c r="AM29" s="76"/>
      <c r="AN29" s="76"/>
      <c r="AO29" s="90">
        <v>1533.57</v>
      </c>
    </row>
    <row r="30" spans="1:41" ht="16.899999999999999" customHeight="1" x14ac:dyDescent="0.2">
      <c r="A30" s="75"/>
      <c r="B30" s="76"/>
      <c r="C30" s="130" t="s">
        <v>119</v>
      </c>
      <c r="D30" s="76"/>
      <c r="E30" s="76"/>
      <c r="F30" s="76"/>
      <c r="G30" s="88" t="s">
        <v>162</v>
      </c>
      <c r="H30" s="76"/>
      <c r="I30" s="76"/>
      <c r="J30" s="76"/>
      <c r="K30" s="76"/>
      <c r="L30" s="76"/>
      <c r="M30" s="75"/>
      <c r="N30" s="76"/>
      <c r="O30" s="76"/>
      <c r="P30" s="76"/>
      <c r="Q30" s="76"/>
      <c r="R30" s="75"/>
      <c r="S30" s="76"/>
      <c r="T30" s="75"/>
      <c r="U30" s="76"/>
      <c r="V30" s="76"/>
      <c r="W30" s="75"/>
      <c r="X30" s="76"/>
      <c r="Y30" s="76"/>
      <c r="Z30" s="76"/>
      <c r="AA30" s="76"/>
      <c r="AB30" s="76"/>
      <c r="AC30" s="89">
        <v>8.0299999999999994</v>
      </c>
      <c r="AD30" s="76"/>
      <c r="AE30" s="75" t="s">
        <v>135</v>
      </c>
      <c r="AF30" s="76"/>
      <c r="AG30" s="76"/>
      <c r="AH30" s="89">
        <v>27.69</v>
      </c>
      <c r="AI30" s="76"/>
      <c r="AJ30" s="76"/>
      <c r="AK30" s="89">
        <v>19.489999999999998</v>
      </c>
      <c r="AL30" s="76"/>
      <c r="AM30" s="76"/>
      <c r="AN30" s="76"/>
      <c r="AO30" s="92">
        <v>539.67999999999995</v>
      </c>
    </row>
    <row r="31" spans="1:41" ht="16.899999999999999" customHeight="1" x14ac:dyDescent="0.2">
      <c r="A31" s="75"/>
      <c r="B31" s="76"/>
      <c r="C31" s="130" t="s">
        <v>121</v>
      </c>
      <c r="D31" s="76"/>
      <c r="E31" s="76"/>
      <c r="F31" s="76"/>
      <c r="G31" s="88" t="s">
        <v>137</v>
      </c>
      <c r="H31" s="76"/>
      <c r="I31" s="76"/>
      <c r="J31" s="76"/>
      <c r="K31" s="76"/>
      <c r="L31" s="76"/>
      <c r="M31" s="75"/>
      <c r="N31" s="76"/>
      <c r="O31" s="76"/>
      <c r="P31" s="76"/>
      <c r="Q31" s="76"/>
      <c r="R31" s="75"/>
      <c r="S31" s="76"/>
      <c r="T31" s="75"/>
      <c r="U31" s="76"/>
      <c r="V31" s="76"/>
      <c r="W31" s="75"/>
      <c r="X31" s="76"/>
      <c r="Y31" s="76"/>
      <c r="Z31" s="76"/>
      <c r="AA31" s="76"/>
      <c r="AB31" s="76"/>
      <c r="AC31" s="89">
        <v>65.77</v>
      </c>
      <c r="AD31" s="76"/>
      <c r="AE31" s="75"/>
      <c r="AF31" s="76"/>
      <c r="AG31" s="76"/>
      <c r="AH31" s="89">
        <v>197.31</v>
      </c>
      <c r="AI31" s="76"/>
      <c r="AJ31" s="76"/>
      <c r="AK31" s="89">
        <v>9.7799999999999994</v>
      </c>
      <c r="AL31" s="76"/>
      <c r="AM31" s="76"/>
      <c r="AN31" s="76"/>
      <c r="AO31" s="90">
        <v>1929.69</v>
      </c>
    </row>
    <row r="32" spans="1:41" ht="16.899999999999999" customHeight="1" x14ac:dyDescent="0.2">
      <c r="A32" s="75"/>
      <c r="B32" s="76"/>
      <c r="C32" s="75"/>
      <c r="D32" s="76"/>
      <c r="E32" s="76"/>
      <c r="F32" s="76"/>
      <c r="G32" s="88" t="s">
        <v>138</v>
      </c>
      <c r="H32" s="76"/>
      <c r="I32" s="76"/>
      <c r="J32" s="76"/>
      <c r="K32" s="76"/>
      <c r="L32" s="76"/>
      <c r="M32" s="75" t="s">
        <v>139</v>
      </c>
      <c r="N32" s="76"/>
      <c r="O32" s="76"/>
      <c r="P32" s="76"/>
      <c r="Q32" s="76"/>
      <c r="R32" s="91">
        <v>10.1</v>
      </c>
      <c r="S32" s="76"/>
      <c r="T32" s="75" t="s">
        <v>135</v>
      </c>
      <c r="U32" s="76"/>
      <c r="V32" s="76"/>
      <c r="W32" s="89">
        <v>34.86</v>
      </c>
      <c r="X32" s="76"/>
      <c r="Y32" s="76"/>
      <c r="Z32" s="76"/>
      <c r="AA32" s="76"/>
      <c r="AB32" s="76"/>
      <c r="AC32" s="75"/>
      <c r="AD32" s="76"/>
      <c r="AE32" s="75"/>
      <c r="AF32" s="76"/>
      <c r="AG32" s="76"/>
      <c r="AH32" s="75"/>
      <c r="AI32" s="76"/>
      <c r="AJ32" s="76"/>
      <c r="AK32" s="75"/>
      <c r="AL32" s="76"/>
      <c r="AM32" s="76"/>
      <c r="AN32" s="76"/>
      <c r="AO32" s="77"/>
    </row>
    <row r="33" spans="1:41" ht="16.899999999999999" customHeight="1" x14ac:dyDescent="0.2">
      <c r="A33" s="75"/>
      <c r="B33" s="76"/>
      <c r="C33" s="75"/>
      <c r="D33" s="76"/>
      <c r="E33" s="76"/>
      <c r="F33" s="76"/>
      <c r="G33" s="88" t="s">
        <v>163</v>
      </c>
      <c r="H33" s="76"/>
      <c r="I33" s="76"/>
      <c r="J33" s="76"/>
      <c r="K33" s="76"/>
      <c r="L33" s="76"/>
      <c r="M33" s="75" t="s">
        <v>139</v>
      </c>
      <c r="N33" s="76"/>
      <c r="O33" s="76"/>
      <c r="P33" s="76"/>
      <c r="Q33" s="76"/>
      <c r="R33" s="89">
        <v>0.44</v>
      </c>
      <c r="S33" s="76"/>
      <c r="T33" s="75" t="s">
        <v>135</v>
      </c>
      <c r="U33" s="76"/>
      <c r="V33" s="76"/>
      <c r="W33" s="89">
        <v>1.53</v>
      </c>
      <c r="X33" s="76"/>
      <c r="Y33" s="76"/>
      <c r="Z33" s="76"/>
      <c r="AA33" s="76"/>
      <c r="AB33" s="76"/>
      <c r="AC33" s="75"/>
      <c r="AD33" s="76"/>
      <c r="AE33" s="75"/>
      <c r="AF33" s="76"/>
      <c r="AG33" s="76"/>
      <c r="AH33" s="75"/>
      <c r="AI33" s="76"/>
      <c r="AJ33" s="76"/>
      <c r="AK33" s="75"/>
      <c r="AL33" s="76"/>
      <c r="AM33" s="76"/>
      <c r="AN33" s="76"/>
      <c r="AO33" s="77"/>
    </row>
    <row r="34" spans="1:41" ht="16.899999999999999" customHeight="1" x14ac:dyDescent="0.2">
      <c r="A34" s="75"/>
      <c r="B34" s="76"/>
      <c r="C34" s="75"/>
      <c r="D34" s="76"/>
      <c r="E34" s="76"/>
      <c r="F34" s="76"/>
      <c r="G34" s="88" t="s">
        <v>140</v>
      </c>
      <c r="H34" s="76"/>
      <c r="I34" s="76"/>
      <c r="J34" s="76"/>
      <c r="K34" s="76"/>
      <c r="L34" s="76"/>
      <c r="M34" s="75"/>
      <c r="N34" s="76"/>
      <c r="O34" s="76"/>
      <c r="P34" s="76"/>
      <c r="Q34" s="76"/>
      <c r="R34" s="75"/>
      <c r="S34" s="76"/>
      <c r="T34" s="75"/>
      <c r="U34" s="76"/>
      <c r="V34" s="76"/>
      <c r="W34" s="75"/>
      <c r="X34" s="76"/>
      <c r="Y34" s="76"/>
      <c r="Z34" s="76"/>
      <c r="AA34" s="76"/>
      <c r="AB34" s="76"/>
      <c r="AC34" s="91">
        <v>323.89999999999998</v>
      </c>
      <c r="AD34" s="76"/>
      <c r="AE34" s="75"/>
      <c r="AF34" s="76"/>
      <c r="AG34" s="76"/>
      <c r="AH34" s="100">
        <v>1087.8599999999999</v>
      </c>
      <c r="AI34" s="76"/>
      <c r="AJ34" s="76"/>
      <c r="AK34" s="75"/>
      <c r="AL34" s="76"/>
      <c r="AM34" s="76"/>
      <c r="AN34" s="76"/>
      <c r="AO34" s="95">
        <v>17738.71</v>
      </c>
    </row>
    <row r="35" spans="1:41" ht="16.899999999999999" customHeight="1" x14ac:dyDescent="0.2">
      <c r="A35" s="75"/>
      <c r="B35" s="76"/>
      <c r="C35" s="75"/>
      <c r="D35" s="76"/>
      <c r="E35" s="76"/>
      <c r="F35" s="76"/>
      <c r="G35" s="88" t="s">
        <v>141</v>
      </c>
      <c r="H35" s="76"/>
      <c r="I35" s="76"/>
      <c r="J35" s="76"/>
      <c r="K35" s="76"/>
      <c r="L35" s="76"/>
      <c r="M35" s="75"/>
      <c r="N35" s="76"/>
      <c r="O35" s="76"/>
      <c r="P35" s="76"/>
      <c r="Q35" s="76"/>
      <c r="R35" s="75"/>
      <c r="S35" s="76"/>
      <c r="T35" s="75"/>
      <c r="U35" s="76"/>
      <c r="V35" s="76"/>
      <c r="W35" s="75"/>
      <c r="X35" s="76"/>
      <c r="Y35" s="76"/>
      <c r="Z35" s="76"/>
      <c r="AA35" s="76"/>
      <c r="AB35" s="76"/>
      <c r="AC35" s="75"/>
      <c r="AD35" s="76"/>
      <c r="AE35" s="75"/>
      <c r="AF35" s="76"/>
      <c r="AG35" s="76"/>
      <c r="AH35" s="89">
        <v>760.14</v>
      </c>
      <c r="AI35" s="76"/>
      <c r="AJ35" s="76"/>
      <c r="AK35" s="75"/>
      <c r="AL35" s="76"/>
      <c r="AM35" s="76"/>
      <c r="AN35" s="76"/>
      <c r="AO35" s="95">
        <v>14815.13</v>
      </c>
    </row>
    <row r="36" spans="1:41" ht="30.4" customHeight="1" x14ac:dyDescent="0.2">
      <c r="A36" s="75"/>
      <c r="B36" s="76"/>
      <c r="C36" s="75" t="s">
        <v>142</v>
      </c>
      <c r="D36" s="76"/>
      <c r="E36" s="76"/>
      <c r="F36" s="76"/>
      <c r="G36" s="88" t="s">
        <v>143</v>
      </c>
      <c r="H36" s="76"/>
      <c r="I36" s="76"/>
      <c r="J36" s="76"/>
      <c r="K36" s="76"/>
      <c r="L36" s="76"/>
      <c r="M36" s="75" t="s">
        <v>144</v>
      </c>
      <c r="N36" s="76"/>
      <c r="O36" s="76"/>
      <c r="P36" s="76"/>
      <c r="Q36" s="76"/>
      <c r="R36" s="75" t="s">
        <v>145</v>
      </c>
      <c r="S36" s="76"/>
      <c r="T36" s="75"/>
      <c r="U36" s="76"/>
      <c r="V36" s="76"/>
      <c r="W36" s="75" t="s">
        <v>145</v>
      </c>
      <c r="X36" s="76"/>
      <c r="Y36" s="76"/>
      <c r="Z36" s="76"/>
      <c r="AA36" s="76"/>
      <c r="AB36" s="76"/>
      <c r="AC36" s="75"/>
      <c r="AD36" s="76"/>
      <c r="AE36" s="75"/>
      <c r="AF36" s="76"/>
      <c r="AG36" s="76"/>
      <c r="AH36" s="89">
        <v>684.13</v>
      </c>
      <c r="AI36" s="76"/>
      <c r="AJ36" s="76"/>
      <c r="AK36" s="75"/>
      <c r="AL36" s="76"/>
      <c r="AM36" s="76"/>
      <c r="AN36" s="76"/>
      <c r="AO36" s="95">
        <v>13333.62</v>
      </c>
    </row>
    <row r="37" spans="1:41" ht="30.4" customHeight="1" x14ac:dyDescent="0.2">
      <c r="A37" s="75"/>
      <c r="B37" s="76"/>
      <c r="C37" s="75" t="s">
        <v>146</v>
      </c>
      <c r="D37" s="76"/>
      <c r="E37" s="76"/>
      <c r="F37" s="76"/>
      <c r="G37" s="88" t="s">
        <v>147</v>
      </c>
      <c r="H37" s="76"/>
      <c r="I37" s="76"/>
      <c r="J37" s="76"/>
      <c r="K37" s="76"/>
      <c r="L37" s="76"/>
      <c r="M37" s="75" t="s">
        <v>144</v>
      </c>
      <c r="N37" s="76"/>
      <c r="O37" s="76"/>
      <c r="P37" s="76"/>
      <c r="Q37" s="76"/>
      <c r="R37" s="75" t="s">
        <v>148</v>
      </c>
      <c r="S37" s="76"/>
      <c r="T37" s="75"/>
      <c r="U37" s="76"/>
      <c r="V37" s="76"/>
      <c r="W37" s="75" t="s">
        <v>148</v>
      </c>
      <c r="X37" s="76"/>
      <c r="Y37" s="76"/>
      <c r="Z37" s="76"/>
      <c r="AA37" s="76"/>
      <c r="AB37" s="76"/>
      <c r="AC37" s="75"/>
      <c r="AD37" s="76"/>
      <c r="AE37" s="75"/>
      <c r="AF37" s="76"/>
      <c r="AG37" s="76"/>
      <c r="AH37" s="89">
        <v>349.66</v>
      </c>
      <c r="AI37" s="76"/>
      <c r="AJ37" s="76"/>
      <c r="AK37" s="75"/>
      <c r="AL37" s="76"/>
      <c r="AM37" s="76"/>
      <c r="AN37" s="76"/>
      <c r="AO37" s="90">
        <v>6814.96</v>
      </c>
    </row>
    <row r="38" spans="1:41" ht="16.899999999999999" customHeight="1" x14ac:dyDescent="0.2">
      <c r="A38" s="75"/>
      <c r="B38" s="76"/>
      <c r="C38" s="75"/>
      <c r="D38" s="76"/>
      <c r="E38" s="76"/>
      <c r="F38" s="76"/>
      <c r="G38" s="88" t="s">
        <v>149</v>
      </c>
      <c r="H38" s="76"/>
      <c r="I38" s="76"/>
      <c r="J38" s="76"/>
      <c r="K38" s="76"/>
      <c r="L38" s="76"/>
      <c r="M38" s="75"/>
      <c r="N38" s="76"/>
      <c r="O38" s="76"/>
      <c r="P38" s="76"/>
      <c r="Q38" s="76"/>
      <c r="R38" s="75"/>
      <c r="S38" s="76"/>
      <c r="T38" s="75"/>
      <c r="U38" s="76"/>
      <c r="V38" s="76"/>
      <c r="W38" s="75"/>
      <c r="X38" s="76"/>
      <c r="Y38" s="76"/>
      <c r="Z38" s="76"/>
      <c r="AA38" s="76"/>
      <c r="AB38" s="76"/>
      <c r="AC38" s="75"/>
      <c r="AD38" s="76"/>
      <c r="AE38" s="75"/>
      <c r="AF38" s="76"/>
      <c r="AG38" s="76"/>
      <c r="AH38" s="100">
        <v>2121.65</v>
      </c>
      <c r="AI38" s="76"/>
      <c r="AJ38" s="76"/>
      <c r="AK38" s="94"/>
      <c r="AL38" s="76"/>
      <c r="AM38" s="76"/>
      <c r="AN38" s="76"/>
      <c r="AO38" s="95">
        <v>37887.29</v>
      </c>
    </row>
    <row r="39" spans="1:41" ht="56.85" customHeight="1" x14ac:dyDescent="0.2">
      <c r="A39" s="75" t="s">
        <v>119</v>
      </c>
      <c r="B39" s="76"/>
      <c r="C39" s="78" t="s">
        <v>150</v>
      </c>
      <c r="D39" s="79"/>
      <c r="E39" s="79"/>
      <c r="F39" s="79"/>
      <c r="G39" s="80" t="s">
        <v>561</v>
      </c>
      <c r="H39" s="79"/>
      <c r="I39" s="79"/>
      <c r="J39" s="79"/>
      <c r="K39" s="79"/>
      <c r="L39" s="79"/>
      <c r="M39" s="75" t="s">
        <v>152</v>
      </c>
      <c r="N39" s="76"/>
      <c r="O39" s="76"/>
      <c r="P39" s="76"/>
      <c r="Q39" s="76"/>
      <c r="R39" s="81">
        <v>2</v>
      </c>
      <c r="S39" s="76"/>
      <c r="T39" s="75"/>
      <c r="U39" s="76"/>
      <c r="V39" s="76"/>
      <c r="W39" s="81">
        <v>2</v>
      </c>
      <c r="X39" s="76"/>
      <c r="Y39" s="76"/>
      <c r="Z39" s="76"/>
      <c r="AA39" s="76"/>
      <c r="AB39" s="76"/>
      <c r="AC39" s="97">
        <v>80261.89</v>
      </c>
      <c r="AD39" s="76"/>
      <c r="AE39" s="75"/>
      <c r="AF39" s="76"/>
      <c r="AG39" s="76"/>
      <c r="AH39" s="97">
        <v>25359.21</v>
      </c>
      <c r="AI39" s="76"/>
      <c r="AJ39" s="76"/>
      <c r="AK39" s="89">
        <v>6.33</v>
      </c>
      <c r="AL39" s="76"/>
      <c r="AM39" s="76"/>
      <c r="AN39" s="76"/>
      <c r="AO39" s="96">
        <v>160523.78</v>
      </c>
    </row>
    <row r="40" spans="1:41" ht="16.5" customHeight="1" x14ac:dyDescent="0.2">
      <c r="A40" s="76"/>
      <c r="B40" s="76"/>
      <c r="C40" s="82" t="s">
        <v>153</v>
      </c>
      <c r="D40" s="83"/>
      <c r="E40" s="83"/>
      <c r="F40" s="83"/>
      <c r="G40" s="84" t="s">
        <v>562</v>
      </c>
      <c r="H40" s="83"/>
      <c r="I40" s="83"/>
      <c r="J40" s="83"/>
      <c r="K40" s="83"/>
      <c r="L40" s="83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</row>
    <row r="41" spans="1:41" ht="16.899999999999999" customHeight="1" x14ac:dyDescent="0.2">
      <c r="A41" s="75"/>
      <c r="B41" s="76"/>
      <c r="C41" s="75"/>
      <c r="D41" s="76"/>
      <c r="E41" s="76"/>
      <c r="F41" s="76"/>
      <c r="G41" s="88" t="s">
        <v>149</v>
      </c>
      <c r="H41" s="76"/>
      <c r="I41" s="76"/>
      <c r="J41" s="76"/>
      <c r="K41" s="76"/>
      <c r="L41" s="76"/>
      <c r="M41" s="75"/>
      <c r="N41" s="76"/>
      <c r="O41" s="76"/>
      <c r="P41" s="76"/>
      <c r="Q41" s="76"/>
      <c r="R41" s="75"/>
      <c r="S41" s="76"/>
      <c r="T41" s="75"/>
      <c r="U41" s="76"/>
      <c r="V41" s="76"/>
      <c r="W41" s="75"/>
      <c r="X41" s="76"/>
      <c r="Y41" s="76"/>
      <c r="Z41" s="76"/>
      <c r="AA41" s="76"/>
      <c r="AB41" s="76"/>
      <c r="AC41" s="75"/>
      <c r="AD41" s="76"/>
      <c r="AE41" s="75"/>
      <c r="AF41" s="76"/>
      <c r="AG41" s="76"/>
      <c r="AH41" s="97">
        <v>25359.21</v>
      </c>
      <c r="AI41" s="76"/>
      <c r="AJ41" s="76"/>
      <c r="AK41" s="94"/>
      <c r="AL41" s="76"/>
      <c r="AM41" s="76"/>
      <c r="AN41" s="76"/>
      <c r="AO41" s="98">
        <v>160523.78</v>
      </c>
    </row>
    <row r="42" spans="1:41" ht="56.85" customHeight="1" x14ac:dyDescent="0.2">
      <c r="A42" s="75" t="s">
        <v>120</v>
      </c>
      <c r="B42" s="76"/>
      <c r="C42" s="78" t="s">
        <v>150</v>
      </c>
      <c r="D42" s="79"/>
      <c r="E42" s="79"/>
      <c r="F42" s="79"/>
      <c r="G42" s="80" t="s">
        <v>563</v>
      </c>
      <c r="H42" s="79"/>
      <c r="I42" s="79"/>
      <c r="J42" s="79"/>
      <c r="K42" s="79"/>
      <c r="L42" s="79"/>
      <c r="M42" s="75" t="s">
        <v>152</v>
      </c>
      <c r="N42" s="76"/>
      <c r="O42" s="76"/>
      <c r="P42" s="76"/>
      <c r="Q42" s="76"/>
      <c r="R42" s="81">
        <v>1</v>
      </c>
      <c r="S42" s="76"/>
      <c r="T42" s="75"/>
      <c r="U42" s="76"/>
      <c r="V42" s="76"/>
      <c r="W42" s="81">
        <v>1</v>
      </c>
      <c r="X42" s="76"/>
      <c r="Y42" s="76"/>
      <c r="Z42" s="76"/>
      <c r="AA42" s="76"/>
      <c r="AB42" s="76"/>
      <c r="AC42" s="96">
        <v>140680.32999999999</v>
      </c>
      <c r="AD42" s="76"/>
      <c r="AE42" s="75"/>
      <c r="AF42" s="76"/>
      <c r="AG42" s="76"/>
      <c r="AH42" s="97">
        <v>22224.38</v>
      </c>
      <c r="AI42" s="76"/>
      <c r="AJ42" s="76"/>
      <c r="AK42" s="89">
        <v>6.33</v>
      </c>
      <c r="AL42" s="76"/>
      <c r="AM42" s="76"/>
      <c r="AN42" s="76"/>
      <c r="AO42" s="96">
        <v>140680.32999999999</v>
      </c>
    </row>
    <row r="43" spans="1:41" ht="16.5" customHeight="1" x14ac:dyDescent="0.2">
      <c r="A43" s="76"/>
      <c r="B43" s="76"/>
      <c r="C43" s="82" t="s">
        <v>153</v>
      </c>
      <c r="D43" s="83"/>
      <c r="E43" s="83"/>
      <c r="F43" s="83"/>
      <c r="G43" s="84" t="s">
        <v>564</v>
      </c>
      <c r="H43" s="83"/>
      <c r="I43" s="83"/>
      <c r="J43" s="83"/>
      <c r="K43" s="83"/>
      <c r="L43" s="83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</row>
    <row r="44" spans="1:41" ht="16.899999999999999" customHeight="1" x14ac:dyDescent="0.2">
      <c r="A44" s="75"/>
      <c r="B44" s="76"/>
      <c r="C44" s="75"/>
      <c r="D44" s="76"/>
      <c r="E44" s="76"/>
      <c r="F44" s="76"/>
      <c r="G44" s="88" t="s">
        <v>149</v>
      </c>
      <c r="H44" s="76"/>
      <c r="I44" s="76"/>
      <c r="J44" s="76"/>
      <c r="K44" s="76"/>
      <c r="L44" s="76"/>
      <c r="M44" s="75"/>
      <c r="N44" s="76"/>
      <c r="O44" s="76"/>
      <c r="P44" s="76"/>
      <c r="Q44" s="76"/>
      <c r="R44" s="75"/>
      <c r="S44" s="76"/>
      <c r="T44" s="75"/>
      <c r="U44" s="76"/>
      <c r="V44" s="76"/>
      <c r="W44" s="75"/>
      <c r="X44" s="76"/>
      <c r="Y44" s="76"/>
      <c r="Z44" s="76"/>
      <c r="AA44" s="76"/>
      <c r="AB44" s="76"/>
      <c r="AC44" s="75"/>
      <c r="AD44" s="76"/>
      <c r="AE44" s="75"/>
      <c r="AF44" s="76"/>
      <c r="AG44" s="76"/>
      <c r="AH44" s="97">
        <v>22224.38</v>
      </c>
      <c r="AI44" s="76"/>
      <c r="AJ44" s="76"/>
      <c r="AK44" s="94"/>
      <c r="AL44" s="76"/>
      <c r="AM44" s="76"/>
      <c r="AN44" s="76"/>
      <c r="AO44" s="98">
        <v>140680.32999999999</v>
      </c>
    </row>
    <row r="45" spans="1:41" ht="29.45" customHeight="1" x14ac:dyDescent="0.2">
      <c r="A45" s="75" t="s">
        <v>121</v>
      </c>
      <c r="B45" s="76"/>
      <c r="C45" s="78" t="s">
        <v>565</v>
      </c>
      <c r="D45" s="79"/>
      <c r="E45" s="79"/>
      <c r="F45" s="79"/>
      <c r="G45" s="80" t="s">
        <v>566</v>
      </c>
      <c r="H45" s="79"/>
      <c r="I45" s="79"/>
      <c r="J45" s="79"/>
      <c r="K45" s="79"/>
      <c r="L45" s="79"/>
      <c r="M45" s="75" t="s">
        <v>132</v>
      </c>
      <c r="N45" s="76"/>
      <c r="O45" s="76"/>
      <c r="P45" s="76"/>
      <c r="Q45" s="76"/>
      <c r="R45" s="81">
        <v>1</v>
      </c>
      <c r="S45" s="76"/>
      <c r="T45" s="75"/>
      <c r="U45" s="76"/>
      <c r="V45" s="76"/>
      <c r="W45" s="81">
        <v>1</v>
      </c>
      <c r="X45" s="76"/>
      <c r="Y45" s="76"/>
      <c r="Z45" s="76"/>
      <c r="AA45" s="76"/>
      <c r="AB45" s="76"/>
      <c r="AC45" s="75"/>
      <c r="AD45" s="76"/>
      <c r="AE45" s="75"/>
      <c r="AF45" s="76"/>
      <c r="AG45" s="76"/>
      <c r="AH45" s="75"/>
      <c r="AI45" s="76"/>
      <c r="AJ45" s="76"/>
      <c r="AK45" s="75"/>
      <c r="AL45" s="76"/>
      <c r="AM45" s="76"/>
      <c r="AN45" s="76"/>
      <c r="AO45" s="75"/>
    </row>
    <row r="46" spans="1:41" ht="57.4" customHeight="1" x14ac:dyDescent="0.2">
      <c r="A46" s="76"/>
      <c r="B46" s="76"/>
      <c r="C46" s="82" t="s">
        <v>133</v>
      </c>
      <c r="D46" s="83"/>
      <c r="E46" s="83"/>
      <c r="F46" s="83"/>
      <c r="G46" s="84"/>
      <c r="H46" s="83"/>
      <c r="I46" s="83"/>
      <c r="J46" s="83"/>
      <c r="K46" s="83"/>
      <c r="L46" s="83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</row>
    <row r="47" spans="1:41" ht="16.899999999999999" customHeight="1" x14ac:dyDescent="0.2">
      <c r="A47" s="75"/>
      <c r="B47" s="76"/>
      <c r="C47" s="130" t="s">
        <v>118</v>
      </c>
      <c r="D47" s="76"/>
      <c r="E47" s="76"/>
      <c r="F47" s="76"/>
      <c r="G47" s="88" t="s">
        <v>134</v>
      </c>
      <c r="H47" s="76"/>
      <c r="I47" s="76"/>
      <c r="J47" s="76"/>
      <c r="K47" s="76"/>
      <c r="L47" s="76"/>
      <c r="M47" s="75"/>
      <c r="N47" s="76"/>
      <c r="O47" s="76"/>
      <c r="P47" s="76"/>
      <c r="Q47" s="76"/>
      <c r="R47" s="75"/>
      <c r="S47" s="76"/>
      <c r="T47" s="75"/>
      <c r="U47" s="76"/>
      <c r="V47" s="76"/>
      <c r="W47" s="75"/>
      <c r="X47" s="76"/>
      <c r="Y47" s="76"/>
      <c r="Z47" s="76"/>
      <c r="AA47" s="76"/>
      <c r="AB47" s="76"/>
      <c r="AC47" s="89">
        <v>37.03</v>
      </c>
      <c r="AD47" s="76"/>
      <c r="AE47" s="75" t="s">
        <v>135</v>
      </c>
      <c r="AF47" s="76"/>
      <c r="AG47" s="76"/>
      <c r="AH47" s="89">
        <v>42.58</v>
      </c>
      <c r="AI47" s="76"/>
      <c r="AJ47" s="76"/>
      <c r="AK47" s="89">
        <v>19.489999999999998</v>
      </c>
      <c r="AL47" s="76"/>
      <c r="AM47" s="76"/>
      <c r="AN47" s="76"/>
      <c r="AO47" s="92">
        <v>829.88</v>
      </c>
    </row>
    <row r="48" spans="1:41" ht="16.899999999999999" customHeight="1" x14ac:dyDescent="0.2">
      <c r="A48" s="75"/>
      <c r="B48" s="76"/>
      <c r="C48" s="130" t="s">
        <v>120</v>
      </c>
      <c r="D48" s="76"/>
      <c r="E48" s="76"/>
      <c r="F48" s="76"/>
      <c r="G48" s="88" t="s">
        <v>136</v>
      </c>
      <c r="H48" s="76"/>
      <c r="I48" s="76"/>
      <c r="J48" s="76"/>
      <c r="K48" s="76"/>
      <c r="L48" s="76"/>
      <c r="M48" s="75"/>
      <c r="N48" s="76"/>
      <c r="O48" s="76"/>
      <c r="P48" s="76"/>
      <c r="Q48" s="76"/>
      <c r="R48" s="75"/>
      <c r="S48" s="76"/>
      <c r="T48" s="75"/>
      <c r="U48" s="76"/>
      <c r="V48" s="76"/>
      <c r="W48" s="75"/>
      <c r="X48" s="76"/>
      <c r="Y48" s="76"/>
      <c r="Z48" s="76"/>
      <c r="AA48" s="76"/>
      <c r="AB48" s="76"/>
      <c r="AC48" s="89">
        <v>9.3699999999999992</v>
      </c>
      <c r="AD48" s="76"/>
      <c r="AE48" s="75" t="s">
        <v>135</v>
      </c>
      <c r="AF48" s="76"/>
      <c r="AG48" s="76"/>
      <c r="AH48" s="89">
        <v>10.78</v>
      </c>
      <c r="AI48" s="76"/>
      <c r="AJ48" s="76"/>
      <c r="AK48" s="91">
        <v>9.6999999999999993</v>
      </c>
      <c r="AL48" s="76"/>
      <c r="AM48" s="76"/>
      <c r="AN48" s="76"/>
      <c r="AO48" s="92">
        <v>104.57</v>
      </c>
    </row>
    <row r="49" spans="1:41" ht="16.899999999999999" customHeight="1" x14ac:dyDescent="0.2">
      <c r="A49" s="75"/>
      <c r="B49" s="76"/>
      <c r="C49" s="130" t="s">
        <v>119</v>
      </c>
      <c r="D49" s="76"/>
      <c r="E49" s="76"/>
      <c r="F49" s="76"/>
      <c r="G49" s="88" t="s">
        <v>162</v>
      </c>
      <c r="H49" s="76"/>
      <c r="I49" s="76"/>
      <c r="J49" s="76"/>
      <c r="K49" s="76"/>
      <c r="L49" s="76"/>
      <c r="M49" s="75"/>
      <c r="N49" s="76"/>
      <c r="O49" s="76"/>
      <c r="P49" s="76"/>
      <c r="Q49" s="76"/>
      <c r="R49" s="75"/>
      <c r="S49" s="76"/>
      <c r="T49" s="75"/>
      <c r="U49" s="76"/>
      <c r="V49" s="76"/>
      <c r="W49" s="75"/>
      <c r="X49" s="76"/>
      <c r="Y49" s="76"/>
      <c r="Z49" s="76"/>
      <c r="AA49" s="76"/>
      <c r="AB49" s="76"/>
      <c r="AC49" s="89">
        <v>1.64</v>
      </c>
      <c r="AD49" s="76"/>
      <c r="AE49" s="75" t="s">
        <v>135</v>
      </c>
      <c r="AF49" s="76"/>
      <c r="AG49" s="76"/>
      <c r="AH49" s="89">
        <v>1.89</v>
      </c>
      <c r="AI49" s="76"/>
      <c r="AJ49" s="76"/>
      <c r="AK49" s="89">
        <v>19.489999999999998</v>
      </c>
      <c r="AL49" s="76"/>
      <c r="AM49" s="76"/>
      <c r="AN49" s="76"/>
      <c r="AO49" s="92">
        <v>36.840000000000003</v>
      </c>
    </row>
    <row r="50" spans="1:41" ht="16.899999999999999" customHeight="1" x14ac:dyDescent="0.2">
      <c r="A50" s="75"/>
      <c r="B50" s="76"/>
      <c r="C50" s="130" t="s">
        <v>121</v>
      </c>
      <c r="D50" s="76"/>
      <c r="E50" s="76"/>
      <c r="F50" s="76"/>
      <c r="G50" s="88" t="s">
        <v>137</v>
      </c>
      <c r="H50" s="76"/>
      <c r="I50" s="76"/>
      <c r="J50" s="76"/>
      <c r="K50" s="76"/>
      <c r="L50" s="76"/>
      <c r="M50" s="75"/>
      <c r="N50" s="76"/>
      <c r="O50" s="76"/>
      <c r="P50" s="76"/>
      <c r="Q50" s="76"/>
      <c r="R50" s="75"/>
      <c r="S50" s="76"/>
      <c r="T50" s="75"/>
      <c r="U50" s="76"/>
      <c r="V50" s="76"/>
      <c r="W50" s="75"/>
      <c r="X50" s="76"/>
      <c r="Y50" s="76"/>
      <c r="Z50" s="76"/>
      <c r="AA50" s="76"/>
      <c r="AB50" s="76"/>
      <c r="AC50" s="89">
        <v>0.74</v>
      </c>
      <c r="AD50" s="76"/>
      <c r="AE50" s="75"/>
      <c r="AF50" s="76"/>
      <c r="AG50" s="76"/>
      <c r="AH50" s="89">
        <v>0.74</v>
      </c>
      <c r="AI50" s="76"/>
      <c r="AJ50" s="76"/>
      <c r="AK50" s="91">
        <v>19.5</v>
      </c>
      <c r="AL50" s="76"/>
      <c r="AM50" s="76"/>
      <c r="AN50" s="76"/>
      <c r="AO50" s="92">
        <v>14.43</v>
      </c>
    </row>
    <row r="51" spans="1:41" ht="16.899999999999999" customHeight="1" x14ac:dyDescent="0.2">
      <c r="A51" s="75"/>
      <c r="B51" s="76"/>
      <c r="C51" s="75"/>
      <c r="D51" s="76"/>
      <c r="E51" s="76"/>
      <c r="F51" s="76"/>
      <c r="G51" s="88" t="s">
        <v>138</v>
      </c>
      <c r="H51" s="76"/>
      <c r="I51" s="76"/>
      <c r="J51" s="76"/>
      <c r="K51" s="76"/>
      <c r="L51" s="76"/>
      <c r="M51" s="75" t="s">
        <v>139</v>
      </c>
      <c r="N51" s="76"/>
      <c r="O51" s="76"/>
      <c r="P51" s="76"/>
      <c r="Q51" s="76"/>
      <c r="R51" s="89">
        <v>2.29</v>
      </c>
      <c r="S51" s="76"/>
      <c r="T51" s="75" t="s">
        <v>135</v>
      </c>
      <c r="U51" s="76"/>
      <c r="V51" s="76"/>
      <c r="W51" s="89">
        <v>2.63</v>
      </c>
      <c r="X51" s="76"/>
      <c r="Y51" s="76"/>
      <c r="Z51" s="76"/>
      <c r="AA51" s="76"/>
      <c r="AB51" s="76"/>
      <c r="AC51" s="75"/>
      <c r="AD51" s="76"/>
      <c r="AE51" s="75"/>
      <c r="AF51" s="76"/>
      <c r="AG51" s="76"/>
      <c r="AH51" s="75"/>
      <c r="AI51" s="76"/>
      <c r="AJ51" s="76"/>
      <c r="AK51" s="75"/>
      <c r="AL51" s="76"/>
      <c r="AM51" s="76"/>
      <c r="AN51" s="76"/>
      <c r="AO51" s="77"/>
    </row>
    <row r="52" spans="1:41" ht="16.899999999999999" customHeight="1" x14ac:dyDescent="0.2">
      <c r="A52" s="75"/>
      <c r="B52" s="76"/>
      <c r="C52" s="75"/>
      <c r="D52" s="76"/>
      <c r="E52" s="76"/>
      <c r="F52" s="76"/>
      <c r="G52" s="88" t="s">
        <v>163</v>
      </c>
      <c r="H52" s="76"/>
      <c r="I52" s="76"/>
      <c r="J52" s="76"/>
      <c r="K52" s="76"/>
      <c r="L52" s="76"/>
      <c r="M52" s="75" t="s">
        <v>139</v>
      </c>
      <c r="N52" s="76"/>
      <c r="O52" s="76"/>
      <c r="P52" s="76"/>
      <c r="Q52" s="76"/>
      <c r="R52" s="89">
        <v>0.09</v>
      </c>
      <c r="S52" s="76"/>
      <c r="T52" s="75" t="s">
        <v>135</v>
      </c>
      <c r="U52" s="76"/>
      <c r="V52" s="76"/>
      <c r="W52" s="91">
        <v>0.1</v>
      </c>
      <c r="X52" s="76"/>
      <c r="Y52" s="76"/>
      <c r="Z52" s="76"/>
      <c r="AA52" s="76"/>
      <c r="AB52" s="76"/>
      <c r="AC52" s="75"/>
      <c r="AD52" s="76"/>
      <c r="AE52" s="75"/>
      <c r="AF52" s="76"/>
      <c r="AG52" s="76"/>
      <c r="AH52" s="75"/>
      <c r="AI52" s="76"/>
      <c r="AJ52" s="76"/>
      <c r="AK52" s="75"/>
      <c r="AL52" s="76"/>
      <c r="AM52" s="76"/>
      <c r="AN52" s="76"/>
      <c r="AO52" s="77"/>
    </row>
    <row r="53" spans="1:41" ht="16.899999999999999" customHeight="1" x14ac:dyDescent="0.2">
      <c r="A53" s="75"/>
      <c r="B53" s="76"/>
      <c r="C53" s="75"/>
      <c r="D53" s="76"/>
      <c r="E53" s="76"/>
      <c r="F53" s="76"/>
      <c r="G53" s="88" t="s">
        <v>140</v>
      </c>
      <c r="H53" s="76"/>
      <c r="I53" s="76"/>
      <c r="J53" s="76"/>
      <c r="K53" s="76"/>
      <c r="L53" s="76"/>
      <c r="M53" s="75"/>
      <c r="N53" s="76"/>
      <c r="O53" s="76"/>
      <c r="P53" s="76"/>
      <c r="Q53" s="76"/>
      <c r="R53" s="75"/>
      <c r="S53" s="76"/>
      <c r="T53" s="75"/>
      <c r="U53" s="76"/>
      <c r="V53" s="76"/>
      <c r="W53" s="75"/>
      <c r="X53" s="76"/>
      <c r="Y53" s="76"/>
      <c r="Z53" s="76"/>
      <c r="AA53" s="76"/>
      <c r="AB53" s="76"/>
      <c r="AC53" s="89">
        <v>47.14</v>
      </c>
      <c r="AD53" s="76"/>
      <c r="AE53" s="75"/>
      <c r="AF53" s="76"/>
      <c r="AG53" s="76"/>
      <c r="AH53" s="91">
        <v>54.1</v>
      </c>
      <c r="AI53" s="76"/>
      <c r="AJ53" s="76"/>
      <c r="AK53" s="75"/>
      <c r="AL53" s="76"/>
      <c r="AM53" s="76"/>
      <c r="AN53" s="76"/>
      <c r="AO53" s="92">
        <v>948.88</v>
      </c>
    </row>
    <row r="54" spans="1:41" ht="16.899999999999999" customHeight="1" x14ac:dyDescent="0.2">
      <c r="A54" s="75"/>
      <c r="B54" s="76"/>
      <c r="C54" s="75"/>
      <c r="D54" s="76"/>
      <c r="E54" s="76"/>
      <c r="F54" s="76"/>
      <c r="G54" s="88" t="s">
        <v>141</v>
      </c>
      <c r="H54" s="76"/>
      <c r="I54" s="76"/>
      <c r="J54" s="76"/>
      <c r="K54" s="76"/>
      <c r="L54" s="76"/>
      <c r="M54" s="75"/>
      <c r="N54" s="76"/>
      <c r="O54" s="76"/>
      <c r="P54" s="76"/>
      <c r="Q54" s="76"/>
      <c r="R54" s="75"/>
      <c r="S54" s="76"/>
      <c r="T54" s="75"/>
      <c r="U54" s="76"/>
      <c r="V54" s="76"/>
      <c r="W54" s="75"/>
      <c r="X54" s="76"/>
      <c r="Y54" s="76"/>
      <c r="Z54" s="76"/>
      <c r="AA54" s="76"/>
      <c r="AB54" s="76"/>
      <c r="AC54" s="75"/>
      <c r="AD54" s="76"/>
      <c r="AE54" s="75"/>
      <c r="AF54" s="76"/>
      <c r="AG54" s="76"/>
      <c r="AH54" s="89">
        <v>44.47</v>
      </c>
      <c r="AI54" s="76"/>
      <c r="AJ54" s="76"/>
      <c r="AK54" s="75"/>
      <c r="AL54" s="76"/>
      <c r="AM54" s="76"/>
      <c r="AN54" s="76"/>
      <c r="AO54" s="92">
        <v>866.72</v>
      </c>
    </row>
    <row r="55" spans="1:41" ht="30.4" customHeight="1" x14ac:dyDescent="0.2">
      <c r="A55" s="75"/>
      <c r="B55" s="76"/>
      <c r="C55" s="75" t="s">
        <v>142</v>
      </c>
      <c r="D55" s="76"/>
      <c r="E55" s="76"/>
      <c r="F55" s="76"/>
      <c r="G55" s="88" t="s">
        <v>143</v>
      </c>
      <c r="H55" s="76"/>
      <c r="I55" s="76"/>
      <c r="J55" s="76"/>
      <c r="K55" s="76"/>
      <c r="L55" s="76"/>
      <c r="M55" s="75" t="s">
        <v>144</v>
      </c>
      <c r="N55" s="76"/>
      <c r="O55" s="76"/>
      <c r="P55" s="76"/>
      <c r="Q55" s="76"/>
      <c r="R55" s="75" t="s">
        <v>145</v>
      </c>
      <c r="S55" s="76"/>
      <c r="T55" s="75"/>
      <c r="U55" s="76"/>
      <c r="V55" s="76"/>
      <c r="W55" s="75" t="s">
        <v>145</v>
      </c>
      <c r="X55" s="76"/>
      <c r="Y55" s="76"/>
      <c r="Z55" s="76"/>
      <c r="AA55" s="76"/>
      <c r="AB55" s="76"/>
      <c r="AC55" s="75"/>
      <c r="AD55" s="76"/>
      <c r="AE55" s="75"/>
      <c r="AF55" s="76"/>
      <c r="AG55" s="76"/>
      <c r="AH55" s="89">
        <v>40.020000000000003</v>
      </c>
      <c r="AI55" s="76"/>
      <c r="AJ55" s="76"/>
      <c r="AK55" s="75"/>
      <c r="AL55" s="76"/>
      <c r="AM55" s="76"/>
      <c r="AN55" s="76"/>
      <c r="AO55" s="92">
        <v>780.05</v>
      </c>
    </row>
    <row r="56" spans="1:41" ht="30.4" customHeight="1" x14ac:dyDescent="0.2">
      <c r="A56" s="75"/>
      <c r="B56" s="76"/>
      <c r="C56" s="75" t="s">
        <v>146</v>
      </c>
      <c r="D56" s="76"/>
      <c r="E56" s="76"/>
      <c r="F56" s="76"/>
      <c r="G56" s="88" t="s">
        <v>147</v>
      </c>
      <c r="H56" s="76"/>
      <c r="I56" s="76"/>
      <c r="J56" s="76"/>
      <c r="K56" s="76"/>
      <c r="L56" s="76"/>
      <c r="M56" s="75" t="s">
        <v>144</v>
      </c>
      <c r="N56" s="76"/>
      <c r="O56" s="76"/>
      <c r="P56" s="76"/>
      <c r="Q56" s="76"/>
      <c r="R56" s="75" t="s">
        <v>148</v>
      </c>
      <c r="S56" s="76"/>
      <c r="T56" s="75"/>
      <c r="U56" s="76"/>
      <c r="V56" s="76"/>
      <c r="W56" s="75" t="s">
        <v>148</v>
      </c>
      <c r="X56" s="76"/>
      <c r="Y56" s="76"/>
      <c r="Z56" s="76"/>
      <c r="AA56" s="76"/>
      <c r="AB56" s="76"/>
      <c r="AC56" s="75"/>
      <c r="AD56" s="76"/>
      <c r="AE56" s="75"/>
      <c r="AF56" s="76"/>
      <c r="AG56" s="76"/>
      <c r="AH56" s="89">
        <v>20.46</v>
      </c>
      <c r="AI56" s="76"/>
      <c r="AJ56" s="76"/>
      <c r="AK56" s="75"/>
      <c r="AL56" s="76"/>
      <c r="AM56" s="76"/>
      <c r="AN56" s="76"/>
      <c r="AO56" s="92">
        <v>398.69</v>
      </c>
    </row>
    <row r="57" spans="1:41" ht="16.899999999999999" customHeight="1" x14ac:dyDescent="0.2">
      <c r="A57" s="75"/>
      <c r="B57" s="76"/>
      <c r="C57" s="75"/>
      <c r="D57" s="76"/>
      <c r="E57" s="76"/>
      <c r="F57" s="76"/>
      <c r="G57" s="88" t="s">
        <v>149</v>
      </c>
      <c r="H57" s="76"/>
      <c r="I57" s="76"/>
      <c r="J57" s="76"/>
      <c r="K57" s="76"/>
      <c r="L57" s="76"/>
      <c r="M57" s="75"/>
      <c r="N57" s="76"/>
      <c r="O57" s="76"/>
      <c r="P57" s="76"/>
      <c r="Q57" s="76"/>
      <c r="R57" s="75"/>
      <c r="S57" s="76"/>
      <c r="T57" s="75"/>
      <c r="U57" s="76"/>
      <c r="V57" s="76"/>
      <c r="W57" s="75"/>
      <c r="X57" s="76"/>
      <c r="Y57" s="76"/>
      <c r="Z57" s="76"/>
      <c r="AA57" s="76"/>
      <c r="AB57" s="76"/>
      <c r="AC57" s="75"/>
      <c r="AD57" s="76"/>
      <c r="AE57" s="75"/>
      <c r="AF57" s="76"/>
      <c r="AG57" s="76"/>
      <c r="AH57" s="89">
        <v>114.58</v>
      </c>
      <c r="AI57" s="76"/>
      <c r="AJ57" s="76"/>
      <c r="AK57" s="94"/>
      <c r="AL57" s="76"/>
      <c r="AM57" s="76"/>
      <c r="AN57" s="76"/>
      <c r="AO57" s="90">
        <v>2127.62</v>
      </c>
    </row>
    <row r="58" spans="1:41" ht="56.85" customHeight="1" x14ac:dyDescent="0.2">
      <c r="A58" s="75" t="s">
        <v>122</v>
      </c>
      <c r="B58" s="76"/>
      <c r="C58" s="78" t="s">
        <v>150</v>
      </c>
      <c r="D58" s="79"/>
      <c r="E58" s="79"/>
      <c r="F58" s="79"/>
      <c r="G58" s="80" t="s">
        <v>567</v>
      </c>
      <c r="H58" s="79"/>
      <c r="I58" s="79"/>
      <c r="J58" s="79"/>
      <c r="K58" s="79"/>
      <c r="L58" s="79"/>
      <c r="M58" s="75" t="s">
        <v>152</v>
      </c>
      <c r="N58" s="76"/>
      <c r="O58" s="76"/>
      <c r="P58" s="76"/>
      <c r="Q58" s="76"/>
      <c r="R58" s="81">
        <v>1</v>
      </c>
      <c r="S58" s="76"/>
      <c r="T58" s="75"/>
      <c r="U58" s="76"/>
      <c r="V58" s="76"/>
      <c r="W58" s="81">
        <v>1</v>
      </c>
      <c r="X58" s="76"/>
      <c r="Y58" s="76"/>
      <c r="Z58" s="76"/>
      <c r="AA58" s="76"/>
      <c r="AB58" s="76"/>
      <c r="AC58" s="97">
        <v>28007.03</v>
      </c>
      <c r="AD58" s="76"/>
      <c r="AE58" s="75"/>
      <c r="AF58" s="76"/>
      <c r="AG58" s="76"/>
      <c r="AH58" s="100">
        <v>4424.49</v>
      </c>
      <c r="AI58" s="76"/>
      <c r="AJ58" s="76"/>
      <c r="AK58" s="89">
        <v>6.33</v>
      </c>
      <c r="AL58" s="76"/>
      <c r="AM58" s="76"/>
      <c r="AN58" s="76"/>
      <c r="AO58" s="97">
        <v>28007.03</v>
      </c>
    </row>
    <row r="59" spans="1:41" ht="16.5" customHeight="1" x14ac:dyDescent="0.2">
      <c r="A59" s="76"/>
      <c r="B59" s="76"/>
      <c r="C59" s="82" t="s">
        <v>153</v>
      </c>
      <c r="D59" s="83"/>
      <c r="E59" s="83"/>
      <c r="F59" s="83"/>
      <c r="G59" s="84" t="s">
        <v>568</v>
      </c>
      <c r="H59" s="83"/>
      <c r="I59" s="83"/>
      <c r="J59" s="83"/>
      <c r="K59" s="83"/>
      <c r="L59" s="83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</row>
    <row r="60" spans="1:41" ht="16.899999999999999" customHeight="1" x14ac:dyDescent="0.2">
      <c r="A60" s="75"/>
      <c r="B60" s="76"/>
      <c r="C60" s="75"/>
      <c r="D60" s="76"/>
      <c r="E60" s="76"/>
      <c r="F60" s="76"/>
      <c r="G60" s="88" t="s">
        <v>149</v>
      </c>
      <c r="H60" s="76"/>
      <c r="I60" s="76"/>
      <c r="J60" s="76"/>
      <c r="K60" s="76"/>
      <c r="L60" s="76"/>
      <c r="M60" s="75"/>
      <c r="N60" s="76"/>
      <c r="O60" s="76"/>
      <c r="P60" s="76"/>
      <c r="Q60" s="76"/>
      <c r="R60" s="75"/>
      <c r="S60" s="76"/>
      <c r="T60" s="75"/>
      <c r="U60" s="76"/>
      <c r="V60" s="76"/>
      <c r="W60" s="75"/>
      <c r="X60" s="76"/>
      <c r="Y60" s="76"/>
      <c r="Z60" s="76"/>
      <c r="AA60" s="76"/>
      <c r="AB60" s="76"/>
      <c r="AC60" s="75"/>
      <c r="AD60" s="76"/>
      <c r="AE60" s="75"/>
      <c r="AF60" s="76"/>
      <c r="AG60" s="76"/>
      <c r="AH60" s="100">
        <v>4424.49</v>
      </c>
      <c r="AI60" s="76"/>
      <c r="AJ60" s="76"/>
      <c r="AK60" s="94"/>
      <c r="AL60" s="76"/>
      <c r="AM60" s="76"/>
      <c r="AN60" s="76"/>
      <c r="AO60" s="95">
        <v>28007.03</v>
      </c>
    </row>
    <row r="61" spans="1:41" ht="29.45" customHeight="1" x14ac:dyDescent="0.2">
      <c r="A61" s="75" t="s">
        <v>123</v>
      </c>
      <c r="B61" s="76"/>
      <c r="C61" s="78" t="s">
        <v>569</v>
      </c>
      <c r="D61" s="79"/>
      <c r="E61" s="79"/>
      <c r="F61" s="79"/>
      <c r="G61" s="80" t="s">
        <v>570</v>
      </c>
      <c r="H61" s="79"/>
      <c r="I61" s="79"/>
      <c r="J61" s="79"/>
      <c r="K61" s="79"/>
      <c r="L61" s="79"/>
      <c r="M61" s="75" t="s">
        <v>132</v>
      </c>
      <c r="N61" s="76"/>
      <c r="O61" s="76"/>
      <c r="P61" s="76"/>
      <c r="Q61" s="76"/>
      <c r="R61" s="81">
        <v>2</v>
      </c>
      <c r="S61" s="76"/>
      <c r="T61" s="75"/>
      <c r="U61" s="76"/>
      <c r="V61" s="76"/>
      <c r="W61" s="81">
        <v>2</v>
      </c>
      <c r="X61" s="76"/>
      <c r="Y61" s="76"/>
      <c r="Z61" s="76"/>
      <c r="AA61" s="76"/>
      <c r="AB61" s="76"/>
      <c r="AC61" s="75"/>
      <c r="AD61" s="76"/>
      <c r="AE61" s="75"/>
      <c r="AF61" s="76"/>
      <c r="AG61" s="76"/>
      <c r="AH61" s="75"/>
      <c r="AI61" s="76"/>
      <c r="AJ61" s="76"/>
      <c r="AK61" s="75"/>
      <c r="AL61" s="76"/>
      <c r="AM61" s="76"/>
      <c r="AN61" s="76"/>
      <c r="AO61" s="75"/>
    </row>
    <row r="62" spans="1:41" ht="57.4" customHeight="1" x14ac:dyDescent="0.2">
      <c r="A62" s="76"/>
      <c r="B62" s="76"/>
      <c r="C62" s="82" t="s">
        <v>133</v>
      </c>
      <c r="D62" s="83"/>
      <c r="E62" s="83"/>
      <c r="F62" s="83"/>
      <c r="G62" s="84" t="s">
        <v>571</v>
      </c>
      <c r="H62" s="83"/>
      <c r="I62" s="83"/>
      <c r="J62" s="83"/>
      <c r="K62" s="83"/>
      <c r="L62" s="83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</row>
    <row r="63" spans="1:41" ht="16.899999999999999" customHeight="1" x14ac:dyDescent="0.2">
      <c r="A63" s="75"/>
      <c r="B63" s="76"/>
      <c r="C63" s="130" t="s">
        <v>118</v>
      </c>
      <c r="D63" s="76"/>
      <c r="E63" s="76"/>
      <c r="F63" s="76"/>
      <c r="G63" s="88" t="s">
        <v>134</v>
      </c>
      <c r="H63" s="76"/>
      <c r="I63" s="76"/>
      <c r="J63" s="76"/>
      <c r="K63" s="76"/>
      <c r="L63" s="76"/>
      <c r="M63" s="75"/>
      <c r="N63" s="76"/>
      <c r="O63" s="76"/>
      <c r="P63" s="76"/>
      <c r="Q63" s="76"/>
      <c r="R63" s="75"/>
      <c r="S63" s="76"/>
      <c r="T63" s="75"/>
      <c r="U63" s="76"/>
      <c r="V63" s="76"/>
      <c r="W63" s="75"/>
      <c r="X63" s="76"/>
      <c r="Y63" s="76"/>
      <c r="Z63" s="76"/>
      <c r="AA63" s="76"/>
      <c r="AB63" s="76"/>
      <c r="AC63" s="91">
        <v>123.3</v>
      </c>
      <c r="AD63" s="76"/>
      <c r="AE63" s="75" t="s">
        <v>135</v>
      </c>
      <c r="AF63" s="76"/>
      <c r="AG63" s="76"/>
      <c r="AH63" s="91">
        <v>283.60000000000002</v>
      </c>
      <c r="AI63" s="76"/>
      <c r="AJ63" s="76"/>
      <c r="AK63" s="89">
        <v>19.489999999999998</v>
      </c>
      <c r="AL63" s="76"/>
      <c r="AM63" s="76"/>
      <c r="AN63" s="76"/>
      <c r="AO63" s="90">
        <v>5527.36</v>
      </c>
    </row>
    <row r="64" spans="1:41" ht="16.899999999999999" customHeight="1" x14ac:dyDescent="0.2">
      <c r="A64" s="75"/>
      <c r="B64" s="76"/>
      <c r="C64" s="130" t="s">
        <v>120</v>
      </c>
      <c r="D64" s="76"/>
      <c r="E64" s="76"/>
      <c r="F64" s="76"/>
      <c r="G64" s="88" t="s">
        <v>136</v>
      </c>
      <c r="H64" s="76"/>
      <c r="I64" s="76"/>
      <c r="J64" s="76"/>
      <c r="K64" s="76"/>
      <c r="L64" s="76"/>
      <c r="M64" s="75"/>
      <c r="N64" s="76"/>
      <c r="O64" s="76"/>
      <c r="P64" s="76"/>
      <c r="Q64" s="76"/>
      <c r="R64" s="75"/>
      <c r="S64" s="76"/>
      <c r="T64" s="75"/>
      <c r="U64" s="76"/>
      <c r="V64" s="76"/>
      <c r="W64" s="75"/>
      <c r="X64" s="76"/>
      <c r="Y64" s="76"/>
      <c r="Z64" s="76"/>
      <c r="AA64" s="76"/>
      <c r="AB64" s="76"/>
      <c r="AC64" s="89">
        <v>28.12</v>
      </c>
      <c r="AD64" s="76"/>
      <c r="AE64" s="75" t="s">
        <v>135</v>
      </c>
      <c r="AF64" s="76"/>
      <c r="AG64" s="76"/>
      <c r="AH64" s="89">
        <v>64.680000000000007</v>
      </c>
      <c r="AI64" s="76"/>
      <c r="AJ64" s="76"/>
      <c r="AK64" s="91">
        <v>9.6999999999999993</v>
      </c>
      <c r="AL64" s="76"/>
      <c r="AM64" s="76"/>
      <c r="AN64" s="76"/>
      <c r="AO64" s="106">
        <v>627.4</v>
      </c>
    </row>
    <row r="65" spans="1:41" ht="16.899999999999999" customHeight="1" x14ac:dyDescent="0.2">
      <c r="A65" s="75"/>
      <c r="B65" s="76"/>
      <c r="C65" s="130" t="s">
        <v>119</v>
      </c>
      <c r="D65" s="76"/>
      <c r="E65" s="76"/>
      <c r="F65" s="76"/>
      <c r="G65" s="88" t="s">
        <v>162</v>
      </c>
      <c r="H65" s="76"/>
      <c r="I65" s="76"/>
      <c r="J65" s="76"/>
      <c r="K65" s="76"/>
      <c r="L65" s="76"/>
      <c r="M65" s="75"/>
      <c r="N65" s="76"/>
      <c r="O65" s="76"/>
      <c r="P65" s="76"/>
      <c r="Q65" s="76"/>
      <c r="R65" s="75"/>
      <c r="S65" s="76"/>
      <c r="T65" s="75"/>
      <c r="U65" s="76"/>
      <c r="V65" s="76"/>
      <c r="W65" s="75"/>
      <c r="X65" s="76"/>
      <c r="Y65" s="76"/>
      <c r="Z65" s="76"/>
      <c r="AA65" s="76"/>
      <c r="AB65" s="76"/>
      <c r="AC65" s="89">
        <v>4.93</v>
      </c>
      <c r="AD65" s="76"/>
      <c r="AE65" s="75" t="s">
        <v>135</v>
      </c>
      <c r="AF65" s="76"/>
      <c r="AG65" s="76"/>
      <c r="AH65" s="89">
        <v>11.34</v>
      </c>
      <c r="AI65" s="76"/>
      <c r="AJ65" s="76"/>
      <c r="AK65" s="89">
        <v>19.489999999999998</v>
      </c>
      <c r="AL65" s="76"/>
      <c r="AM65" s="76"/>
      <c r="AN65" s="76"/>
      <c r="AO65" s="92">
        <v>221.02</v>
      </c>
    </row>
    <row r="66" spans="1:41" ht="16.899999999999999" customHeight="1" x14ac:dyDescent="0.2">
      <c r="A66" s="75"/>
      <c r="B66" s="76"/>
      <c r="C66" s="130" t="s">
        <v>121</v>
      </c>
      <c r="D66" s="76"/>
      <c r="E66" s="76"/>
      <c r="F66" s="76"/>
      <c r="G66" s="88" t="s">
        <v>137</v>
      </c>
      <c r="H66" s="76"/>
      <c r="I66" s="76"/>
      <c r="J66" s="76"/>
      <c r="K66" s="76"/>
      <c r="L66" s="76"/>
      <c r="M66" s="75"/>
      <c r="N66" s="76"/>
      <c r="O66" s="76"/>
      <c r="P66" s="76"/>
      <c r="Q66" s="76"/>
      <c r="R66" s="75"/>
      <c r="S66" s="76"/>
      <c r="T66" s="75"/>
      <c r="U66" s="76"/>
      <c r="V66" s="76"/>
      <c r="W66" s="75"/>
      <c r="X66" s="76"/>
      <c r="Y66" s="76"/>
      <c r="Z66" s="76"/>
      <c r="AA66" s="76"/>
      <c r="AB66" s="76"/>
      <c r="AC66" s="91">
        <v>28.4</v>
      </c>
      <c r="AD66" s="76"/>
      <c r="AE66" s="75"/>
      <c r="AF66" s="76"/>
      <c r="AG66" s="76"/>
      <c r="AH66" s="91">
        <v>56.8</v>
      </c>
      <c r="AI66" s="76"/>
      <c r="AJ66" s="76"/>
      <c r="AK66" s="89">
        <v>12.93</v>
      </c>
      <c r="AL66" s="76"/>
      <c r="AM66" s="76"/>
      <c r="AN66" s="76"/>
      <c r="AO66" s="92">
        <v>734.42</v>
      </c>
    </row>
    <row r="67" spans="1:41" ht="16.899999999999999" customHeight="1" x14ac:dyDescent="0.2">
      <c r="A67" s="75"/>
      <c r="B67" s="76"/>
      <c r="C67" s="75"/>
      <c r="D67" s="76"/>
      <c r="E67" s="76"/>
      <c r="F67" s="76"/>
      <c r="G67" s="88" t="s">
        <v>138</v>
      </c>
      <c r="H67" s="76"/>
      <c r="I67" s="76"/>
      <c r="J67" s="76"/>
      <c r="K67" s="76"/>
      <c r="L67" s="76"/>
      <c r="M67" s="75" t="s">
        <v>139</v>
      </c>
      <c r="N67" s="76"/>
      <c r="O67" s="76"/>
      <c r="P67" s="76"/>
      <c r="Q67" s="76"/>
      <c r="R67" s="89">
        <v>6.76</v>
      </c>
      <c r="S67" s="76"/>
      <c r="T67" s="75" t="s">
        <v>135</v>
      </c>
      <c r="U67" s="76"/>
      <c r="V67" s="76"/>
      <c r="W67" s="89">
        <v>15.54</v>
      </c>
      <c r="X67" s="76"/>
      <c r="Y67" s="76"/>
      <c r="Z67" s="76"/>
      <c r="AA67" s="76"/>
      <c r="AB67" s="76"/>
      <c r="AC67" s="75"/>
      <c r="AD67" s="76"/>
      <c r="AE67" s="75"/>
      <c r="AF67" s="76"/>
      <c r="AG67" s="76"/>
      <c r="AH67" s="75"/>
      <c r="AI67" s="76"/>
      <c r="AJ67" s="76"/>
      <c r="AK67" s="75"/>
      <c r="AL67" s="76"/>
      <c r="AM67" s="76"/>
      <c r="AN67" s="76"/>
      <c r="AO67" s="77"/>
    </row>
    <row r="68" spans="1:41" ht="16.899999999999999" customHeight="1" x14ac:dyDescent="0.2">
      <c r="A68" s="75"/>
      <c r="B68" s="76"/>
      <c r="C68" s="75"/>
      <c r="D68" s="76"/>
      <c r="E68" s="76"/>
      <c r="F68" s="76"/>
      <c r="G68" s="88" t="s">
        <v>163</v>
      </c>
      <c r="H68" s="76"/>
      <c r="I68" s="76"/>
      <c r="J68" s="76"/>
      <c r="K68" s="76"/>
      <c r="L68" s="76"/>
      <c r="M68" s="75" t="s">
        <v>139</v>
      </c>
      <c r="N68" s="76"/>
      <c r="O68" s="76"/>
      <c r="P68" s="76"/>
      <c r="Q68" s="76"/>
      <c r="R68" s="89">
        <v>0.27</v>
      </c>
      <c r="S68" s="76"/>
      <c r="T68" s="75" t="s">
        <v>135</v>
      </c>
      <c r="U68" s="76"/>
      <c r="V68" s="76"/>
      <c r="W68" s="89">
        <v>0.62</v>
      </c>
      <c r="X68" s="76"/>
      <c r="Y68" s="76"/>
      <c r="Z68" s="76"/>
      <c r="AA68" s="76"/>
      <c r="AB68" s="76"/>
      <c r="AC68" s="75"/>
      <c r="AD68" s="76"/>
      <c r="AE68" s="75"/>
      <c r="AF68" s="76"/>
      <c r="AG68" s="76"/>
      <c r="AH68" s="75"/>
      <c r="AI68" s="76"/>
      <c r="AJ68" s="76"/>
      <c r="AK68" s="75"/>
      <c r="AL68" s="76"/>
      <c r="AM68" s="76"/>
      <c r="AN68" s="76"/>
      <c r="AO68" s="77"/>
    </row>
    <row r="69" spans="1:41" ht="16.899999999999999" customHeight="1" x14ac:dyDescent="0.2">
      <c r="A69" s="75"/>
      <c r="B69" s="76"/>
      <c r="C69" s="75"/>
      <c r="D69" s="76"/>
      <c r="E69" s="76"/>
      <c r="F69" s="76"/>
      <c r="G69" s="88" t="s">
        <v>140</v>
      </c>
      <c r="H69" s="76"/>
      <c r="I69" s="76"/>
      <c r="J69" s="76"/>
      <c r="K69" s="76"/>
      <c r="L69" s="76"/>
      <c r="M69" s="75"/>
      <c r="N69" s="76"/>
      <c r="O69" s="76"/>
      <c r="P69" s="76"/>
      <c r="Q69" s="76"/>
      <c r="R69" s="75"/>
      <c r="S69" s="76"/>
      <c r="T69" s="75"/>
      <c r="U69" s="76"/>
      <c r="V69" s="76"/>
      <c r="W69" s="75"/>
      <c r="X69" s="76"/>
      <c r="Y69" s="76"/>
      <c r="Z69" s="76"/>
      <c r="AA69" s="76"/>
      <c r="AB69" s="76"/>
      <c r="AC69" s="89">
        <v>179.82</v>
      </c>
      <c r="AD69" s="76"/>
      <c r="AE69" s="75"/>
      <c r="AF69" s="76"/>
      <c r="AG69" s="76"/>
      <c r="AH69" s="89">
        <v>405.08</v>
      </c>
      <c r="AI69" s="76"/>
      <c r="AJ69" s="76"/>
      <c r="AK69" s="75"/>
      <c r="AL69" s="76"/>
      <c r="AM69" s="76"/>
      <c r="AN69" s="76"/>
      <c r="AO69" s="90">
        <v>6889.18</v>
      </c>
    </row>
    <row r="70" spans="1:41" ht="16.899999999999999" customHeight="1" x14ac:dyDescent="0.2">
      <c r="A70" s="75"/>
      <c r="B70" s="76"/>
      <c r="C70" s="75"/>
      <c r="D70" s="76"/>
      <c r="E70" s="76"/>
      <c r="F70" s="76"/>
      <c r="G70" s="88" t="s">
        <v>141</v>
      </c>
      <c r="H70" s="76"/>
      <c r="I70" s="76"/>
      <c r="J70" s="76"/>
      <c r="K70" s="76"/>
      <c r="L70" s="76"/>
      <c r="M70" s="75"/>
      <c r="N70" s="76"/>
      <c r="O70" s="76"/>
      <c r="P70" s="76"/>
      <c r="Q70" s="76"/>
      <c r="R70" s="75"/>
      <c r="S70" s="76"/>
      <c r="T70" s="75"/>
      <c r="U70" s="76"/>
      <c r="V70" s="76"/>
      <c r="W70" s="75"/>
      <c r="X70" s="76"/>
      <c r="Y70" s="76"/>
      <c r="Z70" s="76"/>
      <c r="AA70" s="76"/>
      <c r="AB70" s="76"/>
      <c r="AC70" s="75"/>
      <c r="AD70" s="76"/>
      <c r="AE70" s="75"/>
      <c r="AF70" s="76"/>
      <c r="AG70" s="76"/>
      <c r="AH70" s="89">
        <v>294.94</v>
      </c>
      <c r="AI70" s="76"/>
      <c r="AJ70" s="76"/>
      <c r="AK70" s="75"/>
      <c r="AL70" s="76"/>
      <c r="AM70" s="76"/>
      <c r="AN70" s="76"/>
      <c r="AO70" s="90">
        <v>5748.38</v>
      </c>
    </row>
    <row r="71" spans="1:41" ht="30.4" customHeight="1" x14ac:dyDescent="0.2">
      <c r="A71" s="75"/>
      <c r="B71" s="76"/>
      <c r="C71" s="75" t="s">
        <v>142</v>
      </c>
      <c r="D71" s="76"/>
      <c r="E71" s="76"/>
      <c r="F71" s="76"/>
      <c r="G71" s="88" t="s">
        <v>143</v>
      </c>
      <c r="H71" s="76"/>
      <c r="I71" s="76"/>
      <c r="J71" s="76"/>
      <c r="K71" s="76"/>
      <c r="L71" s="76"/>
      <c r="M71" s="75" t="s">
        <v>144</v>
      </c>
      <c r="N71" s="76"/>
      <c r="O71" s="76"/>
      <c r="P71" s="76"/>
      <c r="Q71" s="76"/>
      <c r="R71" s="75" t="s">
        <v>145</v>
      </c>
      <c r="S71" s="76"/>
      <c r="T71" s="75"/>
      <c r="U71" s="76"/>
      <c r="V71" s="76"/>
      <c r="W71" s="75" t="s">
        <v>145</v>
      </c>
      <c r="X71" s="76"/>
      <c r="Y71" s="76"/>
      <c r="Z71" s="76"/>
      <c r="AA71" s="76"/>
      <c r="AB71" s="76"/>
      <c r="AC71" s="75"/>
      <c r="AD71" s="76"/>
      <c r="AE71" s="75"/>
      <c r="AF71" s="76"/>
      <c r="AG71" s="76"/>
      <c r="AH71" s="89">
        <v>265.45</v>
      </c>
      <c r="AI71" s="76"/>
      <c r="AJ71" s="76"/>
      <c r="AK71" s="75"/>
      <c r="AL71" s="76"/>
      <c r="AM71" s="76"/>
      <c r="AN71" s="76"/>
      <c r="AO71" s="90">
        <v>5173.54</v>
      </c>
    </row>
    <row r="72" spans="1:41" ht="30.4" customHeight="1" x14ac:dyDescent="0.2">
      <c r="A72" s="75"/>
      <c r="B72" s="76"/>
      <c r="C72" s="75" t="s">
        <v>146</v>
      </c>
      <c r="D72" s="76"/>
      <c r="E72" s="76"/>
      <c r="F72" s="76"/>
      <c r="G72" s="88" t="s">
        <v>147</v>
      </c>
      <c r="H72" s="76"/>
      <c r="I72" s="76"/>
      <c r="J72" s="76"/>
      <c r="K72" s="76"/>
      <c r="L72" s="76"/>
      <c r="M72" s="75" t="s">
        <v>144</v>
      </c>
      <c r="N72" s="76"/>
      <c r="O72" s="76"/>
      <c r="P72" s="76"/>
      <c r="Q72" s="76"/>
      <c r="R72" s="75" t="s">
        <v>148</v>
      </c>
      <c r="S72" s="76"/>
      <c r="T72" s="75"/>
      <c r="U72" s="76"/>
      <c r="V72" s="76"/>
      <c r="W72" s="75" t="s">
        <v>148</v>
      </c>
      <c r="X72" s="76"/>
      <c r="Y72" s="76"/>
      <c r="Z72" s="76"/>
      <c r="AA72" s="76"/>
      <c r="AB72" s="76"/>
      <c r="AC72" s="75"/>
      <c r="AD72" s="76"/>
      <c r="AE72" s="75"/>
      <c r="AF72" s="76"/>
      <c r="AG72" s="76"/>
      <c r="AH72" s="89">
        <v>135.66999999999999</v>
      </c>
      <c r="AI72" s="76"/>
      <c r="AJ72" s="76"/>
      <c r="AK72" s="75"/>
      <c r="AL72" s="76"/>
      <c r="AM72" s="76"/>
      <c r="AN72" s="76"/>
      <c r="AO72" s="90">
        <v>2644.25</v>
      </c>
    </row>
    <row r="73" spans="1:41" ht="16.899999999999999" customHeight="1" x14ac:dyDescent="0.2">
      <c r="A73" s="75"/>
      <c r="B73" s="76"/>
      <c r="C73" s="75"/>
      <c r="D73" s="76"/>
      <c r="E73" s="76"/>
      <c r="F73" s="76"/>
      <c r="G73" s="88" t="s">
        <v>149</v>
      </c>
      <c r="H73" s="76"/>
      <c r="I73" s="76"/>
      <c r="J73" s="76"/>
      <c r="K73" s="76"/>
      <c r="L73" s="76"/>
      <c r="M73" s="75"/>
      <c r="N73" s="76"/>
      <c r="O73" s="76"/>
      <c r="P73" s="76"/>
      <c r="Q73" s="76"/>
      <c r="R73" s="75"/>
      <c r="S73" s="76"/>
      <c r="T73" s="75"/>
      <c r="U73" s="76"/>
      <c r="V73" s="76"/>
      <c r="W73" s="75"/>
      <c r="X73" s="76"/>
      <c r="Y73" s="76"/>
      <c r="Z73" s="76"/>
      <c r="AA73" s="76"/>
      <c r="AB73" s="76"/>
      <c r="AC73" s="75"/>
      <c r="AD73" s="76"/>
      <c r="AE73" s="75"/>
      <c r="AF73" s="76"/>
      <c r="AG73" s="76"/>
      <c r="AH73" s="91">
        <v>806.2</v>
      </c>
      <c r="AI73" s="76"/>
      <c r="AJ73" s="76"/>
      <c r="AK73" s="94"/>
      <c r="AL73" s="76"/>
      <c r="AM73" s="76"/>
      <c r="AN73" s="76"/>
      <c r="AO73" s="95">
        <v>14706.97</v>
      </c>
    </row>
    <row r="74" spans="1:41" ht="56.85" customHeight="1" x14ac:dyDescent="0.2">
      <c r="A74" s="75" t="s">
        <v>124</v>
      </c>
      <c r="B74" s="76"/>
      <c r="C74" s="78" t="s">
        <v>150</v>
      </c>
      <c r="D74" s="79"/>
      <c r="E74" s="79"/>
      <c r="F74" s="79"/>
      <c r="G74" s="80" t="s">
        <v>572</v>
      </c>
      <c r="H74" s="79"/>
      <c r="I74" s="79"/>
      <c r="J74" s="79"/>
      <c r="K74" s="79"/>
      <c r="L74" s="79"/>
      <c r="M74" s="75" t="s">
        <v>152</v>
      </c>
      <c r="N74" s="76"/>
      <c r="O74" s="76"/>
      <c r="P74" s="76"/>
      <c r="Q74" s="76"/>
      <c r="R74" s="81">
        <v>1</v>
      </c>
      <c r="S74" s="76"/>
      <c r="T74" s="75"/>
      <c r="U74" s="76"/>
      <c r="V74" s="76"/>
      <c r="W74" s="81">
        <v>1</v>
      </c>
      <c r="X74" s="76"/>
      <c r="Y74" s="76"/>
      <c r="Z74" s="76"/>
      <c r="AA74" s="76"/>
      <c r="AB74" s="76"/>
      <c r="AC74" s="96">
        <v>188149.89</v>
      </c>
      <c r="AD74" s="76"/>
      <c r="AE74" s="75"/>
      <c r="AF74" s="76"/>
      <c r="AG74" s="76"/>
      <c r="AH74" s="97">
        <v>29723.52</v>
      </c>
      <c r="AI74" s="76"/>
      <c r="AJ74" s="76"/>
      <c r="AK74" s="89">
        <v>6.33</v>
      </c>
      <c r="AL74" s="76"/>
      <c r="AM74" s="76"/>
      <c r="AN74" s="76"/>
      <c r="AO74" s="96">
        <v>188149.89</v>
      </c>
    </row>
    <row r="75" spans="1:41" ht="16.5" customHeight="1" x14ac:dyDescent="0.2">
      <c r="A75" s="76"/>
      <c r="B75" s="76"/>
      <c r="C75" s="82" t="s">
        <v>153</v>
      </c>
      <c r="D75" s="83"/>
      <c r="E75" s="83"/>
      <c r="F75" s="83"/>
      <c r="G75" s="84" t="s">
        <v>573</v>
      </c>
      <c r="H75" s="83"/>
      <c r="I75" s="83"/>
      <c r="J75" s="83"/>
      <c r="K75" s="83"/>
      <c r="L75" s="83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76"/>
      <c r="AG75" s="76"/>
      <c r="AH75" s="76"/>
      <c r="AI75" s="76"/>
      <c r="AJ75" s="76"/>
      <c r="AK75" s="76"/>
      <c r="AL75" s="76"/>
      <c r="AM75" s="76"/>
      <c r="AN75" s="76"/>
      <c r="AO75" s="76"/>
    </row>
    <row r="76" spans="1:41" ht="16.899999999999999" customHeight="1" x14ac:dyDescent="0.2">
      <c r="A76" s="75"/>
      <c r="B76" s="76"/>
      <c r="C76" s="75"/>
      <c r="D76" s="76"/>
      <c r="E76" s="76"/>
      <c r="F76" s="76"/>
      <c r="G76" s="88" t="s">
        <v>149</v>
      </c>
      <c r="H76" s="76"/>
      <c r="I76" s="76"/>
      <c r="J76" s="76"/>
      <c r="K76" s="76"/>
      <c r="L76" s="76"/>
      <c r="M76" s="75"/>
      <c r="N76" s="76"/>
      <c r="O76" s="76"/>
      <c r="P76" s="76"/>
      <c r="Q76" s="76"/>
      <c r="R76" s="75"/>
      <c r="S76" s="76"/>
      <c r="T76" s="75"/>
      <c r="U76" s="76"/>
      <c r="V76" s="76"/>
      <c r="W76" s="75"/>
      <c r="X76" s="76"/>
      <c r="Y76" s="76"/>
      <c r="Z76" s="76"/>
      <c r="AA76" s="76"/>
      <c r="AB76" s="76"/>
      <c r="AC76" s="75"/>
      <c r="AD76" s="76"/>
      <c r="AE76" s="75"/>
      <c r="AF76" s="76"/>
      <c r="AG76" s="76"/>
      <c r="AH76" s="97">
        <v>29723.52</v>
      </c>
      <c r="AI76" s="76"/>
      <c r="AJ76" s="76"/>
      <c r="AK76" s="94"/>
      <c r="AL76" s="76"/>
      <c r="AM76" s="76"/>
      <c r="AN76" s="76"/>
      <c r="AO76" s="98">
        <v>188149.89</v>
      </c>
    </row>
    <row r="77" spans="1:41" ht="56.85" customHeight="1" x14ac:dyDescent="0.2">
      <c r="A77" s="75" t="s">
        <v>125</v>
      </c>
      <c r="B77" s="76"/>
      <c r="C77" s="78" t="s">
        <v>150</v>
      </c>
      <c r="D77" s="79"/>
      <c r="E77" s="79"/>
      <c r="F77" s="79"/>
      <c r="G77" s="80" t="s">
        <v>574</v>
      </c>
      <c r="H77" s="79"/>
      <c r="I77" s="79"/>
      <c r="J77" s="79"/>
      <c r="K77" s="79"/>
      <c r="L77" s="79"/>
      <c r="M77" s="75" t="s">
        <v>152</v>
      </c>
      <c r="N77" s="76"/>
      <c r="O77" s="76"/>
      <c r="P77" s="76"/>
      <c r="Q77" s="76"/>
      <c r="R77" s="81">
        <v>1</v>
      </c>
      <c r="S77" s="76"/>
      <c r="T77" s="75"/>
      <c r="U77" s="76"/>
      <c r="V77" s="76"/>
      <c r="W77" s="81">
        <v>1</v>
      </c>
      <c r="X77" s="76"/>
      <c r="Y77" s="76"/>
      <c r="Z77" s="76"/>
      <c r="AA77" s="76"/>
      <c r="AB77" s="76"/>
      <c r="AC77" s="96">
        <v>120563.65</v>
      </c>
      <c r="AD77" s="76"/>
      <c r="AE77" s="75"/>
      <c r="AF77" s="76"/>
      <c r="AG77" s="76"/>
      <c r="AH77" s="97">
        <v>19046.39</v>
      </c>
      <c r="AI77" s="76"/>
      <c r="AJ77" s="76"/>
      <c r="AK77" s="89">
        <v>6.33</v>
      </c>
      <c r="AL77" s="76"/>
      <c r="AM77" s="76"/>
      <c r="AN77" s="76"/>
      <c r="AO77" s="96">
        <v>120563.65</v>
      </c>
    </row>
    <row r="78" spans="1:41" ht="16.5" customHeight="1" x14ac:dyDescent="0.2">
      <c r="A78" s="76"/>
      <c r="B78" s="76"/>
      <c r="C78" s="82" t="s">
        <v>153</v>
      </c>
      <c r="D78" s="83"/>
      <c r="E78" s="83"/>
      <c r="F78" s="83"/>
      <c r="G78" s="84" t="s">
        <v>575</v>
      </c>
      <c r="H78" s="83"/>
      <c r="I78" s="83"/>
      <c r="J78" s="83"/>
      <c r="K78" s="83"/>
      <c r="L78" s="83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76"/>
      <c r="AO78" s="76"/>
    </row>
    <row r="79" spans="1:41" ht="16.899999999999999" customHeight="1" x14ac:dyDescent="0.2">
      <c r="A79" s="75"/>
      <c r="B79" s="76"/>
      <c r="C79" s="75"/>
      <c r="D79" s="76"/>
      <c r="E79" s="76"/>
      <c r="F79" s="76"/>
      <c r="G79" s="88" t="s">
        <v>149</v>
      </c>
      <c r="H79" s="76"/>
      <c r="I79" s="76"/>
      <c r="J79" s="76"/>
      <c r="K79" s="76"/>
      <c r="L79" s="76"/>
      <c r="M79" s="75"/>
      <c r="N79" s="76"/>
      <c r="O79" s="76"/>
      <c r="P79" s="76"/>
      <c r="Q79" s="76"/>
      <c r="R79" s="75"/>
      <c r="S79" s="76"/>
      <c r="T79" s="75"/>
      <c r="U79" s="76"/>
      <c r="V79" s="76"/>
      <c r="W79" s="75"/>
      <c r="X79" s="76"/>
      <c r="Y79" s="76"/>
      <c r="Z79" s="76"/>
      <c r="AA79" s="76"/>
      <c r="AB79" s="76"/>
      <c r="AC79" s="75"/>
      <c r="AD79" s="76"/>
      <c r="AE79" s="75"/>
      <c r="AF79" s="76"/>
      <c r="AG79" s="76"/>
      <c r="AH79" s="97">
        <v>19046.39</v>
      </c>
      <c r="AI79" s="76"/>
      <c r="AJ79" s="76"/>
      <c r="AK79" s="94"/>
      <c r="AL79" s="76"/>
      <c r="AM79" s="76"/>
      <c r="AN79" s="76"/>
      <c r="AO79" s="98">
        <v>120563.65</v>
      </c>
    </row>
    <row r="80" spans="1:41" ht="43.15" customHeight="1" x14ac:dyDescent="0.2">
      <c r="A80" s="75" t="s">
        <v>126</v>
      </c>
      <c r="B80" s="76"/>
      <c r="C80" s="78" t="s">
        <v>576</v>
      </c>
      <c r="D80" s="79"/>
      <c r="E80" s="79"/>
      <c r="F80" s="79"/>
      <c r="G80" s="80" t="s">
        <v>577</v>
      </c>
      <c r="H80" s="79"/>
      <c r="I80" s="79"/>
      <c r="J80" s="79"/>
      <c r="K80" s="79"/>
      <c r="L80" s="79"/>
      <c r="M80" s="75" t="s">
        <v>578</v>
      </c>
      <c r="N80" s="76"/>
      <c r="O80" s="76"/>
      <c r="P80" s="76"/>
      <c r="Q80" s="76"/>
      <c r="R80" s="81">
        <v>2</v>
      </c>
      <c r="S80" s="76"/>
      <c r="T80" s="75"/>
      <c r="U80" s="76"/>
      <c r="V80" s="76"/>
      <c r="W80" s="81">
        <v>2</v>
      </c>
      <c r="X80" s="76"/>
      <c r="Y80" s="76"/>
      <c r="Z80" s="76"/>
      <c r="AA80" s="76"/>
      <c r="AB80" s="76"/>
      <c r="AC80" s="75"/>
      <c r="AD80" s="76"/>
      <c r="AE80" s="75"/>
      <c r="AF80" s="76"/>
      <c r="AG80" s="76"/>
      <c r="AH80" s="75"/>
      <c r="AI80" s="76"/>
      <c r="AJ80" s="76"/>
      <c r="AK80" s="75"/>
      <c r="AL80" s="76"/>
      <c r="AM80" s="76"/>
      <c r="AN80" s="76"/>
      <c r="AO80" s="75"/>
    </row>
    <row r="81" spans="1:41" ht="57.4" customHeight="1" x14ac:dyDescent="0.2">
      <c r="A81" s="76"/>
      <c r="B81" s="76"/>
      <c r="C81" s="82" t="s">
        <v>133</v>
      </c>
      <c r="D81" s="83"/>
      <c r="E81" s="83"/>
      <c r="F81" s="83"/>
      <c r="G81" s="84"/>
      <c r="H81" s="83"/>
      <c r="I81" s="83"/>
      <c r="J81" s="83"/>
      <c r="K81" s="83"/>
      <c r="L81" s="83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</row>
    <row r="82" spans="1:41" ht="16.899999999999999" customHeight="1" x14ac:dyDescent="0.2">
      <c r="A82" s="75"/>
      <c r="B82" s="76"/>
      <c r="C82" s="130" t="s">
        <v>118</v>
      </c>
      <c r="D82" s="76"/>
      <c r="E82" s="76"/>
      <c r="F82" s="76"/>
      <c r="G82" s="88" t="s">
        <v>134</v>
      </c>
      <c r="H82" s="76"/>
      <c r="I82" s="76"/>
      <c r="J82" s="76"/>
      <c r="K82" s="76"/>
      <c r="L82" s="76"/>
      <c r="M82" s="75"/>
      <c r="N82" s="76"/>
      <c r="O82" s="76"/>
      <c r="P82" s="76"/>
      <c r="Q82" s="76"/>
      <c r="R82" s="75"/>
      <c r="S82" s="76"/>
      <c r="T82" s="75"/>
      <c r="U82" s="76"/>
      <c r="V82" s="76"/>
      <c r="W82" s="75"/>
      <c r="X82" s="76"/>
      <c r="Y82" s="76"/>
      <c r="Z82" s="76"/>
      <c r="AA82" s="76"/>
      <c r="AB82" s="76"/>
      <c r="AC82" s="89">
        <v>483.46</v>
      </c>
      <c r="AD82" s="76"/>
      <c r="AE82" s="75" t="s">
        <v>579</v>
      </c>
      <c r="AF82" s="76"/>
      <c r="AG82" s="76"/>
      <c r="AH82" s="89">
        <v>555.98</v>
      </c>
      <c r="AI82" s="76"/>
      <c r="AJ82" s="76"/>
      <c r="AK82" s="89">
        <v>19.489999999999998</v>
      </c>
      <c r="AL82" s="76"/>
      <c r="AM82" s="76"/>
      <c r="AN82" s="76"/>
      <c r="AO82" s="95">
        <v>10836.05</v>
      </c>
    </row>
    <row r="83" spans="1:41" ht="16.899999999999999" customHeight="1" x14ac:dyDescent="0.2">
      <c r="A83" s="75"/>
      <c r="B83" s="76"/>
      <c r="C83" s="130" t="s">
        <v>121</v>
      </c>
      <c r="D83" s="76"/>
      <c r="E83" s="76"/>
      <c r="F83" s="76"/>
      <c r="G83" s="88" t="s">
        <v>137</v>
      </c>
      <c r="H83" s="76"/>
      <c r="I83" s="76"/>
      <c r="J83" s="76"/>
      <c r="K83" s="76"/>
      <c r="L83" s="76"/>
      <c r="M83" s="75"/>
      <c r="N83" s="76"/>
      <c r="O83" s="76"/>
      <c r="P83" s="76"/>
      <c r="Q83" s="76"/>
      <c r="R83" s="75"/>
      <c r="S83" s="76"/>
      <c r="T83" s="75"/>
      <c r="U83" s="76"/>
      <c r="V83" s="76"/>
      <c r="W83" s="75"/>
      <c r="X83" s="76"/>
      <c r="Y83" s="76"/>
      <c r="Z83" s="76"/>
      <c r="AA83" s="76"/>
      <c r="AB83" s="76"/>
      <c r="AC83" s="89">
        <v>9.67</v>
      </c>
      <c r="AD83" s="76"/>
      <c r="AE83" s="75" t="s">
        <v>580</v>
      </c>
      <c r="AF83" s="76"/>
      <c r="AG83" s="76"/>
      <c r="AH83" s="89">
        <v>9.68</v>
      </c>
      <c r="AI83" s="76"/>
      <c r="AJ83" s="76"/>
      <c r="AK83" s="89">
        <v>19.48</v>
      </c>
      <c r="AL83" s="76"/>
      <c r="AM83" s="76"/>
      <c r="AN83" s="76"/>
      <c r="AO83" s="92">
        <v>188.57</v>
      </c>
    </row>
    <row r="84" spans="1:41" ht="16.899999999999999" customHeight="1" x14ac:dyDescent="0.2">
      <c r="A84" s="75"/>
      <c r="B84" s="76"/>
      <c r="C84" s="75"/>
      <c r="D84" s="76"/>
      <c r="E84" s="76"/>
      <c r="F84" s="76"/>
      <c r="G84" s="88" t="s">
        <v>138</v>
      </c>
      <c r="H84" s="76"/>
      <c r="I84" s="76"/>
      <c r="J84" s="76"/>
      <c r="K84" s="76"/>
      <c r="L84" s="76"/>
      <c r="M84" s="75" t="s">
        <v>139</v>
      </c>
      <c r="N84" s="76"/>
      <c r="O84" s="76"/>
      <c r="P84" s="76"/>
      <c r="Q84" s="76"/>
      <c r="R84" s="81">
        <v>23</v>
      </c>
      <c r="S84" s="76"/>
      <c r="T84" s="75" t="s">
        <v>579</v>
      </c>
      <c r="U84" s="76"/>
      <c r="V84" s="76"/>
      <c r="W84" s="89">
        <v>26.46</v>
      </c>
      <c r="X84" s="76"/>
      <c r="Y84" s="76"/>
      <c r="Z84" s="76"/>
      <c r="AA84" s="76"/>
      <c r="AB84" s="76"/>
      <c r="AC84" s="75"/>
      <c r="AD84" s="76"/>
      <c r="AE84" s="75"/>
      <c r="AF84" s="76"/>
      <c r="AG84" s="76"/>
      <c r="AH84" s="75"/>
      <c r="AI84" s="76"/>
      <c r="AJ84" s="76"/>
      <c r="AK84" s="75"/>
      <c r="AL84" s="76"/>
      <c r="AM84" s="76"/>
      <c r="AN84" s="76"/>
      <c r="AO84" s="77"/>
    </row>
    <row r="85" spans="1:41" ht="16.899999999999999" customHeight="1" x14ac:dyDescent="0.2">
      <c r="A85" s="75"/>
      <c r="B85" s="76"/>
      <c r="C85" s="75"/>
      <c r="D85" s="76"/>
      <c r="E85" s="76"/>
      <c r="F85" s="76"/>
      <c r="G85" s="88" t="s">
        <v>140</v>
      </c>
      <c r="H85" s="76"/>
      <c r="I85" s="76"/>
      <c r="J85" s="76"/>
      <c r="K85" s="76"/>
      <c r="L85" s="76"/>
      <c r="M85" s="75"/>
      <c r="N85" s="76"/>
      <c r="O85" s="76"/>
      <c r="P85" s="76"/>
      <c r="Q85" s="76"/>
      <c r="R85" s="75"/>
      <c r="S85" s="76"/>
      <c r="T85" s="75"/>
      <c r="U85" s="76"/>
      <c r="V85" s="76"/>
      <c r="W85" s="75"/>
      <c r="X85" s="76"/>
      <c r="Y85" s="76"/>
      <c r="Z85" s="76"/>
      <c r="AA85" s="76"/>
      <c r="AB85" s="76"/>
      <c r="AC85" s="89">
        <v>493.13</v>
      </c>
      <c r="AD85" s="76"/>
      <c r="AE85" s="75"/>
      <c r="AF85" s="76"/>
      <c r="AG85" s="76"/>
      <c r="AH85" s="89">
        <v>565.66</v>
      </c>
      <c r="AI85" s="76"/>
      <c r="AJ85" s="76"/>
      <c r="AK85" s="75"/>
      <c r="AL85" s="76"/>
      <c r="AM85" s="76"/>
      <c r="AN85" s="76"/>
      <c r="AO85" s="95">
        <v>11024.62</v>
      </c>
    </row>
    <row r="86" spans="1:41" ht="16.899999999999999" customHeight="1" x14ac:dyDescent="0.2">
      <c r="A86" s="75"/>
      <c r="B86" s="76"/>
      <c r="C86" s="75"/>
      <c r="D86" s="76"/>
      <c r="E86" s="76"/>
      <c r="F86" s="76"/>
      <c r="G86" s="88" t="s">
        <v>141</v>
      </c>
      <c r="H86" s="76"/>
      <c r="I86" s="76"/>
      <c r="J86" s="76"/>
      <c r="K86" s="76"/>
      <c r="L86" s="76"/>
      <c r="M86" s="75"/>
      <c r="N86" s="76"/>
      <c r="O86" s="76"/>
      <c r="P86" s="76"/>
      <c r="Q86" s="76"/>
      <c r="R86" s="75"/>
      <c r="S86" s="76"/>
      <c r="T86" s="75"/>
      <c r="U86" s="76"/>
      <c r="V86" s="76"/>
      <c r="W86" s="75"/>
      <c r="X86" s="76"/>
      <c r="Y86" s="76"/>
      <c r="Z86" s="76"/>
      <c r="AA86" s="76"/>
      <c r="AB86" s="76"/>
      <c r="AC86" s="75"/>
      <c r="AD86" s="76"/>
      <c r="AE86" s="75"/>
      <c r="AF86" s="76"/>
      <c r="AG86" s="76"/>
      <c r="AH86" s="89">
        <v>555.98</v>
      </c>
      <c r="AI86" s="76"/>
      <c r="AJ86" s="76"/>
      <c r="AK86" s="75"/>
      <c r="AL86" s="76"/>
      <c r="AM86" s="76"/>
      <c r="AN86" s="76"/>
      <c r="AO86" s="95">
        <v>10836.05</v>
      </c>
    </row>
    <row r="87" spans="1:41" ht="30.4" customHeight="1" x14ac:dyDescent="0.2">
      <c r="A87" s="75"/>
      <c r="B87" s="76"/>
      <c r="C87" s="75" t="s">
        <v>142</v>
      </c>
      <c r="D87" s="76"/>
      <c r="E87" s="76"/>
      <c r="F87" s="76"/>
      <c r="G87" s="88" t="s">
        <v>143</v>
      </c>
      <c r="H87" s="76"/>
      <c r="I87" s="76"/>
      <c r="J87" s="76"/>
      <c r="K87" s="76"/>
      <c r="L87" s="76"/>
      <c r="M87" s="75" t="s">
        <v>144</v>
      </c>
      <c r="N87" s="76"/>
      <c r="O87" s="76"/>
      <c r="P87" s="76"/>
      <c r="Q87" s="76"/>
      <c r="R87" s="75" t="s">
        <v>145</v>
      </c>
      <c r="S87" s="76"/>
      <c r="T87" s="75"/>
      <c r="U87" s="76"/>
      <c r="V87" s="76"/>
      <c r="W87" s="75" t="s">
        <v>145</v>
      </c>
      <c r="X87" s="76"/>
      <c r="Y87" s="76"/>
      <c r="Z87" s="76"/>
      <c r="AA87" s="76"/>
      <c r="AB87" s="76"/>
      <c r="AC87" s="75"/>
      <c r="AD87" s="76"/>
      <c r="AE87" s="75"/>
      <c r="AF87" s="76"/>
      <c r="AG87" s="76"/>
      <c r="AH87" s="89">
        <v>500.38</v>
      </c>
      <c r="AI87" s="76"/>
      <c r="AJ87" s="76"/>
      <c r="AK87" s="75"/>
      <c r="AL87" s="76"/>
      <c r="AM87" s="76"/>
      <c r="AN87" s="76"/>
      <c r="AO87" s="90">
        <v>9752.4500000000007</v>
      </c>
    </row>
    <row r="88" spans="1:41" ht="30.4" customHeight="1" x14ac:dyDescent="0.2">
      <c r="A88" s="75"/>
      <c r="B88" s="76"/>
      <c r="C88" s="75" t="s">
        <v>146</v>
      </c>
      <c r="D88" s="76"/>
      <c r="E88" s="76"/>
      <c r="F88" s="76"/>
      <c r="G88" s="88" t="s">
        <v>147</v>
      </c>
      <c r="H88" s="76"/>
      <c r="I88" s="76"/>
      <c r="J88" s="76"/>
      <c r="K88" s="76"/>
      <c r="L88" s="76"/>
      <c r="M88" s="75" t="s">
        <v>144</v>
      </c>
      <c r="N88" s="76"/>
      <c r="O88" s="76"/>
      <c r="P88" s="76"/>
      <c r="Q88" s="76"/>
      <c r="R88" s="75" t="s">
        <v>148</v>
      </c>
      <c r="S88" s="76"/>
      <c r="T88" s="75"/>
      <c r="U88" s="76"/>
      <c r="V88" s="76"/>
      <c r="W88" s="75" t="s">
        <v>148</v>
      </c>
      <c r="X88" s="76"/>
      <c r="Y88" s="76"/>
      <c r="Z88" s="76"/>
      <c r="AA88" s="76"/>
      <c r="AB88" s="76"/>
      <c r="AC88" s="75"/>
      <c r="AD88" s="76"/>
      <c r="AE88" s="75"/>
      <c r="AF88" s="76"/>
      <c r="AG88" s="76"/>
      <c r="AH88" s="89">
        <v>255.75</v>
      </c>
      <c r="AI88" s="76"/>
      <c r="AJ88" s="76"/>
      <c r="AK88" s="75"/>
      <c r="AL88" s="76"/>
      <c r="AM88" s="76"/>
      <c r="AN88" s="76"/>
      <c r="AO88" s="90">
        <v>4984.58</v>
      </c>
    </row>
    <row r="89" spans="1:41" ht="16.899999999999999" customHeight="1" x14ac:dyDescent="0.2">
      <c r="A89" s="75"/>
      <c r="B89" s="76"/>
      <c r="C89" s="75"/>
      <c r="D89" s="76"/>
      <c r="E89" s="76"/>
      <c r="F89" s="76"/>
      <c r="G89" s="88" t="s">
        <v>149</v>
      </c>
      <c r="H89" s="76"/>
      <c r="I89" s="76"/>
      <c r="J89" s="76"/>
      <c r="K89" s="76"/>
      <c r="L89" s="76"/>
      <c r="M89" s="75"/>
      <c r="N89" s="76"/>
      <c r="O89" s="76"/>
      <c r="P89" s="76"/>
      <c r="Q89" s="76"/>
      <c r="R89" s="75"/>
      <c r="S89" s="76"/>
      <c r="T89" s="75"/>
      <c r="U89" s="76"/>
      <c r="V89" s="76"/>
      <c r="W89" s="75"/>
      <c r="X89" s="76"/>
      <c r="Y89" s="76"/>
      <c r="Z89" s="76"/>
      <c r="AA89" s="76"/>
      <c r="AB89" s="76"/>
      <c r="AC89" s="75"/>
      <c r="AD89" s="76"/>
      <c r="AE89" s="75"/>
      <c r="AF89" s="76"/>
      <c r="AG89" s="76"/>
      <c r="AH89" s="100">
        <v>1321.79</v>
      </c>
      <c r="AI89" s="76"/>
      <c r="AJ89" s="76"/>
      <c r="AK89" s="94"/>
      <c r="AL89" s="76"/>
      <c r="AM89" s="76"/>
      <c r="AN89" s="76"/>
      <c r="AO89" s="95">
        <v>25761.65</v>
      </c>
    </row>
    <row r="90" spans="1:41" ht="43.15" customHeight="1" x14ac:dyDescent="0.2">
      <c r="A90" s="75" t="s">
        <v>127</v>
      </c>
      <c r="B90" s="76"/>
      <c r="C90" s="78" t="s">
        <v>581</v>
      </c>
      <c r="D90" s="79"/>
      <c r="E90" s="79"/>
      <c r="F90" s="79"/>
      <c r="G90" s="80" t="s">
        <v>582</v>
      </c>
      <c r="H90" s="79"/>
      <c r="I90" s="79"/>
      <c r="J90" s="79"/>
      <c r="K90" s="79"/>
      <c r="L90" s="79"/>
      <c r="M90" s="75" t="s">
        <v>132</v>
      </c>
      <c r="N90" s="76"/>
      <c r="O90" s="76"/>
      <c r="P90" s="76"/>
      <c r="Q90" s="76"/>
      <c r="R90" s="81">
        <v>4</v>
      </c>
      <c r="S90" s="76"/>
      <c r="T90" s="75"/>
      <c r="U90" s="76"/>
      <c r="V90" s="76"/>
      <c r="W90" s="81">
        <v>4</v>
      </c>
      <c r="X90" s="76"/>
      <c r="Y90" s="76"/>
      <c r="Z90" s="76"/>
      <c r="AA90" s="76"/>
      <c r="AB90" s="76"/>
      <c r="AC90" s="75"/>
      <c r="AD90" s="76"/>
      <c r="AE90" s="75"/>
      <c r="AF90" s="76"/>
      <c r="AG90" s="76"/>
      <c r="AH90" s="75"/>
      <c r="AI90" s="76"/>
      <c r="AJ90" s="76"/>
      <c r="AK90" s="75"/>
      <c r="AL90" s="76"/>
      <c r="AM90" s="76"/>
      <c r="AN90" s="76"/>
      <c r="AO90" s="75"/>
    </row>
    <row r="91" spans="1:41" ht="57.4" customHeight="1" x14ac:dyDescent="0.2">
      <c r="A91" s="76"/>
      <c r="B91" s="76"/>
      <c r="C91" s="82" t="s">
        <v>133</v>
      </c>
      <c r="D91" s="83"/>
      <c r="E91" s="83"/>
      <c r="F91" s="83"/>
      <c r="G91" s="84"/>
      <c r="H91" s="83"/>
      <c r="I91" s="83"/>
      <c r="J91" s="83"/>
      <c r="K91" s="83"/>
      <c r="L91" s="83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  <c r="AB91" s="76"/>
      <c r="AC91" s="76"/>
      <c r="AD91" s="76"/>
      <c r="AE91" s="76"/>
      <c r="AF91" s="76"/>
      <c r="AG91" s="76"/>
      <c r="AH91" s="76"/>
      <c r="AI91" s="76"/>
      <c r="AJ91" s="76"/>
      <c r="AK91" s="76"/>
      <c r="AL91" s="76"/>
      <c r="AM91" s="76"/>
      <c r="AN91" s="76"/>
      <c r="AO91" s="76"/>
    </row>
    <row r="92" spans="1:41" ht="16.899999999999999" customHeight="1" x14ac:dyDescent="0.2">
      <c r="A92" s="75"/>
      <c r="B92" s="76"/>
      <c r="C92" s="130" t="s">
        <v>118</v>
      </c>
      <c r="D92" s="76"/>
      <c r="E92" s="76"/>
      <c r="F92" s="76"/>
      <c r="G92" s="88" t="s">
        <v>134</v>
      </c>
      <c r="H92" s="76"/>
      <c r="I92" s="76"/>
      <c r="J92" s="76"/>
      <c r="K92" s="76"/>
      <c r="L92" s="76"/>
      <c r="M92" s="75"/>
      <c r="N92" s="76"/>
      <c r="O92" s="76"/>
      <c r="P92" s="76"/>
      <c r="Q92" s="76"/>
      <c r="R92" s="75"/>
      <c r="S92" s="76"/>
      <c r="T92" s="75"/>
      <c r="U92" s="76"/>
      <c r="V92" s="76"/>
      <c r="W92" s="75"/>
      <c r="X92" s="76"/>
      <c r="Y92" s="76"/>
      <c r="Z92" s="76"/>
      <c r="AA92" s="76"/>
      <c r="AB92" s="76"/>
      <c r="AC92" s="89">
        <v>44.56</v>
      </c>
      <c r="AD92" s="76"/>
      <c r="AE92" s="75" t="s">
        <v>135</v>
      </c>
      <c r="AF92" s="76"/>
      <c r="AG92" s="76"/>
      <c r="AH92" s="89">
        <v>204.96</v>
      </c>
      <c r="AI92" s="76"/>
      <c r="AJ92" s="76"/>
      <c r="AK92" s="89">
        <v>19.489999999999998</v>
      </c>
      <c r="AL92" s="76"/>
      <c r="AM92" s="76"/>
      <c r="AN92" s="76"/>
      <c r="AO92" s="90">
        <v>3994.67</v>
      </c>
    </row>
    <row r="93" spans="1:41" ht="16.899999999999999" customHeight="1" x14ac:dyDescent="0.2">
      <c r="A93" s="75"/>
      <c r="B93" s="76"/>
      <c r="C93" s="130" t="s">
        <v>120</v>
      </c>
      <c r="D93" s="76"/>
      <c r="E93" s="76"/>
      <c r="F93" s="76"/>
      <c r="G93" s="88" t="s">
        <v>136</v>
      </c>
      <c r="H93" s="76"/>
      <c r="I93" s="76"/>
      <c r="J93" s="76"/>
      <c r="K93" s="76"/>
      <c r="L93" s="76"/>
      <c r="M93" s="75"/>
      <c r="N93" s="76"/>
      <c r="O93" s="76"/>
      <c r="P93" s="76"/>
      <c r="Q93" s="76"/>
      <c r="R93" s="75"/>
      <c r="S93" s="76"/>
      <c r="T93" s="75"/>
      <c r="U93" s="76"/>
      <c r="V93" s="76"/>
      <c r="W93" s="75"/>
      <c r="X93" s="76"/>
      <c r="Y93" s="76"/>
      <c r="Z93" s="76"/>
      <c r="AA93" s="76"/>
      <c r="AB93" s="76"/>
      <c r="AC93" s="89">
        <v>47.38</v>
      </c>
      <c r="AD93" s="76"/>
      <c r="AE93" s="75" t="s">
        <v>135</v>
      </c>
      <c r="AF93" s="76"/>
      <c r="AG93" s="76"/>
      <c r="AH93" s="89">
        <v>217.96</v>
      </c>
      <c r="AI93" s="76"/>
      <c r="AJ93" s="76"/>
      <c r="AK93" s="89">
        <v>9.4600000000000009</v>
      </c>
      <c r="AL93" s="76"/>
      <c r="AM93" s="76"/>
      <c r="AN93" s="76"/>
      <c r="AO93" s="99">
        <v>2061.9</v>
      </c>
    </row>
    <row r="94" spans="1:41" ht="16.899999999999999" customHeight="1" x14ac:dyDescent="0.2">
      <c r="A94" s="75"/>
      <c r="B94" s="76"/>
      <c r="C94" s="130" t="s">
        <v>119</v>
      </c>
      <c r="D94" s="76"/>
      <c r="E94" s="76"/>
      <c r="F94" s="76"/>
      <c r="G94" s="88" t="s">
        <v>162</v>
      </c>
      <c r="H94" s="76"/>
      <c r="I94" s="76"/>
      <c r="J94" s="76"/>
      <c r="K94" s="76"/>
      <c r="L94" s="76"/>
      <c r="M94" s="75"/>
      <c r="N94" s="76"/>
      <c r="O94" s="76"/>
      <c r="P94" s="76"/>
      <c r="Q94" s="76"/>
      <c r="R94" s="75"/>
      <c r="S94" s="76"/>
      <c r="T94" s="75"/>
      <c r="U94" s="76"/>
      <c r="V94" s="76"/>
      <c r="W94" s="75"/>
      <c r="X94" s="76"/>
      <c r="Y94" s="76"/>
      <c r="Z94" s="76"/>
      <c r="AA94" s="76"/>
      <c r="AB94" s="76"/>
      <c r="AC94" s="89">
        <v>5.73</v>
      </c>
      <c r="AD94" s="76"/>
      <c r="AE94" s="75" t="s">
        <v>135</v>
      </c>
      <c r="AF94" s="76"/>
      <c r="AG94" s="76"/>
      <c r="AH94" s="89">
        <v>26.36</v>
      </c>
      <c r="AI94" s="76"/>
      <c r="AJ94" s="76"/>
      <c r="AK94" s="89">
        <v>19.489999999999998</v>
      </c>
      <c r="AL94" s="76"/>
      <c r="AM94" s="76"/>
      <c r="AN94" s="76"/>
      <c r="AO94" s="92">
        <v>513.76</v>
      </c>
    </row>
    <row r="95" spans="1:41" ht="16.899999999999999" customHeight="1" x14ac:dyDescent="0.2">
      <c r="A95" s="75"/>
      <c r="B95" s="76"/>
      <c r="C95" s="130" t="s">
        <v>121</v>
      </c>
      <c r="D95" s="76"/>
      <c r="E95" s="76"/>
      <c r="F95" s="76"/>
      <c r="G95" s="88" t="s">
        <v>137</v>
      </c>
      <c r="H95" s="76"/>
      <c r="I95" s="76"/>
      <c r="J95" s="76"/>
      <c r="K95" s="76"/>
      <c r="L95" s="76"/>
      <c r="M95" s="75"/>
      <c r="N95" s="76"/>
      <c r="O95" s="76"/>
      <c r="P95" s="76"/>
      <c r="Q95" s="76"/>
      <c r="R95" s="75"/>
      <c r="S95" s="76"/>
      <c r="T95" s="75"/>
      <c r="U95" s="76"/>
      <c r="V95" s="76"/>
      <c r="W95" s="75"/>
      <c r="X95" s="76"/>
      <c r="Y95" s="76"/>
      <c r="Z95" s="76"/>
      <c r="AA95" s="76"/>
      <c r="AB95" s="76"/>
      <c r="AC95" s="89">
        <v>4.09</v>
      </c>
      <c r="AD95" s="76"/>
      <c r="AE95" s="75"/>
      <c r="AF95" s="76"/>
      <c r="AG95" s="76"/>
      <c r="AH95" s="89">
        <v>16.36</v>
      </c>
      <c r="AI95" s="76"/>
      <c r="AJ95" s="76"/>
      <c r="AK95" s="91">
        <v>13.9</v>
      </c>
      <c r="AL95" s="76"/>
      <c r="AM95" s="76"/>
      <c r="AN95" s="76"/>
      <c r="AO95" s="106">
        <v>227.4</v>
      </c>
    </row>
    <row r="96" spans="1:41" ht="16.899999999999999" customHeight="1" x14ac:dyDescent="0.2">
      <c r="A96" s="75"/>
      <c r="B96" s="76"/>
      <c r="C96" s="75"/>
      <c r="D96" s="76"/>
      <c r="E96" s="76"/>
      <c r="F96" s="76"/>
      <c r="G96" s="88" t="s">
        <v>138</v>
      </c>
      <c r="H96" s="76"/>
      <c r="I96" s="76"/>
      <c r="J96" s="76"/>
      <c r="K96" s="76"/>
      <c r="L96" s="76"/>
      <c r="M96" s="75" t="s">
        <v>139</v>
      </c>
      <c r="N96" s="76"/>
      <c r="O96" s="76"/>
      <c r="P96" s="76"/>
      <c r="Q96" s="76"/>
      <c r="R96" s="89">
        <v>2.37</v>
      </c>
      <c r="S96" s="76"/>
      <c r="T96" s="75" t="s">
        <v>135</v>
      </c>
      <c r="U96" s="76"/>
      <c r="V96" s="76"/>
      <c r="W96" s="89">
        <v>10.92</v>
      </c>
      <c r="X96" s="76"/>
      <c r="Y96" s="76"/>
      <c r="Z96" s="76"/>
      <c r="AA96" s="76"/>
      <c r="AB96" s="76"/>
      <c r="AC96" s="75"/>
      <c r="AD96" s="76"/>
      <c r="AE96" s="75"/>
      <c r="AF96" s="76"/>
      <c r="AG96" s="76"/>
      <c r="AH96" s="75"/>
      <c r="AI96" s="76"/>
      <c r="AJ96" s="76"/>
      <c r="AK96" s="75"/>
      <c r="AL96" s="76"/>
      <c r="AM96" s="76"/>
      <c r="AN96" s="76"/>
      <c r="AO96" s="77"/>
    </row>
    <row r="97" spans="1:41" ht="16.899999999999999" customHeight="1" x14ac:dyDescent="0.2">
      <c r="A97" s="75"/>
      <c r="B97" s="76"/>
      <c r="C97" s="75"/>
      <c r="D97" s="76"/>
      <c r="E97" s="76"/>
      <c r="F97" s="76"/>
      <c r="G97" s="88" t="s">
        <v>163</v>
      </c>
      <c r="H97" s="76"/>
      <c r="I97" s="76"/>
      <c r="J97" s="76"/>
      <c r="K97" s="76"/>
      <c r="L97" s="76"/>
      <c r="M97" s="75" t="s">
        <v>139</v>
      </c>
      <c r="N97" s="76"/>
      <c r="O97" s="76"/>
      <c r="P97" s="76"/>
      <c r="Q97" s="76"/>
      <c r="R97" s="89">
        <v>0.28999999999999998</v>
      </c>
      <c r="S97" s="76"/>
      <c r="T97" s="75" t="s">
        <v>135</v>
      </c>
      <c r="U97" s="76"/>
      <c r="V97" s="76"/>
      <c r="W97" s="89">
        <v>1.32</v>
      </c>
      <c r="X97" s="76"/>
      <c r="Y97" s="76"/>
      <c r="Z97" s="76"/>
      <c r="AA97" s="76"/>
      <c r="AB97" s="76"/>
      <c r="AC97" s="75"/>
      <c r="AD97" s="76"/>
      <c r="AE97" s="75"/>
      <c r="AF97" s="76"/>
      <c r="AG97" s="76"/>
      <c r="AH97" s="75"/>
      <c r="AI97" s="76"/>
      <c r="AJ97" s="76"/>
      <c r="AK97" s="75"/>
      <c r="AL97" s="76"/>
      <c r="AM97" s="76"/>
      <c r="AN97" s="76"/>
      <c r="AO97" s="77"/>
    </row>
    <row r="98" spans="1:41" ht="16.899999999999999" customHeight="1" x14ac:dyDescent="0.2">
      <c r="A98" s="75"/>
      <c r="B98" s="76"/>
      <c r="C98" s="75"/>
      <c r="D98" s="76"/>
      <c r="E98" s="76"/>
      <c r="F98" s="76"/>
      <c r="G98" s="88" t="s">
        <v>140</v>
      </c>
      <c r="H98" s="76"/>
      <c r="I98" s="76"/>
      <c r="J98" s="76"/>
      <c r="K98" s="76"/>
      <c r="L98" s="76"/>
      <c r="M98" s="75"/>
      <c r="N98" s="76"/>
      <c r="O98" s="76"/>
      <c r="P98" s="76"/>
      <c r="Q98" s="76"/>
      <c r="R98" s="75"/>
      <c r="S98" s="76"/>
      <c r="T98" s="75"/>
      <c r="U98" s="76"/>
      <c r="V98" s="76"/>
      <c r="W98" s="75"/>
      <c r="X98" s="76"/>
      <c r="Y98" s="76"/>
      <c r="Z98" s="76"/>
      <c r="AA98" s="76"/>
      <c r="AB98" s="76"/>
      <c r="AC98" s="89">
        <v>96.03</v>
      </c>
      <c r="AD98" s="76"/>
      <c r="AE98" s="75"/>
      <c r="AF98" s="76"/>
      <c r="AG98" s="76"/>
      <c r="AH98" s="89">
        <v>439.28</v>
      </c>
      <c r="AI98" s="76"/>
      <c r="AJ98" s="76"/>
      <c r="AK98" s="75"/>
      <c r="AL98" s="76"/>
      <c r="AM98" s="76"/>
      <c r="AN98" s="76"/>
      <c r="AO98" s="90">
        <v>6283.97</v>
      </c>
    </row>
    <row r="99" spans="1:41" ht="16.899999999999999" customHeight="1" x14ac:dyDescent="0.2">
      <c r="A99" s="75"/>
      <c r="B99" s="76"/>
      <c r="C99" s="75"/>
      <c r="D99" s="76"/>
      <c r="E99" s="76"/>
      <c r="F99" s="76"/>
      <c r="G99" s="88" t="s">
        <v>141</v>
      </c>
      <c r="H99" s="76"/>
      <c r="I99" s="76"/>
      <c r="J99" s="76"/>
      <c r="K99" s="76"/>
      <c r="L99" s="76"/>
      <c r="M99" s="75"/>
      <c r="N99" s="76"/>
      <c r="O99" s="76"/>
      <c r="P99" s="76"/>
      <c r="Q99" s="76"/>
      <c r="R99" s="75"/>
      <c r="S99" s="76"/>
      <c r="T99" s="75"/>
      <c r="U99" s="76"/>
      <c r="V99" s="76"/>
      <c r="W99" s="75"/>
      <c r="X99" s="76"/>
      <c r="Y99" s="76"/>
      <c r="Z99" s="76"/>
      <c r="AA99" s="76"/>
      <c r="AB99" s="76"/>
      <c r="AC99" s="75"/>
      <c r="AD99" s="76"/>
      <c r="AE99" s="75"/>
      <c r="AF99" s="76"/>
      <c r="AG99" s="76"/>
      <c r="AH99" s="89">
        <v>231.32</v>
      </c>
      <c r="AI99" s="76"/>
      <c r="AJ99" s="76"/>
      <c r="AK99" s="75"/>
      <c r="AL99" s="76"/>
      <c r="AM99" s="76"/>
      <c r="AN99" s="76"/>
      <c r="AO99" s="90">
        <v>4508.43</v>
      </c>
    </row>
    <row r="100" spans="1:41" ht="30.4" customHeight="1" x14ac:dyDescent="0.2">
      <c r="A100" s="75"/>
      <c r="B100" s="76"/>
      <c r="C100" s="75" t="s">
        <v>164</v>
      </c>
      <c r="D100" s="76"/>
      <c r="E100" s="76"/>
      <c r="F100" s="76"/>
      <c r="G100" s="88" t="s">
        <v>165</v>
      </c>
      <c r="H100" s="76"/>
      <c r="I100" s="76"/>
      <c r="J100" s="76"/>
      <c r="K100" s="76"/>
      <c r="L100" s="76"/>
      <c r="M100" s="75" t="s">
        <v>144</v>
      </c>
      <c r="N100" s="76"/>
      <c r="O100" s="76"/>
      <c r="P100" s="76"/>
      <c r="Q100" s="76"/>
      <c r="R100" s="75" t="s">
        <v>166</v>
      </c>
      <c r="S100" s="76"/>
      <c r="T100" s="75"/>
      <c r="U100" s="76"/>
      <c r="V100" s="76"/>
      <c r="W100" s="75" t="s">
        <v>166</v>
      </c>
      <c r="X100" s="76"/>
      <c r="Y100" s="76"/>
      <c r="Z100" s="76"/>
      <c r="AA100" s="76"/>
      <c r="AB100" s="76"/>
      <c r="AC100" s="75"/>
      <c r="AD100" s="76"/>
      <c r="AE100" s="75"/>
      <c r="AF100" s="76"/>
      <c r="AG100" s="76"/>
      <c r="AH100" s="89">
        <v>224.38</v>
      </c>
      <c r="AI100" s="76"/>
      <c r="AJ100" s="76"/>
      <c r="AK100" s="75"/>
      <c r="AL100" s="76"/>
      <c r="AM100" s="76"/>
      <c r="AN100" s="76"/>
      <c r="AO100" s="90">
        <v>4373.18</v>
      </c>
    </row>
    <row r="101" spans="1:41" ht="30.4" customHeight="1" x14ac:dyDescent="0.2">
      <c r="A101" s="75"/>
      <c r="B101" s="76"/>
      <c r="C101" s="75" t="s">
        <v>167</v>
      </c>
      <c r="D101" s="76"/>
      <c r="E101" s="76"/>
      <c r="F101" s="76"/>
      <c r="G101" s="88" t="s">
        <v>168</v>
      </c>
      <c r="H101" s="76"/>
      <c r="I101" s="76"/>
      <c r="J101" s="76"/>
      <c r="K101" s="76"/>
      <c r="L101" s="76"/>
      <c r="M101" s="75" t="s">
        <v>144</v>
      </c>
      <c r="N101" s="76"/>
      <c r="O101" s="76"/>
      <c r="P101" s="76"/>
      <c r="Q101" s="76"/>
      <c r="R101" s="75" t="s">
        <v>169</v>
      </c>
      <c r="S101" s="76"/>
      <c r="T101" s="75"/>
      <c r="U101" s="76"/>
      <c r="V101" s="76"/>
      <c r="W101" s="75" t="s">
        <v>169</v>
      </c>
      <c r="X101" s="76"/>
      <c r="Y101" s="76"/>
      <c r="Z101" s="76"/>
      <c r="AA101" s="76"/>
      <c r="AB101" s="76"/>
      <c r="AC101" s="75"/>
      <c r="AD101" s="76"/>
      <c r="AE101" s="75"/>
      <c r="AF101" s="76"/>
      <c r="AG101" s="76"/>
      <c r="AH101" s="89">
        <v>117.97</v>
      </c>
      <c r="AI101" s="76"/>
      <c r="AJ101" s="76"/>
      <c r="AK101" s="75"/>
      <c r="AL101" s="76"/>
      <c r="AM101" s="76"/>
      <c r="AN101" s="76"/>
      <c r="AO101" s="99">
        <v>2299.3000000000002</v>
      </c>
    </row>
    <row r="102" spans="1:41" ht="16.899999999999999" customHeight="1" x14ac:dyDescent="0.2">
      <c r="A102" s="75"/>
      <c r="B102" s="76"/>
      <c r="C102" s="75"/>
      <c r="D102" s="76"/>
      <c r="E102" s="76"/>
      <c r="F102" s="76"/>
      <c r="G102" s="88" t="s">
        <v>149</v>
      </c>
      <c r="H102" s="76"/>
      <c r="I102" s="76"/>
      <c r="J102" s="76"/>
      <c r="K102" s="76"/>
      <c r="L102" s="76"/>
      <c r="M102" s="75"/>
      <c r="N102" s="76"/>
      <c r="O102" s="76"/>
      <c r="P102" s="76"/>
      <c r="Q102" s="76"/>
      <c r="R102" s="75"/>
      <c r="S102" s="76"/>
      <c r="T102" s="75"/>
      <c r="U102" s="76"/>
      <c r="V102" s="76"/>
      <c r="W102" s="75"/>
      <c r="X102" s="76"/>
      <c r="Y102" s="76"/>
      <c r="Z102" s="76"/>
      <c r="AA102" s="76"/>
      <c r="AB102" s="76"/>
      <c r="AC102" s="75"/>
      <c r="AD102" s="76"/>
      <c r="AE102" s="75"/>
      <c r="AF102" s="76"/>
      <c r="AG102" s="76"/>
      <c r="AH102" s="89">
        <v>781.63</v>
      </c>
      <c r="AI102" s="76"/>
      <c r="AJ102" s="76"/>
      <c r="AK102" s="94"/>
      <c r="AL102" s="76"/>
      <c r="AM102" s="76"/>
      <c r="AN102" s="76"/>
      <c r="AO102" s="95">
        <v>12956.45</v>
      </c>
    </row>
    <row r="103" spans="1:41" ht="56.85" customHeight="1" x14ac:dyDescent="0.2">
      <c r="A103" s="75" t="s">
        <v>128</v>
      </c>
      <c r="B103" s="76"/>
      <c r="C103" s="78" t="s">
        <v>150</v>
      </c>
      <c r="D103" s="79"/>
      <c r="E103" s="79"/>
      <c r="F103" s="79"/>
      <c r="G103" s="80" t="s">
        <v>583</v>
      </c>
      <c r="H103" s="79"/>
      <c r="I103" s="79"/>
      <c r="J103" s="79"/>
      <c r="K103" s="79"/>
      <c r="L103" s="79"/>
      <c r="M103" s="75" t="s">
        <v>152</v>
      </c>
      <c r="N103" s="76"/>
      <c r="O103" s="76"/>
      <c r="P103" s="76"/>
      <c r="Q103" s="76"/>
      <c r="R103" s="81">
        <v>4</v>
      </c>
      <c r="S103" s="76"/>
      <c r="T103" s="75"/>
      <c r="U103" s="76"/>
      <c r="V103" s="76"/>
      <c r="W103" s="81">
        <v>4</v>
      </c>
      <c r="X103" s="76"/>
      <c r="Y103" s="76"/>
      <c r="Z103" s="76"/>
      <c r="AA103" s="76"/>
      <c r="AB103" s="76"/>
      <c r="AC103" s="97">
        <v>41843.75</v>
      </c>
      <c r="AD103" s="76"/>
      <c r="AE103" s="75"/>
      <c r="AF103" s="76"/>
      <c r="AG103" s="76"/>
      <c r="AH103" s="97">
        <v>26441.55</v>
      </c>
      <c r="AI103" s="76"/>
      <c r="AJ103" s="76"/>
      <c r="AK103" s="89">
        <v>6.33</v>
      </c>
      <c r="AL103" s="76"/>
      <c r="AM103" s="76"/>
      <c r="AN103" s="76"/>
      <c r="AO103" s="149">
        <v>167375</v>
      </c>
    </row>
    <row r="104" spans="1:41" ht="16.5" customHeight="1" x14ac:dyDescent="0.2">
      <c r="A104" s="76"/>
      <c r="B104" s="76"/>
      <c r="C104" s="82" t="s">
        <v>153</v>
      </c>
      <c r="D104" s="83"/>
      <c r="E104" s="83"/>
      <c r="F104" s="83"/>
      <c r="G104" s="84" t="s">
        <v>584</v>
      </c>
      <c r="H104" s="83"/>
      <c r="I104" s="83"/>
      <c r="J104" s="83"/>
      <c r="K104" s="83"/>
      <c r="L104" s="83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</row>
    <row r="105" spans="1:41" ht="16.899999999999999" customHeight="1" x14ac:dyDescent="0.2">
      <c r="A105" s="75"/>
      <c r="B105" s="76"/>
      <c r="C105" s="75"/>
      <c r="D105" s="76"/>
      <c r="E105" s="76"/>
      <c r="F105" s="76"/>
      <c r="G105" s="88" t="s">
        <v>149</v>
      </c>
      <c r="H105" s="76"/>
      <c r="I105" s="76"/>
      <c r="J105" s="76"/>
      <c r="K105" s="76"/>
      <c r="L105" s="76"/>
      <c r="M105" s="75"/>
      <c r="N105" s="76"/>
      <c r="O105" s="76"/>
      <c r="P105" s="76"/>
      <c r="Q105" s="76"/>
      <c r="R105" s="75"/>
      <c r="S105" s="76"/>
      <c r="T105" s="75"/>
      <c r="U105" s="76"/>
      <c r="V105" s="76"/>
      <c r="W105" s="75"/>
      <c r="X105" s="76"/>
      <c r="Y105" s="76"/>
      <c r="Z105" s="76"/>
      <c r="AA105" s="76"/>
      <c r="AB105" s="76"/>
      <c r="AC105" s="75"/>
      <c r="AD105" s="76"/>
      <c r="AE105" s="75"/>
      <c r="AF105" s="76"/>
      <c r="AG105" s="76"/>
      <c r="AH105" s="97">
        <v>26441.55</v>
      </c>
      <c r="AI105" s="76"/>
      <c r="AJ105" s="76"/>
      <c r="AK105" s="94"/>
      <c r="AL105" s="76"/>
      <c r="AM105" s="76"/>
      <c r="AN105" s="76"/>
      <c r="AO105" s="122">
        <v>167375</v>
      </c>
    </row>
    <row r="106" spans="1:41" ht="29.45" customHeight="1" x14ac:dyDescent="0.2">
      <c r="A106" s="75" t="s">
        <v>129</v>
      </c>
      <c r="B106" s="76"/>
      <c r="C106" s="78" t="s">
        <v>569</v>
      </c>
      <c r="D106" s="79"/>
      <c r="E106" s="79"/>
      <c r="F106" s="79"/>
      <c r="G106" s="80" t="s">
        <v>570</v>
      </c>
      <c r="H106" s="79"/>
      <c r="I106" s="79"/>
      <c r="J106" s="79"/>
      <c r="K106" s="79"/>
      <c r="L106" s="79"/>
      <c r="M106" s="75" t="s">
        <v>132</v>
      </c>
      <c r="N106" s="76"/>
      <c r="O106" s="76"/>
      <c r="P106" s="76"/>
      <c r="Q106" s="76"/>
      <c r="R106" s="81">
        <v>4</v>
      </c>
      <c r="S106" s="76"/>
      <c r="T106" s="75"/>
      <c r="U106" s="76"/>
      <c r="V106" s="76"/>
      <c r="W106" s="81">
        <v>4</v>
      </c>
      <c r="X106" s="76"/>
      <c r="Y106" s="76"/>
      <c r="Z106" s="76"/>
      <c r="AA106" s="76"/>
      <c r="AB106" s="76"/>
      <c r="AC106" s="75"/>
      <c r="AD106" s="76"/>
      <c r="AE106" s="75"/>
      <c r="AF106" s="76"/>
      <c r="AG106" s="76"/>
      <c r="AH106" s="75"/>
      <c r="AI106" s="76"/>
      <c r="AJ106" s="76"/>
      <c r="AK106" s="75"/>
      <c r="AL106" s="76"/>
      <c r="AM106" s="76"/>
      <c r="AN106" s="76"/>
      <c r="AO106" s="75"/>
    </row>
    <row r="107" spans="1:41" ht="57.4" customHeight="1" x14ac:dyDescent="0.2">
      <c r="A107" s="76"/>
      <c r="B107" s="76"/>
      <c r="C107" s="82" t="s">
        <v>133</v>
      </c>
      <c r="D107" s="83"/>
      <c r="E107" s="83"/>
      <c r="F107" s="83"/>
      <c r="G107" s="84"/>
      <c r="H107" s="83"/>
      <c r="I107" s="83"/>
      <c r="J107" s="83"/>
      <c r="K107" s="83"/>
      <c r="L107" s="83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</row>
    <row r="108" spans="1:41" ht="16.899999999999999" customHeight="1" x14ac:dyDescent="0.2">
      <c r="A108" s="75"/>
      <c r="B108" s="76"/>
      <c r="C108" s="130" t="s">
        <v>118</v>
      </c>
      <c r="D108" s="76"/>
      <c r="E108" s="76"/>
      <c r="F108" s="76"/>
      <c r="G108" s="88" t="s">
        <v>134</v>
      </c>
      <c r="H108" s="76"/>
      <c r="I108" s="76"/>
      <c r="J108" s="76"/>
      <c r="K108" s="76"/>
      <c r="L108" s="76"/>
      <c r="M108" s="75"/>
      <c r="N108" s="76"/>
      <c r="O108" s="76"/>
      <c r="P108" s="76"/>
      <c r="Q108" s="76"/>
      <c r="R108" s="75"/>
      <c r="S108" s="76"/>
      <c r="T108" s="75"/>
      <c r="U108" s="76"/>
      <c r="V108" s="76"/>
      <c r="W108" s="75"/>
      <c r="X108" s="76"/>
      <c r="Y108" s="76"/>
      <c r="Z108" s="76"/>
      <c r="AA108" s="76"/>
      <c r="AB108" s="76"/>
      <c r="AC108" s="91">
        <v>123.3</v>
      </c>
      <c r="AD108" s="76"/>
      <c r="AE108" s="75" t="s">
        <v>135</v>
      </c>
      <c r="AF108" s="76"/>
      <c r="AG108" s="76"/>
      <c r="AH108" s="91">
        <v>567.20000000000005</v>
      </c>
      <c r="AI108" s="76"/>
      <c r="AJ108" s="76"/>
      <c r="AK108" s="89">
        <v>19.489999999999998</v>
      </c>
      <c r="AL108" s="76"/>
      <c r="AM108" s="76"/>
      <c r="AN108" s="76"/>
      <c r="AO108" s="95">
        <v>11054.73</v>
      </c>
    </row>
    <row r="109" spans="1:41" ht="16.899999999999999" customHeight="1" x14ac:dyDescent="0.2">
      <c r="A109" s="75"/>
      <c r="B109" s="76"/>
      <c r="C109" s="130" t="s">
        <v>120</v>
      </c>
      <c r="D109" s="76"/>
      <c r="E109" s="76"/>
      <c r="F109" s="76"/>
      <c r="G109" s="88" t="s">
        <v>136</v>
      </c>
      <c r="H109" s="76"/>
      <c r="I109" s="76"/>
      <c r="J109" s="76"/>
      <c r="K109" s="76"/>
      <c r="L109" s="76"/>
      <c r="M109" s="75"/>
      <c r="N109" s="76"/>
      <c r="O109" s="76"/>
      <c r="P109" s="76"/>
      <c r="Q109" s="76"/>
      <c r="R109" s="75"/>
      <c r="S109" s="76"/>
      <c r="T109" s="75"/>
      <c r="U109" s="76"/>
      <c r="V109" s="76"/>
      <c r="W109" s="75"/>
      <c r="X109" s="76"/>
      <c r="Y109" s="76"/>
      <c r="Z109" s="76"/>
      <c r="AA109" s="76"/>
      <c r="AB109" s="76"/>
      <c r="AC109" s="89">
        <v>28.12</v>
      </c>
      <c r="AD109" s="76"/>
      <c r="AE109" s="75" t="s">
        <v>135</v>
      </c>
      <c r="AF109" s="76"/>
      <c r="AG109" s="76"/>
      <c r="AH109" s="89">
        <v>129.36000000000001</v>
      </c>
      <c r="AI109" s="76"/>
      <c r="AJ109" s="76"/>
      <c r="AK109" s="91">
        <v>9.6999999999999993</v>
      </c>
      <c r="AL109" s="76"/>
      <c r="AM109" s="76"/>
      <c r="AN109" s="76"/>
      <c r="AO109" s="90">
        <v>1254.79</v>
      </c>
    </row>
    <row r="110" spans="1:41" ht="16.899999999999999" customHeight="1" x14ac:dyDescent="0.2">
      <c r="A110" s="75"/>
      <c r="B110" s="76"/>
      <c r="C110" s="130" t="s">
        <v>119</v>
      </c>
      <c r="D110" s="76"/>
      <c r="E110" s="76"/>
      <c r="F110" s="76"/>
      <c r="G110" s="88" t="s">
        <v>162</v>
      </c>
      <c r="H110" s="76"/>
      <c r="I110" s="76"/>
      <c r="J110" s="76"/>
      <c r="K110" s="76"/>
      <c r="L110" s="76"/>
      <c r="M110" s="75"/>
      <c r="N110" s="76"/>
      <c r="O110" s="76"/>
      <c r="P110" s="76"/>
      <c r="Q110" s="76"/>
      <c r="R110" s="75"/>
      <c r="S110" s="76"/>
      <c r="T110" s="75"/>
      <c r="U110" s="76"/>
      <c r="V110" s="76"/>
      <c r="W110" s="75"/>
      <c r="X110" s="76"/>
      <c r="Y110" s="76"/>
      <c r="Z110" s="76"/>
      <c r="AA110" s="76"/>
      <c r="AB110" s="76"/>
      <c r="AC110" s="89">
        <v>4.93</v>
      </c>
      <c r="AD110" s="76"/>
      <c r="AE110" s="75" t="s">
        <v>135</v>
      </c>
      <c r="AF110" s="76"/>
      <c r="AG110" s="76"/>
      <c r="AH110" s="89">
        <v>22.68</v>
      </c>
      <c r="AI110" s="76"/>
      <c r="AJ110" s="76"/>
      <c r="AK110" s="89">
        <v>19.489999999999998</v>
      </c>
      <c r="AL110" s="76"/>
      <c r="AM110" s="76"/>
      <c r="AN110" s="76"/>
      <c r="AO110" s="92">
        <v>442.03</v>
      </c>
    </row>
    <row r="111" spans="1:41" ht="16.899999999999999" customHeight="1" x14ac:dyDescent="0.2">
      <c r="A111" s="75"/>
      <c r="B111" s="76"/>
      <c r="C111" s="130" t="s">
        <v>121</v>
      </c>
      <c r="D111" s="76"/>
      <c r="E111" s="76"/>
      <c r="F111" s="76"/>
      <c r="G111" s="88" t="s">
        <v>137</v>
      </c>
      <c r="H111" s="76"/>
      <c r="I111" s="76"/>
      <c r="J111" s="76"/>
      <c r="K111" s="76"/>
      <c r="L111" s="76"/>
      <c r="M111" s="75"/>
      <c r="N111" s="76"/>
      <c r="O111" s="76"/>
      <c r="P111" s="76"/>
      <c r="Q111" s="76"/>
      <c r="R111" s="75"/>
      <c r="S111" s="76"/>
      <c r="T111" s="75"/>
      <c r="U111" s="76"/>
      <c r="V111" s="76"/>
      <c r="W111" s="75"/>
      <c r="X111" s="76"/>
      <c r="Y111" s="76"/>
      <c r="Z111" s="76"/>
      <c r="AA111" s="76"/>
      <c r="AB111" s="76"/>
      <c r="AC111" s="91">
        <v>28.4</v>
      </c>
      <c r="AD111" s="76"/>
      <c r="AE111" s="75"/>
      <c r="AF111" s="76"/>
      <c r="AG111" s="76"/>
      <c r="AH111" s="91">
        <v>113.6</v>
      </c>
      <c r="AI111" s="76"/>
      <c r="AJ111" s="76"/>
      <c r="AK111" s="89">
        <v>12.93</v>
      </c>
      <c r="AL111" s="76"/>
      <c r="AM111" s="76"/>
      <c r="AN111" s="76"/>
      <c r="AO111" s="90">
        <v>1468.85</v>
      </c>
    </row>
    <row r="112" spans="1:41" ht="16.899999999999999" customHeight="1" x14ac:dyDescent="0.2">
      <c r="A112" s="75"/>
      <c r="B112" s="76"/>
      <c r="C112" s="75"/>
      <c r="D112" s="76"/>
      <c r="E112" s="76"/>
      <c r="F112" s="76"/>
      <c r="G112" s="88" t="s">
        <v>138</v>
      </c>
      <c r="H112" s="76"/>
      <c r="I112" s="76"/>
      <c r="J112" s="76"/>
      <c r="K112" s="76"/>
      <c r="L112" s="76"/>
      <c r="M112" s="75" t="s">
        <v>139</v>
      </c>
      <c r="N112" s="76"/>
      <c r="O112" s="76"/>
      <c r="P112" s="76"/>
      <c r="Q112" s="76"/>
      <c r="R112" s="89">
        <v>6.76</v>
      </c>
      <c r="S112" s="76"/>
      <c r="T112" s="75" t="s">
        <v>135</v>
      </c>
      <c r="U112" s="76"/>
      <c r="V112" s="76"/>
      <c r="W112" s="89">
        <v>31.08</v>
      </c>
      <c r="X112" s="76"/>
      <c r="Y112" s="76"/>
      <c r="Z112" s="76"/>
      <c r="AA112" s="76"/>
      <c r="AB112" s="76"/>
      <c r="AC112" s="75"/>
      <c r="AD112" s="76"/>
      <c r="AE112" s="75"/>
      <c r="AF112" s="76"/>
      <c r="AG112" s="76"/>
      <c r="AH112" s="75"/>
      <c r="AI112" s="76"/>
      <c r="AJ112" s="76"/>
      <c r="AK112" s="75"/>
      <c r="AL112" s="76"/>
      <c r="AM112" s="76"/>
      <c r="AN112" s="76"/>
      <c r="AO112" s="77"/>
    </row>
    <row r="113" spans="1:41" ht="16.899999999999999" customHeight="1" x14ac:dyDescent="0.2">
      <c r="A113" s="75"/>
      <c r="B113" s="76"/>
      <c r="C113" s="75"/>
      <c r="D113" s="76"/>
      <c r="E113" s="76"/>
      <c r="F113" s="76"/>
      <c r="G113" s="88" t="s">
        <v>163</v>
      </c>
      <c r="H113" s="76"/>
      <c r="I113" s="76"/>
      <c r="J113" s="76"/>
      <c r="K113" s="76"/>
      <c r="L113" s="76"/>
      <c r="M113" s="75" t="s">
        <v>139</v>
      </c>
      <c r="N113" s="76"/>
      <c r="O113" s="76"/>
      <c r="P113" s="76"/>
      <c r="Q113" s="76"/>
      <c r="R113" s="89">
        <v>0.27</v>
      </c>
      <c r="S113" s="76"/>
      <c r="T113" s="75" t="s">
        <v>135</v>
      </c>
      <c r="U113" s="76"/>
      <c r="V113" s="76"/>
      <c r="W113" s="89">
        <v>1.24</v>
      </c>
      <c r="X113" s="76"/>
      <c r="Y113" s="76"/>
      <c r="Z113" s="76"/>
      <c r="AA113" s="76"/>
      <c r="AB113" s="76"/>
      <c r="AC113" s="75"/>
      <c r="AD113" s="76"/>
      <c r="AE113" s="75"/>
      <c r="AF113" s="76"/>
      <c r="AG113" s="76"/>
      <c r="AH113" s="75"/>
      <c r="AI113" s="76"/>
      <c r="AJ113" s="76"/>
      <c r="AK113" s="75"/>
      <c r="AL113" s="76"/>
      <c r="AM113" s="76"/>
      <c r="AN113" s="76"/>
      <c r="AO113" s="77"/>
    </row>
    <row r="114" spans="1:41" ht="16.899999999999999" customHeight="1" x14ac:dyDescent="0.2">
      <c r="A114" s="75"/>
      <c r="B114" s="76"/>
      <c r="C114" s="75"/>
      <c r="D114" s="76"/>
      <c r="E114" s="76"/>
      <c r="F114" s="76"/>
      <c r="G114" s="88" t="s">
        <v>140</v>
      </c>
      <c r="H114" s="76"/>
      <c r="I114" s="76"/>
      <c r="J114" s="76"/>
      <c r="K114" s="76"/>
      <c r="L114" s="76"/>
      <c r="M114" s="75"/>
      <c r="N114" s="76"/>
      <c r="O114" s="76"/>
      <c r="P114" s="76"/>
      <c r="Q114" s="76"/>
      <c r="R114" s="75"/>
      <c r="S114" s="76"/>
      <c r="T114" s="75"/>
      <c r="U114" s="76"/>
      <c r="V114" s="76"/>
      <c r="W114" s="75"/>
      <c r="X114" s="76"/>
      <c r="Y114" s="76"/>
      <c r="Z114" s="76"/>
      <c r="AA114" s="76"/>
      <c r="AB114" s="76"/>
      <c r="AC114" s="89">
        <v>179.82</v>
      </c>
      <c r="AD114" s="76"/>
      <c r="AE114" s="75"/>
      <c r="AF114" s="76"/>
      <c r="AG114" s="76"/>
      <c r="AH114" s="89">
        <v>810.16</v>
      </c>
      <c r="AI114" s="76"/>
      <c r="AJ114" s="76"/>
      <c r="AK114" s="75"/>
      <c r="AL114" s="76"/>
      <c r="AM114" s="76"/>
      <c r="AN114" s="76"/>
      <c r="AO114" s="95">
        <v>13778.37</v>
      </c>
    </row>
    <row r="115" spans="1:41" ht="16.899999999999999" customHeight="1" x14ac:dyDescent="0.2">
      <c r="A115" s="75"/>
      <c r="B115" s="76"/>
      <c r="C115" s="75"/>
      <c r="D115" s="76"/>
      <c r="E115" s="76"/>
      <c r="F115" s="76"/>
      <c r="G115" s="88" t="s">
        <v>141</v>
      </c>
      <c r="H115" s="76"/>
      <c r="I115" s="76"/>
      <c r="J115" s="76"/>
      <c r="K115" s="76"/>
      <c r="L115" s="76"/>
      <c r="M115" s="75"/>
      <c r="N115" s="76"/>
      <c r="O115" s="76"/>
      <c r="P115" s="76"/>
      <c r="Q115" s="76"/>
      <c r="R115" s="75"/>
      <c r="S115" s="76"/>
      <c r="T115" s="75"/>
      <c r="U115" s="76"/>
      <c r="V115" s="76"/>
      <c r="W115" s="75"/>
      <c r="X115" s="76"/>
      <c r="Y115" s="76"/>
      <c r="Z115" s="76"/>
      <c r="AA115" s="76"/>
      <c r="AB115" s="76"/>
      <c r="AC115" s="75"/>
      <c r="AD115" s="76"/>
      <c r="AE115" s="75"/>
      <c r="AF115" s="76"/>
      <c r="AG115" s="76"/>
      <c r="AH115" s="89">
        <v>589.88</v>
      </c>
      <c r="AI115" s="76"/>
      <c r="AJ115" s="76"/>
      <c r="AK115" s="75"/>
      <c r="AL115" s="76"/>
      <c r="AM115" s="76"/>
      <c r="AN115" s="76"/>
      <c r="AO115" s="95">
        <v>11496.76</v>
      </c>
    </row>
    <row r="116" spans="1:41" ht="30.4" customHeight="1" x14ac:dyDescent="0.2">
      <c r="A116" s="75"/>
      <c r="B116" s="76"/>
      <c r="C116" s="75" t="s">
        <v>142</v>
      </c>
      <c r="D116" s="76"/>
      <c r="E116" s="76"/>
      <c r="F116" s="76"/>
      <c r="G116" s="88" t="s">
        <v>143</v>
      </c>
      <c r="H116" s="76"/>
      <c r="I116" s="76"/>
      <c r="J116" s="76"/>
      <c r="K116" s="76"/>
      <c r="L116" s="76"/>
      <c r="M116" s="75" t="s">
        <v>144</v>
      </c>
      <c r="N116" s="76"/>
      <c r="O116" s="76"/>
      <c r="P116" s="76"/>
      <c r="Q116" s="76"/>
      <c r="R116" s="75" t="s">
        <v>145</v>
      </c>
      <c r="S116" s="76"/>
      <c r="T116" s="75"/>
      <c r="U116" s="76"/>
      <c r="V116" s="76"/>
      <c r="W116" s="75" t="s">
        <v>145</v>
      </c>
      <c r="X116" s="76"/>
      <c r="Y116" s="76"/>
      <c r="Z116" s="76"/>
      <c r="AA116" s="76"/>
      <c r="AB116" s="76"/>
      <c r="AC116" s="75"/>
      <c r="AD116" s="76"/>
      <c r="AE116" s="75"/>
      <c r="AF116" s="76"/>
      <c r="AG116" s="76"/>
      <c r="AH116" s="89">
        <v>530.89</v>
      </c>
      <c r="AI116" s="76"/>
      <c r="AJ116" s="76"/>
      <c r="AK116" s="75"/>
      <c r="AL116" s="76"/>
      <c r="AM116" s="76"/>
      <c r="AN116" s="76"/>
      <c r="AO116" s="95">
        <v>10347.08</v>
      </c>
    </row>
    <row r="117" spans="1:41" ht="30.4" customHeight="1" x14ac:dyDescent="0.2">
      <c r="A117" s="75"/>
      <c r="B117" s="76"/>
      <c r="C117" s="75" t="s">
        <v>146</v>
      </c>
      <c r="D117" s="76"/>
      <c r="E117" s="76"/>
      <c r="F117" s="76"/>
      <c r="G117" s="88" t="s">
        <v>147</v>
      </c>
      <c r="H117" s="76"/>
      <c r="I117" s="76"/>
      <c r="J117" s="76"/>
      <c r="K117" s="76"/>
      <c r="L117" s="76"/>
      <c r="M117" s="75" t="s">
        <v>144</v>
      </c>
      <c r="N117" s="76"/>
      <c r="O117" s="76"/>
      <c r="P117" s="76"/>
      <c r="Q117" s="76"/>
      <c r="R117" s="75" t="s">
        <v>148</v>
      </c>
      <c r="S117" s="76"/>
      <c r="T117" s="75"/>
      <c r="U117" s="76"/>
      <c r="V117" s="76"/>
      <c r="W117" s="75" t="s">
        <v>148</v>
      </c>
      <c r="X117" s="76"/>
      <c r="Y117" s="76"/>
      <c r="Z117" s="76"/>
      <c r="AA117" s="76"/>
      <c r="AB117" s="76"/>
      <c r="AC117" s="75"/>
      <c r="AD117" s="76"/>
      <c r="AE117" s="75"/>
      <c r="AF117" s="76"/>
      <c r="AG117" s="76"/>
      <c r="AH117" s="89">
        <v>271.33999999999997</v>
      </c>
      <c r="AI117" s="76"/>
      <c r="AJ117" s="76"/>
      <c r="AK117" s="75"/>
      <c r="AL117" s="76"/>
      <c r="AM117" s="76"/>
      <c r="AN117" s="76"/>
      <c r="AO117" s="90">
        <v>5288.51</v>
      </c>
    </row>
    <row r="118" spans="1:41" ht="16.899999999999999" customHeight="1" x14ac:dyDescent="0.2">
      <c r="A118" s="75"/>
      <c r="B118" s="76"/>
      <c r="C118" s="75"/>
      <c r="D118" s="76"/>
      <c r="E118" s="76"/>
      <c r="F118" s="76"/>
      <c r="G118" s="88" t="s">
        <v>149</v>
      </c>
      <c r="H118" s="76"/>
      <c r="I118" s="76"/>
      <c r="J118" s="76"/>
      <c r="K118" s="76"/>
      <c r="L118" s="76"/>
      <c r="M118" s="75"/>
      <c r="N118" s="76"/>
      <c r="O118" s="76"/>
      <c r="P118" s="76"/>
      <c r="Q118" s="76"/>
      <c r="R118" s="75"/>
      <c r="S118" s="76"/>
      <c r="T118" s="75"/>
      <c r="U118" s="76"/>
      <c r="V118" s="76"/>
      <c r="W118" s="75"/>
      <c r="X118" s="76"/>
      <c r="Y118" s="76"/>
      <c r="Z118" s="76"/>
      <c r="AA118" s="76"/>
      <c r="AB118" s="76"/>
      <c r="AC118" s="75"/>
      <c r="AD118" s="76"/>
      <c r="AE118" s="75"/>
      <c r="AF118" s="76"/>
      <c r="AG118" s="76"/>
      <c r="AH118" s="100">
        <v>1612.39</v>
      </c>
      <c r="AI118" s="76"/>
      <c r="AJ118" s="76"/>
      <c r="AK118" s="94"/>
      <c r="AL118" s="76"/>
      <c r="AM118" s="76"/>
      <c r="AN118" s="76"/>
      <c r="AO118" s="95">
        <v>29413.96</v>
      </c>
    </row>
    <row r="119" spans="1:41" ht="97.7" customHeight="1" x14ac:dyDescent="0.2">
      <c r="A119" s="75" t="s">
        <v>186</v>
      </c>
      <c r="B119" s="76"/>
      <c r="C119" s="78" t="s">
        <v>150</v>
      </c>
      <c r="D119" s="79"/>
      <c r="E119" s="79"/>
      <c r="F119" s="79"/>
      <c r="G119" s="80" t="s">
        <v>585</v>
      </c>
      <c r="H119" s="79"/>
      <c r="I119" s="79"/>
      <c r="J119" s="79"/>
      <c r="K119" s="79"/>
      <c r="L119" s="79"/>
      <c r="M119" s="75" t="s">
        <v>152</v>
      </c>
      <c r="N119" s="76"/>
      <c r="O119" s="76"/>
      <c r="P119" s="76"/>
      <c r="Q119" s="76"/>
      <c r="R119" s="81">
        <v>4</v>
      </c>
      <c r="S119" s="76"/>
      <c r="T119" s="75"/>
      <c r="U119" s="76"/>
      <c r="V119" s="76"/>
      <c r="W119" s="81">
        <v>4</v>
      </c>
      <c r="X119" s="76"/>
      <c r="Y119" s="76"/>
      <c r="Z119" s="76"/>
      <c r="AA119" s="76"/>
      <c r="AB119" s="76"/>
      <c r="AC119" s="96">
        <v>133131.79</v>
      </c>
      <c r="AD119" s="76"/>
      <c r="AE119" s="75"/>
      <c r="AF119" s="76"/>
      <c r="AG119" s="76"/>
      <c r="AH119" s="97">
        <v>84127.51</v>
      </c>
      <c r="AI119" s="76"/>
      <c r="AJ119" s="76"/>
      <c r="AK119" s="89">
        <v>6.33</v>
      </c>
      <c r="AL119" s="76"/>
      <c r="AM119" s="76"/>
      <c r="AN119" s="76"/>
      <c r="AO119" s="96">
        <v>532527.16</v>
      </c>
    </row>
    <row r="120" spans="1:41" ht="16.5" customHeight="1" x14ac:dyDescent="0.2">
      <c r="A120" s="76"/>
      <c r="B120" s="76"/>
      <c r="C120" s="82" t="s">
        <v>153</v>
      </c>
      <c r="D120" s="83"/>
      <c r="E120" s="83"/>
      <c r="F120" s="83"/>
      <c r="G120" s="84" t="s">
        <v>586</v>
      </c>
      <c r="H120" s="83"/>
      <c r="I120" s="83"/>
      <c r="J120" s="83"/>
      <c r="K120" s="83"/>
      <c r="L120" s="83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  <c r="AB120" s="76"/>
      <c r="AC120" s="76"/>
      <c r="AD120" s="76"/>
      <c r="AE120" s="76"/>
      <c r="AF120" s="76"/>
      <c r="AG120" s="76"/>
      <c r="AH120" s="76"/>
      <c r="AI120" s="76"/>
      <c r="AJ120" s="76"/>
      <c r="AK120" s="76"/>
      <c r="AL120" s="76"/>
      <c r="AM120" s="76"/>
      <c r="AN120" s="76"/>
      <c r="AO120" s="76"/>
    </row>
    <row r="121" spans="1:41" ht="16.899999999999999" customHeight="1" x14ac:dyDescent="0.2">
      <c r="A121" s="75"/>
      <c r="B121" s="76"/>
      <c r="C121" s="75"/>
      <c r="D121" s="76"/>
      <c r="E121" s="76"/>
      <c r="F121" s="76"/>
      <c r="G121" s="88" t="s">
        <v>149</v>
      </c>
      <c r="H121" s="76"/>
      <c r="I121" s="76"/>
      <c r="J121" s="76"/>
      <c r="K121" s="76"/>
      <c r="L121" s="76"/>
      <c r="M121" s="75"/>
      <c r="N121" s="76"/>
      <c r="O121" s="76"/>
      <c r="P121" s="76"/>
      <c r="Q121" s="76"/>
      <c r="R121" s="75"/>
      <c r="S121" s="76"/>
      <c r="T121" s="75"/>
      <c r="U121" s="76"/>
      <c r="V121" s="76"/>
      <c r="W121" s="75"/>
      <c r="X121" s="76"/>
      <c r="Y121" s="76"/>
      <c r="Z121" s="76"/>
      <c r="AA121" s="76"/>
      <c r="AB121" s="76"/>
      <c r="AC121" s="75"/>
      <c r="AD121" s="76"/>
      <c r="AE121" s="75"/>
      <c r="AF121" s="76"/>
      <c r="AG121" s="76"/>
      <c r="AH121" s="97">
        <v>84127.51</v>
      </c>
      <c r="AI121" s="76"/>
      <c r="AJ121" s="76"/>
      <c r="AK121" s="94"/>
      <c r="AL121" s="76"/>
      <c r="AM121" s="76"/>
      <c r="AN121" s="76"/>
      <c r="AO121" s="98">
        <v>532527.16</v>
      </c>
    </row>
    <row r="122" spans="1:41" ht="43.15" customHeight="1" x14ac:dyDescent="0.2">
      <c r="A122" s="75" t="s">
        <v>190</v>
      </c>
      <c r="B122" s="76"/>
      <c r="C122" s="78" t="s">
        <v>576</v>
      </c>
      <c r="D122" s="79"/>
      <c r="E122" s="79"/>
      <c r="F122" s="79"/>
      <c r="G122" s="80" t="s">
        <v>577</v>
      </c>
      <c r="H122" s="79"/>
      <c r="I122" s="79"/>
      <c r="J122" s="79"/>
      <c r="K122" s="79"/>
      <c r="L122" s="79"/>
      <c r="M122" s="75" t="s">
        <v>578</v>
      </c>
      <c r="N122" s="76"/>
      <c r="O122" s="76"/>
      <c r="P122" s="76"/>
      <c r="Q122" s="76"/>
      <c r="R122" s="81">
        <v>4</v>
      </c>
      <c r="S122" s="76"/>
      <c r="T122" s="75"/>
      <c r="U122" s="76"/>
      <c r="V122" s="76"/>
      <c r="W122" s="81">
        <v>4</v>
      </c>
      <c r="X122" s="76"/>
      <c r="Y122" s="76"/>
      <c r="Z122" s="76"/>
      <c r="AA122" s="76"/>
      <c r="AB122" s="76"/>
      <c r="AC122" s="75"/>
      <c r="AD122" s="76"/>
      <c r="AE122" s="75"/>
      <c r="AF122" s="76"/>
      <c r="AG122" s="76"/>
      <c r="AH122" s="75"/>
      <c r="AI122" s="76"/>
      <c r="AJ122" s="76"/>
      <c r="AK122" s="75"/>
      <c r="AL122" s="76"/>
      <c r="AM122" s="76"/>
      <c r="AN122" s="76"/>
      <c r="AO122" s="75"/>
    </row>
    <row r="123" spans="1:41" ht="57.4" customHeight="1" x14ac:dyDescent="0.2">
      <c r="A123" s="76"/>
      <c r="B123" s="76"/>
      <c r="C123" s="82" t="s">
        <v>133</v>
      </c>
      <c r="D123" s="83"/>
      <c r="E123" s="83"/>
      <c r="F123" s="83"/>
      <c r="G123" s="84"/>
      <c r="H123" s="83"/>
      <c r="I123" s="83"/>
      <c r="J123" s="83"/>
      <c r="K123" s="83"/>
      <c r="L123" s="83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</row>
    <row r="124" spans="1:41" ht="16.899999999999999" customHeight="1" x14ac:dyDescent="0.2">
      <c r="A124" s="75"/>
      <c r="B124" s="76"/>
      <c r="C124" s="130" t="s">
        <v>118</v>
      </c>
      <c r="D124" s="76"/>
      <c r="E124" s="76"/>
      <c r="F124" s="76"/>
      <c r="G124" s="88" t="s">
        <v>134</v>
      </c>
      <c r="H124" s="76"/>
      <c r="I124" s="76"/>
      <c r="J124" s="76"/>
      <c r="K124" s="76"/>
      <c r="L124" s="76"/>
      <c r="M124" s="75"/>
      <c r="N124" s="76"/>
      <c r="O124" s="76"/>
      <c r="P124" s="76"/>
      <c r="Q124" s="76"/>
      <c r="R124" s="75"/>
      <c r="S124" s="76"/>
      <c r="T124" s="75"/>
      <c r="U124" s="76"/>
      <c r="V124" s="76"/>
      <c r="W124" s="75"/>
      <c r="X124" s="76"/>
      <c r="Y124" s="76"/>
      <c r="Z124" s="76"/>
      <c r="AA124" s="76"/>
      <c r="AB124" s="76"/>
      <c r="AC124" s="89">
        <v>483.46</v>
      </c>
      <c r="AD124" s="76"/>
      <c r="AE124" s="75" t="s">
        <v>579</v>
      </c>
      <c r="AF124" s="76"/>
      <c r="AG124" s="76"/>
      <c r="AH124" s="100">
        <v>1111.96</v>
      </c>
      <c r="AI124" s="76"/>
      <c r="AJ124" s="76"/>
      <c r="AK124" s="89">
        <v>19.489999999999998</v>
      </c>
      <c r="AL124" s="76"/>
      <c r="AM124" s="76"/>
      <c r="AN124" s="76"/>
      <c r="AO124" s="103">
        <v>21672.1</v>
      </c>
    </row>
    <row r="125" spans="1:41" ht="16.899999999999999" customHeight="1" x14ac:dyDescent="0.2">
      <c r="A125" s="75"/>
      <c r="B125" s="76"/>
      <c r="C125" s="130" t="s">
        <v>121</v>
      </c>
      <c r="D125" s="76"/>
      <c r="E125" s="76"/>
      <c r="F125" s="76"/>
      <c r="G125" s="88" t="s">
        <v>137</v>
      </c>
      <c r="H125" s="76"/>
      <c r="I125" s="76"/>
      <c r="J125" s="76"/>
      <c r="K125" s="76"/>
      <c r="L125" s="76"/>
      <c r="M125" s="75"/>
      <c r="N125" s="76"/>
      <c r="O125" s="76"/>
      <c r="P125" s="76"/>
      <c r="Q125" s="76"/>
      <c r="R125" s="75"/>
      <c r="S125" s="76"/>
      <c r="T125" s="75"/>
      <c r="U125" s="76"/>
      <c r="V125" s="76"/>
      <c r="W125" s="75"/>
      <c r="X125" s="76"/>
      <c r="Y125" s="76"/>
      <c r="Z125" s="76"/>
      <c r="AA125" s="76"/>
      <c r="AB125" s="76"/>
      <c r="AC125" s="89">
        <v>9.67</v>
      </c>
      <c r="AD125" s="76"/>
      <c r="AE125" s="75" t="s">
        <v>580</v>
      </c>
      <c r="AF125" s="76"/>
      <c r="AG125" s="76"/>
      <c r="AH125" s="89">
        <v>19.36</v>
      </c>
      <c r="AI125" s="76"/>
      <c r="AJ125" s="76"/>
      <c r="AK125" s="89">
        <v>19.48</v>
      </c>
      <c r="AL125" s="76"/>
      <c r="AM125" s="76"/>
      <c r="AN125" s="76"/>
      <c r="AO125" s="92">
        <v>377.13</v>
      </c>
    </row>
    <row r="126" spans="1:41" ht="16.899999999999999" customHeight="1" x14ac:dyDescent="0.2">
      <c r="A126" s="75"/>
      <c r="B126" s="76"/>
      <c r="C126" s="75"/>
      <c r="D126" s="76"/>
      <c r="E126" s="76"/>
      <c r="F126" s="76"/>
      <c r="G126" s="88" t="s">
        <v>138</v>
      </c>
      <c r="H126" s="76"/>
      <c r="I126" s="76"/>
      <c r="J126" s="76"/>
      <c r="K126" s="76"/>
      <c r="L126" s="76"/>
      <c r="M126" s="75" t="s">
        <v>139</v>
      </c>
      <c r="N126" s="76"/>
      <c r="O126" s="76"/>
      <c r="P126" s="76"/>
      <c r="Q126" s="76"/>
      <c r="R126" s="81">
        <v>23</v>
      </c>
      <c r="S126" s="76"/>
      <c r="T126" s="75" t="s">
        <v>579</v>
      </c>
      <c r="U126" s="76"/>
      <c r="V126" s="76"/>
      <c r="W126" s="89">
        <v>52.92</v>
      </c>
      <c r="X126" s="76"/>
      <c r="Y126" s="76"/>
      <c r="Z126" s="76"/>
      <c r="AA126" s="76"/>
      <c r="AB126" s="76"/>
      <c r="AC126" s="75"/>
      <c r="AD126" s="76"/>
      <c r="AE126" s="75"/>
      <c r="AF126" s="76"/>
      <c r="AG126" s="76"/>
      <c r="AH126" s="75"/>
      <c r="AI126" s="76"/>
      <c r="AJ126" s="76"/>
      <c r="AK126" s="75"/>
      <c r="AL126" s="76"/>
      <c r="AM126" s="76"/>
      <c r="AN126" s="76"/>
      <c r="AO126" s="77"/>
    </row>
    <row r="127" spans="1:41" ht="16.899999999999999" customHeight="1" x14ac:dyDescent="0.2">
      <c r="A127" s="75"/>
      <c r="B127" s="76"/>
      <c r="C127" s="75"/>
      <c r="D127" s="76"/>
      <c r="E127" s="76"/>
      <c r="F127" s="76"/>
      <c r="G127" s="88" t="s">
        <v>140</v>
      </c>
      <c r="H127" s="76"/>
      <c r="I127" s="76"/>
      <c r="J127" s="76"/>
      <c r="K127" s="76"/>
      <c r="L127" s="76"/>
      <c r="M127" s="75"/>
      <c r="N127" s="76"/>
      <c r="O127" s="76"/>
      <c r="P127" s="76"/>
      <c r="Q127" s="76"/>
      <c r="R127" s="75"/>
      <c r="S127" s="76"/>
      <c r="T127" s="75"/>
      <c r="U127" s="76"/>
      <c r="V127" s="76"/>
      <c r="W127" s="75"/>
      <c r="X127" s="76"/>
      <c r="Y127" s="76"/>
      <c r="Z127" s="76"/>
      <c r="AA127" s="76"/>
      <c r="AB127" s="76"/>
      <c r="AC127" s="89">
        <v>493.13</v>
      </c>
      <c r="AD127" s="76"/>
      <c r="AE127" s="75"/>
      <c r="AF127" s="76"/>
      <c r="AG127" s="76"/>
      <c r="AH127" s="100">
        <v>1131.32</v>
      </c>
      <c r="AI127" s="76"/>
      <c r="AJ127" s="76"/>
      <c r="AK127" s="75"/>
      <c r="AL127" s="76"/>
      <c r="AM127" s="76"/>
      <c r="AN127" s="76"/>
      <c r="AO127" s="95">
        <v>22049.23</v>
      </c>
    </row>
    <row r="128" spans="1:41" ht="16.899999999999999" customHeight="1" x14ac:dyDescent="0.2">
      <c r="A128" s="75"/>
      <c r="B128" s="76"/>
      <c r="C128" s="75"/>
      <c r="D128" s="76"/>
      <c r="E128" s="76"/>
      <c r="F128" s="76"/>
      <c r="G128" s="88" t="s">
        <v>141</v>
      </c>
      <c r="H128" s="76"/>
      <c r="I128" s="76"/>
      <c r="J128" s="76"/>
      <c r="K128" s="76"/>
      <c r="L128" s="76"/>
      <c r="M128" s="75"/>
      <c r="N128" s="76"/>
      <c r="O128" s="76"/>
      <c r="P128" s="76"/>
      <c r="Q128" s="76"/>
      <c r="R128" s="75"/>
      <c r="S128" s="76"/>
      <c r="T128" s="75"/>
      <c r="U128" s="76"/>
      <c r="V128" s="76"/>
      <c r="W128" s="75"/>
      <c r="X128" s="76"/>
      <c r="Y128" s="76"/>
      <c r="Z128" s="76"/>
      <c r="AA128" s="76"/>
      <c r="AB128" s="76"/>
      <c r="AC128" s="75"/>
      <c r="AD128" s="76"/>
      <c r="AE128" s="75"/>
      <c r="AF128" s="76"/>
      <c r="AG128" s="76"/>
      <c r="AH128" s="100">
        <v>1111.96</v>
      </c>
      <c r="AI128" s="76"/>
      <c r="AJ128" s="76"/>
      <c r="AK128" s="75"/>
      <c r="AL128" s="76"/>
      <c r="AM128" s="76"/>
      <c r="AN128" s="76"/>
      <c r="AO128" s="103">
        <v>21672.1</v>
      </c>
    </row>
    <row r="129" spans="1:41" ht="30.4" customHeight="1" x14ac:dyDescent="0.2">
      <c r="A129" s="75"/>
      <c r="B129" s="76"/>
      <c r="C129" s="75" t="s">
        <v>142</v>
      </c>
      <c r="D129" s="76"/>
      <c r="E129" s="76"/>
      <c r="F129" s="76"/>
      <c r="G129" s="88" t="s">
        <v>143</v>
      </c>
      <c r="H129" s="76"/>
      <c r="I129" s="76"/>
      <c r="J129" s="76"/>
      <c r="K129" s="76"/>
      <c r="L129" s="76"/>
      <c r="M129" s="75" t="s">
        <v>144</v>
      </c>
      <c r="N129" s="76"/>
      <c r="O129" s="76"/>
      <c r="P129" s="76"/>
      <c r="Q129" s="76"/>
      <c r="R129" s="75" t="s">
        <v>145</v>
      </c>
      <c r="S129" s="76"/>
      <c r="T129" s="75"/>
      <c r="U129" s="76"/>
      <c r="V129" s="76"/>
      <c r="W129" s="75" t="s">
        <v>145</v>
      </c>
      <c r="X129" s="76"/>
      <c r="Y129" s="76"/>
      <c r="Z129" s="76"/>
      <c r="AA129" s="76"/>
      <c r="AB129" s="76"/>
      <c r="AC129" s="75"/>
      <c r="AD129" s="76"/>
      <c r="AE129" s="75"/>
      <c r="AF129" s="76"/>
      <c r="AG129" s="76"/>
      <c r="AH129" s="100">
        <v>1000.76</v>
      </c>
      <c r="AI129" s="76"/>
      <c r="AJ129" s="76"/>
      <c r="AK129" s="75"/>
      <c r="AL129" s="76"/>
      <c r="AM129" s="76"/>
      <c r="AN129" s="76"/>
      <c r="AO129" s="95">
        <v>19504.89</v>
      </c>
    </row>
    <row r="130" spans="1:41" ht="30.4" customHeight="1" x14ac:dyDescent="0.2">
      <c r="A130" s="75"/>
      <c r="B130" s="76"/>
      <c r="C130" s="75" t="s">
        <v>146</v>
      </c>
      <c r="D130" s="76"/>
      <c r="E130" s="76"/>
      <c r="F130" s="76"/>
      <c r="G130" s="88" t="s">
        <v>147</v>
      </c>
      <c r="H130" s="76"/>
      <c r="I130" s="76"/>
      <c r="J130" s="76"/>
      <c r="K130" s="76"/>
      <c r="L130" s="76"/>
      <c r="M130" s="75" t="s">
        <v>144</v>
      </c>
      <c r="N130" s="76"/>
      <c r="O130" s="76"/>
      <c r="P130" s="76"/>
      <c r="Q130" s="76"/>
      <c r="R130" s="75" t="s">
        <v>148</v>
      </c>
      <c r="S130" s="76"/>
      <c r="T130" s="75"/>
      <c r="U130" s="76"/>
      <c r="V130" s="76"/>
      <c r="W130" s="75" t="s">
        <v>148</v>
      </c>
      <c r="X130" s="76"/>
      <c r="Y130" s="76"/>
      <c r="Z130" s="76"/>
      <c r="AA130" s="76"/>
      <c r="AB130" s="76"/>
      <c r="AC130" s="75"/>
      <c r="AD130" s="76"/>
      <c r="AE130" s="75"/>
      <c r="AF130" s="76"/>
      <c r="AG130" s="76"/>
      <c r="AH130" s="91">
        <v>511.5</v>
      </c>
      <c r="AI130" s="76"/>
      <c r="AJ130" s="76"/>
      <c r="AK130" s="75"/>
      <c r="AL130" s="76"/>
      <c r="AM130" s="76"/>
      <c r="AN130" s="76"/>
      <c r="AO130" s="90">
        <v>9969.17</v>
      </c>
    </row>
    <row r="131" spans="1:41" ht="16.899999999999999" customHeight="1" x14ac:dyDescent="0.2">
      <c r="A131" s="75"/>
      <c r="B131" s="76"/>
      <c r="C131" s="75"/>
      <c r="D131" s="76"/>
      <c r="E131" s="76"/>
      <c r="F131" s="76"/>
      <c r="G131" s="88" t="s">
        <v>149</v>
      </c>
      <c r="H131" s="76"/>
      <c r="I131" s="76"/>
      <c r="J131" s="76"/>
      <c r="K131" s="76"/>
      <c r="L131" s="76"/>
      <c r="M131" s="75"/>
      <c r="N131" s="76"/>
      <c r="O131" s="76"/>
      <c r="P131" s="76"/>
      <c r="Q131" s="76"/>
      <c r="R131" s="75"/>
      <c r="S131" s="76"/>
      <c r="T131" s="75"/>
      <c r="U131" s="76"/>
      <c r="V131" s="76"/>
      <c r="W131" s="75"/>
      <c r="X131" s="76"/>
      <c r="Y131" s="76"/>
      <c r="Z131" s="76"/>
      <c r="AA131" s="76"/>
      <c r="AB131" s="76"/>
      <c r="AC131" s="75"/>
      <c r="AD131" s="76"/>
      <c r="AE131" s="75"/>
      <c r="AF131" s="76"/>
      <c r="AG131" s="76"/>
      <c r="AH131" s="100">
        <v>2643.58</v>
      </c>
      <c r="AI131" s="76"/>
      <c r="AJ131" s="76"/>
      <c r="AK131" s="94"/>
      <c r="AL131" s="76"/>
      <c r="AM131" s="76"/>
      <c r="AN131" s="76"/>
      <c r="AO131" s="95">
        <v>51523.29</v>
      </c>
    </row>
    <row r="132" spans="1:41" ht="29.45" customHeight="1" x14ac:dyDescent="0.2">
      <c r="A132" s="75" t="s">
        <v>193</v>
      </c>
      <c r="B132" s="76"/>
      <c r="C132" s="78" t="s">
        <v>587</v>
      </c>
      <c r="D132" s="79"/>
      <c r="E132" s="79"/>
      <c r="F132" s="79"/>
      <c r="G132" s="80" t="s">
        <v>588</v>
      </c>
      <c r="H132" s="79"/>
      <c r="I132" s="79"/>
      <c r="J132" s="79"/>
      <c r="K132" s="79"/>
      <c r="L132" s="79"/>
      <c r="M132" s="75" t="s">
        <v>132</v>
      </c>
      <c r="N132" s="76"/>
      <c r="O132" s="76"/>
      <c r="P132" s="76"/>
      <c r="Q132" s="76"/>
      <c r="R132" s="81">
        <v>10</v>
      </c>
      <c r="S132" s="76"/>
      <c r="T132" s="75"/>
      <c r="U132" s="76"/>
      <c r="V132" s="76"/>
      <c r="W132" s="81">
        <v>10</v>
      </c>
      <c r="X132" s="76"/>
      <c r="Y132" s="76"/>
      <c r="Z132" s="76"/>
      <c r="AA132" s="76"/>
      <c r="AB132" s="76"/>
      <c r="AC132" s="75"/>
      <c r="AD132" s="76"/>
      <c r="AE132" s="75"/>
      <c r="AF132" s="76"/>
      <c r="AG132" s="76"/>
      <c r="AH132" s="75"/>
      <c r="AI132" s="76"/>
      <c r="AJ132" s="76"/>
      <c r="AK132" s="75"/>
      <c r="AL132" s="76"/>
      <c r="AM132" s="76"/>
      <c r="AN132" s="76"/>
      <c r="AO132" s="75"/>
    </row>
    <row r="133" spans="1:41" ht="57.4" customHeight="1" x14ac:dyDescent="0.2">
      <c r="A133" s="76"/>
      <c r="B133" s="76"/>
      <c r="C133" s="82" t="s">
        <v>133</v>
      </c>
      <c r="D133" s="83"/>
      <c r="E133" s="83"/>
      <c r="F133" s="83"/>
      <c r="G133" s="84" t="s">
        <v>589</v>
      </c>
      <c r="H133" s="83"/>
      <c r="I133" s="83"/>
      <c r="J133" s="83"/>
      <c r="K133" s="83"/>
      <c r="L133" s="83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</row>
    <row r="134" spans="1:41" ht="16.899999999999999" customHeight="1" x14ac:dyDescent="0.2">
      <c r="A134" s="75"/>
      <c r="B134" s="76"/>
      <c r="C134" s="130" t="s">
        <v>118</v>
      </c>
      <c r="D134" s="76"/>
      <c r="E134" s="76"/>
      <c r="F134" s="76"/>
      <c r="G134" s="88" t="s">
        <v>134</v>
      </c>
      <c r="H134" s="76"/>
      <c r="I134" s="76"/>
      <c r="J134" s="76"/>
      <c r="K134" s="76"/>
      <c r="L134" s="76"/>
      <c r="M134" s="75"/>
      <c r="N134" s="76"/>
      <c r="O134" s="76"/>
      <c r="P134" s="76"/>
      <c r="Q134" s="76"/>
      <c r="R134" s="75"/>
      <c r="S134" s="76"/>
      <c r="T134" s="75"/>
      <c r="U134" s="76"/>
      <c r="V134" s="76"/>
      <c r="W134" s="75"/>
      <c r="X134" s="76"/>
      <c r="Y134" s="76"/>
      <c r="Z134" s="76"/>
      <c r="AA134" s="76"/>
      <c r="AB134" s="76"/>
      <c r="AC134" s="89">
        <v>16.86</v>
      </c>
      <c r="AD134" s="76"/>
      <c r="AE134" s="75" t="s">
        <v>135</v>
      </c>
      <c r="AF134" s="76"/>
      <c r="AG134" s="76"/>
      <c r="AH134" s="91">
        <v>193.9</v>
      </c>
      <c r="AI134" s="76"/>
      <c r="AJ134" s="76"/>
      <c r="AK134" s="89">
        <v>19.489999999999998</v>
      </c>
      <c r="AL134" s="76"/>
      <c r="AM134" s="76"/>
      <c r="AN134" s="76"/>
      <c r="AO134" s="90">
        <v>3779.11</v>
      </c>
    </row>
    <row r="135" spans="1:41" ht="16.899999999999999" customHeight="1" x14ac:dyDescent="0.2">
      <c r="A135" s="75"/>
      <c r="B135" s="76"/>
      <c r="C135" s="130" t="s">
        <v>120</v>
      </c>
      <c r="D135" s="76"/>
      <c r="E135" s="76"/>
      <c r="F135" s="76"/>
      <c r="G135" s="88" t="s">
        <v>136</v>
      </c>
      <c r="H135" s="76"/>
      <c r="I135" s="76"/>
      <c r="J135" s="76"/>
      <c r="K135" s="76"/>
      <c r="L135" s="76"/>
      <c r="M135" s="75"/>
      <c r="N135" s="76"/>
      <c r="O135" s="76"/>
      <c r="P135" s="76"/>
      <c r="Q135" s="76"/>
      <c r="R135" s="75"/>
      <c r="S135" s="76"/>
      <c r="T135" s="75"/>
      <c r="U135" s="76"/>
      <c r="V135" s="76"/>
      <c r="W135" s="75"/>
      <c r="X135" s="76"/>
      <c r="Y135" s="76"/>
      <c r="Z135" s="76"/>
      <c r="AA135" s="76"/>
      <c r="AB135" s="76"/>
      <c r="AC135" s="91">
        <v>1.2</v>
      </c>
      <c r="AD135" s="76"/>
      <c r="AE135" s="75" t="s">
        <v>135</v>
      </c>
      <c r="AF135" s="76"/>
      <c r="AG135" s="76"/>
      <c r="AH135" s="91">
        <v>13.8</v>
      </c>
      <c r="AI135" s="76"/>
      <c r="AJ135" s="76"/>
      <c r="AK135" s="89">
        <v>8.76</v>
      </c>
      <c r="AL135" s="76"/>
      <c r="AM135" s="76"/>
      <c r="AN135" s="76"/>
      <c r="AO135" s="92">
        <v>120.89</v>
      </c>
    </row>
    <row r="136" spans="1:41" ht="16.899999999999999" customHeight="1" x14ac:dyDescent="0.2">
      <c r="A136" s="75"/>
      <c r="B136" s="76"/>
      <c r="C136" s="130" t="s">
        <v>121</v>
      </c>
      <c r="D136" s="76"/>
      <c r="E136" s="76"/>
      <c r="F136" s="76"/>
      <c r="G136" s="88" t="s">
        <v>137</v>
      </c>
      <c r="H136" s="76"/>
      <c r="I136" s="76"/>
      <c r="J136" s="76"/>
      <c r="K136" s="76"/>
      <c r="L136" s="76"/>
      <c r="M136" s="75"/>
      <c r="N136" s="76"/>
      <c r="O136" s="76"/>
      <c r="P136" s="76"/>
      <c r="Q136" s="76"/>
      <c r="R136" s="75"/>
      <c r="S136" s="76"/>
      <c r="T136" s="75"/>
      <c r="U136" s="76"/>
      <c r="V136" s="76"/>
      <c r="W136" s="75"/>
      <c r="X136" s="76"/>
      <c r="Y136" s="76"/>
      <c r="Z136" s="76"/>
      <c r="AA136" s="76"/>
      <c r="AB136" s="76"/>
      <c r="AC136" s="89">
        <v>0.34</v>
      </c>
      <c r="AD136" s="76"/>
      <c r="AE136" s="75"/>
      <c r="AF136" s="76"/>
      <c r="AG136" s="76"/>
      <c r="AH136" s="91">
        <v>3.4</v>
      </c>
      <c r="AI136" s="76"/>
      <c r="AJ136" s="76"/>
      <c r="AK136" s="89">
        <v>19.329999999999998</v>
      </c>
      <c r="AL136" s="76"/>
      <c r="AM136" s="76"/>
      <c r="AN136" s="76"/>
      <c r="AO136" s="92">
        <v>65.72</v>
      </c>
    </row>
    <row r="137" spans="1:41" ht="16.899999999999999" customHeight="1" x14ac:dyDescent="0.2">
      <c r="A137" s="75"/>
      <c r="B137" s="76"/>
      <c r="C137" s="75"/>
      <c r="D137" s="76"/>
      <c r="E137" s="76"/>
      <c r="F137" s="76"/>
      <c r="G137" s="88" t="s">
        <v>138</v>
      </c>
      <c r="H137" s="76"/>
      <c r="I137" s="76"/>
      <c r="J137" s="76"/>
      <c r="K137" s="76"/>
      <c r="L137" s="76"/>
      <c r="M137" s="75" t="s">
        <v>139</v>
      </c>
      <c r="N137" s="76"/>
      <c r="O137" s="76"/>
      <c r="P137" s="76"/>
      <c r="Q137" s="76"/>
      <c r="R137" s="89">
        <v>1.03</v>
      </c>
      <c r="S137" s="76"/>
      <c r="T137" s="75" t="s">
        <v>135</v>
      </c>
      <c r="U137" s="76"/>
      <c r="V137" s="76"/>
      <c r="W137" s="91">
        <v>11.8</v>
      </c>
      <c r="X137" s="76"/>
      <c r="Y137" s="76"/>
      <c r="Z137" s="76"/>
      <c r="AA137" s="76"/>
      <c r="AB137" s="76"/>
      <c r="AC137" s="75"/>
      <c r="AD137" s="76"/>
      <c r="AE137" s="75"/>
      <c r="AF137" s="76"/>
      <c r="AG137" s="76"/>
      <c r="AH137" s="75"/>
      <c r="AI137" s="76"/>
      <c r="AJ137" s="76"/>
      <c r="AK137" s="75"/>
      <c r="AL137" s="76"/>
      <c r="AM137" s="76"/>
      <c r="AN137" s="76"/>
      <c r="AO137" s="77"/>
    </row>
    <row r="138" spans="1:41" ht="16.899999999999999" customHeight="1" x14ac:dyDescent="0.2">
      <c r="A138" s="75"/>
      <c r="B138" s="76"/>
      <c r="C138" s="75"/>
      <c r="D138" s="76"/>
      <c r="E138" s="76"/>
      <c r="F138" s="76"/>
      <c r="G138" s="88" t="s">
        <v>140</v>
      </c>
      <c r="H138" s="76"/>
      <c r="I138" s="76"/>
      <c r="J138" s="76"/>
      <c r="K138" s="76"/>
      <c r="L138" s="76"/>
      <c r="M138" s="75"/>
      <c r="N138" s="76"/>
      <c r="O138" s="76"/>
      <c r="P138" s="76"/>
      <c r="Q138" s="76"/>
      <c r="R138" s="75"/>
      <c r="S138" s="76"/>
      <c r="T138" s="75"/>
      <c r="U138" s="76"/>
      <c r="V138" s="76"/>
      <c r="W138" s="75"/>
      <c r="X138" s="76"/>
      <c r="Y138" s="76"/>
      <c r="Z138" s="76"/>
      <c r="AA138" s="76"/>
      <c r="AB138" s="76"/>
      <c r="AC138" s="91">
        <v>18.399999999999999</v>
      </c>
      <c r="AD138" s="76"/>
      <c r="AE138" s="75"/>
      <c r="AF138" s="76"/>
      <c r="AG138" s="76"/>
      <c r="AH138" s="91">
        <v>211.1</v>
      </c>
      <c r="AI138" s="76"/>
      <c r="AJ138" s="76"/>
      <c r="AK138" s="75"/>
      <c r="AL138" s="76"/>
      <c r="AM138" s="76"/>
      <c r="AN138" s="76"/>
      <c r="AO138" s="90">
        <v>3965.72</v>
      </c>
    </row>
    <row r="139" spans="1:41" ht="16.899999999999999" customHeight="1" x14ac:dyDescent="0.2">
      <c r="A139" s="75"/>
      <c r="B139" s="76"/>
      <c r="C139" s="75"/>
      <c r="D139" s="76"/>
      <c r="E139" s="76"/>
      <c r="F139" s="76"/>
      <c r="G139" s="88" t="s">
        <v>141</v>
      </c>
      <c r="H139" s="76"/>
      <c r="I139" s="76"/>
      <c r="J139" s="76"/>
      <c r="K139" s="76"/>
      <c r="L139" s="76"/>
      <c r="M139" s="75"/>
      <c r="N139" s="76"/>
      <c r="O139" s="76"/>
      <c r="P139" s="76"/>
      <c r="Q139" s="76"/>
      <c r="R139" s="75"/>
      <c r="S139" s="76"/>
      <c r="T139" s="75"/>
      <c r="U139" s="76"/>
      <c r="V139" s="76"/>
      <c r="W139" s="75"/>
      <c r="X139" s="76"/>
      <c r="Y139" s="76"/>
      <c r="Z139" s="76"/>
      <c r="AA139" s="76"/>
      <c r="AB139" s="76"/>
      <c r="AC139" s="75"/>
      <c r="AD139" s="76"/>
      <c r="AE139" s="75"/>
      <c r="AF139" s="76"/>
      <c r="AG139" s="76"/>
      <c r="AH139" s="91">
        <v>193.9</v>
      </c>
      <c r="AI139" s="76"/>
      <c r="AJ139" s="76"/>
      <c r="AK139" s="75"/>
      <c r="AL139" s="76"/>
      <c r="AM139" s="76"/>
      <c r="AN139" s="76"/>
      <c r="AO139" s="90">
        <v>3779.11</v>
      </c>
    </row>
    <row r="140" spans="1:41" ht="30.4" customHeight="1" x14ac:dyDescent="0.2">
      <c r="A140" s="75"/>
      <c r="B140" s="76"/>
      <c r="C140" s="75" t="s">
        <v>348</v>
      </c>
      <c r="D140" s="76"/>
      <c r="E140" s="76"/>
      <c r="F140" s="76"/>
      <c r="G140" s="88" t="s">
        <v>349</v>
      </c>
      <c r="H140" s="76"/>
      <c r="I140" s="76"/>
      <c r="J140" s="76"/>
      <c r="K140" s="76"/>
      <c r="L140" s="76"/>
      <c r="M140" s="75" t="s">
        <v>144</v>
      </c>
      <c r="N140" s="76"/>
      <c r="O140" s="76"/>
      <c r="P140" s="76"/>
      <c r="Q140" s="76"/>
      <c r="R140" s="75" t="s">
        <v>145</v>
      </c>
      <c r="S140" s="76"/>
      <c r="T140" s="75"/>
      <c r="U140" s="76"/>
      <c r="V140" s="76"/>
      <c r="W140" s="75" t="s">
        <v>145</v>
      </c>
      <c r="X140" s="76"/>
      <c r="Y140" s="76"/>
      <c r="Z140" s="76"/>
      <c r="AA140" s="76"/>
      <c r="AB140" s="76"/>
      <c r="AC140" s="75"/>
      <c r="AD140" s="76"/>
      <c r="AE140" s="75"/>
      <c r="AF140" s="76"/>
      <c r="AG140" s="76"/>
      <c r="AH140" s="89">
        <v>174.51</v>
      </c>
      <c r="AI140" s="76"/>
      <c r="AJ140" s="76"/>
      <c r="AK140" s="75"/>
      <c r="AL140" s="76"/>
      <c r="AM140" s="76"/>
      <c r="AN140" s="76"/>
      <c r="AO140" s="99">
        <v>3401.2</v>
      </c>
    </row>
    <row r="141" spans="1:41" ht="30.4" customHeight="1" x14ac:dyDescent="0.2">
      <c r="A141" s="75"/>
      <c r="B141" s="76"/>
      <c r="C141" s="75" t="s">
        <v>350</v>
      </c>
      <c r="D141" s="76"/>
      <c r="E141" s="76"/>
      <c r="F141" s="76"/>
      <c r="G141" s="88" t="s">
        <v>351</v>
      </c>
      <c r="H141" s="76"/>
      <c r="I141" s="76"/>
      <c r="J141" s="76"/>
      <c r="K141" s="76"/>
      <c r="L141" s="76"/>
      <c r="M141" s="75" t="s">
        <v>144</v>
      </c>
      <c r="N141" s="76"/>
      <c r="O141" s="76"/>
      <c r="P141" s="76"/>
      <c r="Q141" s="76"/>
      <c r="R141" s="75" t="s">
        <v>148</v>
      </c>
      <c r="S141" s="76"/>
      <c r="T141" s="75"/>
      <c r="U141" s="76"/>
      <c r="V141" s="76"/>
      <c r="W141" s="75" t="s">
        <v>148</v>
      </c>
      <c r="X141" s="76"/>
      <c r="Y141" s="76"/>
      <c r="Z141" s="76"/>
      <c r="AA141" s="76"/>
      <c r="AB141" s="76"/>
      <c r="AC141" s="75"/>
      <c r="AD141" s="76"/>
      <c r="AE141" s="75"/>
      <c r="AF141" s="76"/>
      <c r="AG141" s="76"/>
      <c r="AH141" s="89">
        <v>89.19</v>
      </c>
      <c r="AI141" s="76"/>
      <c r="AJ141" s="76"/>
      <c r="AK141" s="75"/>
      <c r="AL141" s="76"/>
      <c r="AM141" s="76"/>
      <c r="AN141" s="76"/>
      <c r="AO141" s="90">
        <v>1738.39</v>
      </c>
    </row>
    <row r="142" spans="1:41" ht="16.899999999999999" customHeight="1" x14ac:dyDescent="0.2">
      <c r="A142" s="75"/>
      <c r="B142" s="76"/>
      <c r="C142" s="75"/>
      <c r="D142" s="76"/>
      <c r="E142" s="76"/>
      <c r="F142" s="76"/>
      <c r="G142" s="88" t="s">
        <v>149</v>
      </c>
      <c r="H142" s="76"/>
      <c r="I142" s="76"/>
      <c r="J142" s="76"/>
      <c r="K142" s="76"/>
      <c r="L142" s="76"/>
      <c r="M142" s="75"/>
      <c r="N142" s="76"/>
      <c r="O142" s="76"/>
      <c r="P142" s="76"/>
      <c r="Q142" s="76"/>
      <c r="R142" s="75"/>
      <c r="S142" s="76"/>
      <c r="T142" s="75"/>
      <c r="U142" s="76"/>
      <c r="V142" s="76"/>
      <c r="W142" s="75"/>
      <c r="X142" s="76"/>
      <c r="Y142" s="76"/>
      <c r="Z142" s="76"/>
      <c r="AA142" s="76"/>
      <c r="AB142" s="76"/>
      <c r="AC142" s="75"/>
      <c r="AD142" s="76"/>
      <c r="AE142" s="75"/>
      <c r="AF142" s="76"/>
      <c r="AG142" s="76"/>
      <c r="AH142" s="91">
        <v>474.8</v>
      </c>
      <c r="AI142" s="76"/>
      <c r="AJ142" s="76"/>
      <c r="AK142" s="94"/>
      <c r="AL142" s="76"/>
      <c r="AM142" s="76"/>
      <c r="AN142" s="76"/>
      <c r="AO142" s="90">
        <v>9105.31</v>
      </c>
    </row>
    <row r="143" spans="1:41" ht="56.85" customHeight="1" x14ac:dyDescent="0.2">
      <c r="A143" s="75" t="s">
        <v>196</v>
      </c>
      <c r="B143" s="76"/>
      <c r="C143" s="78" t="s">
        <v>150</v>
      </c>
      <c r="D143" s="79"/>
      <c r="E143" s="79"/>
      <c r="F143" s="79"/>
      <c r="G143" s="80" t="s">
        <v>590</v>
      </c>
      <c r="H143" s="79"/>
      <c r="I143" s="79"/>
      <c r="J143" s="79"/>
      <c r="K143" s="79"/>
      <c r="L143" s="79"/>
      <c r="M143" s="75" t="s">
        <v>152</v>
      </c>
      <c r="N143" s="76"/>
      <c r="O143" s="76"/>
      <c r="P143" s="76"/>
      <c r="Q143" s="76"/>
      <c r="R143" s="81">
        <v>5</v>
      </c>
      <c r="S143" s="76"/>
      <c r="T143" s="75"/>
      <c r="U143" s="76"/>
      <c r="V143" s="76"/>
      <c r="W143" s="81">
        <v>5</v>
      </c>
      <c r="X143" s="76"/>
      <c r="Y143" s="76"/>
      <c r="Z143" s="76"/>
      <c r="AA143" s="76"/>
      <c r="AB143" s="76"/>
      <c r="AC143" s="100">
        <v>7531.88</v>
      </c>
      <c r="AD143" s="76"/>
      <c r="AE143" s="75"/>
      <c r="AF143" s="76"/>
      <c r="AG143" s="76"/>
      <c r="AH143" s="100">
        <v>5949.35</v>
      </c>
      <c r="AI143" s="76"/>
      <c r="AJ143" s="76"/>
      <c r="AK143" s="89">
        <v>6.33</v>
      </c>
      <c r="AL143" s="76"/>
      <c r="AM143" s="76"/>
      <c r="AN143" s="76"/>
      <c r="AO143" s="102">
        <v>37659.4</v>
      </c>
    </row>
    <row r="144" spans="1:41" ht="16.5" customHeight="1" x14ac:dyDescent="0.2">
      <c r="A144" s="76"/>
      <c r="B144" s="76"/>
      <c r="C144" s="82" t="s">
        <v>153</v>
      </c>
      <c r="D144" s="83"/>
      <c r="E144" s="83"/>
      <c r="F144" s="83"/>
      <c r="G144" s="84" t="s">
        <v>591</v>
      </c>
      <c r="H144" s="83"/>
      <c r="I144" s="83"/>
      <c r="J144" s="83"/>
      <c r="K144" s="83"/>
      <c r="L144" s="83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</row>
    <row r="145" spans="1:41" ht="16.899999999999999" customHeight="1" x14ac:dyDescent="0.2">
      <c r="A145" s="75"/>
      <c r="B145" s="76"/>
      <c r="C145" s="75"/>
      <c r="D145" s="76"/>
      <c r="E145" s="76"/>
      <c r="F145" s="76"/>
      <c r="G145" s="88" t="s">
        <v>149</v>
      </c>
      <c r="H145" s="76"/>
      <c r="I145" s="76"/>
      <c r="J145" s="76"/>
      <c r="K145" s="76"/>
      <c r="L145" s="76"/>
      <c r="M145" s="75"/>
      <c r="N145" s="76"/>
      <c r="O145" s="76"/>
      <c r="P145" s="76"/>
      <c r="Q145" s="76"/>
      <c r="R145" s="75"/>
      <c r="S145" s="76"/>
      <c r="T145" s="75"/>
      <c r="U145" s="76"/>
      <c r="V145" s="76"/>
      <c r="W145" s="75"/>
      <c r="X145" s="76"/>
      <c r="Y145" s="76"/>
      <c r="Z145" s="76"/>
      <c r="AA145" s="76"/>
      <c r="AB145" s="76"/>
      <c r="AC145" s="75"/>
      <c r="AD145" s="76"/>
      <c r="AE145" s="75"/>
      <c r="AF145" s="76"/>
      <c r="AG145" s="76"/>
      <c r="AH145" s="100">
        <v>5949.35</v>
      </c>
      <c r="AI145" s="76"/>
      <c r="AJ145" s="76"/>
      <c r="AK145" s="94"/>
      <c r="AL145" s="76"/>
      <c r="AM145" s="76"/>
      <c r="AN145" s="76"/>
      <c r="AO145" s="103">
        <v>37659.4</v>
      </c>
    </row>
    <row r="146" spans="1:41" ht="56.85" customHeight="1" x14ac:dyDescent="0.2">
      <c r="A146" s="75" t="s">
        <v>199</v>
      </c>
      <c r="B146" s="76"/>
      <c r="C146" s="78" t="s">
        <v>150</v>
      </c>
      <c r="D146" s="79"/>
      <c r="E146" s="79"/>
      <c r="F146" s="79"/>
      <c r="G146" s="80" t="s">
        <v>592</v>
      </c>
      <c r="H146" s="79"/>
      <c r="I146" s="79"/>
      <c r="J146" s="79"/>
      <c r="K146" s="79"/>
      <c r="L146" s="79"/>
      <c r="M146" s="75" t="s">
        <v>152</v>
      </c>
      <c r="N146" s="76"/>
      <c r="O146" s="76"/>
      <c r="P146" s="76"/>
      <c r="Q146" s="76"/>
      <c r="R146" s="81">
        <v>5</v>
      </c>
      <c r="S146" s="76"/>
      <c r="T146" s="75"/>
      <c r="U146" s="76"/>
      <c r="V146" s="76"/>
      <c r="W146" s="81">
        <v>5</v>
      </c>
      <c r="X146" s="76"/>
      <c r="Y146" s="76"/>
      <c r="Z146" s="76"/>
      <c r="AA146" s="76"/>
      <c r="AB146" s="76"/>
      <c r="AC146" s="100">
        <v>7531.88</v>
      </c>
      <c r="AD146" s="76"/>
      <c r="AE146" s="75"/>
      <c r="AF146" s="76"/>
      <c r="AG146" s="76"/>
      <c r="AH146" s="100">
        <v>5949.35</v>
      </c>
      <c r="AI146" s="76"/>
      <c r="AJ146" s="76"/>
      <c r="AK146" s="89">
        <v>6.33</v>
      </c>
      <c r="AL146" s="76"/>
      <c r="AM146" s="76"/>
      <c r="AN146" s="76"/>
      <c r="AO146" s="102">
        <v>37659.4</v>
      </c>
    </row>
    <row r="147" spans="1:41" ht="16.5" customHeight="1" x14ac:dyDescent="0.2">
      <c r="A147" s="76"/>
      <c r="B147" s="76"/>
      <c r="C147" s="82" t="s">
        <v>153</v>
      </c>
      <c r="D147" s="83"/>
      <c r="E147" s="83"/>
      <c r="F147" s="83"/>
      <c r="G147" s="84" t="s">
        <v>591</v>
      </c>
      <c r="H147" s="83"/>
      <c r="I147" s="83"/>
      <c r="J147" s="83"/>
      <c r="K147" s="83"/>
      <c r="L147" s="83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  <c r="AB147" s="76"/>
      <c r="AC147" s="76"/>
      <c r="AD147" s="76"/>
      <c r="AE147" s="76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</row>
    <row r="148" spans="1:41" ht="16.899999999999999" customHeight="1" x14ac:dyDescent="0.2">
      <c r="A148" s="75"/>
      <c r="B148" s="76"/>
      <c r="C148" s="75"/>
      <c r="D148" s="76"/>
      <c r="E148" s="76"/>
      <c r="F148" s="76"/>
      <c r="G148" s="88" t="s">
        <v>149</v>
      </c>
      <c r="H148" s="76"/>
      <c r="I148" s="76"/>
      <c r="J148" s="76"/>
      <c r="K148" s="76"/>
      <c r="L148" s="76"/>
      <c r="M148" s="75"/>
      <c r="N148" s="76"/>
      <c r="O148" s="76"/>
      <c r="P148" s="76"/>
      <c r="Q148" s="76"/>
      <c r="R148" s="75"/>
      <c r="S148" s="76"/>
      <c r="T148" s="75"/>
      <c r="U148" s="76"/>
      <c r="V148" s="76"/>
      <c r="W148" s="75"/>
      <c r="X148" s="76"/>
      <c r="Y148" s="76"/>
      <c r="Z148" s="76"/>
      <c r="AA148" s="76"/>
      <c r="AB148" s="76"/>
      <c r="AC148" s="75"/>
      <c r="AD148" s="76"/>
      <c r="AE148" s="75"/>
      <c r="AF148" s="76"/>
      <c r="AG148" s="76"/>
      <c r="AH148" s="100">
        <v>5949.35</v>
      </c>
      <c r="AI148" s="76"/>
      <c r="AJ148" s="76"/>
      <c r="AK148" s="94"/>
      <c r="AL148" s="76"/>
      <c r="AM148" s="76"/>
      <c r="AN148" s="76"/>
      <c r="AO148" s="103">
        <v>37659.4</v>
      </c>
    </row>
    <row r="149" spans="1:41" ht="43.15" customHeight="1" x14ac:dyDescent="0.2">
      <c r="A149" s="75" t="s">
        <v>203</v>
      </c>
      <c r="B149" s="76"/>
      <c r="C149" s="78" t="s">
        <v>593</v>
      </c>
      <c r="D149" s="79"/>
      <c r="E149" s="79"/>
      <c r="F149" s="79"/>
      <c r="G149" s="80" t="s">
        <v>594</v>
      </c>
      <c r="H149" s="79"/>
      <c r="I149" s="79"/>
      <c r="J149" s="79"/>
      <c r="K149" s="79"/>
      <c r="L149" s="79"/>
      <c r="M149" s="75" t="s">
        <v>176</v>
      </c>
      <c r="N149" s="76"/>
      <c r="O149" s="76"/>
      <c r="P149" s="76"/>
      <c r="Q149" s="76"/>
      <c r="R149" s="81">
        <v>1</v>
      </c>
      <c r="S149" s="76"/>
      <c r="T149" s="75"/>
      <c r="U149" s="76"/>
      <c r="V149" s="76"/>
      <c r="W149" s="81">
        <v>1</v>
      </c>
      <c r="X149" s="76"/>
      <c r="Y149" s="76"/>
      <c r="Z149" s="76"/>
      <c r="AA149" s="76"/>
      <c r="AB149" s="76"/>
      <c r="AC149" s="75"/>
      <c r="AD149" s="76"/>
      <c r="AE149" s="75"/>
      <c r="AF149" s="76"/>
      <c r="AG149" s="76"/>
      <c r="AH149" s="75"/>
      <c r="AI149" s="76"/>
      <c r="AJ149" s="76"/>
      <c r="AK149" s="75"/>
      <c r="AL149" s="76"/>
      <c r="AM149" s="76"/>
      <c r="AN149" s="76"/>
      <c r="AO149" s="75"/>
    </row>
    <row r="150" spans="1:41" ht="57.4" customHeight="1" x14ac:dyDescent="0.2">
      <c r="A150" s="76"/>
      <c r="B150" s="76"/>
      <c r="C150" s="82" t="s">
        <v>133</v>
      </c>
      <c r="D150" s="83"/>
      <c r="E150" s="83"/>
      <c r="F150" s="83"/>
      <c r="G150" s="84"/>
      <c r="H150" s="83"/>
      <c r="I150" s="83"/>
      <c r="J150" s="83"/>
      <c r="K150" s="83"/>
      <c r="L150" s="83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  <c r="AL150" s="76"/>
      <c r="AM150" s="76"/>
      <c r="AN150" s="76"/>
      <c r="AO150" s="76"/>
    </row>
    <row r="151" spans="1:41" ht="16.899999999999999" customHeight="1" x14ac:dyDescent="0.2">
      <c r="A151" s="75"/>
      <c r="B151" s="76"/>
      <c r="C151" s="130" t="s">
        <v>118</v>
      </c>
      <c r="D151" s="76"/>
      <c r="E151" s="76"/>
      <c r="F151" s="76"/>
      <c r="G151" s="88" t="s">
        <v>134</v>
      </c>
      <c r="H151" s="76"/>
      <c r="I151" s="76"/>
      <c r="J151" s="76"/>
      <c r="K151" s="76"/>
      <c r="L151" s="76"/>
      <c r="M151" s="75"/>
      <c r="N151" s="76"/>
      <c r="O151" s="76"/>
      <c r="P151" s="76"/>
      <c r="Q151" s="76"/>
      <c r="R151" s="75"/>
      <c r="S151" s="76"/>
      <c r="T151" s="75"/>
      <c r="U151" s="76"/>
      <c r="V151" s="76"/>
      <c r="W151" s="75"/>
      <c r="X151" s="76"/>
      <c r="Y151" s="76"/>
      <c r="Z151" s="76"/>
      <c r="AA151" s="76"/>
      <c r="AB151" s="76"/>
      <c r="AC151" s="89">
        <v>127.68</v>
      </c>
      <c r="AD151" s="76"/>
      <c r="AE151" s="75" t="s">
        <v>135</v>
      </c>
      <c r="AF151" s="76"/>
      <c r="AG151" s="76"/>
      <c r="AH151" s="89">
        <v>146.83000000000001</v>
      </c>
      <c r="AI151" s="76"/>
      <c r="AJ151" s="76"/>
      <c r="AK151" s="89">
        <v>19.489999999999998</v>
      </c>
      <c r="AL151" s="76"/>
      <c r="AM151" s="76"/>
      <c r="AN151" s="76"/>
      <c r="AO151" s="90">
        <v>2861.72</v>
      </c>
    </row>
    <row r="152" spans="1:41" ht="16.899999999999999" customHeight="1" x14ac:dyDescent="0.2">
      <c r="A152" s="75"/>
      <c r="B152" s="76"/>
      <c r="C152" s="130" t="s">
        <v>121</v>
      </c>
      <c r="D152" s="76"/>
      <c r="E152" s="76"/>
      <c r="F152" s="76"/>
      <c r="G152" s="88" t="s">
        <v>137</v>
      </c>
      <c r="H152" s="76"/>
      <c r="I152" s="76"/>
      <c r="J152" s="76"/>
      <c r="K152" s="76"/>
      <c r="L152" s="76"/>
      <c r="M152" s="75"/>
      <c r="N152" s="76"/>
      <c r="O152" s="76"/>
      <c r="P152" s="76"/>
      <c r="Q152" s="76"/>
      <c r="R152" s="75"/>
      <c r="S152" s="76"/>
      <c r="T152" s="75"/>
      <c r="U152" s="76"/>
      <c r="V152" s="76"/>
      <c r="W152" s="75"/>
      <c r="X152" s="76"/>
      <c r="Y152" s="76"/>
      <c r="Z152" s="76"/>
      <c r="AA152" s="76"/>
      <c r="AB152" s="76"/>
      <c r="AC152" s="89">
        <v>26.01</v>
      </c>
      <c r="AD152" s="76"/>
      <c r="AE152" s="75"/>
      <c r="AF152" s="76"/>
      <c r="AG152" s="76"/>
      <c r="AH152" s="89">
        <v>26.01</v>
      </c>
      <c r="AI152" s="76"/>
      <c r="AJ152" s="76"/>
      <c r="AK152" s="89">
        <v>8.89</v>
      </c>
      <c r="AL152" s="76"/>
      <c r="AM152" s="76"/>
      <c r="AN152" s="76"/>
      <c r="AO152" s="92">
        <v>231.23</v>
      </c>
    </row>
    <row r="153" spans="1:41" ht="16.899999999999999" customHeight="1" x14ac:dyDescent="0.2">
      <c r="A153" s="75"/>
      <c r="B153" s="76"/>
      <c r="C153" s="75"/>
      <c r="D153" s="76"/>
      <c r="E153" s="76"/>
      <c r="F153" s="76"/>
      <c r="G153" s="88" t="s">
        <v>138</v>
      </c>
      <c r="H153" s="76"/>
      <c r="I153" s="76"/>
      <c r="J153" s="76"/>
      <c r="K153" s="76"/>
      <c r="L153" s="76"/>
      <c r="M153" s="75" t="s">
        <v>139</v>
      </c>
      <c r="N153" s="76"/>
      <c r="O153" s="76"/>
      <c r="P153" s="76"/>
      <c r="Q153" s="76"/>
      <c r="R153" s="81">
        <v>7</v>
      </c>
      <c r="S153" s="76"/>
      <c r="T153" s="75" t="s">
        <v>135</v>
      </c>
      <c r="U153" s="76"/>
      <c r="V153" s="76"/>
      <c r="W153" s="89">
        <v>8.0500000000000007</v>
      </c>
      <c r="X153" s="76"/>
      <c r="Y153" s="76"/>
      <c r="Z153" s="76"/>
      <c r="AA153" s="76"/>
      <c r="AB153" s="76"/>
      <c r="AC153" s="75"/>
      <c r="AD153" s="76"/>
      <c r="AE153" s="75"/>
      <c r="AF153" s="76"/>
      <c r="AG153" s="76"/>
      <c r="AH153" s="75"/>
      <c r="AI153" s="76"/>
      <c r="AJ153" s="76"/>
      <c r="AK153" s="75"/>
      <c r="AL153" s="76"/>
      <c r="AM153" s="76"/>
      <c r="AN153" s="76"/>
      <c r="AO153" s="77"/>
    </row>
    <row r="154" spans="1:41" ht="16.899999999999999" customHeight="1" x14ac:dyDescent="0.2">
      <c r="A154" s="75"/>
      <c r="B154" s="76"/>
      <c r="C154" s="75"/>
      <c r="D154" s="76"/>
      <c r="E154" s="76"/>
      <c r="F154" s="76"/>
      <c r="G154" s="88" t="s">
        <v>140</v>
      </c>
      <c r="H154" s="76"/>
      <c r="I154" s="76"/>
      <c r="J154" s="76"/>
      <c r="K154" s="76"/>
      <c r="L154" s="76"/>
      <c r="M154" s="75"/>
      <c r="N154" s="76"/>
      <c r="O154" s="76"/>
      <c r="P154" s="76"/>
      <c r="Q154" s="76"/>
      <c r="R154" s="75"/>
      <c r="S154" s="76"/>
      <c r="T154" s="75"/>
      <c r="U154" s="76"/>
      <c r="V154" s="76"/>
      <c r="W154" s="75"/>
      <c r="X154" s="76"/>
      <c r="Y154" s="76"/>
      <c r="Z154" s="76"/>
      <c r="AA154" s="76"/>
      <c r="AB154" s="76"/>
      <c r="AC154" s="89">
        <v>153.69</v>
      </c>
      <c r="AD154" s="76"/>
      <c r="AE154" s="75"/>
      <c r="AF154" s="76"/>
      <c r="AG154" s="76"/>
      <c r="AH154" s="89">
        <v>172.84</v>
      </c>
      <c r="AI154" s="76"/>
      <c r="AJ154" s="76"/>
      <c r="AK154" s="75"/>
      <c r="AL154" s="76"/>
      <c r="AM154" s="76"/>
      <c r="AN154" s="76"/>
      <c r="AO154" s="90">
        <v>3092.95</v>
      </c>
    </row>
    <row r="155" spans="1:41" ht="16.899999999999999" customHeight="1" x14ac:dyDescent="0.2">
      <c r="A155" s="75"/>
      <c r="B155" s="76"/>
      <c r="C155" s="75"/>
      <c r="D155" s="76"/>
      <c r="E155" s="76"/>
      <c r="F155" s="76"/>
      <c r="G155" s="88" t="s">
        <v>141</v>
      </c>
      <c r="H155" s="76"/>
      <c r="I155" s="76"/>
      <c r="J155" s="76"/>
      <c r="K155" s="76"/>
      <c r="L155" s="76"/>
      <c r="M155" s="75"/>
      <c r="N155" s="76"/>
      <c r="O155" s="76"/>
      <c r="P155" s="76"/>
      <c r="Q155" s="76"/>
      <c r="R155" s="75"/>
      <c r="S155" s="76"/>
      <c r="T155" s="75"/>
      <c r="U155" s="76"/>
      <c r="V155" s="76"/>
      <c r="W155" s="75"/>
      <c r="X155" s="76"/>
      <c r="Y155" s="76"/>
      <c r="Z155" s="76"/>
      <c r="AA155" s="76"/>
      <c r="AB155" s="76"/>
      <c r="AC155" s="75"/>
      <c r="AD155" s="76"/>
      <c r="AE155" s="75"/>
      <c r="AF155" s="76"/>
      <c r="AG155" s="76"/>
      <c r="AH155" s="89">
        <v>146.83000000000001</v>
      </c>
      <c r="AI155" s="76"/>
      <c r="AJ155" s="76"/>
      <c r="AK155" s="75"/>
      <c r="AL155" s="76"/>
      <c r="AM155" s="76"/>
      <c r="AN155" s="76"/>
      <c r="AO155" s="90">
        <v>2861.72</v>
      </c>
    </row>
    <row r="156" spans="1:41" ht="44.1" customHeight="1" x14ac:dyDescent="0.2">
      <c r="A156" s="75"/>
      <c r="B156" s="76"/>
      <c r="C156" s="75" t="s">
        <v>475</v>
      </c>
      <c r="D156" s="76"/>
      <c r="E156" s="76"/>
      <c r="F156" s="76"/>
      <c r="G156" s="88" t="s">
        <v>476</v>
      </c>
      <c r="H156" s="76"/>
      <c r="I156" s="76"/>
      <c r="J156" s="76"/>
      <c r="K156" s="76"/>
      <c r="L156" s="76"/>
      <c r="M156" s="75" t="s">
        <v>144</v>
      </c>
      <c r="N156" s="76"/>
      <c r="O156" s="76"/>
      <c r="P156" s="76"/>
      <c r="Q156" s="76"/>
      <c r="R156" s="75" t="s">
        <v>477</v>
      </c>
      <c r="S156" s="76"/>
      <c r="T156" s="75"/>
      <c r="U156" s="76"/>
      <c r="V156" s="76"/>
      <c r="W156" s="75" t="s">
        <v>477</v>
      </c>
      <c r="X156" s="76"/>
      <c r="Y156" s="76"/>
      <c r="Z156" s="76"/>
      <c r="AA156" s="76"/>
      <c r="AB156" s="76"/>
      <c r="AC156" s="75"/>
      <c r="AD156" s="76"/>
      <c r="AE156" s="75"/>
      <c r="AF156" s="76"/>
      <c r="AG156" s="76"/>
      <c r="AH156" s="89">
        <v>139.49</v>
      </c>
      <c r="AI156" s="76"/>
      <c r="AJ156" s="76"/>
      <c r="AK156" s="75"/>
      <c r="AL156" s="76"/>
      <c r="AM156" s="76"/>
      <c r="AN156" s="76"/>
      <c r="AO156" s="90">
        <v>2718.63</v>
      </c>
    </row>
    <row r="157" spans="1:41" ht="44.1" customHeight="1" x14ac:dyDescent="0.2">
      <c r="A157" s="75"/>
      <c r="B157" s="76"/>
      <c r="C157" s="75" t="s">
        <v>478</v>
      </c>
      <c r="D157" s="76"/>
      <c r="E157" s="76"/>
      <c r="F157" s="76"/>
      <c r="G157" s="88" t="s">
        <v>479</v>
      </c>
      <c r="H157" s="76"/>
      <c r="I157" s="76"/>
      <c r="J157" s="76"/>
      <c r="K157" s="76"/>
      <c r="L157" s="76"/>
      <c r="M157" s="75" t="s">
        <v>144</v>
      </c>
      <c r="N157" s="76"/>
      <c r="O157" s="76"/>
      <c r="P157" s="76"/>
      <c r="Q157" s="76"/>
      <c r="R157" s="75" t="s">
        <v>480</v>
      </c>
      <c r="S157" s="76"/>
      <c r="T157" s="75"/>
      <c r="U157" s="76"/>
      <c r="V157" s="76"/>
      <c r="W157" s="75" t="s">
        <v>480</v>
      </c>
      <c r="X157" s="76"/>
      <c r="Y157" s="76"/>
      <c r="Z157" s="76"/>
      <c r="AA157" s="76"/>
      <c r="AB157" s="76"/>
      <c r="AC157" s="75"/>
      <c r="AD157" s="76"/>
      <c r="AE157" s="75"/>
      <c r="AF157" s="76"/>
      <c r="AG157" s="76"/>
      <c r="AH157" s="89">
        <v>77.819999999999993</v>
      </c>
      <c r="AI157" s="76"/>
      <c r="AJ157" s="76"/>
      <c r="AK157" s="75"/>
      <c r="AL157" s="76"/>
      <c r="AM157" s="76"/>
      <c r="AN157" s="76"/>
      <c r="AO157" s="90">
        <v>1516.71</v>
      </c>
    </row>
    <row r="158" spans="1:41" ht="16.899999999999999" customHeight="1" x14ac:dyDescent="0.2">
      <c r="A158" s="75"/>
      <c r="B158" s="76"/>
      <c r="C158" s="75"/>
      <c r="D158" s="76"/>
      <c r="E158" s="76"/>
      <c r="F158" s="76"/>
      <c r="G158" s="88" t="s">
        <v>149</v>
      </c>
      <c r="H158" s="76"/>
      <c r="I158" s="76"/>
      <c r="J158" s="76"/>
      <c r="K158" s="76"/>
      <c r="L158" s="76"/>
      <c r="M158" s="75"/>
      <c r="N158" s="76"/>
      <c r="O158" s="76"/>
      <c r="P158" s="76"/>
      <c r="Q158" s="76"/>
      <c r="R158" s="75"/>
      <c r="S158" s="76"/>
      <c r="T158" s="75"/>
      <c r="U158" s="76"/>
      <c r="V158" s="76"/>
      <c r="W158" s="75"/>
      <c r="X158" s="76"/>
      <c r="Y158" s="76"/>
      <c r="Z158" s="76"/>
      <c r="AA158" s="76"/>
      <c r="AB158" s="76"/>
      <c r="AC158" s="75"/>
      <c r="AD158" s="76"/>
      <c r="AE158" s="75"/>
      <c r="AF158" s="76"/>
      <c r="AG158" s="76"/>
      <c r="AH158" s="89">
        <v>390.15</v>
      </c>
      <c r="AI158" s="76"/>
      <c r="AJ158" s="76"/>
      <c r="AK158" s="94"/>
      <c r="AL158" s="76"/>
      <c r="AM158" s="76"/>
      <c r="AN158" s="76"/>
      <c r="AO158" s="90">
        <v>7328.29</v>
      </c>
    </row>
    <row r="159" spans="1:41" ht="56.85" customHeight="1" x14ac:dyDescent="0.2">
      <c r="A159" s="75" t="s">
        <v>208</v>
      </c>
      <c r="B159" s="76"/>
      <c r="C159" s="78" t="s">
        <v>150</v>
      </c>
      <c r="D159" s="79"/>
      <c r="E159" s="79"/>
      <c r="F159" s="79"/>
      <c r="G159" s="80" t="s">
        <v>595</v>
      </c>
      <c r="H159" s="79"/>
      <c r="I159" s="79"/>
      <c r="J159" s="79"/>
      <c r="K159" s="79"/>
      <c r="L159" s="79"/>
      <c r="M159" s="75" t="s">
        <v>152</v>
      </c>
      <c r="N159" s="76"/>
      <c r="O159" s="76"/>
      <c r="P159" s="76"/>
      <c r="Q159" s="76"/>
      <c r="R159" s="81">
        <v>1</v>
      </c>
      <c r="S159" s="76"/>
      <c r="T159" s="75"/>
      <c r="U159" s="76"/>
      <c r="V159" s="76"/>
      <c r="W159" s="81">
        <v>1</v>
      </c>
      <c r="X159" s="76"/>
      <c r="Y159" s="76"/>
      <c r="Z159" s="76"/>
      <c r="AA159" s="76"/>
      <c r="AB159" s="76"/>
      <c r="AC159" s="97">
        <v>18729.689999999999</v>
      </c>
      <c r="AD159" s="76"/>
      <c r="AE159" s="75"/>
      <c r="AF159" s="76"/>
      <c r="AG159" s="76"/>
      <c r="AH159" s="100">
        <v>2958.88</v>
      </c>
      <c r="AI159" s="76"/>
      <c r="AJ159" s="76"/>
      <c r="AK159" s="89">
        <v>6.33</v>
      </c>
      <c r="AL159" s="76"/>
      <c r="AM159" s="76"/>
      <c r="AN159" s="76"/>
      <c r="AO159" s="97">
        <v>18729.689999999999</v>
      </c>
    </row>
    <row r="160" spans="1:41" ht="16.5" customHeight="1" x14ac:dyDescent="0.2">
      <c r="A160" s="76"/>
      <c r="B160" s="76"/>
      <c r="C160" s="82" t="s">
        <v>153</v>
      </c>
      <c r="D160" s="83"/>
      <c r="E160" s="83"/>
      <c r="F160" s="83"/>
      <c r="G160" s="84" t="s">
        <v>596</v>
      </c>
      <c r="H160" s="83"/>
      <c r="I160" s="83"/>
      <c r="J160" s="83"/>
      <c r="K160" s="83"/>
      <c r="L160" s="83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  <c r="AB160" s="76"/>
      <c r="AC160" s="76"/>
      <c r="AD160" s="76"/>
      <c r="AE160" s="76"/>
      <c r="AF160" s="76"/>
      <c r="AG160" s="76"/>
      <c r="AH160" s="76"/>
      <c r="AI160" s="76"/>
      <c r="AJ160" s="76"/>
      <c r="AK160" s="76"/>
      <c r="AL160" s="76"/>
      <c r="AM160" s="76"/>
      <c r="AN160" s="76"/>
      <c r="AO160" s="76"/>
    </row>
    <row r="161" spans="1:41" ht="16.899999999999999" customHeight="1" x14ac:dyDescent="0.2">
      <c r="A161" s="75"/>
      <c r="B161" s="76"/>
      <c r="C161" s="75"/>
      <c r="D161" s="76"/>
      <c r="E161" s="76"/>
      <c r="F161" s="76"/>
      <c r="G161" s="88" t="s">
        <v>149</v>
      </c>
      <c r="H161" s="76"/>
      <c r="I161" s="76"/>
      <c r="J161" s="76"/>
      <c r="K161" s="76"/>
      <c r="L161" s="76"/>
      <c r="M161" s="75"/>
      <c r="N161" s="76"/>
      <c r="O161" s="76"/>
      <c r="P161" s="76"/>
      <c r="Q161" s="76"/>
      <c r="R161" s="75"/>
      <c r="S161" s="76"/>
      <c r="T161" s="75"/>
      <c r="U161" s="76"/>
      <c r="V161" s="76"/>
      <c r="W161" s="75"/>
      <c r="X161" s="76"/>
      <c r="Y161" s="76"/>
      <c r="Z161" s="76"/>
      <c r="AA161" s="76"/>
      <c r="AB161" s="76"/>
      <c r="AC161" s="75"/>
      <c r="AD161" s="76"/>
      <c r="AE161" s="75"/>
      <c r="AF161" s="76"/>
      <c r="AG161" s="76"/>
      <c r="AH161" s="100">
        <v>2958.88</v>
      </c>
      <c r="AI161" s="76"/>
      <c r="AJ161" s="76"/>
      <c r="AK161" s="94"/>
      <c r="AL161" s="76"/>
      <c r="AM161" s="76"/>
      <c r="AN161" s="76"/>
      <c r="AO161" s="95">
        <v>18729.689999999999</v>
      </c>
    </row>
    <row r="162" spans="1:41" ht="29.45" customHeight="1" x14ac:dyDescent="0.2">
      <c r="A162" s="75" t="s">
        <v>211</v>
      </c>
      <c r="B162" s="76"/>
      <c r="C162" s="78" t="s">
        <v>597</v>
      </c>
      <c r="D162" s="79"/>
      <c r="E162" s="79"/>
      <c r="F162" s="79"/>
      <c r="G162" s="80" t="s">
        <v>598</v>
      </c>
      <c r="H162" s="79"/>
      <c r="I162" s="79"/>
      <c r="J162" s="79"/>
      <c r="K162" s="79"/>
      <c r="L162" s="79"/>
      <c r="M162" s="75" t="s">
        <v>132</v>
      </c>
      <c r="N162" s="76"/>
      <c r="O162" s="76"/>
      <c r="P162" s="76"/>
      <c r="Q162" s="76"/>
      <c r="R162" s="81">
        <v>1</v>
      </c>
      <c r="S162" s="76"/>
      <c r="T162" s="75"/>
      <c r="U162" s="76"/>
      <c r="V162" s="76"/>
      <c r="W162" s="81">
        <v>1</v>
      </c>
      <c r="X162" s="76"/>
      <c r="Y162" s="76"/>
      <c r="Z162" s="76"/>
      <c r="AA162" s="76"/>
      <c r="AB162" s="76"/>
      <c r="AC162" s="75"/>
      <c r="AD162" s="76"/>
      <c r="AE162" s="75"/>
      <c r="AF162" s="76"/>
      <c r="AG162" s="76"/>
      <c r="AH162" s="75"/>
      <c r="AI162" s="76"/>
      <c r="AJ162" s="76"/>
      <c r="AK162" s="75"/>
      <c r="AL162" s="76"/>
      <c r="AM162" s="76"/>
      <c r="AN162" s="76"/>
      <c r="AO162" s="75"/>
    </row>
    <row r="163" spans="1:41" ht="57.4" customHeight="1" x14ac:dyDescent="0.2">
      <c r="A163" s="76"/>
      <c r="B163" s="76"/>
      <c r="C163" s="82" t="s">
        <v>133</v>
      </c>
      <c r="D163" s="83"/>
      <c r="E163" s="83"/>
      <c r="F163" s="83"/>
      <c r="G163" s="84"/>
      <c r="H163" s="83"/>
      <c r="I163" s="83"/>
      <c r="J163" s="83"/>
      <c r="K163" s="83"/>
      <c r="L163" s="83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</row>
    <row r="164" spans="1:41" ht="16.899999999999999" customHeight="1" x14ac:dyDescent="0.2">
      <c r="A164" s="75"/>
      <c r="B164" s="76"/>
      <c r="C164" s="130" t="s">
        <v>118</v>
      </c>
      <c r="D164" s="76"/>
      <c r="E164" s="76"/>
      <c r="F164" s="76"/>
      <c r="G164" s="88" t="s">
        <v>134</v>
      </c>
      <c r="H164" s="76"/>
      <c r="I164" s="76"/>
      <c r="J164" s="76"/>
      <c r="K164" s="76"/>
      <c r="L164" s="76"/>
      <c r="M164" s="75"/>
      <c r="N164" s="76"/>
      <c r="O164" s="76"/>
      <c r="P164" s="76"/>
      <c r="Q164" s="76"/>
      <c r="R164" s="75"/>
      <c r="S164" s="76"/>
      <c r="T164" s="75"/>
      <c r="U164" s="76"/>
      <c r="V164" s="76"/>
      <c r="W164" s="75"/>
      <c r="X164" s="76"/>
      <c r="Y164" s="76"/>
      <c r="Z164" s="76"/>
      <c r="AA164" s="76"/>
      <c r="AB164" s="76"/>
      <c r="AC164" s="89">
        <v>33.72</v>
      </c>
      <c r="AD164" s="76"/>
      <c r="AE164" s="75" t="s">
        <v>135</v>
      </c>
      <c r="AF164" s="76"/>
      <c r="AG164" s="76"/>
      <c r="AH164" s="89">
        <v>38.78</v>
      </c>
      <c r="AI164" s="76"/>
      <c r="AJ164" s="76"/>
      <c r="AK164" s="89">
        <v>19.489999999999998</v>
      </c>
      <c r="AL164" s="76"/>
      <c r="AM164" s="76"/>
      <c r="AN164" s="76"/>
      <c r="AO164" s="92">
        <v>755.82</v>
      </c>
    </row>
    <row r="165" spans="1:41" ht="16.899999999999999" customHeight="1" x14ac:dyDescent="0.2">
      <c r="A165" s="75"/>
      <c r="B165" s="76"/>
      <c r="C165" s="130" t="s">
        <v>120</v>
      </c>
      <c r="D165" s="76"/>
      <c r="E165" s="76"/>
      <c r="F165" s="76"/>
      <c r="G165" s="88" t="s">
        <v>136</v>
      </c>
      <c r="H165" s="76"/>
      <c r="I165" s="76"/>
      <c r="J165" s="76"/>
      <c r="K165" s="76"/>
      <c r="L165" s="76"/>
      <c r="M165" s="75"/>
      <c r="N165" s="76"/>
      <c r="O165" s="76"/>
      <c r="P165" s="76"/>
      <c r="Q165" s="76"/>
      <c r="R165" s="75"/>
      <c r="S165" s="76"/>
      <c r="T165" s="75"/>
      <c r="U165" s="76"/>
      <c r="V165" s="76"/>
      <c r="W165" s="75"/>
      <c r="X165" s="76"/>
      <c r="Y165" s="76"/>
      <c r="Z165" s="76"/>
      <c r="AA165" s="76"/>
      <c r="AB165" s="76"/>
      <c r="AC165" s="91">
        <v>1.2</v>
      </c>
      <c r="AD165" s="76"/>
      <c r="AE165" s="75" t="s">
        <v>135</v>
      </c>
      <c r="AF165" s="76"/>
      <c r="AG165" s="76"/>
      <c r="AH165" s="89">
        <v>1.38</v>
      </c>
      <c r="AI165" s="76"/>
      <c r="AJ165" s="76"/>
      <c r="AK165" s="89">
        <v>8.76</v>
      </c>
      <c r="AL165" s="76"/>
      <c r="AM165" s="76"/>
      <c r="AN165" s="76"/>
      <c r="AO165" s="92">
        <v>12.09</v>
      </c>
    </row>
    <row r="166" spans="1:41" ht="16.899999999999999" customHeight="1" x14ac:dyDescent="0.2">
      <c r="A166" s="75"/>
      <c r="B166" s="76"/>
      <c r="C166" s="130" t="s">
        <v>121</v>
      </c>
      <c r="D166" s="76"/>
      <c r="E166" s="76"/>
      <c r="F166" s="76"/>
      <c r="G166" s="88" t="s">
        <v>137</v>
      </c>
      <c r="H166" s="76"/>
      <c r="I166" s="76"/>
      <c r="J166" s="76"/>
      <c r="K166" s="76"/>
      <c r="L166" s="76"/>
      <c r="M166" s="75"/>
      <c r="N166" s="76"/>
      <c r="O166" s="76"/>
      <c r="P166" s="76"/>
      <c r="Q166" s="76"/>
      <c r="R166" s="75"/>
      <c r="S166" s="76"/>
      <c r="T166" s="75"/>
      <c r="U166" s="76"/>
      <c r="V166" s="76"/>
      <c r="W166" s="75"/>
      <c r="X166" s="76"/>
      <c r="Y166" s="76"/>
      <c r="Z166" s="76"/>
      <c r="AA166" s="76"/>
      <c r="AB166" s="76"/>
      <c r="AC166" s="89">
        <v>0.67</v>
      </c>
      <c r="AD166" s="76"/>
      <c r="AE166" s="75"/>
      <c r="AF166" s="76"/>
      <c r="AG166" s="76"/>
      <c r="AH166" s="89">
        <v>0.67</v>
      </c>
      <c r="AI166" s="76"/>
      <c r="AJ166" s="76"/>
      <c r="AK166" s="89">
        <v>19.62</v>
      </c>
      <c r="AL166" s="76"/>
      <c r="AM166" s="76"/>
      <c r="AN166" s="76"/>
      <c r="AO166" s="92">
        <v>13.15</v>
      </c>
    </row>
    <row r="167" spans="1:41" ht="16.899999999999999" customHeight="1" x14ac:dyDescent="0.2">
      <c r="A167" s="75"/>
      <c r="B167" s="76"/>
      <c r="C167" s="75"/>
      <c r="D167" s="76"/>
      <c r="E167" s="76"/>
      <c r="F167" s="76"/>
      <c r="G167" s="88" t="s">
        <v>138</v>
      </c>
      <c r="H167" s="76"/>
      <c r="I167" s="76"/>
      <c r="J167" s="76"/>
      <c r="K167" s="76"/>
      <c r="L167" s="76"/>
      <c r="M167" s="75" t="s">
        <v>139</v>
      </c>
      <c r="N167" s="76"/>
      <c r="O167" s="76"/>
      <c r="P167" s="76"/>
      <c r="Q167" s="76"/>
      <c r="R167" s="89">
        <v>2.06</v>
      </c>
      <c r="S167" s="76"/>
      <c r="T167" s="75" t="s">
        <v>135</v>
      </c>
      <c r="U167" s="76"/>
      <c r="V167" s="76"/>
      <c r="W167" s="89">
        <v>2.37</v>
      </c>
      <c r="X167" s="76"/>
      <c r="Y167" s="76"/>
      <c r="Z167" s="76"/>
      <c r="AA167" s="76"/>
      <c r="AB167" s="76"/>
      <c r="AC167" s="75"/>
      <c r="AD167" s="76"/>
      <c r="AE167" s="75"/>
      <c r="AF167" s="76"/>
      <c r="AG167" s="76"/>
      <c r="AH167" s="75"/>
      <c r="AI167" s="76"/>
      <c r="AJ167" s="76"/>
      <c r="AK167" s="75"/>
      <c r="AL167" s="76"/>
      <c r="AM167" s="76"/>
      <c r="AN167" s="76"/>
      <c r="AO167" s="77"/>
    </row>
    <row r="168" spans="1:41" ht="16.899999999999999" customHeight="1" x14ac:dyDescent="0.2">
      <c r="A168" s="75"/>
      <c r="B168" s="76"/>
      <c r="C168" s="75"/>
      <c r="D168" s="76"/>
      <c r="E168" s="76"/>
      <c r="F168" s="76"/>
      <c r="G168" s="88" t="s">
        <v>140</v>
      </c>
      <c r="H168" s="76"/>
      <c r="I168" s="76"/>
      <c r="J168" s="76"/>
      <c r="K168" s="76"/>
      <c r="L168" s="76"/>
      <c r="M168" s="75"/>
      <c r="N168" s="76"/>
      <c r="O168" s="76"/>
      <c r="P168" s="76"/>
      <c r="Q168" s="76"/>
      <c r="R168" s="75"/>
      <c r="S168" s="76"/>
      <c r="T168" s="75"/>
      <c r="U168" s="76"/>
      <c r="V168" s="76"/>
      <c r="W168" s="75"/>
      <c r="X168" s="76"/>
      <c r="Y168" s="76"/>
      <c r="Z168" s="76"/>
      <c r="AA168" s="76"/>
      <c r="AB168" s="76"/>
      <c r="AC168" s="89">
        <v>35.590000000000003</v>
      </c>
      <c r="AD168" s="76"/>
      <c r="AE168" s="75"/>
      <c r="AF168" s="76"/>
      <c r="AG168" s="76"/>
      <c r="AH168" s="89">
        <v>40.83</v>
      </c>
      <c r="AI168" s="76"/>
      <c r="AJ168" s="76"/>
      <c r="AK168" s="75"/>
      <c r="AL168" s="76"/>
      <c r="AM168" s="76"/>
      <c r="AN168" s="76"/>
      <c r="AO168" s="92">
        <v>781.06</v>
      </c>
    </row>
    <row r="169" spans="1:41" ht="16.899999999999999" customHeight="1" x14ac:dyDescent="0.2">
      <c r="A169" s="75"/>
      <c r="B169" s="76"/>
      <c r="C169" s="75"/>
      <c r="D169" s="76"/>
      <c r="E169" s="76"/>
      <c r="F169" s="76"/>
      <c r="G169" s="88" t="s">
        <v>141</v>
      </c>
      <c r="H169" s="76"/>
      <c r="I169" s="76"/>
      <c r="J169" s="76"/>
      <c r="K169" s="76"/>
      <c r="L169" s="76"/>
      <c r="M169" s="75"/>
      <c r="N169" s="76"/>
      <c r="O169" s="76"/>
      <c r="P169" s="76"/>
      <c r="Q169" s="76"/>
      <c r="R169" s="75"/>
      <c r="S169" s="76"/>
      <c r="T169" s="75"/>
      <c r="U169" s="76"/>
      <c r="V169" s="76"/>
      <c r="W169" s="75"/>
      <c r="X169" s="76"/>
      <c r="Y169" s="76"/>
      <c r="Z169" s="76"/>
      <c r="AA169" s="76"/>
      <c r="AB169" s="76"/>
      <c r="AC169" s="75"/>
      <c r="AD169" s="76"/>
      <c r="AE169" s="75"/>
      <c r="AF169" s="76"/>
      <c r="AG169" s="76"/>
      <c r="AH169" s="89">
        <v>38.78</v>
      </c>
      <c r="AI169" s="76"/>
      <c r="AJ169" s="76"/>
      <c r="AK169" s="75"/>
      <c r="AL169" s="76"/>
      <c r="AM169" s="76"/>
      <c r="AN169" s="76"/>
      <c r="AO169" s="92">
        <v>755.82</v>
      </c>
    </row>
    <row r="170" spans="1:41" ht="30.4" customHeight="1" x14ac:dyDescent="0.2">
      <c r="A170" s="75"/>
      <c r="B170" s="76"/>
      <c r="C170" s="75" t="s">
        <v>348</v>
      </c>
      <c r="D170" s="76"/>
      <c r="E170" s="76"/>
      <c r="F170" s="76"/>
      <c r="G170" s="88" t="s">
        <v>349</v>
      </c>
      <c r="H170" s="76"/>
      <c r="I170" s="76"/>
      <c r="J170" s="76"/>
      <c r="K170" s="76"/>
      <c r="L170" s="76"/>
      <c r="M170" s="75" t="s">
        <v>144</v>
      </c>
      <c r="N170" s="76"/>
      <c r="O170" s="76"/>
      <c r="P170" s="76"/>
      <c r="Q170" s="76"/>
      <c r="R170" s="75" t="s">
        <v>145</v>
      </c>
      <c r="S170" s="76"/>
      <c r="T170" s="75"/>
      <c r="U170" s="76"/>
      <c r="V170" s="76"/>
      <c r="W170" s="75" t="s">
        <v>145</v>
      </c>
      <c r="X170" s="76"/>
      <c r="Y170" s="76"/>
      <c r="Z170" s="76"/>
      <c r="AA170" s="76"/>
      <c r="AB170" s="76"/>
      <c r="AC170" s="75"/>
      <c r="AD170" s="76"/>
      <c r="AE170" s="75"/>
      <c r="AF170" s="76"/>
      <c r="AG170" s="76"/>
      <c r="AH170" s="91">
        <v>34.9</v>
      </c>
      <c r="AI170" s="76"/>
      <c r="AJ170" s="76"/>
      <c r="AK170" s="75"/>
      <c r="AL170" s="76"/>
      <c r="AM170" s="76"/>
      <c r="AN170" s="76"/>
      <c r="AO170" s="92">
        <v>680.24</v>
      </c>
    </row>
    <row r="171" spans="1:41" ht="30.4" customHeight="1" x14ac:dyDescent="0.2">
      <c r="A171" s="75"/>
      <c r="B171" s="76"/>
      <c r="C171" s="75" t="s">
        <v>350</v>
      </c>
      <c r="D171" s="76"/>
      <c r="E171" s="76"/>
      <c r="F171" s="76"/>
      <c r="G171" s="88" t="s">
        <v>351</v>
      </c>
      <c r="H171" s="76"/>
      <c r="I171" s="76"/>
      <c r="J171" s="76"/>
      <c r="K171" s="76"/>
      <c r="L171" s="76"/>
      <c r="M171" s="75" t="s">
        <v>144</v>
      </c>
      <c r="N171" s="76"/>
      <c r="O171" s="76"/>
      <c r="P171" s="76"/>
      <c r="Q171" s="76"/>
      <c r="R171" s="75" t="s">
        <v>148</v>
      </c>
      <c r="S171" s="76"/>
      <c r="T171" s="75"/>
      <c r="U171" s="76"/>
      <c r="V171" s="76"/>
      <c r="W171" s="75" t="s">
        <v>148</v>
      </c>
      <c r="X171" s="76"/>
      <c r="Y171" s="76"/>
      <c r="Z171" s="76"/>
      <c r="AA171" s="76"/>
      <c r="AB171" s="76"/>
      <c r="AC171" s="75"/>
      <c r="AD171" s="76"/>
      <c r="AE171" s="75"/>
      <c r="AF171" s="76"/>
      <c r="AG171" s="76"/>
      <c r="AH171" s="89">
        <v>17.84</v>
      </c>
      <c r="AI171" s="76"/>
      <c r="AJ171" s="76"/>
      <c r="AK171" s="75"/>
      <c r="AL171" s="76"/>
      <c r="AM171" s="76"/>
      <c r="AN171" s="76"/>
      <c r="AO171" s="92">
        <v>347.68</v>
      </c>
    </row>
    <row r="172" spans="1:41" ht="16.899999999999999" customHeight="1" x14ac:dyDescent="0.2">
      <c r="A172" s="75"/>
      <c r="B172" s="76"/>
      <c r="C172" s="75"/>
      <c r="D172" s="76"/>
      <c r="E172" s="76"/>
      <c r="F172" s="76"/>
      <c r="G172" s="88" t="s">
        <v>149</v>
      </c>
      <c r="H172" s="76"/>
      <c r="I172" s="76"/>
      <c r="J172" s="76"/>
      <c r="K172" s="76"/>
      <c r="L172" s="76"/>
      <c r="M172" s="75"/>
      <c r="N172" s="76"/>
      <c r="O172" s="76"/>
      <c r="P172" s="76"/>
      <c r="Q172" s="76"/>
      <c r="R172" s="75"/>
      <c r="S172" s="76"/>
      <c r="T172" s="75"/>
      <c r="U172" s="76"/>
      <c r="V172" s="76"/>
      <c r="W172" s="75"/>
      <c r="X172" s="76"/>
      <c r="Y172" s="76"/>
      <c r="Z172" s="76"/>
      <c r="AA172" s="76"/>
      <c r="AB172" s="76"/>
      <c r="AC172" s="75"/>
      <c r="AD172" s="76"/>
      <c r="AE172" s="75"/>
      <c r="AF172" s="76"/>
      <c r="AG172" s="76"/>
      <c r="AH172" s="89">
        <v>93.57</v>
      </c>
      <c r="AI172" s="76"/>
      <c r="AJ172" s="76"/>
      <c r="AK172" s="94"/>
      <c r="AL172" s="76"/>
      <c r="AM172" s="76"/>
      <c r="AN172" s="76"/>
      <c r="AO172" s="90">
        <v>1808.98</v>
      </c>
    </row>
    <row r="173" spans="1:41" ht="56.85" customHeight="1" x14ac:dyDescent="0.2">
      <c r="A173" s="75" t="s">
        <v>212</v>
      </c>
      <c r="B173" s="76"/>
      <c r="C173" s="78" t="s">
        <v>150</v>
      </c>
      <c r="D173" s="79"/>
      <c r="E173" s="79"/>
      <c r="F173" s="79"/>
      <c r="G173" s="80" t="s">
        <v>599</v>
      </c>
      <c r="H173" s="79"/>
      <c r="I173" s="79"/>
      <c r="J173" s="79"/>
      <c r="K173" s="79"/>
      <c r="L173" s="79"/>
      <c r="M173" s="75" t="s">
        <v>152</v>
      </c>
      <c r="N173" s="76"/>
      <c r="O173" s="76"/>
      <c r="P173" s="76"/>
      <c r="Q173" s="76"/>
      <c r="R173" s="81">
        <v>1</v>
      </c>
      <c r="S173" s="76"/>
      <c r="T173" s="75"/>
      <c r="U173" s="76"/>
      <c r="V173" s="76"/>
      <c r="W173" s="81">
        <v>1</v>
      </c>
      <c r="X173" s="76"/>
      <c r="Y173" s="76"/>
      <c r="Z173" s="76"/>
      <c r="AA173" s="76"/>
      <c r="AB173" s="76"/>
      <c r="AC173" s="96">
        <v>156431.25</v>
      </c>
      <c r="AD173" s="76"/>
      <c r="AE173" s="75"/>
      <c r="AF173" s="76"/>
      <c r="AG173" s="76"/>
      <c r="AH173" s="97">
        <v>24712.68</v>
      </c>
      <c r="AI173" s="76"/>
      <c r="AJ173" s="76"/>
      <c r="AK173" s="89">
        <v>6.33</v>
      </c>
      <c r="AL173" s="76"/>
      <c r="AM173" s="76"/>
      <c r="AN173" s="76"/>
      <c r="AO173" s="96">
        <v>156431.25</v>
      </c>
    </row>
    <row r="174" spans="1:41" ht="16.5" customHeight="1" x14ac:dyDescent="0.2">
      <c r="A174" s="76"/>
      <c r="B174" s="76"/>
      <c r="C174" s="82" t="s">
        <v>153</v>
      </c>
      <c r="D174" s="83"/>
      <c r="E174" s="83"/>
      <c r="F174" s="83"/>
      <c r="G174" s="84" t="s">
        <v>600</v>
      </c>
      <c r="H174" s="83"/>
      <c r="I174" s="83"/>
      <c r="J174" s="83"/>
      <c r="K174" s="83"/>
      <c r="L174" s="83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  <c r="AO174" s="76"/>
    </row>
    <row r="175" spans="1:41" ht="16.899999999999999" customHeight="1" x14ac:dyDescent="0.2">
      <c r="A175" s="75"/>
      <c r="B175" s="76"/>
      <c r="C175" s="75"/>
      <c r="D175" s="76"/>
      <c r="E175" s="76"/>
      <c r="F175" s="76"/>
      <c r="G175" s="88" t="s">
        <v>149</v>
      </c>
      <c r="H175" s="76"/>
      <c r="I175" s="76"/>
      <c r="J175" s="76"/>
      <c r="K175" s="76"/>
      <c r="L175" s="76"/>
      <c r="M175" s="75"/>
      <c r="N175" s="76"/>
      <c r="O175" s="76"/>
      <c r="P175" s="76"/>
      <c r="Q175" s="76"/>
      <c r="R175" s="75"/>
      <c r="S175" s="76"/>
      <c r="T175" s="75"/>
      <c r="U175" s="76"/>
      <c r="V175" s="76"/>
      <c r="W175" s="75"/>
      <c r="X175" s="76"/>
      <c r="Y175" s="76"/>
      <c r="Z175" s="76"/>
      <c r="AA175" s="76"/>
      <c r="AB175" s="76"/>
      <c r="AC175" s="75"/>
      <c r="AD175" s="76"/>
      <c r="AE175" s="75"/>
      <c r="AF175" s="76"/>
      <c r="AG175" s="76"/>
      <c r="AH175" s="97">
        <v>24712.68</v>
      </c>
      <c r="AI175" s="76"/>
      <c r="AJ175" s="76"/>
      <c r="AK175" s="94"/>
      <c r="AL175" s="76"/>
      <c r="AM175" s="76"/>
      <c r="AN175" s="76"/>
      <c r="AO175" s="98">
        <v>156431.25</v>
      </c>
    </row>
    <row r="176" spans="1:41" ht="43.15" customHeight="1" x14ac:dyDescent="0.2">
      <c r="A176" s="75" t="s">
        <v>215</v>
      </c>
      <c r="B176" s="76"/>
      <c r="C176" s="78" t="s">
        <v>576</v>
      </c>
      <c r="D176" s="79"/>
      <c r="E176" s="79"/>
      <c r="F176" s="79"/>
      <c r="G176" s="80" t="s">
        <v>577</v>
      </c>
      <c r="H176" s="79"/>
      <c r="I176" s="79"/>
      <c r="J176" s="79"/>
      <c r="K176" s="79"/>
      <c r="L176" s="79"/>
      <c r="M176" s="75" t="s">
        <v>578</v>
      </c>
      <c r="N176" s="76"/>
      <c r="O176" s="76"/>
      <c r="P176" s="76"/>
      <c r="Q176" s="76"/>
      <c r="R176" s="81">
        <v>1</v>
      </c>
      <c r="S176" s="76"/>
      <c r="T176" s="75"/>
      <c r="U176" s="76"/>
      <c r="V176" s="76"/>
      <c r="W176" s="81">
        <v>1</v>
      </c>
      <c r="X176" s="76"/>
      <c r="Y176" s="76"/>
      <c r="Z176" s="76"/>
      <c r="AA176" s="76"/>
      <c r="AB176" s="76"/>
      <c r="AC176" s="75"/>
      <c r="AD176" s="76"/>
      <c r="AE176" s="75"/>
      <c r="AF176" s="76"/>
      <c r="AG176" s="76"/>
      <c r="AH176" s="75"/>
      <c r="AI176" s="76"/>
      <c r="AJ176" s="76"/>
      <c r="AK176" s="75"/>
      <c r="AL176" s="76"/>
      <c r="AM176" s="76"/>
      <c r="AN176" s="76"/>
      <c r="AO176" s="75"/>
    </row>
    <row r="177" spans="1:41" ht="57.4" customHeight="1" x14ac:dyDescent="0.2">
      <c r="A177" s="76"/>
      <c r="B177" s="76"/>
      <c r="C177" s="82" t="s">
        <v>133</v>
      </c>
      <c r="D177" s="83"/>
      <c r="E177" s="83"/>
      <c r="F177" s="83"/>
      <c r="G177" s="84"/>
      <c r="H177" s="83"/>
      <c r="I177" s="83"/>
      <c r="J177" s="83"/>
      <c r="K177" s="83"/>
      <c r="L177" s="83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</row>
    <row r="178" spans="1:41" ht="16.899999999999999" customHeight="1" x14ac:dyDescent="0.2">
      <c r="A178" s="75"/>
      <c r="B178" s="76"/>
      <c r="C178" s="130" t="s">
        <v>118</v>
      </c>
      <c r="D178" s="76"/>
      <c r="E178" s="76"/>
      <c r="F178" s="76"/>
      <c r="G178" s="88" t="s">
        <v>134</v>
      </c>
      <c r="H178" s="76"/>
      <c r="I178" s="76"/>
      <c r="J178" s="76"/>
      <c r="K178" s="76"/>
      <c r="L178" s="76"/>
      <c r="M178" s="75"/>
      <c r="N178" s="76"/>
      <c r="O178" s="76"/>
      <c r="P178" s="76"/>
      <c r="Q178" s="76"/>
      <c r="R178" s="75"/>
      <c r="S178" s="76"/>
      <c r="T178" s="75"/>
      <c r="U178" s="76"/>
      <c r="V178" s="76"/>
      <c r="W178" s="75"/>
      <c r="X178" s="76"/>
      <c r="Y178" s="76"/>
      <c r="Z178" s="76"/>
      <c r="AA178" s="76"/>
      <c r="AB178" s="76"/>
      <c r="AC178" s="89">
        <v>483.46</v>
      </c>
      <c r="AD178" s="76"/>
      <c r="AE178" s="75" t="s">
        <v>579</v>
      </c>
      <c r="AF178" s="76"/>
      <c r="AG178" s="76"/>
      <c r="AH178" s="89">
        <v>277.99</v>
      </c>
      <c r="AI178" s="76"/>
      <c r="AJ178" s="76"/>
      <c r="AK178" s="89">
        <v>19.489999999999998</v>
      </c>
      <c r="AL178" s="76"/>
      <c r="AM178" s="76"/>
      <c r="AN178" s="76"/>
      <c r="AO178" s="90">
        <v>5418.03</v>
      </c>
    </row>
    <row r="179" spans="1:41" ht="16.899999999999999" customHeight="1" x14ac:dyDescent="0.2">
      <c r="A179" s="75"/>
      <c r="B179" s="76"/>
      <c r="C179" s="130" t="s">
        <v>121</v>
      </c>
      <c r="D179" s="76"/>
      <c r="E179" s="76"/>
      <c r="F179" s="76"/>
      <c r="G179" s="88" t="s">
        <v>137</v>
      </c>
      <c r="H179" s="76"/>
      <c r="I179" s="76"/>
      <c r="J179" s="76"/>
      <c r="K179" s="76"/>
      <c r="L179" s="76"/>
      <c r="M179" s="75"/>
      <c r="N179" s="76"/>
      <c r="O179" s="76"/>
      <c r="P179" s="76"/>
      <c r="Q179" s="76"/>
      <c r="R179" s="75"/>
      <c r="S179" s="76"/>
      <c r="T179" s="75"/>
      <c r="U179" s="76"/>
      <c r="V179" s="76"/>
      <c r="W179" s="75"/>
      <c r="X179" s="76"/>
      <c r="Y179" s="76"/>
      <c r="Z179" s="76"/>
      <c r="AA179" s="76"/>
      <c r="AB179" s="76"/>
      <c r="AC179" s="89">
        <v>9.67</v>
      </c>
      <c r="AD179" s="76"/>
      <c r="AE179" s="75" t="s">
        <v>580</v>
      </c>
      <c r="AF179" s="76"/>
      <c r="AG179" s="76"/>
      <c r="AH179" s="89">
        <v>4.84</v>
      </c>
      <c r="AI179" s="76"/>
      <c r="AJ179" s="76"/>
      <c r="AK179" s="89">
        <v>19.48</v>
      </c>
      <c r="AL179" s="76"/>
      <c r="AM179" s="76"/>
      <c r="AN179" s="76"/>
      <c r="AO179" s="92">
        <v>94.28</v>
      </c>
    </row>
    <row r="180" spans="1:41" ht="16.899999999999999" customHeight="1" x14ac:dyDescent="0.2">
      <c r="A180" s="75"/>
      <c r="B180" s="76"/>
      <c r="C180" s="75"/>
      <c r="D180" s="76"/>
      <c r="E180" s="76"/>
      <c r="F180" s="76"/>
      <c r="G180" s="88" t="s">
        <v>138</v>
      </c>
      <c r="H180" s="76"/>
      <c r="I180" s="76"/>
      <c r="J180" s="76"/>
      <c r="K180" s="76"/>
      <c r="L180" s="76"/>
      <c r="M180" s="75" t="s">
        <v>139</v>
      </c>
      <c r="N180" s="76"/>
      <c r="O180" s="76"/>
      <c r="P180" s="76"/>
      <c r="Q180" s="76"/>
      <c r="R180" s="81">
        <v>23</v>
      </c>
      <c r="S180" s="76"/>
      <c r="T180" s="75" t="s">
        <v>579</v>
      </c>
      <c r="U180" s="76"/>
      <c r="V180" s="76"/>
      <c r="W180" s="89">
        <v>13.23</v>
      </c>
      <c r="X180" s="76"/>
      <c r="Y180" s="76"/>
      <c r="Z180" s="76"/>
      <c r="AA180" s="76"/>
      <c r="AB180" s="76"/>
      <c r="AC180" s="75"/>
      <c r="AD180" s="76"/>
      <c r="AE180" s="75"/>
      <c r="AF180" s="76"/>
      <c r="AG180" s="76"/>
      <c r="AH180" s="75"/>
      <c r="AI180" s="76"/>
      <c r="AJ180" s="76"/>
      <c r="AK180" s="75"/>
      <c r="AL180" s="76"/>
      <c r="AM180" s="76"/>
      <c r="AN180" s="76"/>
      <c r="AO180" s="77"/>
    </row>
    <row r="181" spans="1:41" ht="16.899999999999999" customHeight="1" x14ac:dyDescent="0.2">
      <c r="A181" s="75"/>
      <c r="B181" s="76"/>
      <c r="C181" s="75"/>
      <c r="D181" s="76"/>
      <c r="E181" s="76"/>
      <c r="F181" s="76"/>
      <c r="G181" s="88" t="s">
        <v>140</v>
      </c>
      <c r="H181" s="76"/>
      <c r="I181" s="76"/>
      <c r="J181" s="76"/>
      <c r="K181" s="76"/>
      <c r="L181" s="76"/>
      <c r="M181" s="75"/>
      <c r="N181" s="76"/>
      <c r="O181" s="76"/>
      <c r="P181" s="76"/>
      <c r="Q181" s="76"/>
      <c r="R181" s="75"/>
      <c r="S181" s="76"/>
      <c r="T181" s="75"/>
      <c r="U181" s="76"/>
      <c r="V181" s="76"/>
      <c r="W181" s="75"/>
      <c r="X181" s="76"/>
      <c r="Y181" s="76"/>
      <c r="Z181" s="76"/>
      <c r="AA181" s="76"/>
      <c r="AB181" s="76"/>
      <c r="AC181" s="89">
        <v>493.13</v>
      </c>
      <c r="AD181" s="76"/>
      <c r="AE181" s="75"/>
      <c r="AF181" s="76"/>
      <c r="AG181" s="76"/>
      <c r="AH181" s="89">
        <v>282.83</v>
      </c>
      <c r="AI181" s="76"/>
      <c r="AJ181" s="76"/>
      <c r="AK181" s="75"/>
      <c r="AL181" s="76"/>
      <c r="AM181" s="76"/>
      <c r="AN181" s="76"/>
      <c r="AO181" s="90">
        <v>5512.31</v>
      </c>
    </row>
    <row r="182" spans="1:41" ht="16.899999999999999" customHeight="1" x14ac:dyDescent="0.2">
      <c r="A182" s="75"/>
      <c r="B182" s="76"/>
      <c r="C182" s="75"/>
      <c r="D182" s="76"/>
      <c r="E182" s="76"/>
      <c r="F182" s="76"/>
      <c r="G182" s="88" t="s">
        <v>141</v>
      </c>
      <c r="H182" s="76"/>
      <c r="I182" s="76"/>
      <c r="J182" s="76"/>
      <c r="K182" s="76"/>
      <c r="L182" s="76"/>
      <c r="M182" s="75"/>
      <c r="N182" s="76"/>
      <c r="O182" s="76"/>
      <c r="P182" s="76"/>
      <c r="Q182" s="76"/>
      <c r="R182" s="75"/>
      <c r="S182" s="76"/>
      <c r="T182" s="75"/>
      <c r="U182" s="76"/>
      <c r="V182" s="76"/>
      <c r="W182" s="75"/>
      <c r="X182" s="76"/>
      <c r="Y182" s="76"/>
      <c r="Z182" s="76"/>
      <c r="AA182" s="76"/>
      <c r="AB182" s="76"/>
      <c r="AC182" s="75"/>
      <c r="AD182" s="76"/>
      <c r="AE182" s="75"/>
      <c r="AF182" s="76"/>
      <c r="AG182" s="76"/>
      <c r="AH182" s="89">
        <v>277.99</v>
      </c>
      <c r="AI182" s="76"/>
      <c r="AJ182" s="76"/>
      <c r="AK182" s="75"/>
      <c r="AL182" s="76"/>
      <c r="AM182" s="76"/>
      <c r="AN182" s="76"/>
      <c r="AO182" s="90">
        <v>5418.03</v>
      </c>
    </row>
    <row r="183" spans="1:41" ht="30.4" customHeight="1" x14ac:dyDescent="0.2">
      <c r="A183" s="75"/>
      <c r="B183" s="76"/>
      <c r="C183" s="75" t="s">
        <v>142</v>
      </c>
      <c r="D183" s="76"/>
      <c r="E183" s="76"/>
      <c r="F183" s="76"/>
      <c r="G183" s="88" t="s">
        <v>143</v>
      </c>
      <c r="H183" s="76"/>
      <c r="I183" s="76"/>
      <c r="J183" s="76"/>
      <c r="K183" s="76"/>
      <c r="L183" s="76"/>
      <c r="M183" s="75" t="s">
        <v>144</v>
      </c>
      <c r="N183" s="76"/>
      <c r="O183" s="76"/>
      <c r="P183" s="76"/>
      <c r="Q183" s="76"/>
      <c r="R183" s="75" t="s">
        <v>145</v>
      </c>
      <c r="S183" s="76"/>
      <c r="T183" s="75"/>
      <c r="U183" s="76"/>
      <c r="V183" s="76"/>
      <c r="W183" s="75" t="s">
        <v>145</v>
      </c>
      <c r="X183" s="76"/>
      <c r="Y183" s="76"/>
      <c r="Z183" s="76"/>
      <c r="AA183" s="76"/>
      <c r="AB183" s="76"/>
      <c r="AC183" s="75"/>
      <c r="AD183" s="76"/>
      <c r="AE183" s="75"/>
      <c r="AF183" s="76"/>
      <c r="AG183" s="76"/>
      <c r="AH183" s="89">
        <v>250.19</v>
      </c>
      <c r="AI183" s="76"/>
      <c r="AJ183" s="76"/>
      <c r="AK183" s="75"/>
      <c r="AL183" s="76"/>
      <c r="AM183" s="76"/>
      <c r="AN183" s="76"/>
      <c r="AO183" s="90">
        <v>4876.2299999999996</v>
      </c>
    </row>
    <row r="184" spans="1:41" ht="30.4" customHeight="1" x14ac:dyDescent="0.2">
      <c r="A184" s="75"/>
      <c r="B184" s="76"/>
      <c r="C184" s="75" t="s">
        <v>146</v>
      </c>
      <c r="D184" s="76"/>
      <c r="E184" s="76"/>
      <c r="F184" s="76"/>
      <c r="G184" s="88" t="s">
        <v>147</v>
      </c>
      <c r="H184" s="76"/>
      <c r="I184" s="76"/>
      <c r="J184" s="76"/>
      <c r="K184" s="76"/>
      <c r="L184" s="76"/>
      <c r="M184" s="75" t="s">
        <v>144</v>
      </c>
      <c r="N184" s="76"/>
      <c r="O184" s="76"/>
      <c r="P184" s="76"/>
      <c r="Q184" s="76"/>
      <c r="R184" s="75" t="s">
        <v>148</v>
      </c>
      <c r="S184" s="76"/>
      <c r="T184" s="75"/>
      <c r="U184" s="76"/>
      <c r="V184" s="76"/>
      <c r="W184" s="75" t="s">
        <v>148</v>
      </c>
      <c r="X184" s="76"/>
      <c r="Y184" s="76"/>
      <c r="Z184" s="76"/>
      <c r="AA184" s="76"/>
      <c r="AB184" s="76"/>
      <c r="AC184" s="75"/>
      <c r="AD184" s="76"/>
      <c r="AE184" s="75"/>
      <c r="AF184" s="76"/>
      <c r="AG184" s="76"/>
      <c r="AH184" s="89">
        <v>127.88</v>
      </c>
      <c r="AI184" s="76"/>
      <c r="AJ184" s="76"/>
      <c r="AK184" s="75"/>
      <c r="AL184" s="76"/>
      <c r="AM184" s="76"/>
      <c r="AN184" s="76"/>
      <c r="AO184" s="90">
        <v>2492.29</v>
      </c>
    </row>
    <row r="185" spans="1:41" ht="16.899999999999999" customHeight="1" x14ac:dyDescent="0.2">
      <c r="A185" s="75"/>
      <c r="B185" s="76"/>
      <c r="C185" s="75"/>
      <c r="D185" s="76"/>
      <c r="E185" s="76"/>
      <c r="F185" s="76"/>
      <c r="G185" s="88" t="s">
        <v>149</v>
      </c>
      <c r="H185" s="76"/>
      <c r="I185" s="76"/>
      <c r="J185" s="76"/>
      <c r="K185" s="76"/>
      <c r="L185" s="76"/>
      <c r="M185" s="75"/>
      <c r="N185" s="76"/>
      <c r="O185" s="76"/>
      <c r="P185" s="76"/>
      <c r="Q185" s="76"/>
      <c r="R185" s="75"/>
      <c r="S185" s="76"/>
      <c r="T185" s="75"/>
      <c r="U185" s="76"/>
      <c r="V185" s="76"/>
      <c r="W185" s="75"/>
      <c r="X185" s="76"/>
      <c r="Y185" s="76"/>
      <c r="Z185" s="76"/>
      <c r="AA185" s="76"/>
      <c r="AB185" s="76"/>
      <c r="AC185" s="75"/>
      <c r="AD185" s="76"/>
      <c r="AE185" s="75"/>
      <c r="AF185" s="76"/>
      <c r="AG185" s="76"/>
      <c r="AH185" s="91">
        <v>660.9</v>
      </c>
      <c r="AI185" s="76"/>
      <c r="AJ185" s="76"/>
      <c r="AK185" s="94"/>
      <c r="AL185" s="76"/>
      <c r="AM185" s="76"/>
      <c r="AN185" s="76"/>
      <c r="AO185" s="95">
        <v>12880.83</v>
      </c>
    </row>
    <row r="186" spans="1:41" ht="29.45" customHeight="1" x14ac:dyDescent="0.2">
      <c r="A186" s="75" t="s">
        <v>220</v>
      </c>
      <c r="B186" s="76"/>
      <c r="C186" s="78" t="s">
        <v>587</v>
      </c>
      <c r="D186" s="79"/>
      <c r="E186" s="79"/>
      <c r="F186" s="79"/>
      <c r="G186" s="80" t="s">
        <v>588</v>
      </c>
      <c r="H186" s="79"/>
      <c r="I186" s="79"/>
      <c r="J186" s="79"/>
      <c r="K186" s="79"/>
      <c r="L186" s="79"/>
      <c r="M186" s="75" t="s">
        <v>132</v>
      </c>
      <c r="N186" s="76"/>
      <c r="O186" s="76"/>
      <c r="P186" s="76"/>
      <c r="Q186" s="76"/>
      <c r="R186" s="81">
        <v>1</v>
      </c>
      <c r="S186" s="76"/>
      <c r="T186" s="75"/>
      <c r="U186" s="76"/>
      <c r="V186" s="76"/>
      <c r="W186" s="81">
        <v>1</v>
      </c>
      <c r="X186" s="76"/>
      <c r="Y186" s="76"/>
      <c r="Z186" s="76"/>
      <c r="AA186" s="76"/>
      <c r="AB186" s="76"/>
      <c r="AC186" s="75"/>
      <c r="AD186" s="76"/>
      <c r="AE186" s="75"/>
      <c r="AF186" s="76"/>
      <c r="AG186" s="76"/>
      <c r="AH186" s="75"/>
      <c r="AI186" s="76"/>
      <c r="AJ186" s="76"/>
      <c r="AK186" s="75"/>
      <c r="AL186" s="76"/>
      <c r="AM186" s="76"/>
      <c r="AN186" s="76"/>
      <c r="AO186" s="75"/>
    </row>
    <row r="187" spans="1:41" ht="57.4" customHeight="1" x14ac:dyDescent="0.2">
      <c r="A187" s="76"/>
      <c r="B187" s="76"/>
      <c r="C187" s="82" t="s">
        <v>133</v>
      </c>
      <c r="D187" s="83"/>
      <c r="E187" s="83"/>
      <c r="F187" s="83"/>
      <c r="G187" s="84"/>
      <c r="H187" s="83"/>
      <c r="I187" s="83"/>
      <c r="J187" s="83"/>
      <c r="K187" s="83"/>
      <c r="L187" s="83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</row>
    <row r="188" spans="1:41" ht="16.899999999999999" customHeight="1" x14ac:dyDescent="0.2">
      <c r="A188" s="75"/>
      <c r="B188" s="76"/>
      <c r="C188" s="130" t="s">
        <v>118</v>
      </c>
      <c r="D188" s="76"/>
      <c r="E188" s="76"/>
      <c r="F188" s="76"/>
      <c r="G188" s="88" t="s">
        <v>134</v>
      </c>
      <c r="H188" s="76"/>
      <c r="I188" s="76"/>
      <c r="J188" s="76"/>
      <c r="K188" s="76"/>
      <c r="L188" s="76"/>
      <c r="M188" s="75"/>
      <c r="N188" s="76"/>
      <c r="O188" s="76"/>
      <c r="P188" s="76"/>
      <c r="Q188" s="76"/>
      <c r="R188" s="75"/>
      <c r="S188" s="76"/>
      <c r="T188" s="75"/>
      <c r="U188" s="76"/>
      <c r="V188" s="76"/>
      <c r="W188" s="75"/>
      <c r="X188" s="76"/>
      <c r="Y188" s="76"/>
      <c r="Z188" s="76"/>
      <c r="AA188" s="76"/>
      <c r="AB188" s="76"/>
      <c r="AC188" s="89">
        <v>16.86</v>
      </c>
      <c r="AD188" s="76"/>
      <c r="AE188" s="75" t="s">
        <v>135</v>
      </c>
      <c r="AF188" s="76"/>
      <c r="AG188" s="76"/>
      <c r="AH188" s="89">
        <v>19.39</v>
      </c>
      <c r="AI188" s="76"/>
      <c r="AJ188" s="76"/>
      <c r="AK188" s="89">
        <v>19.489999999999998</v>
      </c>
      <c r="AL188" s="76"/>
      <c r="AM188" s="76"/>
      <c r="AN188" s="76"/>
      <c r="AO188" s="92">
        <v>377.91</v>
      </c>
    </row>
    <row r="189" spans="1:41" ht="16.899999999999999" customHeight="1" x14ac:dyDescent="0.2">
      <c r="A189" s="75"/>
      <c r="B189" s="76"/>
      <c r="C189" s="130" t="s">
        <v>120</v>
      </c>
      <c r="D189" s="76"/>
      <c r="E189" s="76"/>
      <c r="F189" s="76"/>
      <c r="G189" s="88" t="s">
        <v>136</v>
      </c>
      <c r="H189" s="76"/>
      <c r="I189" s="76"/>
      <c r="J189" s="76"/>
      <c r="K189" s="76"/>
      <c r="L189" s="76"/>
      <c r="M189" s="75"/>
      <c r="N189" s="76"/>
      <c r="O189" s="76"/>
      <c r="P189" s="76"/>
      <c r="Q189" s="76"/>
      <c r="R189" s="75"/>
      <c r="S189" s="76"/>
      <c r="T189" s="75"/>
      <c r="U189" s="76"/>
      <c r="V189" s="76"/>
      <c r="W189" s="75"/>
      <c r="X189" s="76"/>
      <c r="Y189" s="76"/>
      <c r="Z189" s="76"/>
      <c r="AA189" s="76"/>
      <c r="AB189" s="76"/>
      <c r="AC189" s="91">
        <v>1.2</v>
      </c>
      <c r="AD189" s="76"/>
      <c r="AE189" s="75" t="s">
        <v>135</v>
      </c>
      <c r="AF189" s="76"/>
      <c r="AG189" s="76"/>
      <c r="AH189" s="89">
        <v>1.38</v>
      </c>
      <c r="AI189" s="76"/>
      <c r="AJ189" s="76"/>
      <c r="AK189" s="89">
        <v>8.76</v>
      </c>
      <c r="AL189" s="76"/>
      <c r="AM189" s="76"/>
      <c r="AN189" s="76"/>
      <c r="AO189" s="92">
        <v>12.09</v>
      </c>
    </row>
    <row r="190" spans="1:41" ht="16.899999999999999" customHeight="1" x14ac:dyDescent="0.2">
      <c r="A190" s="75"/>
      <c r="B190" s="76"/>
      <c r="C190" s="130" t="s">
        <v>121</v>
      </c>
      <c r="D190" s="76"/>
      <c r="E190" s="76"/>
      <c r="F190" s="76"/>
      <c r="G190" s="88" t="s">
        <v>137</v>
      </c>
      <c r="H190" s="76"/>
      <c r="I190" s="76"/>
      <c r="J190" s="76"/>
      <c r="K190" s="76"/>
      <c r="L190" s="76"/>
      <c r="M190" s="75"/>
      <c r="N190" s="76"/>
      <c r="O190" s="76"/>
      <c r="P190" s="76"/>
      <c r="Q190" s="76"/>
      <c r="R190" s="75"/>
      <c r="S190" s="76"/>
      <c r="T190" s="75"/>
      <c r="U190" s="76"/>
      <c r="V190" s="76"/>
      <c r="W190" s="75"/>
      <c r="X190" s="76"/>
      <c r="Y190" s="76"/>
      <c r="Z190" s="76"/>
      <c r="AA190" s="76"/>
      <c r="AB190" s="76"/>
      <c r="AC190" s="89">
        <v>0.34</v>
      </c>
      <c r="AD190" s="76"/>
      <c r="AE190" s="75"/>
      <c r="AF190" s="76"/>
      <c r="AG190" s="76"/>
      <c r="AH190" s="89">
        <v>0.34</v>
      </c>
      <c r="AI190" s="76"/>
      <c r="AJ190" s="76"/>
      <c r="AK190" s="89">
        <v>19.329999999999998</v>
      </c>
      <c r="AL190" s="76"/>
      <c r="AM190" s="76"/>
      <c r="AN190" s="76"/>
      <c r="AO190" s="92">
        <v>6.57</v>
      </c>
    </row>
    <row r="191" spans="1:41" ht="16.899999999999999" customHeight="1" x14ac:dyDescent="0.2">
      <c r="A191" s="75"/>
      <c r="B191" s="76"/>
      <c r="C191" s="75"/>
      <c r="D191" s="76"/>
      <c r="E191" s="76"/>
      <c r="F191" s="76"/>
      <c r="G191" s="88" t="s">
        <v>138</v>
      </c>
      <c r="H191" s="76"/>
      <c r="I191" s="76"/>
      <c r="J191" s="76"/>
      <c r="K191" s="76"/>
      <c r="L191" s="76"/>
      <c r="M191" s="75" t="s">
        <v>139</v>
      </c>
      <c r="N191" s="76"/>
      <c r="O191" s="76"/>
      <c r="P191" s="76"/>
      <c r="Q191" s="76"/>
      <c r="R191" s="89">
        <v>1.03</v>
      </c>
      <c r="S191" s="76"/>
      <c r="T191" s="75" t="s">
        <v>135</v>
      </c>
      <c r="U191" s="76"/>
      <c r="V191" s="76"/>
      <c r="W191" s="89">
        <v>1.18</v>
      </c>
      <c r="X191" s="76"/>
      <c r="Y191" s="76"/>
      <c r="Z191" s="76"/>
      <c r="AA191" s="76"/>
      <c r="AB191" s="76"/>
      <c r="AC191" s="75"/>
      <c r="AD191" s="76"/>
      <c r="AE191" s="75"/>
      <c r="AF191" s="76"/>
      <c r="AG191" s="76"/>
      <c r="AH191" s="75"/>
      <c r="AI191" s="76"/>
      <c r="AJ191" s="76"/>
      <c r="AK191" s="75"/>
      <c r="AL191" s="76"/>
      <c r="AM191" s="76"/>
      <c r="AN191" s="76"/>
      <c r="AO191" s="77"/>
    </row>
    <row r="192" spans="1:41" ht="16.899999999999999" customHeight="1" x14ac:dyDescent="0.2">
      <c r="A192" s="75"/>
      <c r="B192" s="76"/>
      <c r="C192" s="75"/>
      <c r="D192" s="76"/>
      <c r="E192" s="76"/>
      <c r="F192" s="76"/>
      <c r="G192" s="88" t="s">
        <v>140</v>
      </c>
      <c r="H192" s="76"/>
      <c r="I192" s="76"/>
      <c r="J192" s="76"/>
      <c r="K192" s="76"/>
      <c r="L192" s="76"/>
      <c r="M192" s="75"/>
      <c r="N192" s="76"/>
      <c r="O192" s="76"/>
      <c r="P192" s="76"/>
      <c r="Q192" s="76"/>
      <c r="R192" s="75"/>
      <c r="S192" s="76"/>
      <c r="T192" s="75"/>
      <c r="U192" s="76"/>
      <c r="V192" s="76"/>
      <c r="W192" s="75"/>
      <c r="X192" s="76"/>
      <c r="Y192" s="76"/>
      <c r="Z192" s="76"/>
      <c r="AA192" s="76"/>
      <c r="AB192" s="76"/>
      <c r="AC192" s="91">
        <v>18.399999999999999</v>
      </c>
      <c r="AD192" s="76"/>
      <c r="AE192" s="75"/>
      <c r="AF192" s="76"/>
      <c r="AG192" s="76"/>
      <c r="AH192" s="89">
        <v>21.11</v>
      </c>
      <c r="AI192" s="76"/>
      <c r="AJ192" s="76"/>
      <c r="AK192" s="75"/>
      <c r="AL192" s="76"/>
      <c r="AM192" s="76"/>
      <c r="AN192" s="76"/>
      <c r="AO192" s="92">
        <v>396.57</v>
      </c>
    </row>
    <row r="193" spans="1:41" ht="16.899999999999999" customHeight="1" x14ac:dyDescent="0.2">
      <c r="A193" s="75"/>
      <c r="B193" s="76"/>
      <c r="C193" s="75"/>
      <c r="D193" s="76"/>
      <c r="E193" s="76"/>
      <c r="F193" s="76"/>
      <c r="G193" s="88" t="s">
        <v>141</v>
      </c>
      <c r="H193" s="76"/>
      <c r="I193" s="76"/>
      <c r="J193" s="76"/>
      <c r="K193" s="76"/>
      <c r="L193" s="76"/>
      <c r="M193" s="75"/>
      <c r="N193" s="76"/>
      <c r="O193" s="76"/>
      <c r="P193" s="76"/>
      <c r="Q193" s="76"/>
      <c r="R193" s="75"/>
      <c r="S193" s="76"/>
      <c r="T193" s="75"/>
      <c r="U193" s="76"/>
      <c r="V193" s="76"/>
      <c r="W193" s="75"/>
      <c r="X193" s="76"/>
      <c r="Y193" s="76"/>
      <c r="Z193" s="76"/>
      <c r="AA193" s="76"/>
      <c r="AB193" s="76"/>
      <c r="AC193" s="75"/>
      <c r="AD193" s="76"/>
      <c r="AE193" s="75"/>
      <c r="AF193" s="76"/>
      <c r="AG193" s="76"/>
      <c r="AH193" s="89">
        <v>19.39</v>
      </c>
      <c r="AI193" s="76"/>
      <c r="AJ193" s="76"/>
      <c r="AK193" s="75"/>
      <c r="AL193" s="76"/>
      <c r="AM193" s="76"/>
      <c r="AN193" s="76"/>
      <c r="AO193" s="92">
        <v>377.91</v>
      </c>
    </row>
    <row r="194" spans="1:41" ht="30.4" customHeight="1" x14ac:dyDescent="0.2">
      <c r="A194" s="75"/>
      <c r="B194" s="76"/>
      <c r="C194" s="75" t="s">
        <v>348</v>
      </c>
      <c r="D194" s="76"/>
      <c r="E194" s="76"/>
      <c r="F194" s="76"/>
      <c r="G194" s="88" t="s">
        <v>349</v>
      </c>
      <c r="H194" s="76"/>
      <c r="I194" s="76"/>
      <c r="J194" s="76"/>
      <c r="K194" s="76"/>
      <c r="L194" s="76"/>
      <c r="M194" s="75" t="s">
        <v>144</v>
      </c>
      <c r="N194" s="76"/>
      <c r="O194" s="76"/>
      <c r="P194" s="76"/>
      <c r="Q194" s="76"/>
      <c r="R194" s="75" t="s">
        <v>145</v>
      </c>
      <c r="S194" s="76"/>
      <c r="T194" s="75"/>
      <c r="U194" s="76"/>
      <c r="V194" s="76"/>
      <c r="W194" s="75" t="s">
        <v>145</v>
      </c>
      <c r="X194" s="76"/>
      <c r="Y194" s="76"/>
      <c r="Z194" s="76"/>
      <c r="AA194" s="76"/>
      <c r="AB194" s="76"/>
      <c r="AC194" s="75"/>
      <c r="AD194" s="76"/>
      <c r="AE194" s="75"/>
      <c r="AF194" s="76"/>
      <c r="AG194" s="76"/>
      <c r="AH194" s="89">
        <v>17.45</v>
      </c>
      <c r="AI194" s="76"/>
      <c r="AJ194" s="76"/>
      <c r="AK194" s="75"/>
      <c r="AL194" s="76"/>
      <c r="AM194" s="76"/>
      <c r="AN194" s="76"/>
      <c r="AO194" s="92">
        <v>340.12</v>
      </c>
    </row>
    <row r="195" spans="1:41" ht="30.4" customHeight="1" x14ac:dyDescent="0.2">
      <c r="A195" s="75"/>
      <c r="B195" s="76"/>
      <c r="C195" s="75" t="s">
        <v>350</v>
      </c>
      <c r="D195" s="76"/>
      <c r="E195" s="76"/>
      <c r="F195" s="76"/>
      <c r="G195" s="88" t="s">
        <v>351</v>
      </c>
      <c r="H195" s="76"/>
      <c r="I195" s="76"/>
      <c r="J195" s="76"/>
      <c r="K195" s="76"/>
      <c r="L195" s="76"/>
      <c r="M195" s="75" t="s">
        <v>144</v>
      </c>
      <c r="N195" s="76"/>
      <c r="O195" s="76"/>
      <c r="P195" s="76"/>
      <c r="Q195" s="76"/>
      <c r="R195" s="75" t="s">
        <v>148</v>
      </c>
      <c r="S195" s="76"/>
      <c r="T195" s="75"/>
      <c r="U195" s="76"/>
      <c r="V195" s="76"/>
      <c r="W195" s="75" t="s">
        <v>148</v>
      </c>
      <c r="X195" s="76"/>
      <c r="Y195" s="76"/>
      <c r="Z195" s="76"/>
      <c r="AA195" s="76"/>
      <c r="AB195" s="76"/>
      <c r="AC195" s="75"/>
      <c r="AD195" s="76"/>
      <c r="AE195" s="75"/>
      <c r="AF195" s="76"/>
      <c r="AG195" s="76"/>
      <c r="AH195" s="89">
        <v>8.92</v>
      </c>
      <c r="AI195" s="76"/>
      <c r="AJ195" s="76"/>
      <c r="AK195" s="75"/>
      <c r="AL195" s="76"/>
      <c r="AM195" s="76"/>
      <c r="AN195" s="76"/>
      <c r="AO195" s="92">
        <v>173.84</v>
      </c>
    </row>
    <row r="196" spans="1:41" ht="16.899999999999999" customHeight="1" x14ac:dyDescent="0.2">
      <c r="A196" s="75"/>
      <c r="B196" s="76"/>
      <c r="C196" s="75"/>
      <c r="D196" s="76"/>
      <c r="E196" s="76"/>
      <c r="F196" s="76"/>
      <c r="G196" s="88" t="s">
        <v>149</v>
      </c>
      <c r="H196" s="76"/>
      <c r="I196" s="76"/>
      <c r="J196" s="76"/>
      <c r="K196" s="76"/>
      <c r="L196" s="76"/>
      <c r="M196" s="75"/>
      <c r="N196" s="76"/>
      <c r="O196" s="76"/>
      <c r="P196" s="76"/>
      <c r="Q196" s="76"/>
      <c r="R196" s="75"/>
      <c r="S196" s="76"/>
      <c r="T196" s="75"/>
      <c r="U196" s="76"/>
      <c r="V196" s="76"/>
      <c r="W196" s="75"/>
      <c r="X196" s="76"/>
      <c r="Y196" s="76"/>
      <c r="Z196" s="76"/>
      <c r="AA196" s="76"/>
      <c r="AB196" s="76"/>
      <c r="AC196" s="75"/>
      <c r="AD196" s="76"/>
      <c r="AE196" s="75"/>
      <c r="AF196" s="76"/>
      <c r="AG196" s="76"/>
      <c r="AH196" s="89">
        <v>47.48</v>
      </c>
      <c r="AI196" s="76"/>
      <c r="AJ196" s="76"/>
      <c r="AK196" s="94"/>
      <c r="AL196" s="76"/>
      <c r="AM196" s="76"/>
      <c r="AN196" s="76"/>
      <c r="AO196" s="92">
        <v>910.53</v>
      </c>
    </row>
    <row r="197" spans="1:41" ht="56.85" customHeight="1" x14ac:dyDescent="0.2">
      <c r="A197" s="75" t="s">
        <v>223</v>
      </c>
      <c r="B197" s="76"/>
      <c r="C197" s="78" t="s">
        <v>150</v>
      </c>
      <c r="D197" s="79"/>
      <c r="E197" s="79"/>
      <c r="F197" s="79"/>
      <c r="G197" s="80" t="s">
        <v>601</v>
      </c>
      <c r="H197" s="79"/>
      <c r="I197" s="79"/>
      <c r="J197" s="79"/>
      <c r="K197" s="79"/>
      <c r="L197" s="79"/>
      <c r="M197" s="75" t="s">
        <v>152</v>
      </c>
      <c r="N197" s="76"/>
      <c r="O197" s="76"/>
      <c r="P197" s="76"/>
      <c r="Q197" s="76"/>
      <c r="R197" s="81">
        <v>1</v>
      </c>
      <c r="S197" s="76"/>
      <c r="T197" s="75"/>
      <c r="U197" s="76"/>
      <c r="V197" s="76"/>
      <c r="W197" s="81">
        <v>1</v>
      </c>
      <c r="X197" s="76"/>
      <c r="Y197" s="76"/>
      <c r="Z197" s="76"/>
      <c r="AA197" s="76"/>
      <c r="AB197" s="76"/>
      <c r="AC197" s="100">
        <v>2664.27</v>
      </c>
      <c r="AD197" s="76"/>
      <c r="AE197" s="75"/>
      <c r="AF197" s="76"/>
      <c r="AG197" s="76"/>
      <c r="AH197" s="91">
        <v>420.9</v>
      </c>
      <c r="AI197" s="76"/>
      <c r="AJ197" s="76"/>
      <c r="AK197" s="89">
        <v>6.33</v>
      </c>
      <c r="AL197" s="76"/>
      <c r="AM197" s="76"/>
      <c r="AN197" s="76"/>
      <c r="AO197" s="100">
        <v>2664.27</v>
      </c>
    </row>
    <row r="198" spans="1:41" ht="16.5" customHeight="1" x14ac:dyDescent="0.2">
      <c r="A198" s="76"/>
      <c r="B198" s="76"/>
      <c r="C198" s="82" t="s">
        <v>153</v>
      </c>
      <c r="D198" s="83"/>
      <c r="E198" s="83"/>
      <c r="F198" s="83"/>
      <c r="G198" s="84" t="s">
        <v>602</v>
      </c>
      <c r="H198" s="83"/>
      <c r="I198" s="83"/>
      <c r="J198" s="83"/>
      <c r="K198" s="83"/>
      <c r="L198" s="83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  <c r="AK198" s="76"/>
      <c r="AL198" s="76"/>
      <c r="AM198" s="76"/>
      <c r="AN198" s="76"/>
      <c r="AO198" s="76"/>
    </row>
    <row r="199" spans="1:41" ht="16.899999999999999" customHeight="1" x14ac:dyDescent="0.2">
      <c r="A199" s="75"/>
      <c r="B199" s="76"/>
      <c r="C199" s="75"/>
      <c r="D199" s="76"/>
      <c r="E199" s="76"/>
      <c r="F199" s="76"/>
      <c r="G199" s="88" t="s">
        <v>149</v>
      </c>
      <c r="H199" s="76"/>
      <c r="I199" s="76"/>
      <c r="J199" s="76"/>
      <c r="K199" s="76"/>
      <c r="L199" s="76"/>
      <c r="M199" s="75"/>
      <c r="N199" s="76"/>
      <c r="O199" s="76"/>
      <c r="P199" s="76"/>
      <c r="Q199" s="76"/>
      <c r="R199" s="75"/>
      <c r="S199" s="76"/>
      <c r="T199" s="75"/>
      <c r="U199" s="76"/>
      <c r="V199" s="76"/>
      <c r="W199" s="75"/>
      <c r="X199" s="76"/>
      <c r="Y199" s="76"/>
      <c r="Z199" s="76"/>
      <c r="AA199" s="76"/>
      <c r="AB199" s="76"/>
      <c r="AC199" s="75"/>
      <c r="AD199" s="76"/>
      <c r="AE199" s="75"/>
      <c r="AF199" s="76"/>
      <c r="AG199" s="76"/>
      <c r="AH199" s="91">
        <v>420.9</v>
      </c>
      <c r="AI199" s="76"/>
      <c r="AJ199" s="76"/>
      <c r="AK199" s="94"/>
      <c r="AL199" s="76"/>
      <c r="AM199" s="76"/>
      <c r="AN199" s="76"/>
      <c r="AO199" s="90">
        <v>2664.27</v>
      </c>
    </row>
    <row r="200" spans="1:41" ht="30.4" customHeight="1" x14ac:dyDescent="0.2">
      <c r="A200" s="75"/>
      <c r="B200" s="76"/>
      <c r="C200" s="75"/>
      <c r="D200" s="76"/>
      <c r="E200" s="76"/>
      <c r="F200" s="76"/>
      <c r="G200" s="88" t="s">
        <v>287</v>
      </c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  <c r="AB200" s="76"/>
      <c r="AC200" s="76"/>
      <c r="AD200" s="76"/>
      <c r="AE200" s="76"/>
      <c r="AF200" s="76"/>
      <c r="AG200" s="76"/>
      <c r="AH200" s="96">
        <v>262406.93</v>
      </c>
      <c r="AI200" s="76"/>
      <c r="AJ200" s="76"/>
      <c r="AK200" s="75"/>
      <c r="AL200" s="76"/>
      <c r="AM200" s="76"/>
      <c r="AN200" s="76"/>
      <c r="AO200" s="117">
        <v>1797382.02</v>
      </c>
    </row>
    <row r="201" spans="1:41" ht="15.6" customHeight="1" x14ac:dyDescent="0.2">
      <c r="A201" s="58"/>
      <c r="B201" s="59"/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59"/>
      <c r="AD201" s="59"/>
      <c r="AE201" s="59"/>
      <c r="AF201" s="59"/>
      <c r="AG201" s="59"/>
      <c r="AH201" s="59"/>
      <c r="AI201" s="59"/>
      <c r="AJ201" s="59"/>
      <c r="AK201" s="59"/>
      <c r="AL201" s="59"/>
      <c r="AM201" s="59"/>
      <c r="AN201" s="59"/>
      <c r="AO201" s="59"/>
    </row>
    <row r="202" spans="1:41" ht="18.399999999999999" customHeight="1" x14ac:dyDescent="0.2">
      <c r="A202" s="134" t="s">
        <v>537</v>
      </c>
      <c r="B202" s="135"/>
      <c r="C202" s="135"/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135"/>
      <c r="Q202" s="135"/>
      <c r="R202" s="135"/>
      <c r="S202" s="135"/>
      <c r="T202" s="135"/>
      <c r="U202" s="135"/>
      <c r="V202" s="135"/>
      <c r="W202" s="135"/>
      <c r="X202" s="135"/>
      <c r="Y202" s="136" t="s">
        <v>538</v>
      </c>
      <c r="Z202" s="137"/>
      <c r="AA202" s="137"/>
      <c r="AB202" s="137"/>
      <c r="AC202" s="137"/>
      <c r="AD202" s="137"/>
      <c r="AE202" s="137"/>
      <c r="AF202" s="137"/>
      <c r="AG202" s="136" t="s">
        <v>603</v>
      </c>
      <c r="AH202" s="137"/>
      <c r="AI202" s="137"/>
      <c r="AJ202" s="137"/>
      <c r="AK202" s="137"/>
      <c r="AL202" s="138" t="s">
        <v>604</v>
      </c>
      <c r="AM202" s="139"/>
      <c r="AN202" s="139"/>
      <c r="AO202" s="139"/>
    </row>
    <row r="203" spans="1:41" ht="15.6" customHeight="1" x14ac:dyDescent="0.2">
      <c r="A203" s="58" t="s">
        <v>288</v>
      </c>
      <c r="B203" s="59"/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141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141"/>
      <c r="Z203" s="59"/>
      <c r="AA203" s="59"/>
      <c r="AB203" s="59"/>
      <c r="AC203" s="59"/>
      <c r="AD203" s="59"/>
      <c r="AE203" s="59"/>
      <c r="AF203" s="59"/>
      <c r="AG203" s="144">
        <v>5222.1700000000128</v>
      </c>
      <c r="AH203" s="59"/>
      <c r="AI203" s="59"/>
      <c r="AJ203" s="59"/>
      <c r="AK203" s="59"/>
      <c r="AL203" s="143">
        <v>92461.569999999832</v>
      </c>
      <c r="AM203" s="59"/>
      <c r="AN203" s="59"/>
      <c r="AO203" s="59"/>
    </row>
    <row r="204" spans="1:41" ht="15.6" customHeight="1" x14ac:dyDescent="0.2">
      <c r="A204" s="150" t="s">
        <v>605</v>
      </c>
      <c r="B204" s="59"/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59"/>
      <c r="AD204" s="59"/>
      <c r="AE204" s="59"/>
      <c r="AF204" s="59"/>
      <c r="AG204" s="59"/>
      <c r="AH204" s="59"/>
      <c r="AI204" s="59"/>
      <c r="AJ204" s="59"/>
      <c r="AK204" s="59"/>
      <c r="AL204" s="59"/>
      <c r="AM204" s="59"/>
      <c r="AN204" s="59"/>
      <c r="AO204" s="59"/>
    </row>
    <row r="205" spans="1:41" ht="15.6" customHeight="1" x14ac:dyDescent="0.2">
      <c r="A205" s="58" t="s">
        <v>290</v>
      </c>
      <c r="B205" s="59"/>
      <c r="C205" s="59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141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141"/>
      <c r="Z205" s="59"/>
      <c r="AA205" s="59"/>
      <c r="AB205" s="59"/>
      <c r="AC205" s="59"/>
      <c r="AD205" s="59"/>
      <c r="AE205" s="59"/>
      <c r="AF205" s="59"/>
      <c r="AG205" s="144">
        <v>4175.62</v>
      </c>
      <c r="AH205" s="59"/>
      <c r="AI205" s="59"/>
      <c r="AJ205" s="59"/>
      <c r="AK205" s="59"/>
      <c r="AL205" s="143">
        <v>81382.83</v>
      </c>
      <c r="AM205" s="59"/>
      <c r="AN205" s="59"/>
      <c r="AO205" s="59"/>
    </row>
    <row r="206" spans="1:41" ht="15.6" customHeight="1" x14ac:dyDescent="0.2">
      <c r="A206" s="58" t="s">
        <v>291</v>
      </c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141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141"/>
      <c r="Z206" s="59"/>
      <c r="AA206" s="59"/>
      <c r="AB206" s="59"/>
      <c r="AC206" s="59"/>
      <c r="AD206" s="59"/>
      <c r="AE206" s="59"/>
      <c r="AF206" s="59"/>
      <c r="AG206" s="151">
        <v>597.44000000000005</v>
      </c>
      <c r="AH206" s="59"/>
      <c r="AI206" s="59"/>
      <c r="AJ206" s="59"/>
      <c r="AK206" s="59"/>
      <c r="AL206" s="152">
        <v>5727.3</v>
      </c>
      <c r="AM206" s="59"/>
      <c r="AN206" s="59"/>
      <c r="AO206" s="59"/>
    </row>
    <row r="207" spans="1:41" ht="15.6" customHeight="1" x14ac:dyDescent="0.2">
      <c r="A207" s="58" t="s">
        <v>292</v>
      </c>
      <c r="B207" s="59"/>
      <c r="C207" s="59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141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141"/>
      <c r="Z207" s="59"/>
      <c r="AA207" s="59"/>
      <c r="AB207" s="59"/>
      <c r="AC207" s="59"/>
      <c r="AD207" s="59"/>
      <c r="AE207" s="59"/>
      <c r="AF207" s="59"/>
      <c r="AG207" s="151">
        <v>449.11</v>
      </c>
      <c r="AH207" s="59"/>
      <c r="AI207" s="59"/>
      <c r="AJ207" s="59"/>
      <c r="AK207" s="59"/>
      <c r="AL207" s="144">
        <v>5351.44</v>
      </c>
      <c r="AM207" s="59"/>
      <c r="AN207" s="59"/>
      <c r="AO207" s="59"/>
    </row>
    <row r="208" spans="1:41" ht="15.6" customHeight="1" x14ac:dyDescent="0.2">
      <c r="A208" s="58" t="s">
        <v>293</v>
      </c>
      <c r="B208" s="59"/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141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141"/>
      <c r="Z208" s="59"/>
      <c r="AA208" s="59"/>
      <c r="AB208" s="59"/>
      <c r="AC208" s="59"/>
      <c r="AD208" s="59"/>
      <c r="AE208" s="59"/>
      <c r="AF208" s="59"/>
      <c r="AG208" s="145">
        <v>0</v>
      </c>
      <c r="AH208" s="59"/>
      <c r="AI208" s="59"/>
      <c r="AJ208" s="59"/>
      <c r="AK208" s="59"/>
      <c r="AL208" s="145">
        <v>0</v>
      </c>
      <c r="AM208" s="59"/>
      <c r="AN208" s="59"/>
      <c r="AO208" s="59"/>
    </row>
    <row r="209" spans="1:41" ht="15.6" customHeight="1" x14ac:dyDescent="0.2">
      <c r="A209" s="58" t="s">
        <v>294</v>
      </c>
      <c r="B209" s="59"/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141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141"/>
      <c r="Z209" s="59"/>
      <c r="AA209" s="59"/>
      <c r="AB209" s="59"/>
      <c r="AC209" s="59"/>
      <c r="AD209" s="59"/>
      <c r="AE209" s="59"/>
      <c r="AF209" s="59"/>
      <c r="AG209" s="144">
        <v>4265.58</v>
      </c>
      <c r="AH209" s="59"/>
      <c r="AI209" s="59"/>
      <c r="AJ209" s="59"/>
      <c r="AK209" s="59"/>
      <c r="AL209" s="143">
        <v>83136.160000000003</v>
      </c>
      <c r="AM209" s="59"/>
      <c r="AN209" s="59"/>
      <c r="AO209" s="59"/>
    </row>
    <row r="210" spans="1:41" ht="15.6" customHeight="1" x14ac:dyDescent="0.2">
      <c r="A210" s="58" t="s">
        <v>606</v>
      </c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59"/>
      <c r="M210" s="59"/>
      <c r="N210" s="141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141"/>
      <c r="Z210" s="59"/>
      <c r="AA210" s="59"/>
      <c r="AB210" s="59"/>
      <c r="AC210" s="59"/>
      <c r="AD210" s="59"/>
      <c r="AE210" s="59"/>
      <c r="AF210" s="59"/>
      <c r="AG210" s="144">
        <v>3862.55</v>
      </c>
      <c r="AH210" s="59"/>
      <c r="AI210" s="59"/>
      <c r="AJ210" s="59"/>
      <c r="AK210" s="59"/>
      <c r="AL210" s="143">
        <v>75281.23</v>
      </c>
      <c r="AM210" s="59"/>
      <c r="AN210" s="59"/>
      <c r="AO210" s="59"/>
    </row>
    <row r="211" spans="1:41" ht="15.6" customHeight="1" x14ac:dyDescent="0.2">
      <c r="A211" s="58" t="s">
        <v>607</v>
      </c>
      <c r="B211" s="59"/>
      <c r="C211" s="59"/>
      <c r="D211" s="59"/>
      <c r="E211" s="59"/>
      <c r="F211" s="59"/>
      <c r="G211" s="59"/>
      <c r="H211" s="59"/>
      <c r="I211" s="59"/>
      <c r="J211" s="59"/>
      <c r="K211" s="59"/>
      <c r="L211" s="59"/>
      <c r="M211" s="59"/>
      <c r="N211" s="141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141"/>
      <c r="Z211" s="59"/>
      <c r="AA211" s="59"/>
      <c r="AB211" s="59"/>
      <c r="AC211" s="59"/>
      <c r="AD211" s="59"/>
      <c r="AE211" s="59"/>
      <c r="AF211" s="59"/>
      <c r="AG211" s="153">
        <v>1984</v>
      </c>
      <c r="AH211" s="59"/>
      <c r="AI211" s="59"/>
      <c r="AJ211" s="59"/>
      <c r="AK211" s="59"/>
      <c r="AL211" s="143">
        <v>38668.370000000003</v>
      </c>
      <c r="AM211" s="59"/>
      <c r="AN211" s="59"/>
      <c r="AO211" s="59"/>
    </row>
    <row r="212" spans="1:41" ht="15.6" customHeight="1" x14ac:dyDescent="0.2">
      <c r="A212" s="58" t="s">
        <v>608</v>
      </c>
      <c r="B212" s="59"/>
      <c r="C212" s="59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141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141"/>
      <c r="Z212" s="59"/>
      <c r="AA212" s="59"/>
      <c r="AB212" s="59"/>
      <c r="AC212" s="59"/>
      <c r="AD212" s="59"/>
      <c r="AE212" s="59"/>
      <c r="AF212" s="59"/>
      <c r="AG212" s="142">
        <v>251338.21</v>
      </c>
      <c r="AH212" s="59"/>
      <c r="AI212" s="59"/>
      <c r="AJ212" s="59"/>
      <c r="AK212" s="59"/>
      <c r="AL212" s="140">
        <v>1590970.85</v>
      </c>
      <c r="AM212" s="59"/>
      <c r="AN212" s="59"/>
      <c r="AO212" s="59"/>
    </row>
    <row r="213" spans="1:41" ht="15.6" customHeight="1" x14ac:dyDescent="0.2">
      <c r="A213" s="58" t="s">
        <v>609</v>
      </c>
      <c r="B213" s="59"/>
      <c r="C213" s="59"/>
      <c r="D213" s="59"/>
      <c r="E213" s="59"/>
      <c r="F213" s="59"/>
      <c r="G213" s="59"/>
      <c r="H213" s="59"/>
      <c r="I213" s="59"/>
      <c r="J213" s="59"/>
      <c r="K213" s="59"/>
      <c r="L213" s="59"/>
      <c r="M213" s="59"/>
      <c r="N213" s="141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141"/>
      <c r="Z213" s="59"/>
      <c r="AA213" s="59"/>
      <c r="AB213" s="59"/>
      <c r="AC213" s="59"/>
      <c r="AD213" s="59"/>
      <c r="AE213" s="59"/>
      <c r="AF213" s="59"/>
      <c r="AG213" s="145">
        <v>0</v>
      </c>
      <c r="AH213" s="59"/>
      <c r="AI213" s="59"/>
      <c r="AJ213" s="59"/>
      <c r="AK213" s="59"/>
      <c r="AL213" s="145">
        <v>0</v>
      </c>
      <c r="AM213" s="59"/>
      <c r="AN213" s="59"/>
      <c r="AO213" s="59"/>
    </row>
    <row r="214" spans="1:41" ht="15.6" customHeight="1" x14ac:dyDescent="0.2">
      <c r="A214" s="154" t="s">
        <v>299</v>
      </c>
      <c r="B214" s="59"/>
      <c r="C214" s="59"/>
      <c r="D214" s="59"/>
      <c r="E214" s="59"/>
      <c r="F214" s="59"/>
      <c r="G214" s="59"/>
      <c r="H214" s="59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155"/>
      <c r="Z214" s="59"/>
      <c r="AA214" s="59"/>
      <c r="AB214" s="59"/>
      <c r="AC214" s="59"/>
      <c r="AD214" s="59"/>
      <c r="AE214" s="59"/>
      <c r="AF214" s="59"/>
      <c r="AG214" s="156">
        <v>262406.93</v>
      </c>
      <c r="AH214" s="59"/>
      <c r="AI214" s="59"/>
      <c r="AJ214" s="59"/>
      <c r="AK214" s="59"/>
      <c r="AL214" s="157">
        <v>1797382.02</v>
      </c>
      <c r="AM214" s="59"/>
      <c r="AN214" s="59"/>
      <c r="AO214" s="59"/>
    </row>
    <row r="215" spans="1:41" ht="15.6" customHeight="1" thickBot="1" x14ac:dyDescent="0.25">
      <c r="A215" s="58"/>
      <c r="B215" s="59"/>
      <c r="C215" s="59"/>
      <c r="D215" s="59"/>
      <c r="E215" s="59"/>
      <c r="F215" s="59"/>
      <c r="G215" s="59"/>
      <c r="H215" s="59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  <c r="Z215" s="59"/>
      <c r="AA215" s="59"/>
      <c r="AB215" s="59"/>
      <c r="AC215" s="59"/>
      <c r="AD215" s="59"/>
      <c r="AE215" s="59"/>
      <c r="AF215" s="59"/>
      <c r="AG215" s="59"/>
      <c r="AH215" s="59"/>
      <c r="AI215" s="59"/>
      <c r="AJ215" s="59"/>
      <c r="AK215" s="59"/>
      <c r="AL215" s="59"/>
      <c r="AM215" s="59"/>
      <c r="AN215" s="59"/>
      <c r="AO215" s="59"/>
    </row>
    <row r="216" spans="1:41" ht="59.45" customHeight="1" thickBot="1" x14ac:dyDescent="0.25">
      <c r="A216" s="73" t="s">
        <v>106</v>
      </c>
      <c r="B216" s="74"/>
      <c r="C216" s="73" t="s">
        <v>45</v>
      </c>
      <c r="D216" s="74"/>
      <c r="E216" s="74"/>
      <c r="F216" s="74"/>
      <c r="G216" s="74"/>
      <c r="H216" s="73" t="s">
        <v>107</v>
      </c>
      <c r="I216" s="74"/>
      <c r="J216" s="74"/>
      <c r="K216" s="74"/>
      <c r="L216" s="74"/>
      <c r="M216" s="73" t="s">
        <v>108</v>
      </c>
      <c r="N216" s="74"/>
      <c r="O216" s="74"/>
      <c r="P216" s="74"/>
      <c r="Q216" s="73" t="s">
        <v>109</v>
      </c>
      <c r="R216" s="74"/>
      <c r="S216" s="74"/>
      <c r="T216" s="74"/>
      <c r="U216" s="74"/>
      <c r="V216" s="74"/>
      <c r="W216" s="74"/>
      <c r="X216" s="74"/>
      <c r="Y216" s="74"/>
      <c r="Z216" s="74"/>
      <c r="AA216" s="74"/>
      <c r="AB216" s="73" t="s">
        <v>110</v>
      </c>
      <c r="AC216" s="74"/>
      <c r="AD216" s="74"/>
      <c r="AE216" s="74"/>
      <c r="AF216" s="74"/>
      <c r="AG216" s="74"/>
      <c r="AH216" s="74"/>
      <c r="AI216" s="74"/>
      <c r="AJ216" s="74"/>
      <c r="AK216" s="73" t="s">
        <v>111</v>
      </c>
      <c r="AL216" s="74"/>
      <c r="AM216" s="74"/>
      <c r="AN216" s="74"/>
      <c r="AO216" s="73" t="s">
        <v>112</v>
      </c>
    </row>
    <row r="217" spans="1:41" ht="59.45" customHeight="1" thickBot="1" x14ac:dyDescent="0.25">
      <c r="A217" s="74"/>
      <c r="B217" s="74"/>
      <c r="C217" s="74"/>
      <c r="D217" s="74"/>
      <c r="E217" s="74"/>
      <c r="F217" s="74"/>
      <c r="G217" s="74"/>
      <c r="H217" s="74"/>
      <c r="I217" s="74"/>
      <c r="J217" s="74"/>
      <c r="K217" s="74"/>
      <c r="L217" s="74"/>
      <c r="M217" s="74"/>
      <c r="N217" s="74"/>
      <c r="O217" s="74"/>
      <c r="P217" s="74"/>
      <c r="Q217" s="73" t="s">
        <v>113</v>
      </c>
      <c r="R217" s="74"/>
      <c r="S217" s="74"/>
      <c r="T217" s="73" t="s">
        <v>114</v>
      </c>
      <c r="U217" s="74"/>
      <c r="V217" s="74"/>
      <c r="W217" s="74"/>
      <c r="X217" s="73" t="s">
        <v>115</v>
      </c>
      <c r="Y217" s="74"/>
      <c r="Z217" s="74"/>
      <c r="AA217" s="74"/>
      <c r="AB217" s="73" t="s">
        <v>113</v>
      </c>
      <c r="AC217" s="74"/>
      <c r="AD217" s="74"/>
      <c r="AE217" s="73" t="s">
        <v>114</v>
      </c>
      <c r="AF217" s="74"/>
      <c r="AG217" s="74"/>
      <c r="AH217" s="73" t="s">
        <v>46</v>
      </c>
      <c r="AI217" s="74"/>
      <c r="AJ217" s="74"/>
      <c r="AK217" s="74"/>
      <c r="AL217" s="74"/>
      <c r="AM217" s="74"/>
      <c r="AN217" s="74"/>
      <c r="AO217" s="74"/>
    </row>
    <row r="218" spans="1:41" ht="15.6" customHeight="1" x14ac:dyDescent="0.2">
      <c r="A218" s="75" t="s">
        <v>300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76"/>
      <c r="AE218" s="76"/>
      <c r="AF218" s="76"/>
      <c r="AG218" s="76"/>
      <c r="AH218" s="76"/>
      <c r="AI218" s="76"/>
      <c r="AJ218" s="76"/>
      <c r="AK218" s="76"/>
      <c r="AL218" s="76"/>
      <c r="AM218" s="76"/>
      <c r="AN218" s="76"/>
      <c r="AO218" s="76"/>
    </row>
    <row r="219" spans="1:41" ht="16.899999999999999" customHeight="1" x14ac:dyDescent="0.2">
      <c r="A219" s="75" t="s">
        <v>118</v>
      </c>
      <c r="B219" s="76"/>
      <c r="C219" s="75" t="s">
        <v>119</v>
      </c>
      <c r="D219" s="76"/>
      <c r="E219" s="76"/>
      <c r="F219" s="76"/>
      <c r="G219" s="76"/>
      <c r="H219" s="75" t="s">
        <v>120</v>
      </c>
      <c r="I219" s="76"/>
      <c r="J219" s="76"/>
      <c r="K219" s="76"/>
      <c r="L219" s="76"/>
      <c r="M219" s="75" t="s">
        <v>121</v>
      </c>
      <c r="N219" s="76"/>
      <c r="O219" s="76"/>
      <c r="P219" s="76"/>
      <c r="Q219" s="75" t="s">
        <v>122</v>
      </c>
      <c r="R219" s="76"/>
      <c r="S219" s="76"/>
      <c r="T219" s="75" t="s">
        <v>123</v>
      </c>
      <c r="U219" s="76"/>
      <c r="V219" s="76"/>
      <c r="W219" s="76"/>
      <c r="X219" s="75" t="s">
        <v>124</v>
      </c>
      <c r="Y219" s="76"/>
      <c r="Z219" s="76"/>
      <c r="AA219" s="76"/>
      <c r="AB219" s="75" t="s">
        <v>125</v>
      </c>
      <c r="AC219" s="76"/>
      <c r="AD219" s="76"/>
      <c r="AE219" s="75" t="s">
        <v>126</v>
      </c>
      <c r="AF219" s="76"/>
      <c r="AG219" s="76"/>
      <c r="AH219" s="75" t="s">
        <v>127</v>
      </c>
      <c r="AI219" s="76"/>
      <c r="AJ219" s="76"/>
      <c r="AK219" s="75" t="s">
        <v>128</v>
      </c>
      <c r="AL219" s="76"/>
      <c r="AM219" s="76"/>
      <c r="AN219" s="76"/>
      <c r="AO219" s="77" t="s">
        <v>129</v>
      </c>
    </row>
    <row r="220" spans="1:41" ht="15.6" customHeight="1" x14ac:dyDescent="0.2">
      <c r="A220" s="88" t="s">
        <v>610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  <c r="AO220" s="76"/>
    </row>
    <row r="221" spans="1:41" ht="29.45" customHeight="1" x14ac:dyDescent="0.2">
      <c r="A221" s="75" t="s">
        <v>226</v>
      </c>
      <c r="B221" s="76"/>
      <c r="C221" s="78" t="s">
        <v>251</v>
      </c>
      <c r="D221" s="79"/>
      <c r="E221" s="79"/>
      <c r="F221" s="79"/>
      <c r="G221" s="79"/>
      <c r="H221" s="80" t="s">
        <v>252</v>
      </c>
      <c r="I221" s="79"/>
      <c r="J221" s="79"/>
      <c r="K221" s="79"/>
      <c r="L221" s="79"/>
      <c r="M221" s="75" t="s">
        <v>132</v>
      </c>
      <c r="N221" s="76"/>
      <c r="O221" s="76"/>
      <c r="P221" s="76"/>
      <c r="Q221" s="81">
        <v>1</v>
      </c>
      <c r="R221" s="76"/>
      <c r="S221" s="76"/>
      <c r="T221" s="75"/>
      <c r="U221" s="76"/>
      <c r="V221" s="76"/>
      <c r="W221" s="76"/>
      <c r="X221" s="81">
        <v>1</v>
      </c>
      <c r="Y221" s="76"/>
      <c r="Z221" s="76"/>
      <c r="AA221" s="76"/>
      <c r="AB221" s="75"/>
      <c r="AC221" s="76"/>
      <c r="AD221" s="76"/>
      <c r="AE221" s="75"/>
      <c r="AF221" s="76"/>
      <c r="AG221" s="76"/>
      <c r="AH221" s="75"/>
      <c r="AI221" s="76"/>
      <c r="AJ221" s="76"/>
      <c r="AK221" s="75"/>
      <c r="AL221" s="76"/>
      <c r="AM221" s="76"/>
      <c r="AN221" s="76"/>
      <c r="AO221" s="75"/>
    </row>
    <row r="222" spans="1:41" ht="57.4" customHeight="1" x14ac:dyDescent="0.2">
      <c r="A222" s="76"/>
      <c r="B222" s="76"/>
      <c r="C222" s="82" t="s">
        <v>133</v>
      </c>
      <c r="D222" s="83"/>
      <c r="E222" s="83"/>
      <c r="F222" s="83"/>
      <c r="G222" s="83"/>
      <c r="H222" s="84"/>
      <c r="I222" s="83"/>
      <c r="J222" s="83"/>
      <c r="K222" s="83"/>
      <c r="L222" s="83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  <c r="AL222" s="76"/>
      <c r="AM222" s="76"/>
      <c r="AN222" s="76"/>
      <c r="AO222" s="76"/>
    </row>
    <row r="223" spans="1:41" ht="16.899999999999999" customHeight="1" x14ac:dyDescent="0.2">
      <c r="A223" s="75"/>
      <c r="B223" s="76"/>
      <c r="C223" s="85"/>
      <c r="D223" s="86"/>
      <c r="E223" s="86"/>
      <c r="F223" s="125" t="s">
        <v>118</v>
      </c>
      <c r="G223" s="126"/>
      <c r="H223" s="88" t="s">
        <v>134</v>
      </c>
      <c r="I223" s="76"/>
      <c r="J223" s="76"/>
      <c r="K223" s="76"/>
      <c r="L223" s="76"/>
      <c r="M223" s="75"/>
      <c r="N223" s="76"/>
      <c r="O223" s="76"/>
      <c r="P223" s="76"/>
      <c r="Q223" s="75"/>
      <c r="R223" s="76"/>
      <c r="S223" s="76"/>
      <c r="T223" s="75"/>
      <c r="U223" s="76"/>
      <c r="V223" s="76"/>
      <c r="W223" s="76"/>
      <c r="X223" s="75"/>
      <c r="Y223" s="76"/>
      <c r="Z223" s="76"/>
      <c r="AA223" s="76"/>
      <c r="AB223" s="89">
        <v>144.56</v>
      </c>
      <c r="AC223" s="76"/>
      <c r="AD223" s="76"/>
      <c r="AE223" s="75" t="s">
        <v>135</v>
      </c>
      <c r="AF223" s="76"/>
      <c r="AG223" s="76"/>
      <c r="AH223" s="89">
        <v>166.24</v>
      </c>
      <c r="AI223" s="76"/>
      <c r="AJ223" s="76"/>
      <c r="AK223" s="89">
        <v>19.489999999999998</v>
      </c>
      <c r="AL223" s="76"/>
      <c r="AM223" s="76"/>
      <c r="AN223" s="76"/>
      <c r="AO223" s="93">
        <v>3240</v>
      </c>
    </row>
    <row r="224" spans="1:41" ht="16.899999999999999" customHeight="1" x14ac:dyDescent="0.2">
      <c r="A224" s="75"/>
      <c r="B224" s="76"/>
      <c r="C224" s="85"/>
      <c r="D224" s="86"/>
      <c r="E224" s="86"/>
      <c r="F224" s="125" t="s">
        <v>119</v>
      </c>
      <c r="G224" s="126"/>
      <c r="H224" s="88" t="s">
        <v>136</v>
      </c>
      <c r="I224" s="76"/>
      <c r="J224" s="76"/>
      <c r="K224" s="76"/>
      <c r="L224" s="76"/>
      <c r="M224" s="75"/>
      <c r="N224" s="76"/>
      <c r="O224" s="76"/>
      <c r="P224" s="76"/>
      <c r="Q224" s="75"/>
      <c r="R224" s="76"/>
      <c r="S224" s="76"/>
      <c r="T224" s="75"/>
      <c r="U224" s="76"/>
      <c r="V224" s="76"/>
      <c r="W224" s="76"/>
      <c r="X224" s="75"/>
      <c r="Y224" s="76"/>
      <c r="Z224" s="76"/>
      <c r="AA224" s="76"/>
      <c r="AB224" s="89">
        <v>39.979999999999997</v>
      </c>
      <c r="AC224" s="76"/>
      <c r="AD224" s="76"/>
      <c r="AE224" s="75" t="s">
        <v>135</v>
      </c>
      <c r="AF224" s="76"/>
      <c r="AG224" s="76"/>
      <c r="AH224" s="89">
        <v>45.98</v>
      </c>
      <c r="AI224" s="76"/>
      <c r="AJ224" s="76"/>
      <c r="AK224" s="89">
        <v>9.77</v>
      </c>
      <c r="AL224" s="76"/>
      <c r="AM224" s="76"/>
      <c r="AN224" s="76"/>
      <c r="AO224" s="109">
        <v>449</v>
      </c>
    </row>
    <row r="225" spans="1:41" ht="16.899999999999999" customHeight="1" x14ac:dyDescent="0.2">
      <c r="A225" s="75"/>
      <c r="B225" s="76"/>
      <c r="C225" s="85"/>
      <c r="D225" s="86"/>
      <c r="E225" s="86"/>
      <c r="F225" s="125" t="s">
        <v>120</v>
      </c>
      <c r="G225" s="126"/>
      <c r="H225" s="88" t="s">
        <v>162</v>
      </c>
      <c r="I225" s="76"/>
      <c r="J225" s="76"/>
      <c r="K225" s="76"/>
      <c r="L225" s="76"/>
      <c r="M225" s="75"/>
      <c r="N225" s="76"/>
      <c r="O225" s="76"/>
      <c r="P225" s="76"/>
      <c r="Q225" s="75"/>
      <c r="R225" s="76"/>
      <c r="S225" s="76"/>
      <c r="T225" s="75"/>
      <c r="U225" s="76"/>
      <c r="V225" s="76"/>
      <c r="W225" s="76"/>
      <c r="X225" s="75"/>
      <c r="Y225" s="76"/>
      <c r="Z225" s="76"/>
      <c r="AA225" s="76"/>
      <c r="AB225" s="89">
        <v>6.57</v>
      </c>
      <c r="AC225" s="76"/>
      <c r="AD225" s="76"/>
      <c r="AE225" s="75" t="s">
        <v>135</v>
      </c>
      <c r="AF225" s="76"/>
      <c r="AG225" s="76"/>
      <c r="AH225" s="89">
        <v>7.56</v>
      </c>
      <c r="AI225" s="76"/>
      <c r="AJ225" s="76"/>
      <c r="AK225" s="89">
        <v>19.489999999999998</v>
      </c>
      <c r="AL225" s="76"/>
      <c r="AM225" s="76"/>
      <c r="AN225" s="76"/>
      <c r="AO225" s="109">
        <v>147</v>
      </c>
    </row>
    <row r="226" spans="1:41" ht="16.899999999999999" customHeight="1" x14ac:dyDescent="0.2">
      <c r="A226" s="75"/>
      <c r="B226" s="76"/>
      <c r="C226" s="85"/>
      <c r="D226" s="86"/>
      <c r="E226" s="86"/>
      <c r="F226" s="125" t="s">
        <v>121</v>
      </c>
      <c r="G226" s="126"/>
      <c r="H226" s="88" t="s">
        <v>137</v>
      </c>
      <c r="I226" s="76"/>
      <c r="J226" s="76"/>
      <c r="K226" s="76"/>
      <c r="L226" s="76"/>
      <c r="M226" s="75"/>
      <c r="N226" s="76"/>
      <c r="O226" s="76"/>
      <c r="P226" s="76"/>
      <c r="Q226" s="75"/>
      <c r="R226" s="76"/>
      <c r="S226" s="76"/>
      <c r="T226" s="75"/>
      <c r="U226" s="76"/>
      <c r="V226" s="76"/>
      <c r="W226" s="76"/>
      <c r="X226" s="75"/>
      <c r="Y226" s="76"/>
      <c r="Z226" s="76"/>
      <c r="AA226" s="76"/>
      <c r="AB226" s="89">
        <v>57.17</v>
      </c>
      <c r="AC226" s="76"/>
      <c r="AD226" s="76"/>
      <c r="AE226" s="75"/>
      <c r="AF226" s="76"/>
      <c r="AG226" s="76"/>
      <c r="AH226" s="89">
        <v>57.17</v>
      </c>
      <c r="AI226" s="76"/>
      <c r="AJ226" s="76"/>
      <c r="AK226" s="89">
        <v>7.81</v>
      </c>
      <c r="AL226" s="76"/>
      <c r="AM226" s="76"/>
      <c r="AN226" s="76"/>
      <c r="AO226" s="109">
        <v>446</v>
      </c>
    </row>
    <row r="227" spans="1:41" ht="16.899999999999999" customHeight="1" x14ac:dyDescent="0.2">
      <c r="A227" s="75"/>
      <c r="B227" s="76"/>
      <c r="C227" s="75"/>
      <c r="D227" s="76"/>
      <c r="E227" s="76"/>
      <c r="F227" s="76"/>
      <c r="G227" s="76"/>
      <c r="H227" s="88" t="s">
        <v>138</v>
      </c>
      <c r="I227" s="76"/>
      <c r="J227" s="76"/>
      <c r="K227" s="76"/>
      <c r="L227" s="76"/>
      <c r="M227" s="75" t="s">
        <v>139</v>
      </c>
      <c r="N227" s="76"/>
      <c r="O227" s="76"/>
      <c r="P227" s="76"/>
      <c r="Q227" s="89">
        <v>8.94</v>
      </c>
      <c r="R227" s="76"/>
      <c r="S227" s="76"/>
      <c r="T227" s="75" t="s">
        <v>135</v>
      </c>
      <c r="U227" s="76"/>
      <c r="V227" s="76"/>
      <c r="W227" s="76"/>
      <c r="X227" s="120">
        <v>10.281000000000001</v>
      </c>
      <c r="Y227" s="76"/>
      <c r="Z227" s="76"/>
      <c r="AA227" s="76"/>
      <c r="AB227" s="75"/>
      <c r="AC227" s="76"/>
      <c r="AD227" s="76"/>
      <c r="AE227" s="75"/>
      <c r="AF227" s="76"/>
      <c r="AG227" s="76"/>
      <c r="AH227" s="75"/>
      <c r="AI227" s="76"/>
      <c r="AJ227" s="76"/>
      <c r="AK227" s="75"/>
      <c r="AL227" s="76"/>
      <c r="AM227" s="76"/>
      <c r="AN227" s="76"/>
      <c r="AO227" s="77"/>
    </row>
    <row r="228" spans="1:41" ht="16.899999999999999" customHeight="1" x14ac:dyDescent="0.2">
      <c r="A228" s="75"/>
      <c r="B228" s="76"/>
      <c r="C228" s="75"/>
      <c r="D228" s="76"/>
      <c r="E228" s="76"/>
      <c r="F228" s="76"/>
      <c r="G228" s="76"/>
      <c r="H228" s="88" t="s">
        <v>163</v>
      </c>
      <c r="I228" s="76"/>
      <c r="J228" s="76"/>
      <c r="K228" s="76"/>
      <c r="L228" s="76"/>
      <c r="M228" s="75" t="s">
        <v>139</v>
      </c>
      <c r="N228" s="76"/>
      <c r="O228" s="76"/>
      <c r="P228" s="76"/>
      <c r="Q228" s="89">
        <v>0.36</v>
      </c>
      <c r="R228" s="76"/>
      <c r="S228" s="76"/>
      <c r="T228" s="75" t="s">
        <v>135</v>
      </c>
      <c r="U228" s="76"/>
      <c r="V228" s="76"/>
      <c r="W228" s="76"/>
      <c r="X228" s="120">
        <v>0.41399999999999998</v>
      </c>
      <c r="Y228" s="76"/>
      <c r="Z228" s="76"/>
      <c r="AA228" s="76"/>
      <c r="AB228" s="75"/>
      <c r="AC228" s="76"/>
      <c r="AD228" s="76"/>
      <c r="AE228" s="75"/>
      <c r="AF228" s="76"/>
      <c r="AG228" s="76"/>
      <c r="AH228" s="75"/>
      <c r="AI228" s="76"/>
      <c r="AJ228" s="76"/>
      <c r="AK228" s="75"/>
      <c r="AL228" s="76"/>
      <c r="AM228" s="76"/>
      <c r="AN228" s="76"/>
      <c r="AO228" s="77"/>
    </row>
    <row r="229" spans="1:41" ht="16.899999999999999" customHeight="1" x14ac:dyDescent="0.2">
      <c r="A229" s="75"/>
      <c r="B229" s="76"/>
      <c r="C229" s="75"/>
      <c r="D229" s="76"/>
      <c r="E229" s="76"/>
      <c r="F229" s="76"/>
      <c r="G229" s="76"/>
      <c r="H229" s="88" t="s">
        <v>140</v>
      </c>
      <c r="I229" s="76"/>
      <c r="J229" s="76"/>
      <c r="K229" s="76"/>
      <c r="L229" s="76"/>
      <c r="M229" s="75"/>
      <c r="N229" s="76"/>
      <c r="O229" s="76"/>
      <c r="P229" s="76"/>
      <c r="Q229" s="75"/>
      <c r="R229" s="76"/>
      <c r="S229" s="76"/>
      <c r="T229" s="75"/>
      <c r="U229" s="76"/>
      <c r="V229" s="76"/>
      <c r="W229" s="76"/>
      <c r="X229" s="75"/>
      <c r="Y229" s="76"/>
      <c r="Z229" s="76"/>
      <c r="AA229" s="76"/>
      <c r="AB229" s="89">
        <v>241.71</v>
      </c>
      <c r="AC229" s="76"/>
      <c r="AD229" s="76"/>
      <c r="AE229" s="75"/>
      <c r="AF229" s="76"/>
      <c r="AG229" s="76"/>
      <c r="AH229" s="89">
        <v>269.39</v>
      </c>
      <c r="AI229" s="76"/>
      <c r="AJ229" s="76"/>
      <c r="AK229" s="75"/>
      <c r="AL229" s="76"/>
      <c r="AM229" s="76"/>
      <c r="AN229" s="76"/>
      <c r="AO229" s="93">
        <v>4135</v>
      </c>
    </row>
    <row r="230" spans="1:41" ht="16.899999999999999" customHeight="1" x14ac:dyDescent="0.2">
      <c r="A230" s="75"/>
      <c r="B230" s="76"/>
      <c r="C230" s="75"/>
      <c r="D230" s="76"/>
      <c r="E230" s="76"/>
      <c r="F230" s="76"/>
      <c r="G230" s="76"/>
      <c r="H230" s="88" t="s">
        <v>141</v>
      </c>
      <c r="I230" s="76"/>
      <c r="J230" s="76"/>
      <c r="K230" s="76"/>
      <c r="L230" s="76"/>
      <c r="M230" s="75"/>
      <c r="N230" s="76"/>
      <c r="O230" s="76"/>
      <c r="P230" s="76"/>
      <c r="Q230" s="75"/>
      <c r="R230" s="76"/>
      <c r="S230" s="76"/>
      <c r="T230" s="75"/>
      <c r="U230" s="76"/>
      <c r="V230" s="76"/>
      <c r="W230" s="76"/>
      <c r="X230" s="75"/>
      <c r="Y230" s="76"/>
      <c r="Z230" s="76"/>
      <c r="AA230" s="76"/>
      <c r="AB230" s="75"/>
      <c r="AC230" s="76"/>
      <c r="AD230" s="76"/>
      <c r="AE230" s="75"/>
      <c r="AF230" s="76"/>
      <c r="AG230" s="76"/>
      <c r="AH230" s="91">
        <v>173.8</v>
      </c>
      <c r="AI230" s="76"/>
      <c r="AJ230" s="76"/>
      <c r="AK230" s="75"/>
      <c r="AL230" s="76"/>
      <c r="AM230" s="76"/>
      <c r="AN230" s="76"/>
      <c r="AO230" s="93">
        <v>3387</v>
      </c>
    </row>
    <row r="231" spans="1:41" ht="30.4" customHeight="1" x14ac:dyDescent="0.2">
      <c r="A231" s="75"/>
      <c r="B231" s="76"/>
      <c r="C231" s="75" t="s">
        <v>142</v>
      </c>
      <c r="D231" s="76"/>
      <c r="E231" s="76"/>
      <c r="F231" s="76"/>
      <c r="G231" s="76"/>
      <c r="H231" s="88" t="s">
        <v>143</v>
      </c>
      <c r="I231" s="76"/>
      <c r="J231" s="76"/>
      <c r="K231" s="76"/>
      <c r="L231" s="76"/>
      <c r="M231" s="75" t="s">
        <v>144</v>
      </c>
      <c r="N231" s="76"/>
      <c r="O231" s="76"/>
      <c r="P231" s="76"/>
      <c r="Q231" s="75" t="s">
        <v>145</v>
      </c>
      <c r="R231" s="76"/>
      <c r="S231" s="76"/>
      <c r="T231" s="75"/>
      <c r="U231" s="76"/>
      <c r="V231" s="76"/>
      <c r="W231" s="76"/>
      <c r="X231" s="75" t="s">
        <v>145</v>
      </c>
      <c r="Y231" s="76"/>
      <c r="Z231" s="76"/>
      <c r="AA231" s="76"/>
      <c r="AB231" s="75"/>
      <c r="AC231" s="76"/>
      <c r="AD231" s="76"/>
      <c r="AE231" s="75"/>
      <c r="AF231" s="76"/>
      <c r="AG231" s="76"/>
      <c r="AH231" s="89">
        <v>156.41999999999999</v>
      </c>
      <c r="AI231" s="76"/>
      <c r="AJ231" s="76"/>
      <c r="AK231" s="75"/>
      <c r="AL231" s="76"/>
      <c r="AM231" s="76"/>
      <c r="AN231" s="76"/>
      <c r="AO231" s="93">
        <v>3048</v>
      </c>
    </row>
    <row r="232" spans="1:41" ht="30.4" customHeight="1" x14ac:dyDescent="0.2">
      <c r="A232" s="75"/>
      <c r="B232" s="76"/>
      <c r="C232" s="75" t="s">
        <v>146</v>
      </c>
      <c r="D232" s="76"/>
      <c r="E232" s="76"/>
      <c r="F232" s="76"/>
      <c r="G232" s="76"/>
      <c r="H232" s="88" t="s">
        <v>147</v>
      </c>
      <c r="I232" s="76"/>
      <c r="J232" s="76"/>
      <c r="K232" s="76"/>
      <c r="L232" s="76"/>
      <c r="M232" s="75" t="s">
        <v>144</v>
      </c>
      <c r="N232" s="76"/>
      <c r="O232" s="76"/>
      <c r="P232" s="76"/>
      <c r="Q232" s="75" t="s">
        <v>148</v>
      </c>
      <c r="R232" s="76"/>
      <c r="S232" s="76"/>
      <c r="T232" s="75"/>
      <c r="U232" s="76"/>
      <c r="V232" s="76"/>
      <c r="W232" s="76"/>
      <c r="X232" s="75" t="s">
        <v>148</v>
      </c>
      <c r="Y232" s="76"/>
      <c r="Z232" s="76"/>
      <c r="AA232" s="76"/>
      <c r="AB232" s="75"/>
      <c r="AC232" s="76"/>
      <c r="AD232" s="76"/>
      <c r="AE232" s="75"/>
      <c r="AF232" s="76"/>
      <c r="AG232" s="76"/>
      <c r="AH232" s="89">
        <v>79.95</v>
      </c>
      <c r="AI232" s="76"/>
      <c r="AJ232" s="76"/>
      <c r="AK232" s="75"/>
      <c r="AL232" s="76"/>
      <c r="AM232" s="76"/>
      <c r="AN232" s="76"/>
      <c r="AO232" s="93">
        <v>1558</v>
      </c>
    </row>
    <row r="233" spans="1:41" ht="16.899999999999999" customHeight="1" x14ac:dyDescent="0.2">
      <c r="A233" s="75"/>
      <c r="B233" s="76"/>
      <c r="C233" s="75"/>
      <c r="D233" s="76"/>
      <c r="E233" s="76"/>
      <c r="F233" s="76"/>
      <c r="G233" s="76"/>
      <c r="H233" s="88" t="s">
        <v>149</v>
      </c>
      <c r="I233" s="76"/>
      <c r="J233" s="76"/>
      <c r="K233" s="76"/>
      <c r="L233" s="76"/>
      <c r="M233" s="75"/>
      <c r="N233" s="76"/>
      <c r="O233" s="76"/>
      <c r="P233" s="76"/>
      <c r="Q233" s="75"/>
      <c r="R233" s="76"/>
      <c r="S233" s="76"/>
      <c r="T233" s="75"/>
      <c r="U233" s="76"/>
      <c r="V233" s="76"/>
      <c r="W233" s="76"/>
      <c r="X233" s="75"/>
      <c r="Y233" s="76"/>
      <c r="Z233" s="76"/>
      <c r="AA233" s="76"/>
      <c r="AB233" s="75"/>
      <c r="AC233" s="76"/>
      <c r="AD233" s="76"/>
      <c r="AE233" s="75"/>
      <c r="AF233" s="76"/>
      <c r="AG233" s="76"/>
      <c r="AH233" s="89">
        <v>505.76</v>
      </c>
      <c r="AI233" s="76"/>
      <c r="AJ233" s="76"/>
      <c r="AK233" s="94"/>
      <c r="AL233" s="76"/>
      <c r="AM233" s="76"/>
      <c r="AN233" s="76"/>
      <c r="AO233" s="93">
        <v>8741</v>
      </c>
    </row>
    <row r="234" spans="1:41" ht="56.85" customHeight="1" x14ac:dyDescent="0.2">
      <c r="A234" s="75" t="s">
        <v>229</v>
      </c>
      <c r="B234" s="76"/>
      <c r="C234" s="78" t="s">
        <v>611</v>
      </c>
      <c r="D234" s="79"/>
      <c r="E234" s="79"/>
      <c r="F234" s="79"/>
      <c r="G234" s="79"/>
      <c r="H234" s="80" t="s">
        <v>612</v>
      </c>
      <c r="I234" s="79"/>
      <c r="J234" s="79"/>
      <c r="K234" s="79"/>
      <c r="L234" s="79"/>
      <c r="M234" s="75" t="s">
        <v>152</v>
      </c>
      <c r="N234" s="76"/>
      <c r="O234" s="76"/>
      <c r="P234" s="76"/>
      <c r="Q234" s="81">
        <v>1</v>
      </c>
      <c r="R234" s="76"/>
      <c r="S234" s="76"/>
      <c r="T234" s="75"/>
      <c r="U234" s="76"/>
      <c r="V234" s="76"/>
      <c r="W234" s="76"/>
      <c r="X234" s="81">
        <v>1</v>
      </c>
      <c r="Y234" s="76"/>
      <c r="Z234" s="76"/>
      <c r="AA234" s="76"/>
      <c r="AB234" s="96">
        <v>125241.62</v>
      </c>
      <c r="AC234" s="76"/>
      <c r="AD234" s="76"/>
      <c r="AE234" s="75"/>
      <c r="AF234" s="76"/>
      <c r="AG234" s="76"/>
      <c r="AH234" s="97">
        <v>19785.47</v>
      </c>
      <c r="AI234" s="76"/>
      <c r="AJ234" s="76"/>
      <c r="AK234" s="89">
        <v>6.33</v>
      </c>
      <c r="AL234" s="76"/>
      <c r="AM234" s="76"/>
      <c r="AN234" s="76"/>
      <c r="AO234" s="149">
        <v>125242</v>
      </c>
    </row>
    <row r="235" spans="1:41" ht="16.5" customHeight="1" x14ac:dyDescent="0.2">
      <c r="A235" s="76"/>
      <c r="B235" s="76"/>
      <c r="C235" s="82" t="s">
        <v>153</v>
      </c>
      <c r="D235" s="83"/>
      <c r="E235" s="83"/>
      <c r="F235" s="83"/>
      <c r="G235" s="83"/>
      <c r="H235" s="84" t="s">
        <v>613</v>
      </c>
      <c r="I235" s="83"/>
      <c r="J235" s="83"/>
      <c r="K235" s="83"/>
      <c r="L235" s="83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  <c r="AL235" s="76"/>
      <c r="AM235" s="76"/>
      <c r="AN235" s="76"/>
      <c r="AO235" s="76"/>
    </row>
    <row r="236" spans="1:41" ht="16.899999999999999" customHeight="1" x14ac:dyDescent="0.2">
      <c r="A236" s="75"/>
      <c r="B236" s="76"/>
      <c r="C236" s="75"/>
      <c r="D236" s="76"/>
      <c r="E236" s="76"/>
      <c r="F236" s="76"/>
      <c r="G236" s="76"/>
      <c r="H236" s="88" t="s">
        <v>149</v>
      </c>
      <c r="I236" s="76"/>
      <c r="J236" s="76"/>
      <c r="K236" s="76"/>
      <c r="L236" s="76"/>
      <c r="M236" s="75"/>
      <c r="N236" s="76"/>
      <c r="O236" s="76"/>
      <c r="P236" s="76"/>
      <c r="Q236" s="75"/>
      <c r="R236" s="76"/>
      <c r="S236" s="76"/>
      <c r="T236" s="75"/>
      <c r="U236" s="76"/>
      <c r="V236" s="76"/>
      <c r="W236" s="76"/>
      <c r="X236" s="75"/>
      <c r="Y236" s="76"/>
      <c r="Z236" s="76"/>
      <c r="AA236" s="76"/>
      <c r="AB236" s="75"/>
      <c r="AC236" s="76"/>
      <c r="AD236" s="76"/>
      <c r="AE236" s="75"/>
      <c r="AF236" s="76"/>
      <c r="AG236" s="76"/>
      <c r="AH236" s="97">
        <v>19785.47</v>
      </c>
      <c r="AI236" s="76"/>
      <c r="AJ236" s="76"/>
      <c r="AK236" s="94"/>
      <c r="AL236" s="76"/>
      <c r="AM236" s="76"/>
      <c r="AN236" s="76"/>
      <c r="AO236" s="122">
        <v>125242</v>
      </c>
    </row>
    <row r="237" spans="1:41" ht="43.15" customHeight="1" x14ac:dyDescent="0.2">
      <c r="A237" s="75" t="s">
        <v>232</v>
      </c>
      <c r="B237" s="76"/>
      <c r="C237" s="78" t="s">
        <v>611</v>
      </c>
      <c r="D237" s="79"/>
      <c r="E237" s="79"/>
      <c r="F237" s="79"/>
      <c r="G237" s="79"/>
      <c r="H237" s="80" t="s">
        <v>614</v>
      </c>
      <c r="I237" s="79"/>
      <c r="J237" s="79"/>
      <c r="K237" s="79"/>
      <c r="L237" s="79"/>
      <c r="M237" s="75" t="s">
        <v>152</v>
      </c>
      <c r="N237" s="76"/>
      <c r="O237" s="76"/>
      <c r="P237" s="76"/>
      <c r="Q237" s="81">
        <v>3</v>
      </c>
      <c r="R237" s="76"/>
      <c r="S237" s="76"/>
      <c r="T237" s="75"/>
      <c r="U237" s="76"/>
      <c r="V237" s="76"/>
      <c r="W237" s="76"/>
      <c r="X237" s="81">
        <v>3</v>
      </c>
      <c r="Y237" s="76"/>
      <c r="Z237" s="76"/>
      <c r="AA237" s="76"/>
      <c r="AB237" s="100">
        <v>6237.17</v>
      </c>
      <c r="AC237" s="76"/>
      <c r="AD237" s="76"/>
      <c r="AE237" s="75"/>
      <c r="AF237" s="76"/>
      <c r="AG237" s="76"/>
      <c r="AH237" s="100">
        <v>2956.08</v>
      </c>
      <c r="AI237" s="76"/>
      <c r="AJ237" s="76"/>
      <c r="AK237" s="89">
        <v>6.33</v>
      </c>
      <c r="AL237" s="76"/>
      <c r="AM237" s="76"/>
      <c r="AN237" s="76"/>
      <c r="AO237" s="107">
        <v>18712</v>
      </c>
    </row>
    <row r="238" spans="1:41" ht="16.5" customHeight="1" x14ac:dyDescent="0.2">
      <c r="A238" s="76"/>
      <c r="B238" s="76"/>
      <c r="C238" s="82" t="s">
        <v>153</v>
      </c>
      <c r="D238" s="83"/>
      <c r="E238" s="83"/>
      <c r="F238" s="83"/>
      <c r="G238" s="83"/>
      <c r="H238" s="84" t="s">
        <v>615</v>
      </c>
      <c r="I238" s="83"/>
      <c r="J238" s="83"/>
      <c r="K238" s="83"/>
      <c r="L238" s="83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  <c r="AB238" s="76"/>
      <c r="AC238" s="76"/>
      <c r="AD238" s="76"/>
      <c r="AE238" s="76"/>
      <c r="AF238" s="76"/>
      <c r="AG238" s="76"/>
      <c r="AH238" s="76"/>
      <c r="AI238" s="76"/>
      <c r="AJ238" s="76"/>
      <c r="AK238" s="76"/>
      <c r="AL238" s="76"/>
      <c r="AM238" s="76"/>
      <c r="AN238" s="76"/>
      <c r="AO238" s="76"/>
    </row>
    <row r="239" spans="1:41" ht="16.899999999999999" customHeight="1" x14ac:dyDescent="0.2">
      <c r="A239" s="75"/>
      <c r="B239" s="76"/>
      <c r="C239" s="75"/>
      <c r="D239" s="76"/>
      <c r="E239" s="76"/>
      <c r="F239" s="76"/>
      <c r="G239" s="76"/>
      <c r="H239" s="88" t="s">
        <v>149</v>
      </c>
      <c r="I239" s="76"/>
      <c r="J239" s="76"/>
      <c r="K239" s="76"/>
      <c r="L239" s="76"/>
      <c r="M239" s="75"/>
      <c r="N239" s="76"/>
      <c r="O239" s="76"/>
      <c r="P239" s="76"/>
      <c r="Q239" s="75"/>
      <c r="R239" s="76"/>
      <c r="S239" s="76"/>
      <c r="T239" s="75"/>
      <c r="U239" s="76"/>
      <c r="V239" s="76"/>
      <c r="W239" s="76"/>
      <c r="X239" s="75"/>
      <c r="Y239" s="76"/>
      <c r="Z239" s="76"/>
      <c r="AA239" s="76"/>
      <c r="AB239" s="75"/>
      <c r="AC239" s="76"/>
      <c r="AD239" s="76"/>
      <c r="AE239" s="75"/>
      <c r="AF239" s="76"/>
      <c r="AG239" s="76"/>
      <c r="AH239" s="100">
        <v>2956.08</v>
      </c>
      <c r="AI239" s="76"/>
      <c r="AJ239" s="76"/>
      <c r="AK239" s="94"/>
      <c r="AL239" s="76"/>
      <c r="AM239" s="76"/>
      <c r="AN239" s="76"/>
      <c r="AO239" s="108">
        <v>18712</v>
      </c>
    </row>
    <row r="240" spans="1:41" ht="29.45" customHeight="1" x14ac:dyDescent="0.2">
      <c r="A240" s="75" t="s">
        <v>235</v>
      </c>
      <c r="B240" s="76"/>
      <c r="C240" s="78" t="s">
        <v>616</v>
      </c>
      <c r="D240" s="79"/>
      <c r="E240" s="79"/>
      <c r="F240" s="79"/>
      <c r="G240" s="79"/>
      <c r="H240" s="80" t="s">
        <v>617</v>
      </c>
      <c r="I240" s="79"/>
      <c r="J240" s="79"/>
      <c r="K240" s="79"/>
      <c r="L240" s="79"/>
      <c r="M240" s="75" t="s">
        <v>132</v>
      </c>
      <c r="N240" s="76"/>
      <c r="O240" s="76"/>
      <c r="P240" s="76"/>
      <c r="Q240" s="81">
        <v>1</v>
      </c>
      <c r="R240" s="76"/>
      <c r="S240" s="76"/>
      <c r="T240" s="75"/>
      <c r="U240" s="76"/>
      <c r="V240" s="76"/>
      <c r="W240" s="76"/>
      <c r="X240" s="81">
        <v>1</v>
      </c>
      <c r="Y240" s="76"/>
      <c r="Z240" s="76"/>
      <c r="AA240" s="76"/>
      <c r="AB240" s="75"/>
      <c r="AC240" s="76"/>
      <c r="AD240" s="76"/>
      <c r="AE240" s="75"/>
      <c r="AF240" s="76"/>
      <c r="AG240" s="76"/>
      <c r="AH240" s="75"/>
      <c r="AI240" s="76"/>
      <c r="AJ240" s="76"/>
      <c r="AK240" s="75"/>
      <c r="AL240" s="76"/>
      <c r="AM240" s="76"/>
      <c r="AN240" s="76"/>
      <c r="AO240" s="75"/>
    </row>
    <row r="241" spans="1:41" ht="57.4" customHeight="1" x14ac:dyDescent="0.2">
      <c r="A241" s="76"/>
      <c r="B241" s="76"/>
      <c r="C241" s="82" t="s">
        <v>133</v>
      </c>
      <c r="D241" s="83"/>
      <c r="E241" s="83"/>
      <c r="F241" s="83"/>
      <c r="G241" s="83"/>
      <c r="H241" s="84"/>
      <c r="I241" s="83"/>
      <c r="J241" s="83"/>
      <c r="K241" s="83"/>
      <c r="L241" s="83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  <c r="AL241" s="76"/>
      <c r="AM241" s="76"/>
      <c r="AN241" s="76"/>
      <c r="AO241" s="76"/>
    </row>
    <row r="242" spans="1:41" ht="16.899999999999999" customHeight="1" x14ac:dyDescent="0.2">
      <c r="A242" s="75"/>
      <c r="B242" s="76"/>
      <c r="C242" s="85"/>
      <c r="D242" s="86"/>
      <c r="E242" s="86"/>
      <c r="F242" s="125" t="s">
        <v>118</v>
      </c>
      <c r="G242" s="126"/>
      <c r="H242" s="88" t="s">
        <v>134</v>
      </c>
      <c r="I242" s="76"/>
      <c r="J242" s="76"/>
      <c r="K242" s="76"/>
      <c r="L242" s="76"/>
      <c r="M242" s="75"/>
      <c r="N242" s="76"/>
      <c r="O242" s="76"/>
      <c r="P242" s="76"/>
      <c r="Q242" s="75"/>
      <c r="R242" s="76"/>
      <c r="S242" s="76"/>
      <c r="T242" s="75"/>
      <c r="U242" s="76"/>
      <c r="V242" s="76"/>
      <c r="W242" s="76"/>
      <c r="X242" s="75"/>
      <c r="Y242" s="76"/>
      <c r="Z242" s="76"/>
      <c r="AA242" s="76"/>
      <c r="AB242" s="89">
        <v>18.61</v>
      </c>
      <c r="AC242" s="76"/>
      <c r="AD242" s="76"/>
      <c r="AE242" s="75" t="s">
        <v>135</v>
      </c>
      <c r="AF242" s="76"/>
      <c r="AG242" s="76"/>
      <c r="AH242" s="91">
        <v>21.4</v>
      </c>
      <c r="AI242" s="76"/>
      <c r="AJ242" s="76"/>
      <c r="AK242" s="89">
        <v>19.489999999999998</v>
      </c>
      <c r="AL242" s="76"/>
      <c r="AM242" s="76"/>
      <c r="AN242" s="76"/>
      <c r="AO242" s="109">
        <v>417</v>
      </c>
    </row>
    <row r="243" spans="1:41" ht="16.899999999999999" customHeight="1" x14ac:dyDescent="0.2">
      <c r="A243" s="75"/>
      <c r="B243" s="76"/>
      <c r="C243" s="85"/>
      <c r="D243" s="86"/>
      <c r="E243" s="86"/>
      <c r="F243" s="125" t="s">
        <v>119</v>
      </c>
      <c r="G243" s="126"/>
      <c r="H243" s="88" t="s">
        <v>136</v>
      </c>
      <c r="I243" s="76"/>
      <c r="J243" s="76"/>
      <c r="K243" s="76"/>
      <c r="L243" s="76"/>
      <c r="M243" s="75"/>
      <c r="N243" s="76"/>
      <c r="O243" s="76"/>
      <c r="P243" s="76"/>
      <c r="Q243" s="75"/>
      <c r="R243" s="76"/>
      <c r="S243" s="76"/>
      <c r="T243" s="75"/>
      <c r="U243" s="76"/>
      <c r="V243" s="76"/>
      <c r="W243" s="76"/>
      <c r="X243" s="75"/>
      <c r="Y243" s="76"/>
      <c r="Z243" s="76"/>
      <c r="AA243" s="76"/>
      <c r="AB243" s="89">
        <v>13.75</v>
      </c>
      <c r="AC243" s="76"/>
      <c r="AD243" s="76"/>
      <c r="AE243" s="75" t="s">
        <v>135</v>
      </c>
      <c r="AF243" s="76"/>
      <c r="AG243" s="76"/>
      <c r="AH243" s="89">
        <v>15.81</v>
      </c>
      <c r="AI243" s="76"/>
      <c r="AJ243" s="76"/>
      <c r="AK243" s="89">
        <v>9.93</v>
      </c>
      <c r="AL243" s="76"/>
      <c r="AM243" s="76"/>
      <c r="AN243" s="76"/>
      <c r="AO243" s="109">
        <v>157</v>
      </c>
    </row>
    <row r="244" spans="1:41" ht="16.899999999999999" customHeight="1" x14ac:dyDescent="0.2">
      <c r="A244" s="75"/>
      <c r="B244" s="76"/>
      <c r="C244" s="85"/>
      <c r="D244" s="86"/>
      <c r="E244" s="86"/>
      <c r="F244" s="125" t="s">
        <v>120</v>
      </c>
      <c r="G244" s="126"/>
      <c r="H244" s="88" t="s">
        <v>162</v>
      </c>
      <c r="I244" s="76"/>
      <c r="J244" s="76"/>
      <c r="K244" s="76"/>
      <c r="L244" s="76"/>
      <c r="M244" s="75"/>
      <c r="N244" s="76"/>
      <c r="O244" s="76"/>
      <c r="P244" s="76"/>
      <c r="Q244" s="75"/>
      <c r="R244" s="76"/>
      <c r="S244" s="76"/>
      <c r="T244" s="75"/>
      <c r="U244" s="76"/>
      <c r="V244" s="76"/>
      <c r="W244" s="76"/>
      <c r="X244" s="75"/>
      <c r="Y244" s="76"/>
      <c r="Z244" s="76"/>
      <c r="AA244" s="76"/>
      <c r="AB244" s="89">
        <v>1.23</v>
      </c>
      <c r="AC244" s="76"/>
      <c r="AD244" s="76"/>
      <c r="AE244" s="75" t="s">
        <v>135</v>
      </c>
      <c r="AF244" s="76"/>
      <c r="AG244" s="76"/>
      <c r="AH244" s="89">
        <v>1.41</v>
      </c>
      <c r="AI244" s="76"/>
      <c r="AJ244" s="76"/>
      <c r="AK244" s="89">
        <v>19.489999999999998</v>
      </c>
      <c r="AL244" s="76"/>
      <c r="AM244" s="76"/>
      <c r="AN244" s="76"/>
      <c r="AO244" s="109">
        <v>27</v>
      </c>
    </row>
    <row r="245" spans="1:41" ht="16.899999999999999" customHeight="1" x14ac:dyDescent="0.2">
      <c r="A245" s="75"/>
      <c r="B245" s="76"/>
      <c r="C245" s="85"/>
      <c r="D245" s="86"/>
      <c r="E245" s="86"/>
      <c r="F245" s="125" t="s">
        <v>121</v>
      </c>
      <c r="G245" s="126"/>
      <c r="H245" s="88" t="s">
        <v>137</v>
      </c>
      <c r="I245" s="76"/>
      <c r="J245" s="76"/>
      <c r="K245" s="76"/>
      <c r="L245" s="76"/>
      <c r="M245" s="75"/>
      <c r="N245" s="76"/>
      <c r="O245" s="76"/>
      <c r="P245" s="76"/>
      <c r="Q245" s="75"/>
      <c r="R245" s="76"/>
      <c r="S245" s="76"/>
      <c r="T245" s="75"/>
      <c r="U245" s="76"/>
      <c r="V245" s="76"/>
      <c r="W245" s="76"/>
      <c r="X245" s="75"/>
      <c r="Y245" s="76"/>
      <c r="Z245" s="76"/>
      <c r="AA245" s="76"/>
      <c r="AB245" s="89">
        <v>2.35</v>
      </c>
      <c r="AC245" s="76"/>
      <c r="AD245" s="76"/>
      <c r="AE245" s="75"/>
      <c r="AF245" s="76"/>
      <c r="AG245" s="76"/>
      <c r="AH245" s="89">
        <v>2.35</v>
      </c>
      <c r="AI245" s="76"/>
      <c r="AJ245" s="76"/>
      <c r="AK245" s="89">
        <v>10.73</v>
      </c>
      <c r="AL245" s="76"/>
      <c r="AM245" s="76"/>
      <c r="AN245" s="76"/>
      <c r="AO245" s="109">
        <v>25</v>
      </c>
    </row>
    <row r="246" spans="1:41" ht="16.899999999999999" customHeight="1" x14ac:dyDescent="0.2">
      <c r="A246" s="75"/>
      <c r="B246" s="76"/>
      <c r="C246" s="75"/>
      <c r="D246" s="76"/>
      <c r="E246" s="76"/>
      <c r="F246" s="76"/>
      <c r="G246" s="76"/>
      <c r="H246" s="88" t="s">
        <v>138</v>
      </c>
      <c r="I246" s="76"/>
      <c r="J246" s="76"/>
      <c r="K246" s="76"/>
      <c r="L246" s="76"/>
      <c r="M246" s="75" t="s">
        <v>139</v>
      </c>
      <c r="N246" s="76"/>
      <c r="O246" s="76"/>
      <c r="P246" s="76"/>
      <c r="Q246" s="89">
        <v>0.99</v>
      </c>
      <c r="R246" s="76"/>
      <c r="S246" s="76"/>
      <c r="T246" s="75" t="s">
        <v>135</v>
      </c>
      <c r="U246" s="76"/>
      <c r="V246" s="76"/>
      <c r="W246" s="76"/>
      <c r="X246" s="129">
        <v>1.1385000000000001</v>
      </c>
      <c r="Y246" s="76"/>
      <c r="Z246" s="76"/>
      <c r="AA246" s="76"/>
      <c r="AB246" s="75"/>
      <c r="AC246" s="76"/>
      <c r="AD246" s="76"/>
      <c r="AE246" s="75"/>
      <c r="AF246" s="76"/>
      <c r="AG246" s="76"/>
      <c r="AH246" s="75"/>
      <c r="AI246" s="76"/>
      <c r="AJ246" s="76"/>
      <c r="AK246" s="75"/>
      <c r="AL246" s="76"/>
      <c r="AM246" s="76"/>
      <c r="AN246" s="76"/>
      <c r="AO246" s="77"/>
    </row>
    <row r="247" spans="1:41" ht="16.899999999999999" customHeight="1" x14ac:dyDescent="0.2">
      <c r="A247" s="75"/>
      <c r="B247" s="76"/>
      <c r="C247" s="75"/>
      <c r="D247" s="76"/>
      <c r="E247" s="76"/>
      <c r="F247" s="76"/>
      <c r="G247" s="76"/>
      <c r="H247" s="88" t="s">
        <v>163</v>
      </c>
      <c r="I247" s="76"/>
      <c r="J247" s="76"/>
      <c r="K247" s="76"/>
      <c r="L247" s="76"/>
      <c r="M247" s="75" t="s">
        <v>139</v>
      </c>
      <c r="N247" s="76"/>
      <c r="O247" s="76"/>
      <c r="P247" s="76"/>
      <c r="Q247" s="89">
        <v>0.05</v>
      </c>
      <c r="R247" s="76"/>
      <c r="S247" s="76"/>
      <c r="T247" s="75" t="s">
        <v>135</v>
      </c>
      <c r="U247" s="76"/>
      <c r="V247" s="76"/>
      <c r="W247" s="76"/>
      <c r="X247" s="129">
        <v>5.7500000000000002E-2</v>
      </c>
      <c r="Y247" s="76"/>
      <c r="Z247" s="76"/>
      <c r="AA247" s="76"/>
      <c r="AB247" s="75"/>
      <c r="AC247" s="76"/>
      <c r="AD247" s="76"/>
      <c r="AE247" s="75"/>
      <c r="AF247" s="76"/>
      <c r="AG247" s="76"/>
      <c r="AH247" s="75"/>
      <c r="AI247" s="76"/>
      <c r="AJ247" s="76"/>
      <c r="AK247" s="75"/>
      <c r="AL247" s="76"/>
      <c r="AM247" s="76"/>
      <c r="AN247" s="76"/>
      <c r="AO247" s="77"/>
    </row>
    <row r="248" spans="1:41" ht="16.899999999999999" customHeight="1" x14ac:dyDescent="0.2">
      <c r="A248" s="75"/>
      <c r="B248" s="76"/>
      <c r="C248" s="75"/>
      <c r="D248" s="76"/>
      <c r="E248" s="76"/>
      <c r="F248" s="76"/>
      <c r="G248" s="76"/>
      <c r="H248" s="88" t="s">
        <v>140</v>
      </c>
      <c r="I248" s="76"/>
      <c r="J248" s="76"/>
      <c r="K248" s="76"/>
      <c r="L248" s="76"/>
      <c r="M248" s="75"/>
      <c r="N248" s="76"/>
      <c r="O248" s="76"/>
      <c r="P248" s="76"/>
      <c r="Q248" s="75"/>
      <c r="R248" s="76"/>
      <c r="S248" s="76"/>
      <c r="T248" s="75"/>
      <c r="U248" s="76"/>
      <c r="V248" s="76"/>
      <c r="W248" s="76"/>
      <c r="X248" s="75"/>
      <c r="Y248" s="76"/>
      <c r="Z248" s="76"/>
      <c r="AA248" s="76"/>
      <c r="AB248" s="89">
        <v>34.71</v>
      </c>
      <c r="AC248" s="76"/>
      <c r="AD248" s="76"/>
      <c r="AE248" s="75"/>
      <c r="AF248" s="76"/>
      <c r="AG248" s="76"/>
      <c r="AH248" s="89">
        <v>39.56</v>
      </c>
      <c r="AI248" s="76"/>
      <c r="AJ248" s="76"/>
      <c r="AK248" s="75"/>
      <c r="AL248" s="76"/>
      <c r="AM248" s="76"/>
      <c r="AN248" s="76"/>
      <c r="AO248" s="109">
        <v>599</v>
      </c>
    </row>
    <row r="249" spans="1:41" ht="16.899999999999999" customHeight="1" x14ac:dyDescent="0.2">
      <c r="A249" s="75"/>
      <c r="B249" s="76"/>
      <c r="C249" s="75"/>
      <c r="D249" s="76"/>
      <c r="E249" s="76"/>
      <c r="F249" s="76"/>
      <c r="G249" s="76"/>
      <c r="H249" s="88" t="s">
        <v>141</v>
      </c>
      <c r="I249" s="76"/>
      <c r="J249" s="76"/>
      <c r="K249" s="76"/>
      <c r="L249" s="76"/>
      <c r="M249" s="75"/>
      <c r="N249" s="76"/>
      <c r="O249" s="76"/>
      <c r="P249" s="76"/>
      <c r="Q249" s="75"/>
      <c r="R249" s="76"/>
      <c r="S249" s="76"/>
      <c r="T249" s="75"/>
      <c r="U249" s="76"/>
      <c r="V249" s="76"/>
      <c r="W249" s="76"/>
      <c r="X249" s="75"/>
      <c r="Y249" s="76"/>
      <c r="Z249" s="76"/>
      <c r="AA249" s="76"/>
      <c r="AB249" s="75"/>
      <c r="AC249" s="76"/>
      <c r="AD249" s="76"/>
      <c r="AE249" s="75"/>
      <c r="AF249" s="76"/>
      <c r="AG249" s="76"/>
      <c r="AH249" s="89">
        <v>22.81</v>
      </c>
      <c r="AI249" s="76"/>
      <c r="AJ249" s="76"/>
      <c r="AK249" s="75"/>
      <c r="AL249" s="76"/>
      <c r="AM249" s="76"/>
      <c r="AN249" s="76"/>
      <c r="AO249" s="109">
        <v>444</v>
      </c>
    </row>
    <row r="250" spans="1:41" ht="30.4" customHeight="1" x14ac:dyDescent="0.2">
      <c r="A250" s="75"/>
      <c r="B250" s="76"/>
      <c r="C250" s="75" t="s">
        <v>164</v>
      </c>
      <c r="D250" s="76"/>
      <c r="E250" s="76"/>
      <c r="F250" s="76"/>
      <c r="G250" s="76"/>
      <c r="H250" s="88" t="s">
        <v>165</v>
      </c>
      <c r="I250" s="76"/>
      <c r="J250" s="76"/>
      <c r="K250" s="76"/>
      <c r="L250" s="76"/>
      <c r="M250" s="75" t="s">
        <v>144</v>
      </c>
      <c r="N250" s="76"/>
      <c r="O250" s="76"/>
      <c r="P250" s="76"/>
      <c r="Q250" s="75" t="s">
        <v>166</v>
      </c>
      <c r="R250" s="76"/>
      <c r="S250" s="76"/>
      <c r="T250" s="75"/>
      <c r="U250" s="76"/>
      <c r="V250" s="76"/>
      <c r="W250" s="76"/>
      <c r="X250" s="75" t="s">
        <v>166</v>
      </c>
      <c r="Y250" s="76"/>
      <c r="Z250" s="76"/>
      <c r="AA250" s="76"/>
      <c r="AB250" s="75"/>
      <c r="AC250" s="76"/>
      <c r="AD250" s="76"/>
      <c r="AE250" s="75"/>
      <c r="AF250" s="76"/>
      <c r="AG250" s="76"/>
      <c r="AH250" s="89">
        <v>22.13</v>
      </c>
      <c r="AI250" s="76"/>
      <c r="AJ250" s="76"/>
      <c r="AK250" s="75"/>
      <c r="AL250" s="76"/>
      <c r="AM250" s="76"/>
      <c r="AN250" s="76"/>
      <c r="AO250" s="109">
        <v>431</v>
      </c>
    </row>
    <row r="251" spans="1:41" ht="30.4" customHeight="1" x14ac:dyDescent="0.2">
      <c r="A251" s="75"/>
      <c r="B251" s="76"/>
      <c r="C251" s="75" t="s">
        <v>167</v>
      </c>
      <c r="D251" s="76"/>
      <c r="E251" s="76"/>
      <c r="F251" s="76"/>
      <c r="G251" s="76"/>
      <c r="H251" s="88" t="s">
        <v>168</v>
      </c>
      <c r="I251" s="76"/>
      <c r="J251" s="76"/>
      <c r="K251" s="76"/>
      <c r="L251" s="76"/>
      <c r="M251" s="75" t="s">
        <v>144</v>
      </c>
      <c r="N251" s="76"/>
      <c r="O251" s="76"/>
      <c r="P251" s="76"/>
      <c r="Q251" s="75" t="s">
        <v>169</v>
      </c>
      <c r="R251" s="76"/>
      <c r="S251" s="76"/>
      <c r="T251" s="75"/>
      <c r="U251" s="76"/>
      <c r="V251" s="76"/>
      <c r="W251" s="76"/>
      <c r="X251" s="75" t="s">
        <v>169</v>
      </c>
      <c r="Y251" s="76"/>
      <c r="Z251" s="76"/>
      <c r="AA251" s="76"/>
      <c r="AB251" s="75"/>
      <c r="AC251" s="76"/>
      <c r="AD251" s="76"/>
      <c r="AE251" s="75"/>
      <c r="AF251" s="76"/>
      <c r="AG251" s="76"/>
      <c r="AH251" s="89">
        <v>11.63</v>
      </c>
      <c r="AI251" s="76"/>
      <c r="AJ251" s="76"/>
      <c r="AK251" s="75"/>
      <c r="AL251" s="76"/>
      <c r="AM251" s="76"/>
      <c r="AN251" s="76"/>
      <c r="AO251" s="109">
        <v>226</v>
      </c>
    </row>
    <row r="252" spans="1:41" ht="16.899999999999999" customHeight="1" x14ac:dyDescent="0.2">
      <c r="A252" s="75"/>
      <c r="B252" s="76"/>
      <c r="C252" s="75"/>
      <c r="D252" s="76"/>
      <c r="E252" s="76"/>
      <c r="F252" s="76"/>
      <c r="G252" s="76"/>
      <c r="H252" s="88" t="s">
        <v>149</v>
      </c>
      <c r="I252" s="76"/>
      <c r="J252" s="76"/>
      <c r="K252" s="76"/>
      <c r="L252" s="76"/>
      <c r="M252" s="75"/>
      <c r="N252" s="76"/>
      <c r="O252" s="76"/>
      <c r="P252" s="76"/>
      <c r="Q252" s="75"/>
      <c r="R252" s="76"/>
      <c r="S252" s="76"/>
      <c r="T252" s="75"/>
      <c r="U252" s="76"/>
      <c r="V252" s="76"/>
      <c r="W252" s="76"/>
      <c r="X252" s="75"/>
      <c r="Y252" s="76"/>
      <c r="Z252" s="76"/>
      <c r="AA252" s="76"/>
      <c r="AB252" s="75"/>
      <c r="AC252" s="76"/>
      <c r="AD252" s="76"/>
      <c r="AE252" s="75"/>
      <c r="AF252" s="76"/>
      <c r="AG252" s="76"/>
      <c r="AH252" s="89">
        <v>73.319999999999993</v>
      </c>
      <c r="AI252" s="76"/>
      <c r="AJ252" s="76"/>
      <c r="AK252" s="94"/>
      <c r="AL252" s="76"/>
      <c r="AM252" s="76"/>
      <c r="AN252" s="76"/>
      <c r="AO252" s="93">
        <v>1256</v>
      </c>
    </row>
    <row r="253" spans="1:41" ht="43.15" customHeight="1" x14ac:dyDescent="0.2">
      <c r="A253" s="75" t="s">
        <v>238</v>
      </c>
      <c r="B253" s="76"/>
      <c r="C253" s="78" t="s">
        <v>611</v>
      </c>
      <c r="D253" s="79"/>
      <c r="E253" s="79"/>
      <c r="F253" s="79"/>
      <c r="G253" s="79"/>
      <c r="H253" s="80" t="s">
        <v>618</v>
      </c>
      <c r="I253" s="79"/>
      <c r="J253" s="79"/>
      <c r="K253" s="79"/>
      <c r="L253" s="79"/>
      <c r="M253" s="75" t="s">
        <v>152</v>
      </c>
      <c r="N253" s="76"/>
      <c r="O253" s="76"/>
      <c r="P253" s="76"/>
      <c r="Q253" s="81">
        <v>1</v>
      </c>
      <c r="R253" s="76"/>
      <c r="S253" s="76"/>
      <c r="T253" s="75"/>
      <c r="U253" s="76"/>
      <c r="V253" s="76"/>
      <c r="W253" s="76"/>
      <c r="X253" s="81">
        <v>1</v>
      </c>
      <c r="Y253" s="76"/>
      <c r="Z253" s="76"/>
      <c r="AA253" s="76"/>
      <c r="AB253" s="100">
        <v>7424.58</v>
      </c>
      <c r="AC253" s="76"/>
      <c r="AD253" s="76"/>
      <c r="AE253" s="75"/>
      <c r="AF253" s="76"/>
      <c r="AG253" s="76"/>
      <c r="AH253" s="100">
        <v>1172.99</v>
      </c>
      <c r="AI253" s="76"/>
      <c r="AJ253" s="76"/>
      <c r="AK253" s="89">
        <v>6.33</v>
      </c>
      <c r="AL253" s="76"/>
      <c r="AM253" s="76"/>
      <c r="AN253" s="76"/>
      <c r="AO253" s="123">
        <v>7425</v>
      </c>
    </row>
    <row r="254" spans="1:41" ht="16.5" customHeight="1" x14ac:dyDescent="0.2">
      <c r="A254" s="76"/>
      <c r="B254" s="76"/>
      <c r="C254" s="82" t="s">
        <v>153</v>
      </c>
      <c r="D254" s="83"/>
      <c r="E254" s="83"/>
      <c r="F254" s="83"/>
      <c r="G254" s="83"/>
      <c r="H254" s="84" t="s">
        <v>619</v>
      </c>
      <c r="I254" s="83"/>
      <c r="J254" s="83"/>
      <c r="K254" s="83"/>
      <c r="L254" s="83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</row>
    <row r="255" spans="1:41" ht="16.899999999999999" customHeight="1" x14ac:dyDescent="0.2">
      <c r="A255" s="75"/>
      <c r="B255" s="76"/>
      <c r="C255" s="75"/>
      <c r="D255" s="76"/>
      <c r="E255" s="76"/>
      <c r="F255" s="76"/>
      <c r="G255" s="76"/>
      <c r="H255" s="88" t="s">
        <v>149</v>
      </c>
      <c r="I255" s="76"/>
      <c r="J255" s="76"/>
      <c r="K255" s="76"/>
      <c r="L255" s="76"/>
      <c r="M255" s="75"/>
      <c r="N255" s="76"/>
      <c r="O255" s="76"/>
      <c r="P255" s="76"/>
      <c r="Q255" s="75"/>
      <c r="R255" s="76"/>
      <c r="S255" s="76"/>
      <c r="T255" s="75"/>
      <c r="U255" s="76"/>
      <c r="V255" s="76"/>
      <c r="W255" s="76"/>
      <c r="X255" s="75"/>
      <c r="Y255" s="76"/>
      <c r="Z255" s="76"/>
      <c r="AA255" s="76"/>
      <c r="AB255" s="75"/>
      <c r="AC255" s="76"/>
      <c r="AD255" s="76"/>
      <c r="AE255" s="75"/>
      <c r="AF255" s="76"/>
      <c r="AG255" s="76"/>
      <c r="AH255" s="100">
        <v>1172.99</v>
      </c>
      <c r="AI255" s="76"/>
      <c r="AJ255" s="76"/>
      <c r="AK255" s="94"/>
      <c r="AL255" s="76"/>
      <c r="AM255" s="76"/>
      <c r="AN255" s="76"/>
      <c r="AO255" s="93">
        <v>7425</v>
      </c>
    </row>
    <row r="256" spans="1:41" ht="29.45" customHeight="1" x14ac:dyDescent="0.2">
      <c r="A256" s="75" t="s">
        <v>241</v>
      </c>
      <c r="B256" s="76"/>
      <c r="C256" s="78" t="s">
        <v>587</v>
      </c>
      <c r="D256" s="79"/>
      <c r="E256" s="79"/>
      <c r="F256" s="79"/>
      <c r="G256" s="79"/>
      <c r="H256" s="80" t="s">
        <v>588</v>
      </c>
      <c r="I256" s="79"/>
      <c r="J256" s="79"/>
      <c r="K256" s="79"/>
      <c r="L256" s="79"/>
      <c r="M256" s="75" t="s">
        <v>132</v>
      </c>
      <c r="N256" s="76"/>
      <c r="O256" s="76"/>
      <c r="P256" s="76"/>
      <c r="Q256" s="81">
        <v>3</v>
      </c>
      <c r="R256" s="76"/>
      <c r="S256" s="76"/>
      <c r="T256" s="75"/>
      <c r="U256" s="76"/>
      <c r="V256" s="76"/>
      <c r="W256" s="76"/>
      <c r="X256" s="81">
        <v>3</v>
      </c>
      <c r="Y256" s="76"/>
      <c r="Z256" s="76"/>
      <c r="AA256" s="76"/>
      <c r="AB256" s="75"/>
      <c r="AC256" s="76"/>
      <c r="AD256" s="76"/>
      <c r="AE256" s="75"/>
      <c r="AF256" s="76"/>
      <c r="AG256" s="76"/>
      <c r="AH256" s="75"/>
      <c r="AI256" s="76"/>
      <c r="AJ256" s="76"/>
      <c r="AK256" s="75"/>
      <c r="AL256" s="76"/>
      <c r="AM256" s="76"/>
      <c r="AN256" s="76"/>
      <c r="AO256" s="75"/>
    </row>
    <row r="257" spans="1:41" ht="57.4" customHeight="1" x14ac:dyDescent="0.2">
      <c r="A257" s="76"/>
      <c r="B257" s="76"/>
      <c r="C257" s="82" t="s">
        <v>133</v>
      </c>
      <c r="D257" s="83"/>
      <c r="E257" s="83"/>
      <c r="F257" s="83"/>
      <c r="G257" s="83"/>
      <c r="H257" s="84" t="s">
        <v>560</v>
      </c>
      <c r="I257" s="83"/>
      <c r="J257" s="83"/>
      <c r="K257" s="83"/>
      <c r="L257" s="83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  <c r="AB257" s="76"/>
      <c r="AC257" s="76"/>
      <c r="AD257" s="76"/>
      <c r="AE257" s="76"/>
      <c r="AF257" s="76"/>
      <c r="AG257" s="76"/>
      <c r="AH257" s="76"/>
      <c r="AI257" s="76"/>
      <c r="AJ257" s="76"/>
      <c r="AK257" s="76"/>
      <c r="AL257" s="76"/>
      <c r="AM257" s="76"/>
      <c r="AN257" s="76"/>
      <c r="AO257" s="76"/>
    </row>
    <row r="258" spans="1:41" ht="16.899999999999999" customHeight="1" x14ac:dyDescent="0.2">
      <c r="A258" s="75"/>
      <c r="B258" s="76"/>
      <c r="C258" s="85"/>
      <c r="D258" s="86"/>
      <c r="E258" s="86"/>
      <c r="F258" s="125" t="s">
        <v>118</v>
      </c>
      <c r="G258" s="126"/>
      <c r="H258" s="88" t="s">
        <v>134</v>
      </c>
      <c r="I258" s="76"/>
      <c r="J258" s="76"/>
      <c r="K258" s="76"/>
      <c r="L258" s="76"/>
      <c r="M258" s="75"/>
      <c r="N258" s="76"/>
      <c r="O258" s="76"/>
      <c r="P258" s="76"/>
      <c r="Q258" s="75"/>
      <c r="R258" s="76"/>
      <c r="S258" s="76"/>
      <c r="T258" s="75"/>
      <c r="U258" s="76"/>
      <c r="V258" s="76"/>
      <c r="W258" s="76"/>
      <c r="X258" s="75"/>
      <c r="Y258" s="76"/>
      <c r="Z258" s="76"/>
      <c r="AA258" s="76"/>
      <c r="AB258" s="89">
        <v>16.86</v>
      </c>
      <c r="AC258" s="76"/>
      <c r="AD258" s="76"/>
      <c r="AE258" s="75" t="s">
        <v>135</v>
      </c>
      <c r="AF258" s="76"/>
      <c r="AG258" s="76"/>
      <c r="AH258" s="89">
        <v>58.17</v>
      </c>
      <c r="AI258" s="76"/>
      <c r="AJ258" s="76"/>
      <c r="AK258" s="89">
        <v>19.489999999999998</v>
      </c>
      <c r="AL258" s="76"/>
      <c r="AM258" s="76"/>
      <c r="AN258" s="76"/>
      <c r="AO258" s="93">
        <v>1134</v>
      </c>
    </row>
    <row r="259" spans="1:41" ht="16.899999999999999" customHeight="1" x14ac:dyDescent="0.2">
      <c r="A259" s="75"/>
      <c r="B259" s="76"/>
      <c r="C259" s="85"/>
      <c r="D259" s="86"/>
      <c r="E259" s="86"/>
      <c r="F259" s="125" t="s">
        <v>119</v>
      </c>
      <c r="G259" s="126"/>
      <c r="H259" s="88" t="s">
        <v>136</v>
      </c>
      <c r="I259" s="76"/>
      <c r="J259" s="76"/>
      <c r="K259" s="76"/>
      <c r="L259" s="76"/>
      <c r="M259" s="75"/>
      <c r="N259" s="76"/>
      <c r="O259" s="76"/>
      <c r="P259" s="76"/>
      <c r="Q259" s="75"/>
      <c r="R259" s="76"/>
      <c r="S259" s="76"/>
      <c r="T259" s="75"/>
      <c r="U259" s="76"/>
      <c r="V259" s="76"/>
      <c r="W259" s="76"/>
      <c r="X259" s="75"/>
      <c r="Y259" s="76"/>
      <c r="Z259" s="76"/>
      <c r="AA259" s="76"/>
      <c r="AB259" s="91">
        <v>1.2</v>
      </c>
      <c r="AC259" s="76"/>
      <c r="AD259" s="76"/>
      <c r="AE259" s="75" t="s">
        <v>135</v>
      </c>
      <c r="AF259" s="76"/>
      <c r="AG259" s="76"/>
      <c r="AH259" s="89">
        <v>4.1399999999999997</v>
      </c>
      <c r="AI259" s="76"/>
      <c r="AJ259" s="76"/>
      <c r="AK259" s="89">
        <v>8.76</v>
      </c>
      <c r="AL259" s="76"/>
      <c r="AM259" s="76"/>
      <c r="AN259" s="76"/>
      <c r="AO259" s="109">
        <v>36</v>
      </c>
    </row>
    <row r="260" spans="1:41" ht="16.899999999999999" customHeight="1" x14ac:dyDescent="0.2">
      <c r="A260" s="75"/>
      <c r="B260" s="76"/>
      <c r="C260" s="85"/>
      <c r="D260" s="86"/>
      <c r="E260" s="86"/>
      <c r="F260" s="125" t="s">
        <v>121</v>
      </c>
      <c r="G260" s="126"/>
      <c r="H260" s="88" t="s">
        <v>137</v>
      </c>
      <c r="I260" s="76"/>
      <c r="J260" s="76"/>
      <c r="K260" s="76"/>
      <c r="L260" s="76"/>
      <c r="M260" s="75"/>
      <c r="N260" s="76"/>
      <c r="O260" s="76"/>
      <c r="P260" s="76"/>
      <c r="Q260" s="75"/>
      <c r="R260" s="76"/>
      <c r="S260" s="76"/>
      <c r="T260" s="75"/>
      <c r="U260" s="76"/>
      <c r="V260" s="76"/>
      <c r="W260" s="76"/>
      <c r="X260" s="75"/>
      <c r="Y260" s="76"/>
      <c r="Z260" s="76"/>
      <c r="AA260" s="76"/>
      <c r="AB260" s="89">
        <v>0.34</v>
      </c>
      <c r="AC260" s="76"/>
      <c r="AD260" s="76"/>
      <c r="AE260" s="75"/>
      <c r="AF260" s="76"/>
      <c r="AG260" s="76"/>
      <c r="AH260" s="89">
        <v>1.02</v>
      </c>
      <c r="AI260" s="76"/>
      <c r="AJ260" s="76"/>
      <c r="AK260" s="89">
        <v>19.329999999999998</v>
      </c>
      <c r="AL260" s="76"/>
      <c r="AM260" s="76"/>
      <c r="AN260" s="76"/>
      <c r="AO260" s="109">
        <v>20</v>
      </c>
    </row>
    <row r="261" spans="1:41" ht="16.899999999999999" customHeight="1" x14ac:dyDescent="0.2">
      <c r="A261" s="75"/>
      <c r="B261" s="76"/>
      <c r="C261" s="75"/>
      <c r="D261" s="76"/>
      <c r="E261" s="76"/>
      <c r="F261" s="76"/>
      <c r="G261" s="76"/>
      <c r="H261" s="88" t="s">
        <v>138</v>
      </c>
      <c r="I261" s="76"/>
      <c r="J261" s="76"/>
      <c r="K261" s="76"/>
      <c r="L261" s="76"/>
      <c r="M261" s="75" t="s">
        <v>139</v>
      </c>
      <c r="N261" s="76"/>
      <c r="O261" s="76"/>
      <c r="P261" s="76"/>
      <c r="Q261" s="89">
        <v>1.03</v>
      </c>
      <c r="R261" s="76"/>
      <c r="S261" s="76"/>
      <c r="T261" s="75" t="s">
        <v>135</v>
      </c>
      <c r="U261" s="76"/>
      <c r="V261" s="76"/>
      <c r="W261" s="76"/>
      <c r="X261" s="129">
        <v>3.5535000000000001</v>
      </c>
      <c r="Y261" s="76"/>
      <c r="Z261" s="76"/>
      <c r="AA261" s="76"/>
      <c r="AB261" s="75"/>
      <c r="AC261" s="76"/>
      <c r="AD261" s="76"/>
      <c r="AE261" s="75"/>
      <c r="AF261" s="76"/>
      <c r="AG261" s="76"/>
      <c r="AH261" s="75"/>
      <c r="AI261" s="76"/>
      <c r="AJ261" s="76"/>
      <c r="AK261" s="75"/>
      <c r="AL261" s="76"/>
      <c r="AM261" s="76"/>
      <c r="AN261" s="76"/>
      <c r="AO261" s="77"/>
    </row>
    <row r="262" spans="1:41" ht="16.899999999999999" customHeight="1" x14ac:dyDescent="0.2">
      <c r="A262" s="75"/>
      <c r="B262" s="76"/>
      <c r="C262" s="75"/>
      <c r="D262" s="76"/>
      <c r="E262" s="76"/>
      <c r="F262" s="76"/>
      <c r="G262" s="76"/>
      <c r="H262" s="88" t="s">
        <v>140</v>
      </c>
      <c r="I262" s="76"/>
      <c r="J262" s="76"/>
      <c r="K262" s="76"/>
      <c r="L262" s="76"/>
      <c r="M262" s="75"/>
      <c r="N262" s="76"/>
      <c r="O262" s="76"/>
      <c r="P262" s="76"/>
      <c r="Q262" s="75"/>
      <c r="R262" s="76"/>
      <c r="S262" s="76"/>
      <c r="T262" s="75"/>
      <c r="U262" s="76"/>
      <c r="V262" s="76"/>
      <c r="W262" s="76"/>
      <c r="X262" s="75"/>
      <c r="Y262" s="76"/>
      <c r="Z262" s="76"/>
      <c r="AA262" s="76"/>
      <c r="AB262" s="91">
        <v>18.399999999999999</v>
      </c>
      <c r="AC262" s="76"/>
      <c r="AD262" s="76"/>
      <c r="AE262" s="75"/>
      <c r="AF262" s="76"/>
      <c r="AG262" s="76"/>
      <c r="AH262" s="89">
        <v>63.33</v>
      </c>
      <c r="AI262" s="76"/>
      <c r="AJ262" s="76"/>
      <c r="AK262" s="75"/>
      <c r="AL262" s="76"/>
      <c r="AM262" s="76"/>
      <c r="AN262" s="76"/>
      <c r="AO262" s="93">
        <v>1190</v>
      </c>
    </row>
    <row r="263" spans="1:41" ht="16.899999999999999" customHeight="1" x14ac:dyDescent="0.2">
      <c r="A263" s="75"/>
      <c r="B263" s="76"/>
      <c r="C263" s="75"/>
      <c r="D263" s="76"/>
      <c r="E263" s="76"/>
      <c r="F263" s="76"/>
      <c r="G263" s="76"/>
      <c r="H263" s="88" t="s">
        <v>141</v>
      </c>
      <c r="I263" s="76"/>
      <c r="J263" s="76"/>
      <c r="K263" s="76"/>
      <c r="L263" s="76"/>
      <c r="M263" s="75"/>
      <c r="N263" s="76"/>
      <c r="O263" s="76"/>
      <c r="P263" s="76"/>
      <c r="Q263" s="75"/>
      <c r="R263" s="76"/>
      <c r="S263" s="76"/>
      <c r="T263" s="75"/>
      <c r="U263" s="76"/>
      <c r="V263" s="76"/>
      <c r="W263" s="76"/>
      <c r="X263" s="75"/>
      <c r="Y263" s="76"/>
      <c r="Z263" s="76"/>
      <c r="AA263" s="76"/>
      <c r="AB263" s="75"/>
      <c r="AC263" s="76"/>
      <c r="AD263" s="76"/>
      <c r="AE263" s="75"/>
      <c r="AF263" s="76"/>
      <c r="AG263" s="76"/>
      <c r="AH263" s="89">
        <v>58.17</v>
      </c>
      <c r="AI263" s="76"/>
      <c r="AJ263" s="76"/>
      <c r="AK263" s="75"/>
      <c r="AL263" s="76"/>
      <c r="AM263" s="76"/>
      <c r="AN263" s="76"/>
      <c r="AO263" s="93">
        <v>1134</v>
      </c>
    </row>
    <row r="264" spans="1:41" ht="30.4" customHeight="1" x14ac:dyDescent="0.2">
      <c r="A264" s="75"/>
      <c r="B264" s="76"/>
      <c r="C264" s="75" t="s">
        <v>348</v>
      </c>
      <c r="D264" s="76"/>
      <c r="E264" s="76"/>
      <c r="F264" s="76"/>
      <c r="G264" s="76"/>
      <c r="H264" s="88" t="s">
        <v>349</v>
      </c>
      <c r="I264" s="76"/>
      <c r="J264" s="76"/>
      <c r="K264" s="76"/>
      <c r="L264" s="76"/>
      <c r="M264" s="75" t="s">
        <v>144</v>
      </c>
      <c r="N264" s="76"/>
      <c r="O264" s="76"/>
      <c r="P264" s="76"/>
      <c r="Q264" s="75" t="s">
        <v>145</v>
      </c>
      <c r="R264" s="76"/>
      <c r="S264" s="76"/>
      <c r="T264" s="75"/>
      <c r="U264" s="76"/>
      <c r="V264" s="76"/>
      <c r="W264" s="76"/>
      <c r="X264" s="75" t="s">
        <v>145</v>
      </c>
      <c r="Y264" s="76"/>
      <c r="Z264" s="76"/>
      <c r="AA264" s="76"/>
      <c r="AB264" s="75"/>
      <c r="AC264" s="76"/>
      <c r="AD264" s="76"/>
      <c r="AE264" s="75"/>
      <c r="AF264" s="76"/>
      <c r="AG264" s="76"/>
      <c r="AH264" s="89">
        <v>52.35</v>
      </c>
      <c r="AI264" s="76"/>
      <c r="AJ264" s="76"/>
      <c r="AK264" s="75"/>
      <c r="AL264" s="76"/>
      <c r="AM264" s="76"/>
      <c r="AN264" s="76"/>
      <c r="AO264" s="93">
        <v>1021</v>
      </c>
    </row>
    <row r="265" spans="1:41" ht="30.4" customHeight="1" x14ac:dyDescent="0.2">
      <c r="A265" s="75"/>
      <c r="B265" s="76"/>
      <c r="C265" s="75" t="s">
        <v>350</v>
      </c>
      <c r="D265" s="76"/>
      <c r="E265" s="76"/>
      <c r="F265" s="76"/>
      <c r="G265" s="76"/>
      <c r="H265" s="88" t="s">
        <v>351</v>
      </c>
      <c r="I265" s="76"/>
      <c r="J265" s="76"/>
      <c r="K265" s="76"/>
      <c r="L265" s="76"/>
      <c r="M265" s="75" t="s">
        <v>144</v>
      </c>
      <c r="N265" s="76"/>
      <c r="O265" s="76"/>
      <c r="P265" s="76"/>
      <c r="Q265" s="75" t="s">
        <v>148</v>
      </c>
      <c r="R265" s="76"/>
      <c r="S265" s="76"/>
      <c r="T265" s="75"/>
      <c r="U265" s="76"/>
      <c r="V265" s="76"/>
      <c r="W265" s="76"/>
      <c r="X265" s="75" t="s">
        <v>148</v>
      </c>
      <c r="Y265" s="76"/>
      <c r="Z265" s="76"/>
      <c r="AA265" s="76"/>
      <c r="AB265" s="75"/>
      <c r="AC265" s="76"/>
      <c r="AD265" s="76"/>
      <c r="AE265" s="75"/>
      <c r="AF265" s="76"/>
      <c r="AG265" s="76"/>
      <c r="AH265" s="89">
        <v>26.76</v>
      </c>
      <c r="AI265" s="76"/>
      <c r="AJ265" s="76"/>
      <c r="AK265" s="75"/>
      <c r="AL265" s="76"/>
      <c r="AM265" s="76"/>
      <c r="AN265" s="76"/>
      <c r="AO265" s="109">
        <v>522</v>
      </c>
    </row>
    <row r="266" spans="1:41" ht="16.899999999999999" customHeight="1" x14ac:dyDescent="0.2">
      <c r="A266" s="75"/>
      <c r="B266" s="76"/>
      <c r="C266" s="75"/>
      <c r="D266" s="76"/>
      <c r="E266" s="76"/>
      <c r="F266" s="76"/>
      <c r="G266" s="76"/>
      <c r="H266" s="88" t="s">
        <v>149</v>
      </c>
      <c r="I266" s="76"/>
      <c r="J266" s="76"/>
      <c r="K266" s="76"/>
      <c r="L266" s="76"/>
      <c r="M266" s="75"/>
      <c r="N266" s="76"/>
      <c r="O266" s="76"/>
      <c r="P266" s="76"/>
      <c r="Q266" s="75"/>
      <c r="R266" s="76"/>
      <c r="S266" s="76"/>
      <c r="T266" s="75"/>
      <c r="U266" s="76"/>
      <c r="V266" s="76"/>
      <c r="W266" s="76"/>
      <c r="X266" s="75"/>
      <c r="Y266" s="76"/>
      <c r="Z266" s="76"/>
      <c r="AA266" s="76"/>
      <c r="AB266" s="75"/>
      <c r="AC266" s="76"/>
      <c r="AD266" s="76"/>
      <c r="AE266" s="75"/>
      <c r="AF266" s="76"/>
      <c r="AG266" s="76"/>
      <c r="AH266" s="89">
        <v>142.44</v>
      </c>
      <c r="AI266" s="76"/>
      <c r="AJ266" s="76"/>
      <c r="AK266" s="94"/>
      <c r="AL266" s="76"/>
      <c r="AM266" s="76"/>
      <c r="AN266" s="76"/>
      <c r="AO266" s="93">
        <v>2733</v>
      </c>
    </row>
    <row r="267" spans="1:41" ht="43.15" customHeight="1" x14ac:dyDescent="0.2">
      <c r="A267" s="75" t="s">
        <v>244</v>
      </c>
      <c r="B267" s="76"/>
      <c r="C267" s="78" t="s">
        <v>611</v>
      </c>
      <c r="D267" s="79"/>
      <c r="E267" s="79"/>
      <c r="F267" s="79"/>
      <c r="G267" s="79"/>
      <c r="H267" s="80" t="s">
        <v>620</v>
      </c>
      <c r="I267" s="79"/>
      <c r="J267" s="79"/>
      <c r="K267" s="79"/>
      <c r="L267" s="79"/>
      <c r="M267" s="75" t="s">
        <v>152</v>
      </c>
      <c r="N267" s="76"/>
      <c r="O267" s="76"/>
      <c r="P267" s="76"/>
      <c r="Q267" s="81">
        <v>1</v>
      </c>
      <c r="R267" s="76"/>
      <c r="S267" s="76"/>
      <c r="T267" s="75"/>
      <c r="U267" s="76"/>
      <c r="V267" s="76"/>
      <c r="W267" s="76"/>
      <c r="X267" s="81">
        <v>1</v>
      </c>
      <c r="Y267" s="76"/>
      <c r="Z267" s="76"/>
      <c r="AA267" s="76"/>
      <c r="AB267" s="100">
        <v>4248.75</v>
      </c>
      <c r="AC267" s="76"/>
      <c r="AD267" s="76"/>
      <c r="AE267" s="75"/>
      <c r="AF267" s="76"/>
      <c r="AG267" s="76"/>
      <c r="AH267" s="89">
        <v>671.25</v>
      </c>
      <c r="AI267" s="76"/>
      <c r="AJ267" s="76"/>
      <c r="AK267" s="89">
        <v>6.33</v>
      </c>
      <c r="AL267" s="76"/>
      <c r="AM267" s="76"/>
      <c r="AN267" s="76"/>
      <c r="AO267" s="123">
        <v>4249</v>
      </c>
    </row>
    <row r="268" spans="1:41" ht="16.5" customHeight="1" x14ac:dyDescent="0.2">
      <c r="A268" s="76"/>
      <c r="B268" s="76"/>
      <c r="C268" s="82" t="s">
        <v>153</v>
      </c>
      <c r="D268" s="83"/>
      <c r="E268" s="83"/>
      <c r="F268" s="83"/>
      <c r="G268" s="83"/>
      <c r="H268" s="84" t="s">
        <v>621</v>
      </c>
      <c r="I268" s="83"/>
      <c r="J268" s="83"/>
      <c r="K268" s="83"/>
      <c r="L268" s="83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  <c r="AB268" s="76"/>
      <c r="AC268" s="76"/>
      <c r="AD268" s="76"/>
      <c r="AE268" s="76"/>
      <c r="AF268" s="76"/>
      <c r="AG268" s="76"/>
      <c r="AH268" s="76"/>
      <c r="AI268" s="76"/>
      <c r="AJ268" s="76"/>
      <c r="AK268" s="76"/>
      <c r="AL268" s="76"/>
      <c r="AM268" s="76"/>
      <c r="AN268" s="76"/>
      <c r="AO268" s="76"/>
    </row>
    <row r="269" spans="1:41" ht="16.899999999999999" customHeight="1" x14ac:dyDescent="0.2">
      <c r="A269" s="75"/>
      <c r="B269" s="76"/>
      <c r="C269" s="75"/>
      <c r="D269" s="76"/>
      <c r="E269" s="76"/>
      <c r="F269" s="76"/>
      <c r="G269" s="76"/>
      <c r="H269" s="88" t="s">
        <v>149</v>
      </c>
      <c r="I269" s="76"/>
      <c r="J269" s="76"/>
      <c r="K269" s="76"/>
      <c r="L269" s="76"/>
      <c r="M269" s="75"/>
      <c r="N269" s="76"/>
      <c r="O269" s="76"/>
      <c r="P269" s="76"/>
      <c r="Q269" s="75"/>
      <c r="R269" s="76"/>
      <c r="S269" s="76"/>
      <c r="T269" s="75"/>
      <c r="U269" s="76"/>
      <c r="V269" s="76"/>
      <c r="W269" s="76"/>
      <c r="X269" s="75"/>
      <c r="Y269" s="76"/>
      <c r="Z269" s="76"/>
      <c r="AA269" s="76"/>
      <c r="AB269" s="75"/>
      <c r="AC269" s="76"/>
      <c r="AD269" s="76"/>
      <c r="AE269" s="75"/>
      <c r="AF269" s="76"/>
      <c r="AG269" s="76"/>
      <c r="AH269" s="89">
        <v>671.25</v>
      </c>
      <c r="AI269" s="76"/>
      <c r="AJ269" s="76"/>
      <c r="AK269" s="94"/>
      <c r="AL269" s="76"/>
      <c r="AM269" s="76"/>
      <c r="AN269" s="76"/>
      <c r="AO269" s="93">
        <v>4249</v>
      </c>
    </row>
    <row r="270" spans="1:41" ht="43.15" customHeight="1" x14ac:dyDescent="0.2">
      <c r="A270" s="75" t="s">
        <v>247</v>
      </c>
      <c r="B270" s="76"/>
      <c r="C270" s="78" t="s">
        <v>611</v>
      </c>
      <c r="D270" s="79"/>
      <c r="E270" s="79"/>
      <c r="F270" s="79"/>
      <c r="G270" s="79"/>
      <c r="H270" s="80" t="s">
        <v>622</v>
      </c>
      <c r="I270" s="79"/>
      <c r="J270" s="79"/>
      <c r="K270" s="79"/>
      <c r="L270" s="79"/>
      <c r="M270" s="75" t="s">
        <v>152</v>
      </c>
      <c r="N270" s="76"/>
      <c r="O270" s="76"/>
      <c r="P270" s="76"/>
      <c r="Q270" s="81">
        <v>2</v>
      </c>
      <c r="R270" s="76"/>
      <c r="S270" s="76"/>
      <c r="T270" s="75"/>
      <c r="U270" s="76"/>
      <c r="V270" s="76"/>
      <c r="W270" s="76"/>
      <c r="X270" s="81">
        <v>2</v>
      </c>
      <c r="Y270" s="76"/>
      <c r="Z270" s="76"/>
      <c r="AA270" s="76"/>
      <c r="AB270" s="100">
        <v>1581.91</v>
      </c>
      <c r="AC270" s="76"/>
      <c r="AD270" s="76"/>
      <c r="AE270" s="75"/>
      <c r="AF270" s="76"/>
      <c r="AG270" s="76"/>
      <c r="AH270" s="89">
        <v>499.84</v>
      </c>
      <c r="AI270" s="76"/>
      <c r="AJ270" s="76"/>
      <c r="AK270" s="89">
        <v>6.33</v>
      </c>
      <c r="AL270" s="76"/>
      <c r="AM270" s="76"/>
      <c r="AN270" s="76"/>
      <c r="AO270" s="123">
        <v>3164</v>
      </c>
    </row>
    <row r="271" spans="1:41" ht="16.5" customHeight="1" x14ac:dyDescent="0.2">
      <c r="A271" s="76"/>
      <c r="B271" s="76"/>
      <c r="C271" s="82" t="s">
        <v>153</v>
      </c>
      <c r="D271" s="83"/>
      <c r="E271" s="83"/>
      <c r="F271" s="83"/>
      <c r="G271" s="83"/>
      <c r="H271" s="84" t="s">
        <v>623</v>
      </c>
      <c r="I271" s="83"/>
      <c r="J271" s="83"/>
      <c r="K271" s="83"/>
      <c r="L271" s="83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  <c r="AN271" s="76"/>
      <c r="AO271" s="76"/>
    </row>
    <row r="272" spans="1:41" ht="16.899999999999999" customHeight="1" x14ac:dyDescent="0.2">
      <c r="A272" s="75"/>
      <c r="B272" s="76"/>
      <c r="C272" s="75"/>
      <c r="D272" s="76"/>
      <c r="E272" s="76"/>
      <c r="F272" s="76"/>
      <c r="G272" s="76"/>
      <c r="H272" s="88" t="s">
        <v>149</v>
      </c>
      <c r="I272" s="76"/>
      <c r="J272" s="76"/>
      <c r="K272" s="76"/>
      <c r="L272" s="76"/>
      <c r="M272" s="75"/>
      <c r="N272" s="76"/>
      <c r="O272" s="76"/>
      <c r="P272" s="76"/>
      <c r="Q272" s="75"/>
      <c r="R272" s="76"/>
      <c r="S272" s="76"/>
      <c r="T272" s="75"/>
      <c r="U272" s="76"/>
      <c r="V272" s="76"/>
      <c r="W272" s="76"/>
      <c r="X272" s="75"/>
      <c r="Y272" s="76"/>
      <c r="Z272" s="76"/>
      <c r="AA272" s="76"/>
      <c r="AB272" s="75"/>
      <c r="AC272" s="76"/>
      <c r="AD272" s="76"/>
      <c r="AE272" s="75"/>
      <c r="AF272" s="76"/>
      <c r="AG272" s="76"/>
      <c r="AH272" s="89">
        <v>499.84</v>
      </c>
      <c r="AI272" s="76"/>
      <c r="AJ272" s="76"/>
      <c r="AK272" s="94"/>
      <c r="AL272" s="76"/>
      <c r="AM272" s="76"/>
      <c r="AN272" s="76"/>
      <c r="AO272" s="93">
        <v>3164</v>
      </c>
    </row>
    <row r="273" spans="1:41" ht="29.45" customHeight="1" x14ac:dyDescent="0.2">
      <c r="A273" s="75" t="s">
        <v>250</v>
      </c>
      <c r="B273" s="76"/>
      <c r="C273" s="78" t="s">
        <v>624</v>
      </c>
      <c r="D273" s="79"/>
      <c r="E273" s="79"/>
      <c r="F273" s="79"/>
      <c r="G273" s="79"/>
      <c r="H273" s="80" t="s">
        <v>625</v>
      </c>
      <c r="I273" s="79"/>
      <c r="J273" s="79"/>
      <c r="K273" s="79"/>
      <c r="L273" s="79"/>
      <c r="M273" s="75" t="s">
        <v>132</v>
      </c>
      <c r="N273" s="76"/>
      <c r="O273" s="76"/>
      <c r="P273" s="76"/>
      <c r="Q273" s="81">
        <v>1</v>
      </c>
      <c r="R273" s="76"/>
      <c r="S273" s="76"/>
      <c r="T273" s="75"/>
      <c r="U273" s="76"/>
      <c r="V273" s="76"/>
      <c r="W273" s="76"/>
      <c r="X273" s="81">
        <v>1</v>
      </c>
      <c r="Y273" s="76"/>
      <c r="Z273" s="76"/>
      <c r="AA273" s="76"/>
      <c r="AB273" s="75"/>
      <c r="AC273" s="76"/>
      <c r="AD273" s="76"/>
      <c r="AE273" s="75"/>
      <c r="AF273" s="76"/>
      <c r="AG273" s="76"/>
      <c r="AH273" s="75"/>
      <c r="AI273" s="76"/>
      <c r="AJ273" s="76"/>
      <c r="AK273" s="75"/>
      <c r="AL273" s="76"/>
      <c r="AM273" s="76"/>
      <c r="AN273" s="76"/>
      <c r="AO273" s="75"/>
    </row>
    <row r="274" spans="1:41" ht="57.4" customHeight="1" x14ac:dyDescent="0.2">
      <c r="A274" s="76"/>
      <c r="B274" s="76"/>
      <c r="C274" s="82" t="s">
        <v>133</v>
      </c>
      <c r="D274" s="83"/>
      <c r="E274" s="83"/>
      <c r="F274" s="83"/>
      <c r="G274" s="83"/>
      <c r="H274" s="84"/>
      <c r="I274" s="83"/>
      <c r="J274" s="83"/>
      <c r="K274" s="83"/>
      <c r="L274" s="83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  <c r="AB274" s="76"/>
      <c r="AC274" s="76"/>
      <c r="AD274" s="76"/>
      <c r="AE274" s="76"/>
      <c r="AF274" s="76"/>
      <c r="AG274" s="76"/>
      <c r="AH274" s="76"/>
      <c r="AI274" s="76"/>
      <c r="AJ274" s="76"/>
      <c r="AK274" s="76"/>
      <c r="AL274" s="76"/>
      <c r="AM274" s="76"/>
      <c r="AN274" s="76"/>
      <c r="AO274" s="76"/>
    </row>
    <row r="275" spans="1:41" ht="16.899999999999999" customHeight="1" x14ac:dyDescent="0.2">
      <c r="A275" s="75"/>
      <c r="B275" s="76"/>
      <c r="C275" s="85"/>
      <c r="D275" s="86"/>
      <c r="E275" s="86"/>
      <c r="F275" s="125" t="s">
        <v>118</v>
      </c>
      <c r="G275" s="126"/>
      <c r="H275" s="88" t="s">
        <v>134</v>
      </c>
      <c r="I275" s="76"/>
      <c r="J275" s="76"/>
      <c r="K275" s="76"/>
      <c r="L275" s="76"/>
      <c r="M275" s="75"/>
      <c r="N275" s="76"/>
      <c r="O275" s="76"/>
      <c r="P275" s="76"/>
      <c r="Q275" s="75"/>
      <c r="R275" s="76"/>
      <c r="S275" s="76"/>
      <c r="T275" s="75"/>
      <c r="U275" s="76"/>
      <c r="V275" s="76"/>
      <c r="W275" s="76"/>
      <c r="X275" s="75"/>
      <c r="Y275" s="76"/>
      <c r="Z275" s="76"/>
      <c r="AA275" s="76"/>
      <c r="AB275" s="89">
        <v>21.06</v>
      </c>
      <c r="AC275" s="76"/>
      <c r="AD275" s="76"/>
      <c r="AE275" s="75" t="s">
        <v>135</v>
      </c>
      <c r="AF275" s="76"/>
      <c r="AG275" s="76"/>
      <c r="AH275" s="89">
        <v>24.22</v>
      </c>
      <c r="AI275" s="76"/>
      <c r="AJ275" s="76"/>
      <c r="AK275" s="89">
        <v>19.489999999999998</v>
      </c>
      <c r="AL275" s="76"/>
      <c r="AM275" s="76"/>
      <c r="AN275" s="76"/>
      <c r="AO275" s="109">
        <v>472</v>
      </c>
    </row>
    <row r="276" spans="1:41" ht="16.899999999999999" customHeight="1" x14ac:dyDescent="0.2">
      <c r="A276" s="75"/>
      <c r="B276" s="76"/>
      <c r="C276" s="85"/>
      <c r="D276" s="86"/>
      <c r="E276" s="86"/>
      <c r="F276" s="125" t="s">
        <v>121</v>
      </c>
      <c r="G276" s="126"/>
      <c r="H276" s="88" t="s">
        <v>137</v>
      </c>
      <c r="I276" s="76"/>
      <c r="J276" s="76"/>
      <c r="K276" s="76"/>
      <c r="L276" s="76"/>
      <c r="M276" s="75"/>
      <c r="N276" s="76"/>
      <c r="O276" s="76"/>
      <c r="P276" s="76"/>
      <c r="Q276" s="75"/>
      <c r="R276" s="76"/>
      <c r="S276" s="76"/>
      <c r="T276" s="75"/>
      <c r="U276" s="76"/>
      <c r="V276" s="76"/>
      <c r="W276" s="76"/>
      <c r="X276" s="75"/>
      <c r="Y276" s="76"/>
      <c r="Z276" s="76"/>
      <c r="AA276" s="76"/>
      <c r="AB276" s="89">
        <v>0.73</v>
      </c>
      <c r="AC276" s="76"/>
      <c r="AD276" s="76"/>
      <c r="AE276" s="75"/>
      <c r="AF276" s="76"/>
      <c r="AG276" s="76"/>
      <c r="AH276" s="89">
        <v>0.73</v>
      </c>
      <c r="AI276" s="76"/>
      <c r="AJ276" s="76"/>
      <c r="AK276" s="89">
        <v>17.41</v>
      </c>
      <c r="AL276" s="76"/>
      <c r="AM276" s="76"/>
      <c r="AN276" s="76"/>
      <c r="AO276" s="109">
        <v>13</v>
      </c>
    </row>
    <row r="277" spans="1:41" ht="16.899999999999999" customHeight="1" x14ac:dyDescent="0.2">
      <c r="A277" s="75"/>
      <c r="B277" s="76"/>
      <c r="C277" s="75"/>
      <c r="D277" s="76"/>
      <c r="E277" s="76"/>
      <c r="F277" s="76"/>
      <c r="G277" s="76"/>
      <c r="H277" s="88" t="s">
        <v>138</v>
      </c>
      <c r="I277" s="76"/>
      <c r="J277" s="76"/>
      <c r="K277" s="76"/>
      <c r="L277" s="76"/>
      <c r="M277" s="75" t="s">
        <v>139</v>
      </c>
      <c r="N277" s="76"/>
      <c r="O277" s="76"/>
      <c r="P277" s="76"/>
      <c r="Q277" s="89">
        <v>1.1200000000000001</v>
      </c>
      <c r="R277" s="76"/>
      <c r="S277" s="76"/>
      <c r="T277" s="75" t="s">
        <v>135</v>
      </c>
      <c r="U277" s="76"/>
      <c r="V277" s="76"/>
      <c r="W277" s="76"/>
      <c r="X277" s="120">
        <v>1.288</v>
      </c>
      <c r="Y277" s="76"/>
      <c r="Z277" s="76"/>
      <c r="AA277" s="76"/>
      <c r="AB277" s="75"/>
      <c r="AC277" s="76"/>
      <c r="AD277" s="76"/>
      <c r="AE277" s="75"/>
      <c r="AF277" s="76"/>
      <c r="AG277" s="76"/>
      <c r="AH277" s="75"/>
      <c r="AI277" s="76"/>
      <c r="AJ277" s="76"/>
      <c r="AK277" s="75"/>
      <c r="AL277" s="76"/>
      <c r="AM277" s="76"/>
      <c r="AN277" s="76"/>
      <c r="AO277" s="77"/>
    </row>
    <row r="278" spans="1:41" ht="16.899999999999999" customHeight="1" x14ac:dyDescent="0.2">
      <c r="A278" s="75"/>
      <c r="B278" s="76"/>
      <c r="C278" s="75"/>
      <c r="D278" s="76"/>
      <c r="E278" s="76"/>
      <c r="F278" s="76"/>
      <c r="G278" s="76"/>
      <c r="H278" s="88" t="s">
        <v>140</v>
      </c>
      <c r="I278" s="76"/>
      <c r="J278" s="76"/>
      <c r="K278" s="76"/>
      <c r="L278" s="76"/>
      <c r="M278" s="75"/>
      <c r="N278" s="76"/>
      <c r="O278" s="76"/>
      <c r="P278" s="76"/>
      <c r="Q278" s="75"/>
      <c r="R278" s="76"/>
      <c r="S278" s="76"/>
      <c r="T278" s="75"/>
      <c r="U278" s="76"/>
      <c r="V278" s="76"/>
      <c r="W278" s="76"/>
      <c r="X278" s="75"/>
      <c r="Y278" s="76"/>
      <c r="Z278" s="76"/>
      <c r="AA278" s="76"/>
      <c r="AB278" s="89">
        <v>21.79</v>
      </c>
      <c r="AC278" s="76"/>
      <c r="AD278" s="76"/>
      <c r="AE278" s="75"/>
      <c r="AF278" s="76"/>
      <c r="AG278" s="76"/>
      <c r="AH278" s="89">
        <v>24.95</v>
      </c>
      <c r="AI278" s="76"/>
      <c r="AJ278" s="76"/>
      <c r="AK278" s="75"/>
      <c r="AL278" s="76"/>
      <c r="AM278" s="76"/>
      <c r="AN278" s="76"/>
      <c r="AO278" s="109">
        <v>485</v>
      </c>
    </row>
    <row r="279" spans="1:41" ht="16.899999999999999" customHeight="1" x14ac:dyDescent="0.2">
      <c r="A279" s="75"/>
      <c r="B279" s="76"/>
      <c r="C279" s="75"/>
      <c r="D279" s="76"/>
      <c r="E279" s="76"/>
      <c r="F279" s="76"/>
      <c r="G279" s="76"/>
      <c r="H279" s="88" t="s">
        <v>141</v>
      </c>
      <c r="I279" s="76"/>
      <c r="J279" s="76"/>
      <c r="K279" s="76"/>
      <c r="L279" s="76"/>
      <c r="M279" s="75"/>
      <c r="N279" s="76"/>
      <c r="O279" s="76"/>
      <c r="P279" s="76"/>
      <c r="Q279" s="75"/>
      <c r="R279" s="76"/>
      <c r="S279" s="76"/>
      <c r="T279" s="75"/>
      <c r="U279" s="76"/>
      <c r="V279" s="76"/>
      <c r="W279" s="76"/>
      <c r="X279" s="75"/>
      <c r="Y279" s="76"/>
      <c r="Z279" s="76"/>
      <c r="AA279" s="76"/>
      <c r="AB279" s="75"/>
      <c r="AC279" s="76"/>
      <c r="AD279" s="76"/>
      <c r="AE279" s="75"/>
      <c r="AF279" s="76"/>
      <c r="AG279" s="76"/>
      <c r="AH279" s="89">
        <v>24.22</v>
      </c>
      <c r="AI279" s="76"/>
      <c r="AJ279" s="76"/>
      <c r="AK279" s="75"/>
      <c r="AL279" s="76"/>
      <c r="AM279" s="76"/>
      <c r="AN279" s="76"/>
      <c r="AO279" s="109">
        <v>472</v>
      </c>
    </row>
    <row r="280" spans="1:41" ht="30.4" customHeight="1" x14ac:dyDescent="0.2">
      <c r="A280" s="75"/>
      <c r="B280" s="76"/>
      <c r="C280" s="75" t="s">
        <v>164</v>
      </c>
      <c r="D280" s="76"/>
      <c r="E280" s="76"/>
      <c r="F280" s="76"/>
      <c r="G280" s="76"/>
      <c r="H280" s="88" t="s">
        <v>165</v>
      </c>
      <c r="I280" s="76"/>
      <c r="J280" s="76"/>
      <c r="K280" s="76"/>
      <c r="L280" s="76"/>
      <c r="M280" s="75" t="s">
        <v>144</v>
      </c>
      <c r="N280" s="76"/>
      <c r="O280" s="76"/>
      <c r="P280" s="76"/>
      <c r="Q280" s="75" t="s">
        <v>166</v>
      </c>
      <c r="R280" s="76"/>
      <c r="S280" s="76"/>
      <c r="T280" s="75"/>
      <c r="U280" s="76"/>
      <c r="V280" s="76"/>
      <c r="W280" s="76"/>
      <c r="X280" s="75" t="s">
        <v>166</v>
      </c>
      <c r="Y280" s="76"/>
      <c r="Z280" s="76"/>
      <c r="AA280" s="76"/>
      <c r="AB280" s="75"/>
      <c r="AC280" s="76"/>
      <c r="AD280" s="76"/>
      <c r="AE280" s="75"/>
      <c r="AF280" s="76"/>
      <c r="AG280" s="76"/>
      <c r="AH280" s="89">
        <v>23.49</v>
      </c>
      <c r="AI280" s="76"/>
      <c r="AJ280" s="76"/>
      <c r="AK280" s="75"/>
      <c r="AL280" s="76"/>
      <c r="AM280" s="76"/>
      <c r="AN280" s="76"/>
      <c r="AO280" s="109">
        <v>458</v>
      </c>
    </row>
    <row r="281" spans="1:41" ht="30.4" customHeight="1" x14ac:dyDescent="0.2">
      <c r="A281" s="75"/>
      <c r="B281" s="76"/>
      <c r="C281" s="75" t="s">
        <v>167</v>
      </c>
      <c r="D281" s="76"/>
      <c r="E281" s="76"/>
      <c r="F281" s="76"/>
      <c r="G281" s="76"/>
      <c r="H281" s="88" t="s">
        <v>168</v>
      </c>
      <c r="I281" s="76"/>
      <c r="J281" s="76"/>
      <c r="K281" s="76"/>
      <c r="L281" s="76"/>
      <c r="M281" s="75" t="s">
        <v>144</v>
      </c>
      <c r="N281" s="76"/>
      <c r="O281" s="76"/>
      <c r="P281" s="76"/>
      <c r="Q281" s="75" t="s">
        <v>169</v>
      </c>
      <c r="R281" s="76"/>
      <c r="S281" s="76"/>
      <c r="T281" s="75"/>
      <c r="U281" s="76"/>
      <c r="V281" s="76"/>
      <c r="W281" s="76"/>
      <c r="X281" s="75" t="s">
        <v>169</v>
      </c>
      <c r="Y281" s="76"/>
      <c r="Z281" s="76"/>
      <c r="AA281" s="76"/>
      <c r="AB281" s="75"/>
      <c r="AC281" s="76"/>
      <c r="AD281" s="76"/>
      <c r="AE281" s="75"/>
      <c r="AF281" s="76"/>
      <c r="AG281" s="76"/>
      <c r="AH281" s="89">
        <v>12.35</v>
      </c>
      <c r="AI281" s="76"/>
      <c r="AJ281" s="76"/>
      <c r="AK281" s="75"/>
      <c r="AL281" s="76"/>
      <c r="AM281" s="76"/>
      <c r="AN281" s="76"/>
      <c r="AO281" s="109">
        <v>241</v>
      </c>
    </row>
    <row r="282" spans="1:41" ht="16.899999999999999" customHeight="1" x14ac:dyDescent="0.2">
      <c r="A282" s="75"/>
      <c r="B282" s="76"/>
      <c r="C282" s="75"/>
      <c r="D282" s="76"/>
      <c r="E282" s="76"/>
      <c r="F282" s="76"/>
      <c r="G282" s="76"/>
      <c r="H282" s="88" t="s">
        <v>149</v>
      </c>
      <c r="I282" s="76"/>
      <c r="J282" s="76"/>
      <c r="K282" s="76"/>
      <c r="L282" s="76"/>
      <c r="M282" s="75"/>
      <c r="N282" s="76"/>
      <c r="O282" s="76"/>
      <c r="P282" s="76"/>
      <c r="Q282" s="75"/>
      <c r="R282" s="76"/>
      <c r="S282" s="76"/>
      <c r="T282" s="75"/>
      <c r="U282" s="76"/>
      <c r="V282" s="76"/>
      <c r="W282" s="76"/>
      <c r="X282" s="75"/>
      <c r="Y282" s="76"/>
      <c r="Z282" s="76"/>
      <c r="AA282" s="76"/>
      <c r="AB282" s="75"/>
      <c r="AC282" s="76"/>
      <c r="AD282" s="76"/>
      <c r="AE282" s="75"/>
      <c r="AF282" s="76"/>
      <c r="AG282" s="76"/>
      <c r="AH282" s="89">
        <v>60.79</v>
      </c>
      <c r="AI282" s="76"/>
      <c r="AJ282" s="76"/>
      <c r="AK282" s="94"/>
      <c r="AL282" s="76"/>
      <c r="AM282" s="76"/>
      <c r="AN282" s="76"/>
      <c r="AO282" s="93">
        <v>1184</v>
      </c>
    </row>
    <row r="283" spans="1:41" ht="43.15" customHeight="1" x14ac:dyDescent="0.2">
      <c r="A283" s="75" t="s">
        <v>253</v>
      </c>
      <c r="B283" s="76"/>
      <c r="C283" s="78" t="s">
        <v>611</v>
      </c>
      <c r="D283" s="79"/>
      <c r="E283" s="79"/>
      <c r="F283" s="79"/>
      <c r="G283" s="79"/>
      <c r="H283" s="80" t="s">
        <v>626</v>
      </c>
      <c r="I283" s="79"/>
      <c r="J283" s="79"/>
      <c r="K283" s="79"/>
      <c r="L283" s="79"/>
      <c r="M283" s="75" t="s">
        <v>152</v>
      </c>
      <c r="N283" s="76"/>
      <c r="O283" s="76"/>
      <c r="P283" s="76"/>
      <c r="Q283" s="81">
        <v>1</v>
      </c>
      <c r="R283" s="76"/>
      <c r="S283" s="76"/>
      <c r="T283" s="75"/>
      <c r="U283" s="76"/>
      <c r="V283" s="76"/>
      <c r="W283" s="76"/>
      <c r="X283" s="81">
        <v>1</v>
      </c>
      <c r="Y283" s="76"/>
      <c r="Z283" s="76"/>
      <c r="AA283" s="76"/>
      <c r="AB283" s="97">
        <v>10677.67</v>
      </c>
      <c r="AC283" s="76"/>
      <c r="AD283" s="76"/>
      <c r="AE283" s="75"/>
      <c r="AF283" s="76"/>
      <c r="AG283" s="76"/>
      <c r="AH283" s="100">
        <v>1686.89</v>
      </c>
      <c r="AI283" s="76"/>
      <c r="AJ283" s="76"/>
      <c r="AK283" s="89">
        <v>6.33</v>
      </c>
      <c r="AL283" s="76"/>
      <c r="AM283" s="76"/>
      <c r="AN283" s="76"/>
      <c r="AO283" s="107">
        <v>10678</v>
      </c>
    </row>
    <row r="284" spans="1:41" ht="16.5" customHeight="1" x14ac:dyDescent="0.2">
      <c r="A284" s="76"/>
      <c r="B284" s="76"/>
      <c r="C284" s="82" t="s">
        <v>153</v>
      </c>
      <c r="D284" s="83"/>
      <c r="E284" s="83"/>
      <c r="F284" s="83"/>
      <c r="G284" s="83"/>
      <c r="H284" s="84" t="s">
        <v>627</v>
      </c>
      <c r="I284" s="83"/>
      <c r="J284" s="83"/>
      <c r="K284" s="83"/>
      <c r="L284" s="83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</row>
    <row r="285" spans="1:41" ht="16.899999999999999" customHeight="1" x14ac:dyDescent="0.2">
      <c r="A285" s="75"/>
      <c r="B285" s="76"/>
      <c r="C285" s="75"/>
      <c r="D285" s="76"/>
      <c r="E285" s="76"/>
      <c r="F285" s="76"/>
      <c r="G285" s="76"/>
      <c r="H285" s="88" t="s">
        <v>149</v>
      </c>
      <c r="I285" s="76"/>
      <c r="J285" s="76"/>
      <c r="K285" s="76"/>
      <c r="L285" s="76"/>
      <c r="M285" s="75"/>
      <c r="N285" s="76"/>
      <c r="O285" s="76"/>
      <c r="P285" s="76"/>
      <c r="Q285" s="75"/>
      <c r="R285" s="76"/>
      <c r="S285" s="76"/>
      <c r="T285" s="75"/>
      <c r="U285" s="76"/>
      <c r="V285" s="76"/>
      <c r="W285" s="76"/>
      <c r="X285" s="75"/>
      <c r="Y285" s="76"/>
      <c r="Z285" s="76"/>
      <c r="AA285" s="76"/>
      <c r="AB285" s="75"/>
      <c r="AC285" s="76"/>
      <c r="AD285" s="76"/>
      <c r="AE285" s="75"/>
      <c r="AF285" s="76"/>
      <c r="AG285" s="76"/>
      <c r="AH285" s="100">
        <v>1686.89</v>
      </c>
      <c r="AI285" s="76"/>
      <c r="AJ285" s="76"/>
      <c r="AK285" s="94"/>
      <c r="AL285" s="76"/>
      <c r="AM285" s="76"/>
      <c r="AN285" s="76"/>
      <c r="AO285" s="108">
        <v>10678</v>
      </c>
    </row>
    <row r="286" spans="1:41" ht="43.15" customHeight="1" x14ac:dyDescent="0.2">
      <c r="A286" s="75" t="s">
        <v>256</v>
      </c>
      <c r="B286" s="76"/>
      <c r="C286" s="78" t="s">
        <v>611</v>
      </c>
      <c r="D286" s="79"/>
      <c r="E286" s="79"/>
      <c r="F286" s="79"/>
      <c r="G286" s="79"/>
      <c r="H286" s="80" t="s">
        <v>628</v>
      </c>
      <c r="I286" s="79"/>
      <c r="J286" s="79"/>
      <c r="K286" s="79"/>
      <c r="L286" s="79"/>
      <c r="M286" s="75" t="s">
        <v>486</v>
      </c>
      <c r="N286" s="76"/>
      <c r="O286" s="76"/>
      <c r="P286" s="76"/>
      <c r="Q286" s="81">
        <v>2</v>
      </c>
      <c r="R286" s="76"/>
      <c r="S286" s="76"/>
      <c r="T286" s="75"/>
      <c r="U286" s="76"/>
      <c r="V286" s="76"/>
      <c r="W286" s="76"/>
      <c r="X286" s="81">
        <v>2</v>
      </c>
      <c r="Y286" s="76"/>
      <c r="Z286" s="76"/>
      <c r="AA286" s="76"/>
      <c r="AB286" s="81">
        <v>0</v>
      </c>
      <c r="AC286" s="76"/>
      <c r="AD286" s="76"/>
      <c r="AE286" s="75"/>
      <c r="AF286" s="76"/>
      <c r="AG286" s="76"/>
      <c r="AH286" s="81">
        <v>0</v>
      </c>
      <c r="AI286" s="76"/>
      <c r="AJ286" s="76"/>
      <c r="AK286" s="89">
        <v>6.33</v>
      </c>
      <c r="AL286" s="76"/>
      <c r="AM286" s="76"/>
      <c r="AN286" s="76"/>
      <c r="AO286" s="81">
        <v>0</v>
      </c>
    </row>
    <row r="287" spans="1:41" ht="16.5" customHeight="1" x14ac:dyDescent="0.2">
      <c r="A287" s="76"/>
      <c r="B287" s="76"/>
      <c r="C287" s="82" t="s">
        <v>153</v>
      </c>
      <c r="D287" s="83"/>
      <c r="E287" s="83"/>
      <c r="F287" s="83"/>
      <c r="G287" s="83"/>
      <c r="H287" s="84" t="s">
        <v>629</v>
      </c>
      <c r="I287" s="83"/>
      <c r="J287" s="83"/>
      <c r="K287" s="83"/>
      <c r="L287" s="83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  <c r="AB287" s="76"/>
      <c r="AC287" s="76"/>
      <c r="AD287" s="76"/>
      <c r="AE287" s="76"/>
      <c r="AF287" s="76"/>
      <c r="AG287" s="76"/>
      <c r="AH287" s="76"/>
      <c r="AI287" s="76"/>
      <c r="AJ287" s="76"/>
      <c r="AK287" s="76"/>
      <c r="AL287" s="76"/>
      <c r="AM287" s="76"/>
      <c r="AN287" s="76"/>
      <c r="AO287" s="76"/>
    </row>
    <row r="288" spans="1:41" ht="16.899999999999999" customHeight="1" x14ac:dyDescent="0.2">
      <c r="A288" s="75"/>
      <c r="B288" s="76"/>
      <c r="C288" s="75"/>
      <c r="D288" s="76"/>
      <c r="E288" s="76"/>
      <c r="F288" s="76"/>
      <c r="G288" s="76"/>
      <c r="H288" s="88" t="s">
        <v>149</v>
      </c>
      <c r="I288" s="76"/>
      <c r="J288" s="76"/>
      <c r="K288" s="76"/>
      <c r="L288" s="76"/>
      <c r="M288" s="75"/>
      <c r="N288" s="76"/>
      <c r="O288" s="76"/>
      <c r="P288" s="76"/>
      <c r="Q288" s="75"/>
      <c r="R288" s="76"/>
      <c r="S288" s="76"/>
      <c r="T288" s="75"/>
      <c r="U288" s="76"/>
      <c r="V288" s="76"/>
      <c r="W288" s="76"/>
      <c r="X288" s="75"/>
      <c r="Y288" s="76"/>
      <c r="Z288" s="76"/>
      <c r="AA288" s="76"/>
      <c r="AB288" s="75"/>
      <c r="AC288" s="76"/>
      <c r="AD288" s="76"/>
      <c r="AE288" s="75"/>
      <c r="AF288" s="76"/>
      <c r="AG288" s="76"/>
      <c r="AH288" s="81">
        <v>0</v>
      </c>
      <c r="AI288" s="76"/>
      <c r="AJ288" s="76"/>
      <c r="AK288" s="94"/>
      <c r="AL288" s="76"/>
      <c r="AM288" s="76"/>
      <c r="AN288" s="76"/>
      <c r="AO288" s="109">
        <v>0</v>
      </c>
    </row>
    <row r="289" spans="1:41" ht="29.45" customHeight="1" x14ac:dyDescent="0.2">
      <c r="A289" s="75" t="s">
        <v>259</v>
      </c>
      <c r="B289" s="76"/>
      <c r="C289" s="78" t="s">
        <v>630</v>
      </c>
      <c r="D289" s="79"/>
      <c r="E289" s="79"/>
      <c r="F289" s="79"/>
      <c r="G289" s="79"/>
      <c r="H289" s="80" t="s">
        <v>631</v>
      </c>
      <c r="I289" s="79"/>
      <c r="J289" s="79"/>
      <c r="K289" s="79"/>
      <c r="L289" s="79"/>
      <c r="M289" s="75" t="s">
        <v>206</v>
      </c>
      <c r="N289" s="76"/>
      <c r="O289" s="76"/>
      <c r="P289" s="76"/>
      <c r="Q289" s="89">
        <v>0.01</v>
      </c>
      <c r="R289" s="76"/>
      <c r="S289" s="76"/>
      <c r="T289" s="75"/>
      <c r="U289" s="76"/>
      <c r="V289" s="76"/>
      <c r="W289" s="76"/>
      <c r="X289" s="89">
        <v>0.01</v>
      </c>
      <c r="Y289" s="76"/>
      <c r="Z289" s="76"/>
      <c r="AA289" s="76"/>
      <c r="AB289" s="75"/>
      <c r="AC289" s="76"/>
      <c r="AD289" s="76"/>
      <c r="AE289" s="75"/>
      <c r="AF289" s="76"/>
      <c r="AG289" s="76"/>
      <c r="AH289" s="75"/>
      <c r="AI289" s="76"/>
      <c r="AJ289" s="76"/>
      <c r="AK289" s="75"/>
      <c r="AL289" s="76"/>
      <c r="AM289" s="76"/>
      <c r="AN289" s="76"/>
      <c r="AO289" s="75"/>
    </row>
    <row r="290" spans="1:41" ht="57.4" customHeight="1" x14ac:dyDescent="0.2">
      <c r="A290" s="76"/>
      <c r="B290" s="76"/>
      <c r="C290" s="82" t="s">
        <v>133</v>
      </c>
      <c r="D290" s="83"/>
      <c r="E290" s="83"/>
      <c r="F290" s="83"/>
      <c r="G290" s="83"/>
      <c r="H290" s="84" t="s">
        <v>632</v>
      </c>
      <c r="I290" s="83"/>
      <c r="J290" s="83"/>
      <c r="K290" s="83"/>
      <c r="L290" s="83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  <c r="AB290" s="76"/>
      <c r="AC290" s="76"/>
      <c r="AD290" s="76"/>
      <c r="AE290" s="76"/>
      <c r="AF290" s="76"/>
      <c r="AG290" s="76"/>
      <c r="AH290" s="76"/>
      <c r="AI290" s="76"/>
      <c r="AJ290" s="76"/>
      <c r="AK290" s="76"/>
      <c r="AL290" s="76"/>
      <c r="AM290" s="76"/>
      <c r="AN290" s="76"/>
      <c r="AO290" s="76"/>
    </row>
    <row r="291" spans="1:41" ht="16.899999999999999" customHeight="1" x14ac:dyDescent="0.2">
      <c r="A291" s="75"/>
      <c r="B291" s="76"/>
      <c r="C291" s="85"/>
      <c r="D291" s="86"/>
      <c r="E291" s="86"/>
      <c r="F291" s="125" t="s">
        <v>118</v>
      </c>
      <c r="G291" s="126"/>
      <c r="H291" s="88" t="s">
        <v>134</v>
      </c>
      <c r="I291" s="76"/>
      <c r="J291" s="76"/>
      <c r="K291" s="76"/>
      <c r="L291" s="76"/>
      <c r="M291" s="75"/>
      <c r="N291" s="76"/>
      <c r="O291" s="76"/>
      <c r="P291" s="76"/>
      <c r="Q291" s="75"/>
      <c r="R291" s="76"/>
      <c r="S291" s="76"/>
      <c r="T291" s="75"/>
      <c r="U291" s="76"/>
      <c r="V291" s="76"/>
      <c r="W291" s="76"/>
      <c r="X291" s="75"/>
      <c r="Y291" s="76"/>
      <c r="Z291" s="76"/>
      <c r="AA291" s="76"/>
      <c r="AB291" s="91">
        <v>30.1</v>
      </c>
      <c r="AC291" s="76"/>
      <c r="AD291" s="76"/>
      <c r="AE291" s="75" t="s">
        <v>135</v>
      </c>
      <c r="AF291" s="76"/>
      <c r="AG291" s="76"/>
      <c r="AH291" s="89">
        <v>0.35</v>
      </c>
      <c r="AI291" s="76"/>
      <c r="AJ291" s="76"/>
      <c r="AK291" s="89">
        <v>19.489999999999998</v>
      </c>
      <c r="AL291" s="76"/>
      <c r="AM291" s="76"/>
      <c r="AN291" s="76"/>
      <c r="AO291" s="109">
        <v>7</v>
      </c>
    </row>
    <row r="292" spans="1:41" ht="16.899999999999999" customHeight="1" x14ac:dyDescent="0.2">
      <c r="A292" s="75"/>
      <c r="B292" s="76"/>
      <c r="C292" s="85"/>
      <c r="D292" s="86"/>
      <c r="E292" s="86"/>
      <c r="F292" s="125" t="s">
        <v>119</v>
      </c>
      <c r="G292" s="126"/>
      <c r="H292" s="88" t="s">
        <v>136</v>
      </c>
      <c r="I292" s="76"/>
      <c r="J292" s="76"/>
      <c r="K292" s="76"/>
      <c r="L292" s="76"/>
      <c r="M292" s="75"/>
      <c r="N292" s="76"/>
      <c r="O292" s="76"/>
      <c r="P292" s="76"/>
      <c r="Q292" s="75"/>
      <c r="R292" s="76"/>
      <c r="S292" s="76"/>
      <c r="T292" s="75"/>
      <c r="U292" s="76"/>
      <c r="V292" s="76"/>
      <c r="W292" s="76"/>
      <c r="X292" s="75"/>
      <c r="Y292" s="76"/>
      <c r="Z292" s="76"/>
      <c r="AA292" s="76"/>
      <c r="AB292" s="89">
        <v>2.68</v>
      </c>
      <c r="AC292" s="76"/>
      <c r="AD292" s="76"/>
      <c r="AE292" s="75" t="s">
        <v>135</v>
      </c>
      <c r="AF292" s="76"/>
      <c r="AG292" s="76"/>
      <c r="AH292" s="89">
        <v>0.03</v>
      </c>
      <c r="AI292" s="76"/>
      <c r="AJ292" s="76"/>
      <c r="AK292" s="89">
        <v>10.06</v>
      </c>
      <c r="AL292" s="76"/>
      <c r="AM292" s="76"/>
      <c r="AN292" s="76"/>
      <c r="AO292" s="109">
        <v>0</v>
      </c>
    </row>
    <row r="293" spans="1:41" ht="16.899999999999999" customHeight="1" x14ac:dyDescent="0.2">
      <c r="A293" s="75"/>
      <c r="B293" s="76"/>
      <c r="C293" s="85"/>
      <c r="D293" s="86"/>
      <c r="E293" s="86"/>
      <c r="F293" s="125" t="s">
        <v>120</v>
      </c>
      <c r="G293" s="126"/>
      <c r="H293" s="88" t="s">
        <v>162</v>
      </c>
      <c r="I293" s="76"/>
      <c r="J293" s="76"/>
      <c r="K293" s="76"/>
      <c r="L293" s="76"/>
      <c r="M293" s="75"/>
      <c r="N293" s="76"/>
      <c r="O293" s="76"/>
      <c r="P293" s="76"/>
      <c r="Q293" s="75"/>
      <c r="R293" s="76"/>
      <c r="S293" s="76"/>
      <c r="T293" s="75"/>
      <c r="U293" s="76"/>
      <c r="V293" s="76"/>
      <c r="W293" s="76"/>
      <c r="X293" s="75"/>
      <c r="Y293" s="76"/>
      <c r="Z293" s="76"/>
      <c r="AA293" s="76"/>
      <c r="AB293" s="89">
        <v>0.25</v>
      </c>
      <c r="AC293" s="76"/>
      <c r="AD293" s="76"/>
      <c r="AE293" s="75" t="s">
        <v>135</v>
      </c>
      <c r="AF293" s="76"/>
      <c r="AG293" s="76"/>
      <c r="AH293" s="81">
        <v>0</v>
      </c>
      <c r="AI293" s="76"/>
      <c r="AJ293" s="76"/>
      <c r="AK293" s="89">
        <v>19.489999999999998</v>
      </c>
      <c r="AL293" s="76"/>
      <c r="AM293" s="76"/>
      <c r="AN293" s="76"/>
      <c r="AO293" s="109">
        <v>0</v>
      </c>
    </row>
    <row r="294" spans="1:41" ht="16.899999999999999" customHeight="1" x14ac:dyDescent="0.2">
      <c r="A294" s="75"/>
      <c r="B294" s="76"/>
      <c r="C294" s="85"/>
      <c r="D294" s="86"/>
      <c r="E294" s="86"/>
      <c r="F294" s="125" t="s">
        <v>121</v>
      </c>
      <c r="G294" s="126"/>
      <c r="H294" s="88" t="s">
        <v>137</v>
      </c>
      <c r="I294" s="76"/>
      <c r="J294" s="76"/>
      <c r="K294" s="76"/>
      <c r="L294" s="76"/>
      <c r="M294" s="75"/>
      <c r="N294" s="76"/>
      <c r="O294" s="76"/>
      <c r="P294" s="76"/>
      <c r="Q294" s="75"/>
      <c r="R294" s="76"/>
      <c r="S294" s="76"/>
      <c r="T294" s="75"/>
      <c r="U294" s="76"/>
      <c r="V294" s="76"/>
      <c r="W294" s="76"/>
      <c r="X294" s="75"/>
      <c r="Y294" s="76"/>
      <c r="Z294" s="76"/>
      <c r="AA294" s="76"/>
      <c r="AB294" s="89">
        <v>5.27</v>
      </c>
      <c r="AC294" s="76"/>
      <c r="AD294" s="76"/>
      <c r="AE294" s="75"/>
      <c r="AF294" s="76"/>
      <c r="AG294" s="76"/>
      <c r="AH294" s="89">
        <v>0.05</v>
      </c>
      <c r="AI294" s="76"/>
      <c r="AJ294" s="76"/>
      <c r="AK294" s="89">
        <v>6.65</v>
      </c>
      <c r="AL294" s="76"/>
      <c r="AM294" s="76"/>
      <c r="AN294" s="76"/>
      <c r="AO294" s="109">
        <v>0</v>
      </c>
    </row>
    <row r="295" spans="1:41" ht="16.899999999999999" customHeight="1" x14ac:dyDescent="0.2">
      <c r="A295" s="75"/>
      <c r="B295" s="76"/>
      <c r="C295" s="75"/>
      <c r="D295" s="76"/>
      <c r="E295" s="76"/>
      <c r="F295" s="76"/>
      <c r="G295" s="76"/>
      <c r="H295" s="88" t="s">
        <v>138</v>
      </c>
      <c r="I295" s="76"/>
      <c r="J295" s="76"/>
      <c r="K295" s="76"/>
      <c r="L295" s="76"/>
      <c r="M295" s="75" t="s">
        <v>139</v>
      </c>
      <c r="N295" s="76"/>
      <c r="O295" s="76"/>
      <c r="P295" s="76"/>
      <c r="Q295" s="89">
        <v>1.65</v>
      </c>
      <c r="R295" s="76"/>
      <c r="S295" s="76"/>
      <c r="T295" s="75" t="s">
        <v>135</v>
      </c>
      <c r="U295" s="76"/>
      <c r="V295" s="76"/>
      <c r="W295" s="76"/>
      <c r="X295" s="127">
        <v>1.8974999999999999E-2</v>
      </c>
      <c r="Y295" s="76"/>
      <c r="Z295" s="76"/>
      <c r="AA295" s="76"/>
      <c r="AB295" s="75"/>
      <c r="AC295" s="76"/>
      <c r="AD295" s="76"/>
      <c r="AE295" s="75"/>
      <c r="AF295" s="76"/>
      <c r="AG295" s="76"/>
      <c r="AH295" s="75"/>
      <c r="AI295" s="76"/>
      <c r="AJ295" s="76"/>
      <c r="AK295" s="75"/>
      <c r="AL295" s="76"/>
      <c r="AM295" s="76"/>
      <c r="AN295" s="76"/>
      <c r="AO295" s="77"/>
    </row>
    <row r="296" spans="1:41" ht="16.899999999999999" customHeight="1" x14ac:dyDescent="0.2">
      <c r="A296" s="75"/>
      <c r="B296" s="76"/>
      <c r="C296" s="75"/>
      <c r="D296" s="76"/>
      <c r="E296" s="76"/>
      <c r="F296" s="76"/>
      <c r="G296" s="76"/>
      <c r="H296" s="88" t="s">
        <v>163</v>
      </c>
      <c r="I296" s="76"/>
      <c r="J296" s="76"/>
      <c r="K296" s="76"/>
      <c r="L296" s="76"/>
      <c r="M296" s="75" t="s">
        <v>139</v>
      </c>
      <c r="N296" s="76"/>
      <c r="O296" s="76"/>
      <c r="P296" s="76"/>
      <c r="Q296" s="89">
        <v>0.01</v>
      </c>
      <c r="R296" s="76"/>
      <c r="S296" s="76"/>
      <c r="T296" s="75" t="s">
        <v>135</v>
      </c>
      <c r="U296" s="76"/>
      <c r="V296" s="76"/>
      <c r="W296" s="76"/>
      <c r="X296" s="127">
        <v>1.15E-4</v>
      </c>
      <c r="Y296" s="76"/>
      <c r="Z296" s="76"/>
      <c r="AA296" s="76"/>
      <c r="AB296" s="75"/>
      <c r="AC296" s="76"/>
      <c r="AD296" s="76"/>
      <c r="AE296" s="75"/>
      <c r="AF296" s="76"/>
      <c r="AG296" s="76"/>
      <c r="AH296" s="75"/>
      <c r="AI296" s="76"/>
      <c r="AJ296" s="76"/>
      <c r="AK296" s="75"/>
      <c r="AL296" s="76"/>
      <c r="AM296" s="76"/>
      <c r="AN296" s="76"/>
      <c r="AO296" s="77"/>
    </row>
    <row r="297" spans="1:41" ht="16.899999999999999" customHeight="1" x14ac:dyDescent="0.2">
      <c r="A297" s="75"/>
      <c r="B297" s="76"/>
      <c r="C297" s="75"/>
      <c r="D297" s="76"/>
      <c r="E297" s="76"/>
      <c r="F297" s="76"/>
      <c r="G297" s="76"/>
      <c r="H297" s="88" t="s">
        <v>140</v>
      </c>
      <c r="I297" s="76"/>
      <c r="J297" s="76"/>
      <c r="K297" s="76"/>
      <c r="L297" s="76"/>
      <c r="M297" s="75"/>
      <c r="N297" s="76"/>
      <c r="O297" s="76"/>
      <c r="P297" s="76"/>
      <c r="Q297" s="75"/>
      <c r="R297" s="76"/>
      <c r="S297" s="76"/>
      <c r="T297" s="75"/>
      <c r="U297" s="76"/>
      <c r="V297" s="76"/>
      <c r="W297" s="76"/>
      <c r="X297" s="75"/>
      <c r="Y297" s="76"/>
      <c r="Z297" s="76"/>
      <c r="AA297" s="76"/>
      <c r="AB297" s="89">
        <v>38.049999999999997</v>
      </c>
      <c r="AC297" s="76"/>
      <c r="AD297" s="76"/>
      <c r="AE297" s="75"/>
      <c r="AF297" s="76"/>
      <c r="AG297" s="76"/>
      <c r="AH297" s="89">
        <v>0.43</v>
      </c>
      <c r="AI297" s="76"/>
      <c r="AJ297" s="76"/>
      <c r="AK297" s="75"/>
      <c r="AL297" s="76"/>
      <c r="AM297" s="76"/>
      <c r="AN297" s="76"/>
      <c r="AO297" s="109">
        <v>7</v>
      </c>
    </row>
    <row r="298" spans="1:41" ht="16.899999999999999" customHeight="1" x14ac:dyDescent="0.2">
      <c r="A298" s="75"/>
      <c r="B298" s="76"/>
      <c r="C298" s="75"/>
      <c r="D298" s="76"/>
      <c r="E298" s="76"/>
      <c r="F298" s="76"/>
      <c r="G298" s="76"/>
      <c r="H298" s="88" t="s">
        <v>141</v>
      </c>
      <c r="I298" s="76"/>
      <c r="J298" s="76"/>
      <c r="K298" s="76"/>
      <c r="L298" s="76"/>
      <c r="M298" s="75"/>
      <c r="N298" s="76"/>
      <c r="O298" s="76"/>
      <c r="P298" s="76"/>
      <c r="Q298" s="75"/>
      <c r="R298" s="76"/>
      <c r="S298" s="76"/>
      <c r="T298" s="75"/>
      <c r="U298" s="76"/>
      <c r="V298" s="76"/>
      <c r="W298" s="76"/>
      <c r="X298" s="75"/>
      <c r="Y298" s="76"/>
      <c r="Z298" s="76"/>
      <c r="AA298" s="76"/>
      <c r="AB298" s="75"/>
      <c r="AC298" s="76"/>
      <c r="AD298" s="76"/>
      <c r="AE298" s="75"/>
      <c r="AF298" s="76"/>
      <c r="AG298" s="76"/>
      <c r="AH298" s="89">
        <v>0.35</v>
      </c>
      <c r="AI298" s="76"/>
      <c r="AJ298" s="76"/>
      <c r="AK298" s="75"/>
      <c r="AL298" s="76"/>
      <c r="AM298" s="76"/>
      <c r="AN298" s="76"/>
      <c r="AO298" s="109">
        <v>7</v>
      </c>
    </row>
    <row r="299" spans="1:41" ht="30.4" customHeight="1" x14ac:dyDescent="0.2">
      <c r="A299" s="75"/>
      <c r="B299" s="76"/>
      <c r="C299" s="75" t="s">
        <v>164</v>
      </c>
      <c r="D299" s="76"/>
      <c r="E299" s="76"/>
      <c r="F299" s="76"/>
      <c r="G299" s="76"/>
      <c r="H299" s="88" t="s">
        <v>165</v>
      </c>
      <c r="I299" s="76"/>
      <c r="J299" s="76"/>
      <c r="K299" s="76"/>
      <c r="L299" s="76"/>
      <c r="M299" s="75" t="s">
        <v>144</v>
      </c>
      <c r="N299" s="76"/>
      <c r="O299" s="76"/>
      <c r="P299" s="76"/>
      <c r="Q299" s="75" t="s">
        <v>166</v>
      </c>
      <c r="R299" s="76"/>
      <c r="S299" s="76"/>
      <c r="T299" s="75"/>
      <c r="U299" s="76"/>
      <c r="V299" s="76"/>
      <c r="W299" s="76"/>
      <c r="X299" s="75" t="s">
        <v>166</v>
      </c>
      <c r="Y299" s="76"/>
      <c r="Z299" s="76"/>
      <c r="AA299" s="76"/>
      <c r="AB299" s="75"/>
      <c r="AC299" s="76"/>
      <c r="AD299" s="76"/>
      <c r="AE299" s="75"/>
      <c r="AF299" s="76"/>
      <c r="AG299" s="76"/>
      <c r="AH299" s="89">
        <v>0.34</v>
      </c>
      <c r="AI299" s="76"/>
      <c r="AJ299" s="76"/>
      <c r="AK299" s="75"/>
      <c r="AL299" s="76"/>
      <c r="AM299" s="76"/>
      <c r="AN299" s="76"/>
      <c r="AO299" s="109">
        <v>7</v>
      </c>
    </row>
    <row r="300" spans="1:41" ht="30.4" customHeight="1" x14ac:dyDescent="0.2">
      <c r="A300" s="75"/>
      <c r="B300" s="76"/>
      <c r="C300" s="75" t="s">
        <v>167</v>
      </c>
      <c r="D300" s="76"/>
      <c r="E300" s="76"/>
      <c r="F300" s="76"/>
      <c r="G300" s="76"/>
      <c r="H300" s="88" t="s">
        <v>168</v>
      </c>
      <c r="I300" s="76"/>
      <c r="J300" s="76"/>
      <c r="K300" s="76"/>
      <c r="L300" s="76"/>
      <c r="M300" s="75" t="s">
        <v>144</v>
      </c>
      <c r="N300" s="76"/>
      <c r="O300" s="76"/>
      <c r="P300" s="76"/>
      <c r="Q300" s="75" t="s">
        <v>169</v>
      </c>
      <c r="R300" s="76"/>
      <c r="S300" s="76"/>
      <c r="T300" s="75"/>
      <c r="U300" s="76"/>
      <c r="V300" s="76"/>
      <c r="W300" s="76"/>
      <c r="X300" s="75" t="s">
        <v>169</v>
      </c>
      <c r="Y300" s="76"/>
      <c r="Z300" s="76"/>
      <c r="AA300" s="76"/>
      <c r="AB300" s="75"/>
      <c r="AC300" s="76"/>
      <c r="AD300" s="76"/>
      <c r="AE300" s="75"/>
      <c r="AF300" s="76"/>
      <c r="AG300" s="76"/>
      <c r="AH300" s="89">
        <v>0.18</v>
      </c>
      <c r="AI300" s="76"/>
      <c r="AJ300" s="76"/>
      <c r="AK300" s="75"/>
      <c r="AL300" s="76"/>
      <c r="AM300" s="76"/>
      <c r="AN300" s="76"/>
      <c r="AO300" s="109">
        <v>4</v>
      </c>
    </row>
    <row r="301" spans="1:41" ht="16.899999999999999" customHeight="1" x14ac:dyDescent="0.2">
      <c r="A301" s="75"/>
      <c r="B301" s="76"/>
      <c r="C301" s="75"/>
      <c r="D301" s="76"/>
      <c r="E301" s="76"/>
      <c r="F301" s="76"/>
      <c r="G301" s="76"/>
      <c r="H301" s="88" t="s">
        <v>149</v>
      </c>
      <c r="I301" s="76"/>
      <c r="J301" s="76"/>
      <c r="K301" s="76"/>
      <c r="L301" s="76"/>
      <c r="M301" s="75"/>
      <c r="N301" s="76"/>
      <c r="O301" s="76"/>
      <c r="P301" s="76"/>
      <c r="Q301" s="75"/>
      <c r="R301" s="76"/>
      <c r="S301" s="76"/>
      <c r="T301" s="75"/>
      <c r="U301" s="76"/>
      <c r="V301" s="76"/>
      <c r="W301" s="76"/>
      <c r="X301" s="75"/>
      <c r="Y301" s="76"/>
      <c r="Z301" s="76"/>
      <c r="AA301" s="76"/>
      <c r="AB301" s="75"/>
      <c r="AC301" s="76"/>
      <c r="AD301" s="76"/>
      <c r="AE301" s="75"/>
      <c r="AF301" s="76"/>
      <c r="AG301" s="76"/>
      <c r="AH301" s="89">
        <v>0.95</v>
      </c>
      <c r="AI301" s="76"/>
      <c r="AJ301" s="76"/>
      <c r="AK301" s="94"/>
      <c r="AL301" s="76"/>
      <c r="AM301" s="76"/>
      <c r="AN301" s="76"/>
      <c r="AO301" s="109">
        <v>18</v>
      </c>
    </row>
    <row r="302" spans="1:41" ht="43.15" customHeight="1" x14ac:dyDescent="0.2">
      <c r="A302" s="75" t="s">
        <v>262</v>
      </c>
      <c r="B302" s="76"/>
      <c r="C302" s="78" t="s">
        <v>611</v>
      </c>
      <c r="D302" s="79"/>
      <c r="E302" s="79"/>
      <c r="F302" s="79"/>
      <c r="G302" s="79"/>
      <c r="H302" s="80" t="s">
        <v>633</v>
      </c>
      <c r="I302" s="79"/>
      <c r="J302" s="79"/>
      <c r="K302" s="79"/>
      <c r="L302" s="79"/>
      <c r="M302" s="75" t="s">
        <v>152</v>
      </c>
      <c r="N302" s="76"/>
      <c r="O302" s="76"/>
      <c r="P302" s="76"/>
      <c r="Q302" s="81">
        <v>1</v>
      </c>
      <c r="R302" s="76"/>
      <c r="S302" s="76"/>
      <c r="T302" s="75"/>
      <c r="U302" s="76"/>
      <c r="V302" s="76"/>
      <c r="W302" s="76"/>
      <c r="X302" s="81">
        <v>1</v>
      </c>
      <c r="Y302" s="76"/>
      <c r="Z302" s="76"/>
      <c r="AA302" s="76"/>
      <c r="AB302" s="89">
        <v>745.03</v>
      </c>
      <c r="AC302" s="76"/>
      <c r="AD302" s="76"/>
      <c r="AE302" s="75"/>
      <c r="AF302" s="76"/>
      <c r="AG302" s="76"/>
      <c r="AH302" s="89">
        <v>117.69</v>
      </c>
      <c r="AI302" s="76"/>
      <c r="AJ302" s="76"/>
      <c r="AK302" s="89">
        <v>6.33</v>
      </c>
      <c r="AL302" s="76"/>
      <c r="AM302" s="76"/>
      <c r="AN302" s="76"/>
      <c r="AO302" s="81">
        <v>745</v>
      </c>
    </row>
    <row r="303" spans="1:41" ht="16.5" customHeight="1" x14ac:dyDescent="0.2">
      <c r="A303" s="76"/>
      <c r="B303" s="76"/>
      <c r="C303" s="82" t="s">
        <v>153</v>
      </c>
      <c r="D303" s="83"/>
      <c r="E303" s="83"/>
      <c r="F303" s="83"/>
      <c r="G303" s="83"/>
      <c r="H303" s="84" t="s">
        <v>634</v>
      </c>
      <c r="I303" s="83"/>
      <c r="J303" s="83"/>
      <c r="K303" s="83"/>
      <c r="L303" s="83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  <c r="AB303" s="76"/>
      <c r="AC303" s="76"/>
      <c r="AD303" s="76"/>
      <c r="AE303" s="76"/>
      <c r="AF303" s="76"/>
      <c r="AG303" s="76"/>
      <c r="AH303" s="76"/>
      <c r="AI303" s="76"/>
      <c r="AJ303" s="76"/>
      <c r="AK303" s="76"/>
      <c r="AL303" s="76"/>
      <c r="AM303" s="76"/>
      <c r="AN303" s="76"/>
      <c r="AO303" s="76"/>
    </row>
    <row r="304" spans="1:41" ht="16.899999999999999" customHeight="1" x14ac:dyDescent="0.2">
      <c r="A304" s="75"/>
      <c r="B304" s="76"/>
      <c r="C304" s="75"/>
      <c r="D304" s="76"/>
      <c r="E304" s="76"/>
      <c r="F304" s="76"/>
      <c r="G304" s="76"/>
      <c r="H304" s="88" t="s">
        <v>149</v>
      </c>
      <c r="I304" s="76"/>
      <c r="J304" s="76"/>
      <c r="K304" s="76"/>
      <c r="L304" s="76"/>
      <c r="M304" s="75"/>
      <c r="N304" s="76"/>
      <c r="O304" s="76"/>
      <c r="P304" s="76"/>
      <c r="Q304" s="75"/>
      <c r="R304" s="76"/>
      <c r="S304" s="76"/>
      <c r="T304" s="75"/>
      <c r="U304" s="76"/>
      <c r="V304" s="76"/>
      <c r="W304" s="76"/>
      <c r="X304" s="75"/>
      <c r="Y304" s="76"/>
      <c r="Z304" s="76"/>
      <c r="AA304" s="76"/>
      <c r="AB304" s="75"/>
      <c r="AC304" s="76"/>
      <c r="AD304" s="76"/>
      <c r="AE304" s="75"/>
      <c r="AF304" s="76"/>
      <c r="AG304" s="76"/>
      <c r="AH304" s="89">
        <v>117.69</v>
      </c>
      <c r="AI304" s="76"/>
      <c r="AJ304" s="76"/>
      <c r="AK304" s="94"/>
      <c r="AL304" s="76"/>
      <c r="AM304" s="76"/>
      <c r="AN304" s="76"/>
      <c r="AO304" s="109">
        <v>745</v>
      </c>
    </row>
    <row r="305" spans="1:41" ht="29.45" customHeight="1" x14ac:dyDescent="0.2">
      <c r="A305" s="75" t="s">
        <v>266</v>
      </c>
      <c r="B305" s="76"/>
      <c r="C305" s="78" t="s">
        <v>624</v>
      </c>
      <c r="D305" s="79"/>
      <c r="E305" s="79"/>
      <c r="F305" s="79"/>
      <c r="G305" s="79"/>
      <c r="H305" s="80" t="s">
        <v>625</v>
      </c>
      <c r="I305" s="79"/>
      <c r="J305" s="79"/>
      <c r="K305" s="79"/>
      <c r="L305" s="79"/>
      <c r="M305" s="75" t="s">
        <v>132</v>
      </c>
      <c r="N305" s="76"/>
      <c r="O305" s="76"/>
      <c r="P305" s="76"/>
      <c r="Q305" s="81">
        <v>1</v>
      </c>
      <c r="R305" s="76"/>
      <c r="S305" s="76"/>
      <c r="T305" s="75"/>
      <c r="U305" s="76"/>
      <c r="V305" s="76"/>
      <c r="W305" s="76"/>
      <c r="X305" s="81">
        <v>1</v>
      </c>
      <c r="Y305" s="76"/>
      <c r="Z305" s="76"/>
      <c r="AA305" s="76"/>
      <c r="AB305" s="75"/>
      <c r="AC305" s="76"/>
      <c r="AD305" s="76"/>
      <c r="AE305" s="75"/>
      <c r="AF305" s="76"/>
      <c r="AG305" s="76"/>
      <c r="AH305" s="75"/>
      <c r="AI305" s="76"/>
      <c r="AJ305" s="76"/>
      <c r="AK305" s="75"/>
      <c r="AL305" s="76"/>
      <c r="AM305" s="76"/>
      <c r="AN305" s="76"/>
      <c r="AO305" s="75"/>
    </row>
    <row r="306" spans="1:41" ht="57.4" customHeight="1" x14ac:dyDescent="0.2">
      <c r="A306" s="76"/>
      <c r="B306" s="76"/>
      <c r="C306" s="82" t="s">
        <v>133</v>
      </c>
      <c r="D306" s="83"/>
      <c r="E306" s="83"/>
      <c r="F306" s="83"/>
      <c r="G306" s="83"/>
      <c r="H306" s="84"/>
      <c r="I306" s="83"/>
      <c r="J306" s="83"/>
      <c r="K306" s="83"/>
      <c r="L306" s="83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</row>
    <row r="307" spans="1:41" ht="16.899999999999999" customHeight="1" x14ac:dyDescent="0.2">
      <c r="A307" s="75"/>
      <c r="B307" s="76"/>
      <c r="C307" s="85"/>
      <c r="D307" s="86"/>
      <c r="E307" s="86"/>
      <c r="F307" s="125" t="s">
        <v>118</v>
      </c>
      <c r="G307" s="126"/>
      <c r="H307" s="88" t="s">
        <v>134</v>
      </c>
      <c r="I307" s="76"/>
      <c r="J307" s="76"/>
      <c r="K307" s="76"/>
      <c r="L307" s="76"/>
      <c r="M307" s="75"/>
      <c r="N307" s="76"/>
      <c r="O307" s="76"/>
      <c r="P307" s="76"/>
      <c r="Q307" s="75"/>
      <c r="R307" s="76"/>
      <c r="S307" s="76"/>
      <c r="T307" s="75"/>
      <c r="U307" s="76"/>
      <c r="V307" s="76"/>
      <c r="W307" s="76"/>
      <c r="X307" s="75"/>
      <c r="Y307" s="76"/>
      <c r="Z307" s="76"/>
      <c r="AA307" s="76"/>
      <c r="AB307" s="89">
        <v>21.06</v>
      </c>
      <c r="AC307" s="76"/>
      <c r="AD307" s="76"/>
      <c r="AE307" s="75" t="s">
        <v>135</v>
      </c>
      <c r="AF307" s="76"/>
      <c r="AG307" s="76"/>
      <c r="AH307" s="89">
        <v>24.22</v>
      </c>
      <c r="AI307" s="76"/>
      <c r="AJ307" s="76"/>
      <c r="AK307" s="89">
        <v>19.489999999999998</v>
      </c>
      <c r="AL307" s="76"/>
      <c r="AM307" s="76"/>
      <c r="AN307" s="76"/>
      <c r="AO307" s="109">
        <v>472</v>
      </c>
    </row>
    <row r="308" spans="1:41" ht="16.899999999999999" customHeight="1" x14ac:dyDescent="0.2">
      <c r="A308" s="75"/>
      <c r="B308" s="76"/>
      <c r="C308" s="85"/>
      <c r="D308" s="86"/>
      <c r="E308" s="86"/>
      <c r="F308" s="125" t="s">
        <v>121</v>
      </c>
      <c r="G308" s="126"/>
      <c r="H308" s="88" t="s">
        <v>137</v>
      </c>
      <c r="I308" s="76"/>
      <c r="J308" s="76"/>
      <c r="K308" s="76"/>
      <c r="L308" s="76"/>
      <c r="M308" s="75"/>
      <c r="N308" s="76"/>
      <c r="O308" s="76"/>
      <c r="P308" s="76"/>
      <c r="Q308" s="75"/>
      <c r="R308" s="76"/>
      <c r="S308" s="76"/>
      <c r="T308" s="75"/>
      <c r="U308" s="76"/>
      <c r="V308" s="76"/>
      <c r="W308" s="76"/>
      <c r="X308" s="75"/>
      <c r="Y308" s="76"/>
      <c r="Z308" s="76"/>
      <c r="AA308" s="76"/>
      <c r="AB308" s="89">
        <v>0.73</v>
      </c>
      <c r="AC308" s="76"/>
      <c r="AD308" s="76"/>
      <c r="AE308" s="75"/>
      <c r="AF308" s="76"/>
      <c r="AG308" s="76"/>
      <c r="AH308" s="89">
        <v>0.73</v>
      </c>
      <c r="AI308" s="76"/>
      <c r="AJ308" s="76"/>
      <c r="AK308" s="89">
        <v>17.41</v>
      </c>
      <c r="AL308" s="76"/>
      <c r="AM308" s="76"/>
      <c r="AN308" s="76"/>
      <c r="AO308" s="109">
        <v>13</v>
      </c>
    </row>
    <row r="309" spans="1:41" ht="16.899999999999999" customHeight="1" x14ac:dyDescent="0.2">
      <c r="A309" s="75"/>
      <c r="B309" s="76"/>
      <c r="C309" s="75"/>
      <c r="D309" s="76"/>
      <c r="E309" s="76"/>
      <c r="F309" s="76"/>
      <c r="G309" s="76"/>
      <c r="H309" s="88" t="s">
        <v>138</v>
      </c>
      <c r="I309" s="76"/>
      <c r="J309" s="76"/>
      <c r="K309" s="76"/>
      <c r="L309" s="76"/>
      <c r="M309" s="75" t="s">
        <v>139</v>
      </c>
      <c r="N309" s="76"/>
      <c r="O309" s="76"/>
      <c r="P309" s="76"/>
      <c r="Q309" s="89">
        <v>1.1200000000000001</v>
      </c>
      <c r="R309" s="76"/>
      <c r="S309" s="76"/>
      <c r="T309" s="75" t="s">
        <v>135</v>
      </c>
      <c r="U309" s="76"/>
      <c r="V309" s="76"/>
      <c r="W309" s="76"/>
      <c r="X309" s="120">
        <v>1.288</v>
      </c>
      <c r="Y309" s="76"/>
      <c r="Z309" s="76"/>
      <c r="AA309" s="76"/>
      <c r="AB309" s="75"/>
      <c r="AC309" s="76"/>
      <c r="AD309" s="76"/>
      <c r="AE309" s="75"/>
      <c r="AF309" s="76"/>
      <c r="AG309" s="76"/>
      <c r="AH309" s="75"/>
      <c r="AI309" s="76"/>
      <c r="AJ309" s="76"/>
      <c r="AK309" s="75"/>
      <c r="AL309" s="76"/>
      <c r="AM309" s="76"/>
      <c r="AN309" s="76"/>
      <c r="AO309" s="77"/>
    </row>
    <row r="310" spans="1:41" ht="16.899999999999999" customHeight="1" x14ac:dyDescent="0.2">
      <c r="A310" s="75"/>
      <c r="B310" s="76"/>
      <c r="C310" s="75"/>
      <c r="D310" s="76"/>
      <c r="E310" s="76"/>
      <c r="F310" s="76"/>
      <c r="G310" s="76"/>
      <c r="H310" s="88" t="s">
        <v>140</v>
      </c>
      <c r="I310" s="76"/>
      <c r="J310" s="76"/>
      <c r="K310" s="76"/>
      <c r="L310" s="76"/>
      <c r="M310" s="75"/>
      <c r="N310" s="76"/>
      <c r="O310" s="76"/>
      <c r="P310" s="76"/>
      <c r="Q310" s="75"/>
      <c r="R310" s="76"/>
      <c r="S310" s="76"/>
      <c r="T310" s="75"/>
      <c r="U310" s="76"/>
      <c r="V310" s="76"/>
      <c r="W310" s="76"/>
      <c r="X310" s="75"/>
      <c r="Y310" s="76"/>
      <c r="Z310" s="76"/>
      <c r="AA310" s="76"/>
      <c r="AB310" s="89">
        <v>21.79</v>
      </c>
      <c r="AC310" s="76"/>
      <c r="AD310" s="76"/>
      <c r="AE310" s="75"/>
      <c r="AF310" s="76"/>
      <c r="AG310" s="76"/>
      <c r="AH310" s="89">
        <v>24.95</v>
      </c>
      <c r="AI310" s="76"/>
      <c r="AJ310" s="76"/>
      <c r="AK310" s="75"/>
      <c r="AL310" s="76"/>
      <c r="AM310" s="76"/>
      <c r="AN310" s="76"/>
      <c r="AO310" s="109">
        <v>485</v>
      </c>
    </row>
    <row r="311" spans="1:41" ht="16.899999999999999" customHeight="1" x14ac:dyDescent="0.2">
      <c r="A311" s="75"/>
      <c r="B311" s="76"/>
      <c r="C311" s="75"/>
      <c r="D311" s="76"/>
      <c r="E311" s="76"/>
      <c r="F311" s="76"/>
      <c r="G311" s="76"/>
      <c r="H311" s="88" t="s">
        <v>141</v>
      </c>
      <c r="I311" s="76"/>
      <c r="J311" s="76"/>
      <c r="K311" s="76"/>
      <c r="L311" s="76"/>
      <c r="M311" s="75"/>
      <c r="N311" s="76"/>
      <c r="O311" s="76"/>
      <c r="P311" s="76"/>
      <c r="Q311" s="75"/>
      <c r="R311" s="76"/>
      <c r="S311" s="76"/>
      <c r="T311" s="75"/>
      <c r="U311" s="76"/>
      <c r="V311" s="76"/>
      <c r="W311" s="76"/>
      <c r="X311" s="75"/>
      <c r="Y311" s="76"/>
      <c r="Z311" s="76"/>
      <c r="AA311" s="76"/>
      <c r="AB311" s="75"/>
      <c r="AC311" s="76"/>
      <c r="AD311" s="76"/>
      <c r="AE311" s="75"/>
      <c r="AF311" s="76"/>
      <c r="AG311" s="76"/>
      <c r="AH311" s="89">
        <v>24.22</v>
      </c>
      <c r="AI311" s="76"/>
      <c r="AJ311" s="76"/>
      <c r="AK311" s="75"/>
      <c r="AL311" s="76"/>
      <c r="AM311" s="76"/>
      <c r="AN311" s="76"/>
      <c r="AO311" s="109">
        <v>472</v>
      </c>
    </row>
    <row r="312" spans="1:41" ht="30.4" customHeight="1" x14ac:dyDescent="0.2">
      <c r="A312" s="75"/>
      <c r="B312" s="76"/>
      <c r="C312" s="75" t="s">
        <v>164</v>
      </c>
      <c r="D312" s="76"/>
      <c r="E312" s="76"/>
      <c r="F312" s="76"/>
      <c r="G312" s="76"/>
      <c r="H312" s="88" t="s">
        <v>165</v>
      </c>
      <c r="I312" s="76"/>
      <c r="J312" s="76"/>
      <c r="K312" s="76"/>
      <c r="L312" s="76"/>
      <c r="M312" s="75" t="s">
        <v>144</v>
      </c>
      <c r="N312" s="76"/>
      <c r="O312" s="76"/>
      <c r="P312" s="76"/>
      <c r="Q312" s="75" t="s">
        <v>166</v>
      </c>
      <c r="R312" s="76"/>
      <c r="S312" s="76"/>
      <c r="T312" s="75"/>
      <c r="U312" s="76"/>
      <c r="V312" s="76"/>
      <c r="W312" s="76"/>
      <c r="X312" s="75" t="s">
        <v>166</v>
      </c>
      <c r="Y312" s="76"/>
      <c r="Z312" s="76"/>
      <c r="AA312" s="76"/>
      <c r="AB312" s="75"/>
      <c r="AC312" s="76"/>
      <c r="AD312" s="76"/>
      <c r="AE312" s="75"/>
      <c r="AF312" s="76"/>
      <c r="AG312" s="76"/>
      <c r="AH312" s="89">
        <v>23.49</v>
      </c>
      <c r="AI312" s="76"/>
      <c r="AJ312" s="76"/>
      <c r="AK312" s="75"/>
      <c r="AL312" s="76"/>
      <c r="AM312" s="76"/>
      <c r="AN312" s="76"/>
      <c r="AO312" s="109">
        <v>458</v>
      </c>
    </row>
    <row r="313" spans="1:41" ht="30.4" customHeight="1" x14ac:dyDescent="0.2">
      <c r="A313" s="75"/>
      <c r="B313" s="76"/>
      <c r="C313" s="75" t="s">
        <v>167</v>
      </c>
      <c r="D313" s="76"/>
      <c r="E313" s="76"/>
      <c r="F313" s="76"/>
      <c r="G313" s="76"/>
      <c r="H313" s="88" t="s">
        <v>168</v>
      </c>
      <c r="I313" s="76"/>
      <c r="J313" s="76"/>
      <c r="K313" s="76"/>
      <c r="L313" s="76"/>
      <c r="M313" s="75" t="s">
        <v>144</v>
      </c>
      <c r="N313" s="76"/>
      <c r="O313" s="76"/>
      <c r="P313" s="76"/>
      <c r="Q313" s="75" t="s">
        <v>169</v>
      </c>
      <c r="R313" s="76"/>
      <c r="S313" s="76"/>
      <c r="T313" s="75"/>
      <c r="U313" s="76"/>
      <c r="V313" s="76"/>
      <c r="W313" s="76"/>
      <c r="X313" s="75" t="s">
        <v>169</v>
      </c>
      <c r="Y313" s="76"/>
      <c r="Z313" s="76"/>
      <c r="AA313" s="76"/>
      <c r="AB313" s="75"/>
      <c r="AC313" s="76"/>
      <c r="AD313" s="76"/>
      <c r="AE313" s="75"/>
      <c r="AF313" s="76"/>
      <c r="AG313" s="76"/>
      <c r="AH313" s="89">
        <v>12.35</v>
      </c>
      <c r="AI313" s="76"/>
      <c r="AJ313" s="76"/>
      <c r="AK313" s="75"/>
      <c r="AL313" s="76"/>
      <c r="AM313" s="76"/>
      <c r="AN313" s="76"/>
      <c r="AO313" s="109">
        <v>241</v>
      </c>
    </row>
    <row r="314" spans="1:41" ht="16.899999999999999" customHeight="1" x14ac:dyDescent="0.2">
      <c r="A314" s="75"/>
      <c r="B314" s="76"/>
      <c r="C314" s="75"/>
      <c r="D314" s="76"/>
      <c r="E314" s="76"/>
      <c r="F314" s="76"/>
      <c r="G314" s="76"/>
      <c r="H314" s="88" t="s">
        <v>149</v>
      </c>
      <c r="I314" s="76"/>
      <c r="J314" s="76"/>
      <c r="K314" s="76"/>
      <c r="L314" s="76"/>
      <c r="M314" s="75"/>
      <c r="N314" s="76"/>
      <c r="O314" s="76"/>
      <c r="P314" s="76"/>
      <c r="Q314" s="75"/>
      <c r="R314" s="76"/>
      <c r="S314" s="76"/>
      <c r="T314" s="75"/>
      <c r="U314" s="76"/>
      <c r="V314" s="76"/>
      <c r="W314" s="76"/>
      <c r="X314" s="75"/>
      <c r="Y314" s="76"/>
      <c r="Z314" s="76"/>
      <c r="AA314" s="76"/>
      <c r="AB314" s="75"/>
      <c r="AC314" s="76"/>
      <c r="AD314" s="76"/>
      <c r="AE314" s="75"/>
      <c r="AF314" s="76"/>
      <c r="AG314" s="76"/>
      <c r="AH314" s="89">
        <v>60.79</v>
      </c>
      <c r="AI314" s="76"/>
      <c r="AJ314" s="76"/>
      <c r="AK314" s="94"/>
      <c r="AL314" s="76"/>
      <c r="AM314" s="76"/>
      <c r="AN314" s="76"/>
      <c r="AO314" s="93">
        <v>1184</v>
      </c>
    </row>
    <row r="315" spans="1:41" ht="43.15" customHeight="1" x14ac:dyDescent="0.2">
      <c r="A315" s="75" t="s">
        <v>269</v>
      </c>
      <c r="B315" s="76"/>
      <c r="C315" s="78" t="s">
        <v>611</v>
      </c>
      <c r="D315" s="79"/>
      <c r="E315" s="79"/>
      <c r="F315" s="79"/>
      <c r="G315" s="79"/>
      <c r="H315" s="80" t="s">
        <v>635</v>
      </c>
      <c r="I315" s="79"/>
      <c r="J315" s="79"/>
      <c r="K315" s="79"/>
      <c r="L315" s="79"/>
      <c r="M315" s="75" t="s">
        <v>152</v>
      </c>
      <c r="N315" s="76"/>
      <c r="O315" s="76"/>
      <c r="P315" s="76"/>
      <c r="Q315" s="81">
        <v>1</v>
      </c>
      <c r="R315" s="76"/>
      <c r="S315" s="76"/>
      <c r="T315" s="75"/>
      <c r="U315" s="76"/>
      <c r="V315" s="76"/>
      <c r="W315" s="76"/>
      <c r="X315" s="81">
        <v>1</v>
      </c>
      <c r="Y315" s="76"/>
      <c r="Z315" s="76"/>
      <c r="AA315" s="76"/>
      <c r="AB315" s="100">
        <v>1829.97</v>
      </c>
      <c r="AC315" s="76"/>
      <c r="AD315" s="76"/>
      <c r="AE315" s="75"/>
      <c r="AF315" s="76"/>
      <c r="AG315" s="76"/>
      <c r="AH315" s="91">
        <v>289.10000000000002</v>
      </c>
      <c r="AI315" s="76"/>
      <c r="AJ315" s="76"/>
      <c r="AK315" s="89">
        <v>6.33</v>
      </c>
      <c r="AL315" s="76"/>
      <c r="AM315" s="76"/>
      <c r="AN315" s="76"/>
      <c r="AO315" s="123">
        <v>1830</v>
      </c>
    </row>
    <row r="316" spans="1:41" ht="16.5" customHeight="1" x14ac:dyDescent="0.2">
      <c r="A316" s="76"/>
      <c r="B316" s="76"/>
      <c r="C316" s="82" t="s">
        <v>153</v>
      </c>
      <c r="D316" s="83"/>
      <c r="E316" s="83"/>
      <c r="F316" s="83"/>
      <c r="G316" s="83"/>
      <c r="H316" s="84" t="s">
        <v>636</v>
      </c>
      <c r="I316" s="83"/>
      <c r="J316" s="83"/>
      <c r="K316" s="83"/>
      <c r="L316" s="83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  <c r="AN316" s="76"/>
      <c r="AO316" s="76"/>
    </row>
    <row r="317" spans="1:41" ht="16.899999999999999" customHeight="1" x14ac:dyDescent="0.2">
      <c r="A317" s="75"/>
      <c r="B317" s="76"/>
      <c r="C317" s="75"/>
      <c r="D317" s="76"/>
      <c r="E317" s="76"/>
      <c r="F317" s="76"/>
      <c r="G317" s="76"/>
      <c r="H317" s="88" t="s">
        <v>149</v>
      </c>
      <c r="I317" s="76"/>
      <c r="J317" s="76"/>
      <c r="K317" s="76"/>
      <c r="L317" s="76"/>
      <c r="M317" s="75"/>
      <c r="N317" s="76"/>
      <c r="O317" s="76"/>
      <c r="P317" s="76"/>
      <c r="Q317" s="75"/>
      <c r="R317" s="76"/>
      <c r="S317" s="76"/>
      <c r="T317" s="75"/>
      <c r="U317" s="76"/>
      <c r="V317" s="76"/>
      <c r="W317" s="76"/>
      <c r="X317" s="75"/>
      <c r="Y317" s="76"/>
      <c r="Z317" s="76"/>
      <c r="AA317" s="76"/>
      <c r="AB317" s="75"/>
      <c r="AC317" s="76"/>
      <c r="AD317" s="76"/>
      <c r="AE317" s="75"/>
      <c r="AF317" s="76"/>
      <c r="AG317" s="76"/>
      <c r="AH317" s="91">
        <v>289.10000000000002</v>
      </c>
      <c r="AI317" s="76"/>
      <c r="AJ317" s="76"/>
      <c r="AK317" s="94"/>
      <c r="AL317" s="76"/>
      <c r="AM317" s="76"/>
      <c r="AN317" s="76"/>
      <c r="AO317" s="93">
        <v>1830</v>
      </c>
    </row>
    <row r="318" spans="1:41" ht="43.15" customHeight="1" x14ac:dyDescent="0.2">
      <c r="A318" s="75" t="s">
        <v>272</v>
      </c>
      <c r="B318" s="76"/>
      <c r="C318" s="78" t="s">
        <v>611</v>
      </c>
      <c r="D318" s="79"/>
      <c r="E318" s="79"/>
      <c r="F318" s="79"/>
      <c r="G318" s="79"/>
      <c r="H318" s="80" t="s">
        <v>637</v>
      </c>
      <c r="I318" s="79"/>
      <c r="J318" s="79"/>
      <c r="K318" s="79"/>
      <c r="L318" s="79"/>
      <c r="M318" s="75" t="s">
        <v>152</v>
      </c>
      <c r="N318" s="76"/>
      <c r="O318" s="76"/>
      <c r="P318" s="76"/>
      <c r="Q318" s="81">
        <v>2</v>
      </c>
      <c r="R318" s="76"/>
      <c r="S318" s="76"/>
      <c r="T318" s="75"/>
      <c r="U318" s="76"/>
      <c r="V318" s="76"/>
      <c r="W318" s="76"/>
      <c r="X318" s="81">
        <v>2</v>
      </c>
      <c r="Y318" s="76"/>
      <c r="Z318" s="76"/>
      <c r="AA318" s="76"/>
      <c r="AB318" s="89">
        <v>861.77</v>
      </c>
      <c r="AC318" s="76"/>
      <c r="AD318" s="76"/>
      <c r="AE318" s="75"/>
      <c r="AF318" s="76"/>
      <c r="AG318" s="76"/>
      <c r="AH318" s="89">
        <v>272.35000000000002</v>
      </c>
      <c r="AI318" s="76"/>
      <c r="AJ318" s="76"/>
      <c r="AK318" s="89">
        <v>6.33</v>
      </c>
      <c r="AL318" s="76"/>
      <c r="AM318" s="76"/>
      <c r="AN318" s="76"/>
      <c r="AO318" s="123">
        <v>1724</v>
      </c>
    </row>
    <row r="319" spans="1:41" ht="16.5" customHeight="1" x14ac:dyDescent="0.2">
      <c r="A319" s="76"/>
      <c r="B319" s="76"/>
      <c r="C319" s="82" t="s">
        <v>153</v>
      </c>
      <c r="D319" s="83"/>
      <c r="E319" s="83"/>
      <c r="F319" s="83"/>
      <c r="G319" s="83"/>
      <c r="H319" s="84" t="s">
        <v>638</v>
      </c>
      <c r="I319" s="83"/>
      <c r="J319" s="83"/>
      <c r="K319" s="83"/>
      <c r="L319" s="83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</row>
    <row r="320" spans="1:41" ht="16.899999999999999" customHeight="1" x14ac:dyDescent="0.2">
      <c r="A320" s="75"/>
      <c r="B320" s="76"/>
      <c r="C320" s="75"/>
      <c r="D320" s="76"/>
      <c r="E320" s="76"/>
      <c r="F320" s="76"/>
      <c r="G320" s="76"/>
      <c r="H320" s="88" t="s">
        <v>149</v>
      </c>
      <c r="I320" s="76"/>
      <c r="J320" s="76"/>
      <c r="K320" s="76"/>
      <c r="L320" s="76"/>
      <c r="M320" s="75"/>
      <c r="N320" s="76"/>
      <c r="O320" s="76"/>
      <c r="P320" s="76"/>
      <c r="Q320" s="75"/>
      <c r="R320" s="76"/>
      <c r="S320" s="76"/>
      <c r="T320" s="75"/>
      <c r="U320" s="76"/>
      <c r="V320" s="76"/>
      <c r="W320" s="76"/>
      <c r="X320" s="75"/>
      <c r="Y320" s="76"/>
      <c r="Z320" s="76"/>
      <c r="AA320" s="76"/>
      <c r="AB320" s="75"/>
      <c r="AC320" s="76"/>
      <c r="AD320" s="76"/>
      <c r="AE320" s="75"/>
      <c r="AF320" s="76"/>
      <c r="AG320" s="76"/>
      <c r="AH320" s="89">
        <v>272.35000000000002</v>
      </c>
      <c r="AI320" s="76"/>
      <c r="AJ320" s="76"/>
      <c r="AK320" s="94"/>
      <c r="AL320" s="76"/>
      <c r="AM320" s="76"/>
      <c r="AN320" s="76"/>
      <c r="AO320" s="93">
        <v>1724</v>
      </c>
    </row>
    <row r="321" spans="1:41" ht="43.15" customHeight="1" x14ac:dyDescent="0.2">
      <c r="A321" s="75" t="s">
        <v>275</v>
      </c>
      <c r="B321" s="76"/>
      <c r="C321" s="78" t="s">
        <v>639</v>
      </c>
      <c r="D321" s="79"/>
      <c r="E321" s="79"/>
      <c r="F321" s="79"/>
      <c r="G321" s="79"/>
      <c r="H321" s="80" t="s">
        <v>640</v>
      </c>
      <c r="I321" s="79"/>
      <c r="J321" s="79"/>
      <c r="K321" s="79"/>
      <c r="L321" s="79"/>
      <c r="M321" s="75" t="s">
        <v>641</v>
      </c>
      <c r="N321" s="76"/>
      <c r="O321" s="76"/>
      <c r="P321" s="76"/>
      <c r="Q321" s="81">
        <v>1</v>
      </c>
      <c r="R321" s="76"/>
      <c r="S321" s="76"/>
      <c r="T321" s="75"/>
      <c r="U321" s="76"/>
      <c r="V321" s="76"/>
      <c r="W321" s="76"/>
      <c r="X321" s="81">
        <v>1</v>
      </c>
      <c r="Y321" s="76"/>
      <c r="Z321" s="76"/>
      <c r="AA321" s="76"/>
      <c r="AB321" s="75"/>
      <c r="AC321" s="76"/>
      <c r="AD321" s="76"/>
      <c r="AE321" s="75"/>
      <c r="AF321" s="76"/>
      <c r="AG321" s="76"/>
      <c r="AH321" s="75"/>
      <c r="AI321" s="76"/>
      <c r="AJ321" s="76"/>
      <c r="AK321" s="75"/>
      <c r="AL321" s="76"/>
      <c r="AM321" s="76"/>
      <c r="AN321" s="76"/>
      <c r="AO321" s="75"/>
    </row>
    <row r="322" spans="1:41" ht="57.4" customHeight="1" x14ac:dyDescent="0.2">
      <c r="A322" s="76"/>
      <c r="B322" s="76"/>
      <c r="C322" s="82" t="s">
        <v>133</v>
      </c>
      <c r="D322" s="83"/>
      <c r="E322" s="83"/>
      <c r="F322" s="83"/>
      <c r="G322" s="83"/>
      <c r="H322" s="84"/>
      <c r="I322" s="83"/>
      <c r="J322" s="83"/>
      <c r="K322" s="83"/>
      <c r="L322" s="83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  <c r="AB322" s="76"/>
      <c r="AC322" s="76"/>
      <c r="AD322" s="76"/>
      <c r="AE322" s="76"/>
      <c r="AF322" s="76"/>
      <c r="AG322" s="76"/>
      <c r="AH322" s="76"/>
      <c r="AI322" s="76"/>
      <c r="AJ322" s="76"/>
      <c r="AK322" s="76"/>
      <c r="AL322" s="76"/>
      <c r="AM322" s="76"/>
      <c r="AN322" s="76"/>
      <c r="AO322" s="76"/>
    </row>
    <row r="323" spans="1:41" ht="16.899999999999999" customHeight="1" x14ac:dyDescent="0.2">
      <c r="A323" s="75"/>
      <c r="B323" s="76"/>
      <c r="C323" s="85"/>
      <c r="D323" s="86"/>
      <c r="E323" s="86"/>
      <c r="F323" s="125" t="s">
        <v>118</v>
      </c>
      <c r="G323" s="126"/>
      <c r="H323" s="88" t="s">
        <v>134</v>
      </c>
      <c r="I323" s="76"/>
      <c r="J323" s="76"/>
      <c r="K323" s="76"/>
      <c r="L323" s="76"/>
      <c r="M323" s="75"/>
      <c r="N323" s="76"/>
      <c r="O323" s="76"/>
      <c r="P323" s="76"/>
      <c r="Q323" s="75"/>
      <c r="R323" s="76"/>
      <c r="S323" s="76"/>
      <c r="T323" s="75"/>
      <c r="U323" s="76"/>
      <c r="V323" s="76"/>
      <c r="W323" s="76"/>
      <c r="X323" s="75"/>
      <c r="Y323" s="76"/>
      <c r="Z323" s="76"/>
      <c r="AA323" s="76"/>
      <c r="AB323" s="89">
        <v>214.29</v>
      </c>
      <c r="AC323" s="76"/>
      <c r="AD323" s="76"/>
      <c r="AE323" s="75" t="s">
        <v>135</v>
      </c>
      <c r="AF323" s="76"/>
      <c r="AG323" s="76"/>
      <c r="AH323" s="89">
        <v>246.43</v>
      </c>
      <c r="AI323" s="76"/>
      <c r="AJ323" s="76"/>
      <c r="AK323" s="89">
        <v>19.489999999999998</v>
      </c>
      <c r="AL323" s="76"/>
      <c r="AM323" s="76"/>
      <c r="AN323" s="76"/>
      <c r="AO323" s="93">
        <v>4803</v>
      </c>
    </row>
    <row r="324" spans="1:41" ht="16.899999999999999" customHeight="1" x14ac:dyDescent="0.2">
      <c r="A324" s="75"/>
      <c r="B324" s="76"/>
      <c r="C324" s="85"/>
      <c r="D324" s="86"/>
      <c r="E324" s="86"/>
      <c r="F324" s="125" t="s">
        <v>119</v>
      </c>
      <c r="G324" s="126"/>
      <c r="H324" s="88" t="s">
        <v>136</v>
      </c>
      <c r="I324" s="76"/>
      <c r="J324" s="76"/>
      <c r="K324" s="76"/>
      <c r="L324" s="76"/>
      <c r="M324" s="75"/>
      <c r="N324" s="76"/>
      <c r="O324" s="76"/>
      <c r="P324" s="76"/>
      <c r="Q324" s="75"/>
      <c r="R324" s="76"/>
      <c r="S324" s="76"/>
      <c r="T324" s="75"/>
      <c r="U324" s="76"/>
      <c r="V324" s="76"/>
      <c r="W324" s="76"/>
      <c r="X324" s="75"/>
      <c r="Y324" s="76"/>
      <c r="Z324" s="76"/>
      <c r="AA324" s="76"/>
      <c r="AB324" s="89">
        <v>72.239999999999995</v>
      </c>
      <c r="AC324" s="76"/>
      <c r="AD324" s="76"/>
      <c r="AE324" s="75" t="s">
        <v>135</v>
      </c>
      <c r="AF324" s="76"/>
      <c r="AG324" s="76"/>
      <c r="AH324" s="89">
        <v>83.08</v>
      </c>
      <c r="AI324" s="76"/>
      <c r="AJ324" s="76"/>
      <c r="AK324" s="89">
        <v>7.98</v>
      </c>
      <c r="AL324" s="76"/>
      <c r="AM324" s="76"/>
      <c r="AN324" s="76"/>
      <c r="AO324" s="109">
        <v>663</v>
      </c>
    </row>
    <row r="325" spans="1:41" ht="16.899999999999999" customHeight="1" x14ac:dyDescent="0.2">
      <c r="A325" s="75"/>
      <c r="B325" s="76"/>
      <c r="C325" s="85"/>
      <c r="D325" s="86"/>
      <c r="E325" s="86"/>
      <c r="F325" s="125" t="s">
        <v>121</v>
      </c>
      <c r="G325" s="126"/>
      <c r="H325" s="88" t="s">
        <v>137</v>
      </c>
      <c r="I325" s="76"/>
      <c r="J325" s="76"/>
      <c r="K325" s="76"/>
      <c r="L325" s="76"/>
      <c r="M325" s="75"/>
      <c r="N325" s="76"/>
      <c r="O325" s="76"/>
      <c r="P325" s="76"/>
      <c r="Q325" s="75"/>
      <c r="R325" s="76"/>
      <c r="S325" s="76"/>
      <c r="T325" s="75"/>
      <c r="U325" s="76"/>
      <c r="V325" s="76"/>
      <c r="W325" s="76"/>
      <c r="X325" s="75"/>
      <c r="Y325" s="76"/>
      <c r="Z325" s="76"/>
      <c r="AA325" s="76"/>
      <c r="AB325" s="89">
        <v>18.71</v>
      </c>
      <c r="AC325" s="76"/>
      <c r="AD325" s="76"/>
      <c r="AE325" s="75"/>
      <c r="AF325" s="76"/>
      <c r="AG325" s="76"/>
      <c r="AH325" s="89">
        <v>18.71</v>
      </c>
      <c r="AI325" s="76"/>
      <c r="AJ325" s="76"/>
      <c r="AK325" s="89">
        <v>53.96</v>
      </c>
      <c r="AL325" s="76"/>
      <c r="AM325" s="76"/>
      <c r="AN325" s="76"/>
      <c r="AO325" s="93">
        <v>1010</v>
      </c>
    </row>
    <row r="326" spans="1:41" ht="16.899999999999999" customHeight="1" x14ac:dyDescent="0.2">
      <c r="A326" s="75"/>
      <c r="B326" s="76"/>
      <c r="C326" s="75"/>
      <c r="D326" s="76"/>
      <c r="E326" s="76"/>
      <c r="F326" s="76"/>
      <c r="G326" s="76"/>
      <c r="H326" s="88" t="s">
        <v>138</v>
      </c>
      <c r="I326" s="76"/>
      <c r="J326" s="76"/>
      <c r="K326" s="76"/>
      <c r="L326" s="76"/>
      <c r="M326" s="75" t="s">
        <v>139</v>
      </c>
      <c r="N326" s="76"/>
      <c r="O326" s="76"/>
      <c r="P326" s="76"/>
      <c r="Q326" s="89">
        <v>8.75</v>
      </c>
      <c r="R326" s="76"/>
      <c r="S326" s="76"/>
      <c r="T326" s="75" t="s">
        <v>135</v>
      </c>
      <c r="U326" s="76"/>
      <c r="V326" s="76"/>
      <c r="W326" s="76"/>
      <c r="X326" s="129">
        <v>10.0625</v>
      </c>
      <c r="Y326" s="76"/>
      <c r="Z326" s="76"/>
      <c r="AA326" s="76"/>
      <c r="AB326" s="75"/>
      <c r="AC326" s="76"/>
      <c r="AD326" s="76"/>
      <c r="AE326" s="75"/>
      <c r="AF326" s="76"/>
      <c r="AG326" s="76"/>
      <c r="AH326" s="75"/>
      <c r="AI326" s="76"/>
      <c r="AJ326" s="76"/>
      <c r="AK326" s="75"/>
      <c r="AL326" s="76"/>
      <c r="AM326" s="76"/>
      <c r="AN326" s="76"/>
      <c r="AO326" s="77"/>
    </row>
    <row r="327" spans="1:41" ht="16.899999999999999" customHeight="1" x14ac:dyDescent="0.2">
      <c r="A327" s="75"/>
      <c r="B327" s="76"/>
      <c r="C327" s="75"/>
      <c r="D327" s="76"/>
      <c r="E327" s="76"/>
      <c r="F327" s="76"/>
      <c r="G327" s="76"/>
      <c r="H327" s="88" t="s">
        <v>140</v>
      </c>
      <c r="I327" s="76"/>
      <c r="J327" s="76"/>
      <c r="K327" s="76"/>
      <c r="L327" s="76"/>
      <c r="M327" s="75"/>
      <c r="N327" s="76"/>
      <c r="O327" s="76"/>
      <c r="P327" s="76"/>
      <c r="Q327" s="75"/>
      <c r="R327" s="76"/>
      <c r="S327" s="76"/>
      <c r="T327" s="75"/>
      <c r="U327" s="76"/>
      <c r="V327" s="76"/>
      <c r="W327" s="76"/>
      <c r="X327" s="75"/>
      <c r="Y327" s="76"/>
      <c r="Z327" s="76"/>
      <c r="AA327" s="76"/>
      <c r="AB327" s="89">
        <v>305.24</v>
      </c>
      <c r="AC327" s="76"/>
      <c r="AD327" s="76"/>
      <c r="AE327" s="75"/>
      <c r="AF327" s="76"/>
      <c r="AG327" s="76"/>
      <c r="AH327" s="89">
        <v>348.22</v>
      </c>
      <c r="AI327" s="76"/>
      <c r="AJ327" s="76"/>
      <c r="AK327" s="75"/>
      <c r="AL327" s="76"/>
      <c r="AM327" s="76"/>
      <c r="AN327" s="76"/>
      <c r="AO327" s="93">
        <v>6476</v>
      </c>
    </row>
    <row r="328" spans="1:41" ht="16.899999999999999" customHeight="1" x14ac:dyDescent="0.2">
      <c r="A328" s="75"/>
      <c r="B328" s="76"/>
      <c r="C328" s="75"/>
      <c r="D328" s="76"/>
      <c r="E328" s="76"/>
      <c r="F328" s="76"/>
      <c r="G328" s="76"/>
      <c r="H328" s="88" t="s">
        <v>141</v>
      </c>
      <c r="I328" s="76"/>
      <c r="J328" s="76"/>
      <c r="K328" s="76"/>
      <c r="L328" s="76"/>
      <c r="M328" s="75"/>
      <c r="N328" s="76"/>
      <c r="O328" s="76"/>
      <c r="P328" s="76"/>
      <c r="Q328" s="75"/>
      <c r="R328" s="76"/>
      <c r="S328" s="76"/>
      <c r="T328" s="75"/>
      <c r="U328" s="76"/>
      <c r="V328" s="76"/>
      <c r="W328" s="76"/>
      <c r="X328" s="75"/>
      <c r="Y328" s="76"/>
      <c r="Z328" s="76"/>
      <c r="AA328" s="76"/>
      <c r="AB328" s="75"/>
      <c r="AC328" s="76"/>
      <c r="AD328" s="76"/>
      <c r="AE328" s="75"/>
      <c r="AF328" s="76"/>
      <c r="AG328" s="76"/>
      <c r="AH328" s="89">
        <v>246.43</v>
      </c>
      <c r="AI328" s="76"/>
      <c r="AJ328" s="76"/>
      <c r="AK328" s="75"/>
      <c r="AL328" s="76"/>
      <c r="AM328" s="76"/>
      <c r="AN328" s="76"/>
      <c r="AO328" s="93">
        <v>4803</v>
      </c>
    </row>
    <row r="329" spans="1:41" ht="30.4" customHeight="1" x14ac:dyDescent="0.2">
      <c r="A329" s="75"/>
      <c r="B329" s="76"/>
      <c r="C329" s="75" t="s">
        <v>142</v>
      </c>
      <c r="D329" s="76"/>
      <c r="E329" s="76"/>
      <c r="F329" s="76"/>
      <c r="G329" s="76"/>
      <c r="H329" s="88" t="s">
        <v>143</v>
      </c>
      <c r="I329" s="76"/>
      <c r="J329" s="76"/>
      <c r="K329" s="76"/>
      <c r="L329" s="76"/>
      <c r="M329" s="75" t="s">
        <v>144</v>
      </c>
      <c r="N329" s="76"/>
      <c r="O329" s="76"/>
      <c r="P329" s="76"/>
      <c r="Q329" s="75" t="s">
        <v>145</v>
      </c>
      <c r="R329" s="76"/>
      <c r="S329" s="76"/>
      <c r="T329" s="75"/>
      <c r="U329" s="76"/>
      <c r="V329" s="76"/>
      <c r="W329" s="76"/>
      <c r="X329" s="75" t="s">
        <v>145</v>
      </c>
      <c r="Y329" s="76"/>
      <c r="Z329" s="76"/>
      <c r="AA329" s="76"/>
      <c r="AB329" s="75"/>
      <c r="AC329" s="76"/>
      <c r="AD329" s="76"/>
      <c r="AE329" s="75"/>
      <c r="AF329" s="76"/>
      <c r="AG329" s="76"/>
      <c r="AH329" s="89">
        <v>221.79</v>
      </c>
      <c r="AI329" s="76"/>
      <c r="AJ329" s="76"/>
      <c r="AK329" s="75"/>
      <c r="AL329" s="76"/>
      <c r="AM329" s="76"/>
      <c r="AN329" s="76"/>
      <c r="AO329" s="93">
        <v>4323</v>
      </c>
    </row>
    <row r="330" spans="1:41" ht="30.4" customHeight="1" x14ac:dyDescent="0.2">
      <c r="A330" s="75"/>
      <c r="B330" s="76"/>
      <c r="C330" s="75" t="s">
        <v>146</v>
      </c>
      <c r="D330" s="76"/>
      <c r="E330" s="76"/>
      <c r="F330" s="76"/>
      <c r="G330" s="76"/>
      <c r="H330" s="88" t="s">
        <v>147</v>
      </c>
      <c r="I330" s="76"/>
      <c r="J330" s="76"/>
      <c r="K330" s="76"/>
      <c r="L330" s="76"/>
      <c r="M330" s="75" t="s">
        <v>144</v>
      </c>
      <c r="N330" s="76"/>
      <c r="O330" s="76"/>
      <c r="P330" s="76"/>
      <c r="Q330" s="75" t="s">
        <v>148</v>
      </c>
      <c r="R330" s="76"/>
      <c r="S330" s="76"/>
      <c r="T330" s="75"/>
      <c r="U330" s="76"/>
      <c r="V330" s="76"/>
      <c r="W330" s="76"/>
      <c r="X330" s="75" t="s">
        <v>148</v>
      </c>
      <c r="Y330" s="76"/>
      <c r="Z330" s="76"/>
      <c r="AA330" s="76"/>
      <c r="AB330" s="75"/>
      <c r="AC330" s="76"/>
      <c r="AD330" s="76"/>
      <c r="AE330" s="75"/>
      <c r="AF330" s="76"/>
      <c r="AG330" s="76"/>
      <c r="AH330" s="89">
        <v>113.36</v>
      </c>
      <c r="AI330" s="76"/>
      <c r="AJ330" s="76"/>
      <c r="AK330" s="75"/>
      <c r="AL330" s="76"/>
      <c r="AM330" s="76"/>
      <c r="AN330" s="76"/>
      <c r="AO330" s="93">
        <v>2209</v>
      </c>
    </row>
    <row r="331" spans="1:41" ht="16.899999999999999" customHeight="1" x14ac:dyDescent="0.2">
      <c r="A331" s="75"/>
      <c r="B331" s="76"/>
      <c r="C331" s="75"/>
      <c r="D331" s="76"/>
      <c r="E331" s="76"/>
      <c r="F331" s="76"/>
      <c r="G331" s="76"/>
      <c r="H331" s="88" t="s">
        <v>149</v>
      </c>
      <c r="I331" s="76"/>
      <c r="J331" s="76"/>
      <c r="K331" s="76"/>
      <c r="L331" s="76"/>
      <c r="M331" s="75"/>
      <c r="N331" s="76"/>
      <c r="O331" s="76"/>
      <c r="P331" s="76"/>
      <c r="Q331" s="75"/>
      <c r="R331" s="76"/>
      <c r="S331" s="76"/>
      <c r="T331" s="75"/>
      <c r="U331" s="76"/>
      <c r="V331" s="76"/>
      <c r="W331" s="76"/>
      <c r="X331" s="75"/>
      <c r="Y331" s="76"/>
      <c r="Z331" s="76"/>
      <c r="AA331" s="76"/>
      <c r="AB331" s="75"/>
      <c r="AC331" s="76"/>
      <c r="AD331" s="76"/>
      <c r="AE331" s="75"/>
      <c r="AF331" s="76"/>
      <c r="AG331" s="76"/>
      <c r="AH331" s="89">
        <v>683.37</v>
      </c>
      <c r="AI331" s="76"/>
      <c r="AJ331" s="76"/>
      <c r="AK331" s="94"/>
      <c r="AL331" s="76"/>
      <c r="AM331" s="76"/>
      <c r="AN331" s="76"/>
      <c r="AO331" s="108">
        <v>13008</v>
      </c>
    </row>
    <row r="332" spans="1:41" ht="56.85" customHeight="1" x14ac:dyDescent="0.2">
      <c r="A332" s="75" t="s">
        <v>278</v>
      </c>
      <c r="B332" s="76"/>
      <c r="C332" s="78" t="s">
        <v>611</v>
      </c>
      <c r="D332" s="79"/>
      <c r="E332" s="79"/>
      <c r="F332" s="79"/>
      <c r="G332" s="79"/>
      <c r="H332" s="80" t="s">
        <v>642</v>
      </c>
      <c r="I332" s="79"/>
      <c r="J332" s="79"/>
      <c r="K332" s="79"/>
      <c r="L332" s="79"/>
      <c r="M332" s="75" t="s">
        <v>152</v>
      </c>
      <c r="N332" s="76"/>
      <c r="O332" s="76"/>
      <c r="P332" s="76"/>
      <c r="Q332" s="81">
        <v>1</v>
      </c>
      <c r="R332" s="76"/>
      <c r="S332" s="76"/>
      <c r="T332" s="75"/>
      <c r="U332" s="76"/>
      <c r="V332" s="76"/>
      <c r="W332" s="76"/>
      <c r="X332" s="81">
        <v>1</v>
      </c>
      <c r="Y332" s="76"/>
      <c r="Z332" s="76"/>
      <c r="AA332" s="76"/>
      <c r="AB332" s="97">
        <v>41293.56</v>
      </c>
      <c r="AC332" s="76"/>
      <c r="AD332" s="76"/>
      <c r="AE332" s="75"/>
      <c r="AF332" s="76"/>
      <c r="AG332" s="76"/>
      <c r="AH332" s="100">
        <v>6523.54</v>
      </c>
      <c r="AI332" s="76"/>
      <c r="AJ332" s="76"/>
      <c r="AK332" s="89">
        <v>6.33</v>
      </c>
      <c r="AL332" s="76"/>
      <c r="AM332" s="76"/>
      <c r="AN332" s="76"/>
      <c r="AO332" s="107">
        <v>41294</v>
      </c>
    </row>
    <row r="333" spans="1:41" ht="16.5" customHeight="1" x14ac:dyDescent="0.2">
      <c r="A333" s="76"/>
      <c r="B333" s="76"/>
      <c r="C333" s="82" t="s">
        <v>153</v>
      </c>
      <c r="D333" s="83"/>
      <c r="E333" s="83"/>
      <c r="F333" s="83"/>
      <c r="G333" s="83"/>
      <c r="H333" s="84" t="s">
        <v>643</v>
      </c>
      <c r="I333" s="83"/>
      <c r="J333" s="83"/>
      <c r="K333" s="83"/>
      <c r="L333" s="83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  <c r="AB333" s="76"/>
      <c r="AC333" s="76"/>
      <c r="AD333" s="76"/>
      <c r="AE333" s="76"/>
      <c r="AF333" s="76"/>
      <c r="AG333" s="76"/>
      <c r="AH333" s="76"/>
      <c r="AI333" s="76"/>
      <c r="AJ333" s="76"/>
      <c r="AK333" s="76"/>
      <c r="AL333" s="76"/>
      <c r="AM333" s="76"/>
      <c r="AN333" s="76"/>
      <c r="AO333" s="76"/>
    </row>
    <row r="334" spans="1:41" ht="16.899999999999999" customHeight="1" x14ac:dyDescent="0.2">
      <c r="A334" s="75"/>
      <c r="B334" s="76"/>
      <c r="C334" s="75"/>
      <c r="D334" s="76"/>
      <c r="E334" s="76"/>
      <c r="F334" s="76"/>
      <c r="G334" s="76"/>
      <c r="H334" s="88" t="s">
        <v>149</v>
      </c>
      <c r="I334" s="76"/>
      <c r="J334" s="76"/>
      <c r="K334" s="76"/>
      <c r="L334" s="76"/>
      <c r="M334" s="75"/>
      <c r="N334" s="76"/>
      <c r="O334" s="76"/>
      <c r="P334" s="76"/>
      <c r="Q334" s="75"/>
      <c r="R334" s="76"/>
      <c r="S334" s="76"/>
      <c r="T334" s="75"/>
      <c r="U334" s="76"/>
      <c r="V334" s="76"/>
      <c r="W334" s="76"/>
      <c r="X334" s="75"/>
      <c r="Y334" s="76"/>
      <c r="Z334" s="76"/>
      <c r="AA334" s="76"/>
      <c r="AB334" s="75"/>
      <c r="AC334" s="76"/>
      <c r="AD334" s="76"/>
      <c r="AE334" s="75"/>
      <c r="AF334" s="76"/>
      <c r="AG334" s="76"/>
      <c r="AH334" s="100">
        <v>6523.54</v>
      </c>
      <c r="AI334" s="76"/>
      <c r="AJ334" s="76"/>
      <c r="AK334" s="94"/>
      <c r="AL334" s="76"/>
      <c r="AM334" s="76"/>
      <c r="AN334" s="76"/>
      <c r="AO334" s="108">
        <v>41294</v>
      </c>
    </row>
    <row r="335" spans="1:41" ht="16.899999999999999" customHeight="1" x14ac:dyDescent="0.2">
      <c r="A335" s="75"/>
      <c r="B335" s="76"/>
      <c r="C335" s="75"/>
      <c r="D335" s="76"/>
      <c r="E335" s="76"/>
      <c r="F335" s="76"/>
      <c r="G335" s="76"/>
      <c r="H335" s="88" t="s">
        <v>287</v>
      </c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97">
        <v>35502.620000000003</v>
      </c>
      <c r="AI335" s="76"/>
      <c r="AJ335" s="76"/>
      <c r="AK335" s="75"/>
      <c r="AL335" s="76"/>
      <c r="AM335" s="76"/>
      <c r="AN335" s="76"/>
      <c r="AO335" s="122">
        <v>243187</v>
      </c>
    </row>
    <row r="336" spans="1:41" ht="15.6" customHeight="1" x14ac:dyDescent="0.2">
      <c r="A336" s="58"/>
      <c r="B336" s="59"/>
      <c r="C336" s="59"/>
      <c r="D336" s="59"/>
      <c r="E336" s="59"/>
      <c r="F336" s="59"/>
      <c r="G336" s="59"/>
      <c r="H336" s="59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  <c r="Z336" s="59"/>
      <c r="AA336" s="59"/>
      <c r="AB336" s="59"/>
      <c r="AC336" s="59"/>
      <c r="AD336" s="59"/>
      <c r="AE336" s="59"/>
      <c r="AF336" s="59"/>
      <c r="AG336" s="59"/>
      <c r="AH336" s="59"/>
      <c r="AI336" s="59"/>
      <c r="AJ336" s="59"/>
      <c r="AK336" s="59"/>
      <c r="AL336" s="59"/>
      <c r="AM336" s="59"/>
      <c r="AN336" s="59"/>
      <c r="AO336" s="59"/>
    </row>
    <row r="337" spans="1:41" ht="16.899999999999999" customHeight="1" x14ac:dyDescent="0.2">
      <c r="A337" s="111"/>
      <c r="B337" s="76"/>
      <c r="C337" s="111"/>
      <c r="D337" s="76"/>
      <c r="E337" s="76"/>
      <c r="F337" s="76"/>
      <c r="G337" s="76"/>
      <c r="H337" s="112" t="s">
        <v>288</v>
      </c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113"/>
      <c r="Y337" s="76"/>
      <c r="Z337" s="76"/>
      <c r="AA337" s="76"/>
      <c r="AB337" s="76"/>
      <c r="AC337" s="76"/>
      <c r="AD337" s="76"/>
      <c r="AE337" s="76"/>
      <c r="AF337" s="76"/>
      <c r="AG337" s="76"/>
      <c r="AH337" s="158">
        <v>770.83000000000197</v>
      </c>
      <c r="AI337" s="76"/>
      <c r="AJ337" s="76"/>
      <c r="AK337" s="113"/>
      <c r="AL337" s="76"/>
      <c r="AM337" s="76"/>
      <c r="AN337" s="76"/>
      <c r="AO337" s="159">
        <v>13377</v>
      </c>
    </row>
    <row r="338" spans="1:41" ht="16.899999999999999" customHeight="1" x14ac:dyDescent="0.2">
      <c r="A338" s="75"/>
      <c r="B338" s="76"/>
      <c r="C338" s="75"/>
      <c r="D338" s="76"/>
      <c r="E338" s="76"/>
      <c r="F338" s="76"/>
      <c r="G338" s="76"/>
      <c r="H338" s="116" t="s">
        <v>289</v>
      </c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94"/>
      <c r="AI338" s="76"/>
      <c r="AJ338" s="76"/>
      <c r="AK338" s="75"/>
      <c r="AL338" s="76"/>
      <c r="AM338" s="76"/>
      <c r="AN338" s="76"/>
      <c r="AO338" s="109">
        <v>0</v>
      </c>
    </row>
    <row r="339" spans="1:41" ht="16.899999999999999" customHeight="1" x14ac:dyDescent="0.2">
      <c r="A339" s="75"/>
      <c r="B339" s="76"/>
      <c r="C339" s="75"/>
      <c r="D339" s="76"/>
      <c r="E339" s="76"/>
      <c r="F339" s="76"/>
      <c r="G339" s="76"/>
      <c r="H339" s="88" t="s">
        <v>290</v>
      </c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94"/>
      <c r="Y339" s="76"/>
      <c r="Z339" s="76"/>
      <c r="AA339" s="76"/>
      <c r="AB339" s="76"/>
      <c r="AC339" s="76"/>
      <c r="AD339" s="76"/>
      <c r="AE339" s="76"/>
      <c r="AF339" s="76"/>
      <c r="AG339" s="76"/>
      <c r="AH339" s="89">
        <v>541.03</v>
      </c>
      <c r="AI339" s="76"/>
      <c r="AJ339" s="76"/>
      <c r="AK339" s="94"/>
      <c r="AL339" s="76"/>
      <c r="AM339" s="76"/>
      <c r="AN339" s="76"/>
      <c r="AO339" s="108">
        <v>10545</v>
      </c>
    </row>
    <row r="340" spans="1:41" ht="16.899999999999999" customHeight="1" x14ac:dyDescent="0.2">
      <c r="A340" s="75"/>
      <c r="B340" s="76"/>
      <c r="C340" s="75"/>
      <c r="D340" s="76"/>
      <c r="E340" s="76"/>
      <c r="F340" s="76"/>
      <c r="G340" s="76"/>
      <c r="H340" s="88" t="s">
        <v>291</v>
      </c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94"/>
      <c r="Y340" s="76"/>
      <c r="Z340" s="76"/>
      <c r="AA340" s="76"/>
      <c r="AB340" s="76"/>
      <c r="AC340" s="76"/>
      <c r="AD340" s="76"/>
      <c r="AE340" s="76"/>
      <c r="AF340" s="76"/>
      <c r="AG340" s="76"/>
      <c r="AH340" s="89">
        <v>149.04</v>
      </c>
      <c r="AI340" s="76"/>
      <c r="AJ340" s="76"/>
      <c r="AK340" s="94"/>
      <c r="AL340" s="76"/>
      <c r="AM340" s="76"/>
      <c r="AN340" s="76"/>
      <c r="AO340" s="93">
        <v>1305</v>
      </c>
    </row>
    <row r="341" spans="1:41" ht="16.899999999999999" customHeight="1" x14ac:dyDescent="0.2">
      <c r="A341" s="75"/>
      <c r="B341" s="76"/>
      <c r="C341" s="75"/>
      <c r="D341" s="76"/>
      <c r="E341" s="76"/>
      <c r="F341" s="76"/>
      <c r="G341" s="76"/>
      <c r="H341" s="88" t="s">
        <v>292</v>
      </c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94"/>
      <c r="Y341" s="76"/>
      <c r="Z341" s="76"/>
      <c r="AA341" s="76"/>
      <c r="AB341" s="76"/>
      <c r="AC341" s="76"/>
      <c r="AD341" s="76"/>
      <c r="AE341" s="76"/>
      <c r="AF341" s="76"/>
      <c r="AG341" s="76"/>
      <c r="AH341" s="89">
        <v>80.760000000000005</v>
      </c>
      <c r="AI341" s="76"/>
      <c r="AJ341" s="76"/>
      <c r="AK341" s="94"/>
      <c r="AL341" s="76"/>
      <c r="AM341" s="76"/>
      <c r="AN341" s="76"/>
      <c r="AO341" s="93">
        <v>1527</v>
      </c>
    </row>
    <row r="342" spans="1:41" ht="16.899999999999999" customHeight="1" x14ac:dyDescent="0.2">
      <c r="A342" s="75"/>
      <c r="B342" s="76"/>
      <c r="C342" s="75"/>
      <c r="D342" s="76"/>
      <c r="E342" s="76"/>
      <c r="F342" s="76"/>
      <c r="G342" s="76"/>
      <c r="H342" s="88" t="s">
        <v>293</v>
      </c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94"/>
      <c r="Y342" s="76"/>
      <c r="Z342" s="76"/>
      <c r="AA342" s="76"/>
      <c r="AB342" s="76"/>
      <c r="AC342" s="76"/>
      <c r="AD342" s="76"/>
      <c r="AE342" s="76"/>
      <c r="AF342" s="76"/>
      <c r="AG342" s="76"/>
      <c r="AH342" s="81">
        <v>0</v>
      </c>
      <c r="AI342" s="76"/>
      <c r="AJ342" s="76"/>
      <c r="AK342" s="94"/>
      <c r="AL342" s="76"/>
      <c r="AM342" s="76"/>
      <c r="AN342" s="76"/>
      <c r="AO342" s="109">
        <v>0</v>
      </c>
    </row>
    <row r="343" spans="1:41" ht="16.899999999999999" customHeight="1" x14ac:dyDescent="0.2">
      <c r="A343" s="75"/>
      <c r="B343" s="76"/>
      <c r="C343" s="75"/>
      <c r="D343" s="76"/>
      <c r="E343" s="76"/>
      <c r="F343" s="76"/>
      <c r="G343" s="76"/>
      <c r="H343" s="88" t="s">
        <v>294</v>
      </c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94"/>
      <c r="Y343" s="76"/>
      <c r="Z343" s="76"/>
      <c r="AA343" s="76"/>
      <c r="AB343" s="76"/>
      <c r="AC343" s="76"/>
      <c r="AD343" s="76"/>
      <c r="AE343" s="76"/>
      <c r="AF343" s="76"/>
      <c r="AG343" s="76"/>
      <c r="AH343" s="81">
        <v>550</v>
      </c>
      <c r="AI343" s="76"/>
      <c r="AJ343" s="76"/>
      <c r="AK343" s="94"/>
      <c r="AL343" s="76"/>
      <c r="AM343" s="76"/>
      <c r="AN343" s="76"/>
      <c r="AO343" s="108">
        <v>10719</v>
      </c>
    </row>
    <row r="344" spans="1:41" ht="16.899999999999999" customHeight="1" x14ac:dyDescent="0.2">
      <c r="A344" s="75"/>
      <c r="B344" s="76"/>
      <c r="C344" s="75"/>
      <c r="D344" s="76"/>
      <c r="E344" s="76"/>
      <c r="F344" s="76"/>
      <c r="G344" s="76"/>
      <c r="H344" s="88" t="s">
        <v>295</v>
      </c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94"/>
      <c r="Y344" s="76"/>
      <c r="Z344" s="76"/>
      <c r="AA344" s="76"/>
      <c r="AB344" s="76"/>
      <c r="AC344" s="76"/>
      <c r="AD344" s="76"/>
      <c r="AE344" s="76"/>
      <c r="AF344" s="76"/>
      <c r="AG344" s="76"/>
      <c r="AH344" s="89">
        <v>500.01</v>
      </c>
      <c r="AI344" s="76"/>
      <c r="AJ344" s="76"/>
      <c r="AK344" s="94"/>
      <c r="AL344" s="76"/>
      <c r="AM344" s="76"/>
      <c r="AN344" s="76"/>
      <c r="AO344" s="93">
        <v>9746</v>
      </c>
    </row>
    <row r="345" spans="1:41" ht="16.899999999999999" customHeight="1" x14ac:dyDescent="0.2">
      <c r="A345" s="75"/>
      <c r="B345" s="76"/>
      <c r="C345" s="75"/>
      <c r="D345" s="76"/>
      <c r="E345" s="76"/>
      <c r="F345" s="76"/>
      <c r="G345" s="76"/>
      <c r="H345" s="88" t="s">
        <v>296</v>
      </c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94"/>
      <c r="Y345" s="76"/>
      <c r="Z345" s="76"/>
      <c r="AA345" s="76"/>
      <c r="AB345" s="76"/>
      <c r="AC345" s="76"/>
      <c r="AD345" s="76"/>
      <c r="AE345" s="76"/>
      <c r="AF345" s="76"/>
      <c r="AG345" s="76"/>
      <c r="AH345" s="89">
        <v>256.58</v>
      </c>
      <c r="AI345" s="76"/>
      <c r="AJ345" s="76"/>
      <c r="AK345" s="94"/>
      <c r="AL345" s="76"/>
      <c r="AM345" s="76"/>
      <c r="AN345" s="76"/>
      <c r="AO345" s="93">
        <v>5001</v>
      </c>
    </row>
    <row r="346" spans="1:41" ht="16.899999999999999" customHeight="1" x14ac:dyDescent="0.2">
      <c r="A346" s="75"/>
      <c r="B346" s="76"/>
      <c r="C346" s="75"/>
      <c r="D346" s="76"/>
      <c r="E346" s="76"/>
      <c r="F346" s="76"/>
      <c r="G346" s="76"/>
      <c r="H346" s="88" t="s">
        <v>297</v>
      </c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94"/>
      <c r="Y346" s="76"/>
      <c r="Z346" s="76"/>
      <c r="AA346" s="76"/>
      <c r="AB346" s="76"/>
      <c r="AC346" s="76"/>
      <c r="AD346" s="76"/>
      <c r="AE346" s="76"/>
      <c r="AF346" s="76"/>
      <c r="AG346" s="76"/>
      <c r="AH346" s="102">
        <v>33975.199999999997</v>
      </c>
      <c r="AI346" s="76"/>
      <c r="AJ346" s="76"/>
      <c r="AK346" s="94"/>
      <c r="AL346" s="76"/>
      <c r="AM346" s="76"/>
      <c r="AN346" s="76"/>
      <c r="AO346" s="122">
        <v>215063</v>
      </c>
    </row>
    <row r="347" spans="1:41" ht="16.899999999999999" customHeight="1" x14ac:dyDescent="0.2">
      <c r="A347" s="75"/>
      <c r="B347" s="76"/>
      <c r="C347" s="75"/>
      <c r="D347" s="76"/>
      <c r="E347" s="76"/>
      <c r="F347" s="76"/>
      <c r="G347" s="76"/>
      <c r="H347" s="88" t="s">
        <v>298</v>
      </c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94"/>
      <c r="Y347" s="76"/>
      <c r="Z347" s="76"/>
      <c r="AA347" s="76"/>
      <c r="AB347" s="76"/>
      <c r="AC347" s="76"/>
      <c r="AD347" s="76"/>
      <c r="AE347" s="76"/>
      <c r="AF347" s="76"/>
      <c r="AG347" s="76"/>
      <c r="AH347" s="81">
        <v>0</v>
      </c>
      <c r="AI347" s="76"/>
      <c r="AJ347" s="76"/>
      <c r="AK347" s="94"/>
      <c r="AL347" s="76"/>
      <c r="AM347" s="76"/>
      <c r="AN347" s="76"/>
      <c r="AO347" s="109">
        <v>0</v>
      </c>
    </row>
    <row r="348" spans="1:41" ht="16.899999999999999" customHeight="1" x14ac:dyDescent="0.2">
      <c r="A348" s="111"/>
      <c r="B348" s="76"/>
      <c r="C348" s="111"/>
      <c r="D348" s="76"/>
      <c r="E348" s="76"/>
      <c r="F348" s="76"/>
      <c r="G348" s="76"/>
      <c r="H348" s="112" t="s">
        <v>299</v>
      </c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  <c r="AB348" s="76"/>
      <c r="AC348" s="76"/>
      <c r="AD348" s="76"/>
      <c r="AE348" s="76"/>
      <c r="AF348" s="76"/>
      <c r="AG348" s="76"/>
      <c r="AH348" s="114">
        <v>35502.620000000003</v>
      </c>
      <c r="AI348" s="76"/>
      <c r="AJ348" s="76"/>
      <c r="AK348" s="111"/>
      <c r="AL348" s="76"/>
      <c r="AM348" s="76"/>
      <c r="AN348" s="76"/>
      <c r="AO348" s="124">
        <v>243187</v>
      </c>
    </row>
    <row r="349" spans="1:41" ht="15.6" customHeight="1" thickBot="1" x14ac:dyDescent="0.25">
      <c r="A349" s="58"/>
      <c r="B349" s="59"/>
      <c r="C349" s="59"/>
      <c r="D349" s="59"/>
      <c r="E349" s="59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  <c r="Z349" s="59"/>
      <c r="AA349" s="59"/>
      <c r="AB349" s="59"/>
      <c r="AC349" s="59"/>
      <c r="AD349" s="59"/>
      <c r="AE349" s="59"/>
      <c r="AF349" s="59"/>
      <c r="AG349" s="59"/>
      <c r="AH349" s="59"/>
      <c r="AI349" s="59"/>
      <c r="AJ349" s="59"/>
      <c r="AK349" s="59"/>
      <c r="AL349" s="59"/>
      <c r="AM349" s="59"/>
      <c r="AN349" s="59"/>
      <c r="AO349" s="59"/>
    </row>
    <row r="350" spans="1:41" ht="59.45" customHeight="1" thickBot="1" x14ac:dyDescent="0.25">
      <c r="A350" s="73" t="s">
        <v>106</v>
      </c>
      <c r="B350" s="74"/>
      <c r="C350" s="73" t="s">
        <v>45</v>
      </c>
      <c r="D350" s="74"/>
      <c r="E350" s="74"/>
      <c r="F350" s="74"/>
      <c r="G350" s="74"/>
      <c r="H350" s="73" t="s">
        <v>107</v>
      </c>
      <c r="I350" s="74"/>
      <c r="J350" s="74"/>
      <c r="K350" s="74"/>
      <c r="L350" s="74"/>
      <c r="M350" s="73" t="s">
        <v>108</v>
      </c>
      <c r="N350" s="74"/>
      <c r="O350" s="74"/>
      <c r="P350" s="74"/>
      <c r="Q350" s="73" t="s">
        <v>109</v>
      </c>
      <c r="R350" s="74"/>
      <c r="S350" s="74"/>
      <c r="T350" s="74"/>
      <c r="U350" s="74"/>
      <c r="V350" s="74"/>
      <c r="W350" s="74"/>
      <c r="X350" s="74"/>
      <c r="Y350" s="74"/>
      <c r="Z350" s="74"/>
      <c r="AA350" s="74"/>
      <c r="AB350" s="73" t="s">
        <v>110</v>
      </c>
      <c r="AC350" s="74"/>
      <c r="AD350" s="74"/>
      <c r="AE350" s="74"/>
      <c r="AF350" s="74"/>
      <c r="AG350" s="74"/>
      <c r="AH350" s="74"/>
      <c r="AI350" s="74"/>
      <c r="AJ350" s="74"/>
      <c r="AK350" s="73" t="s">
        <v>111</v>
      </c>
      <c r="AL350" s="74"/>
      <c r="AM350" s="74"/>
      <c r="AN350" s="74"/>
      <c r="AO350" s="73" t="s">
        <v>112</v>
      </c>
    </row>
    <row r="351" spans="1:41" ht="59.45" customHeight="1" thickBot="1" x14ac:dyDescent="0.25">
      <c r="A351" s="74"/>
      <c r="B351" s="74"/>
      <c r="C351" s="74"/>
      <c r="D351" s="74"/>
      <c r="E351" s="74"/>
      <c r="F351" s="74"/>
      <c r="G351" s="74"/>
      <c r="H351" s="74"/>
      <c r="I351" s="74"/>
      <c r="J351" s="74"/>
      <c r="K351" s="74"/>
      <c r="L351" s="74"/>
      <c r="M351" s="74"/>
      <c r="N351" s="74"/>
      <c r="O351" s="74"/>
      <c r="P351" s="74"/>
      <c r="Q351" s="73" t="s">
        <v>113</v>
      </c>
      <c r="R351" s="74"/>
      <c r="S351" s="74"/>
      <c r="T351" s="73" t="s">
        <v>114</v>
      </c>
      <c r="U351" s="74"/>
      <c r="V351" s="74"/>
      <c r="W351" s="74"/>
      <c r="X351" s="73" t="s">
        <v>115</v>
      </c>
      <c r="Y351" s="74"/>
      <c r="Z351" s="74"/>
      <c r="AA351" s="74"/>
      <c r="AB351" s="73" t="s">
        <v>113</v>
      </c>
      <c r="AC351" s="74"/>
      <c r="AD351" s="74"/>
      <c r="AE351" s="73" t="s">
        <v>114</v>
      </c>
      <c r="AF351" s="74"/>
      <c r="AG351" s="74"/>
      <c r="AH351" s="73" t="s">
        <v>46</v>
      </c>
      <c r="AI351" s="74"/>
      <c r="AJ351" s="74"/>
      <c r="AK351" s="74"/>
      <c r="AL351" s="74"/>
      <c r="AM351" s="74"/>
      <c r="AN351" s="74"/>
      <c r="AO351" s="74"/>
    </row>
    <row r="352" spans="1:41" ht="15.6" customHeight="1" x14ac:dyDescent="0.2">
      <c r="A352" s="75" t="s">
        <v>358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  <c r="AN352" s="76"/>
      <c r="AO352" s="76"/>
    </row>
    <row r="353" spans="1:41" ht="15.6" customHeight="1" x14ac:dyDescent="0.2">
      <c r="A353" s="75" t="s">
        <v>301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  <c r="AB353" s="76"/>
      <c r="AC353" s="76"/>
      <c r="AD353" s="76"/>
      <c r="AE353" s="76"/>
      <c r="AF353" s="76"/>
      <c r="AG353" s="76"/>
      <c r="AH353" s="76"/>
      <c r="AI353" s="76"/>
      <c r="AJ353" s="76"/>
      <c r="AK353" s="76"/>
      <c r="AL353" s="76"/>
      <c r="AM353" s="76"/>
      <c r="AN353" s="76"/>
      <c r="AO353" s="76"/>
    </row>
    <row r="354" spans="1:41" ht="16.899999999999999" customHeight="1" x14ac:dyDescent="0.2">
      <c r="A354" s="75" t="s">
        <v>118</v>
      </c>
      <c r="B354" s="76"/>
      <c r="C354" s="75" t="s">
        <v>119</v>
      </c>
      <c r="D354" s="76"/>
      <c r="E354" s="76"/>
      <c r="F354" s="76"/>
      <c r="G354" s="76"/>
      <c r="H354" s="75" t="s">
        <v>120</v>
      </c>
      <c r="I354" s="76"/>
      <c r="J354" s="76"/>
      <c r="K354" s="76"/>
      <c r="L354" s="76"/>
      <c r="M354" s="75" t="s">
        <v>121</v>
      </c>
      <c r="N354" s="76"/>
      <c r="O354" s="76"/>
      <c r="P354" s="76"/>
      <c r="Q354" s="75" t="s">
        <v>122</v>
      </c>
      <c r="R354" s="76"/>
      <c r="S354" s="76"/>
      <c r="T354" s="75" t="s">
        <v>123</v>
      </c>
      <c r="U354" s="76"/>
      <c r="V354" s="76"/>
      <c r="W354" s="76"/>
      <c r="X354" s="75" t="s">
        <v>124</v>
      </c>
      <c r="Y354" s="76"/>
      <c r="Z354" s="76"/>
      <c r="AA354" s="76"/>
      <c r="AB354" s="75" t="s">
        <v>125</v>
      </c>
      <c r="AC354" s="76"/>
      <c r="AD354" s="76"/>
      <c r="AE354" s="75" t="s">
        <v>126</v>
      </c>
      <c r="AF354" s="76"/>
      <c r="AG354" s="76"/>
      <c r="AH354" s="75" t="s">
        <v>127</v>
      </c>
      <c r="AI354" s="76"/>
      <c r="AJ354" s="76"/>
      <c r="AK354" s="75" t="s">
        <v>128</v>
      </c>
      <c r="AL354" s="76"/>
      <c r="AM354" s="76"/>
      <c r="AN354" s="76"/>
      <c r="AO354" s="77" t="s">
        <v>129</v>
      </c>
    </row>
    <row r="355" spans="1:41" ht="43.15" customHeight="1" x14ac:dyDescent="0.2">
      <c r="A355" s="75" t="s">
        <v>281</v>
      </c>
      <c r="B355" s="76"/>
      <c r="C355" s="78" t="s">
        <v>344</v>
      </c>
      <c r="D355" s="79"/>
      <c r="E355" s="79"/>
      <c r="F355" s="79"/>
      <c r="G355" s="79"/>
      <c r="H355" s="80" t="s">
        <v>345</v>
      </c>
      <c r="I355" s="79"/>
      <c r="J355" s="79"/>
      <c r="K355" s="79"/>
      <c r="L355" s="79"/>
      <c r="M355" s="75" t="s">
        <v>346</v>
      </c>
      <c r="N355" s="76"/>
      <c r="O355" s="76"/>
      <c r="P355" s="76"/>
      <c r="Q355" s="81">
        <v>20</v>
      </c>
      <c r="R355" s="76"/>
      <c r="S355" s="76"/>
      <c r="T355" s="75"/>
      <c r="U355" s="76"/>
      <c r="V355" s="76"/>
      <c r="W355" s="76"/>
      <c r="X355" s="81">
        <v>20</v>
      </c>
      <c r="Y355" s="76"/>
      <c r="Z355" s="76"/>
      <c r="AA355" s="76"/>
      <c r="AB355" s="75"/>
      <c r="AC355" s="76"/>
      <c r="AD355" s="76"/>
      <c r="AE355" s="75"/>
      <c r="AF355" s="76"/>
      <c r="AG355" s="76"/>
      <c r="AH355" s="75"/>
      <c r="AI355" s="76"/>
      <c r="AJ355" s="76"/>
      <c r="AK355" s="75"/>
      <c r="AL355" s="76"/>
      <c r="AM355" s="76"/>
      <c r="AN355" s="76"/>
      <c r="AO355" s="75"/>
    </row>
    <row r="356" spans="1:41" ht="57.4" customHeight="1" x14ac:dyDescent="0.2">
      <c r="A356" s="76"/>
      <c r="B356" s="76"/>
      <c r="C356" s="82" t="s">
        <v>133</v>
      </c>
      <c r="D356" s="83"/>
      <c r="E356" s="83"/>
      <c r="F356" s="83"/>
      <c r="G356" s="83"/>
      <c r="H356" s="84" t="s">
        <v>644</v>
      </c>
      <c r="I356" s="83"/>
      <c r="J356" s="83"/>
      <c r="K356" s="83"/>
      <c r="L356" s="83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</row>
    <row r="357" spans="1:41" ht="16.899999999999999" customHeight="1" x14ac:dyDescent="0.2">
      <c r="A357" s="75"/>
      <c r="B357" s="76"/>
      <c r="C357" s="85"/>
      <c r="D357" s="86"/>
      <c r="E357" s="86"/>
      <c r="F357" s="125" t="s">
        <v>118</v>
      </c>
      <c r="G357" s="126"/>
      <c r="H357" s="88" t="s">
        <v>134</v>
      </c>
      <c r="I357" s="76"/>
      <c r="J357" s="76"/>
      <c r="K357" s="76"/>
      <c r="L357" s="76"/>
      <c r="M357" s="75"/>
      <c r="N357" s="76"/>
      <c r="O357" s="76"/>
      <c r="P357" s="76"/>
      <c r="Q357" s="75"/>
      <c r="R357" s="76"/>
      <c r="S357" s="76"/>
      <c r="T357" s="75"/>
      <c r="U357" s="76"/>
      <c r="V357" s="76"/>
      <c r="W357" s="76"/>
      <c r="X357" s="75"/>
      <c r="Y357" s="76"/>
      <c r="Z357" s="76"/>
      <c r="AA357" s="76"/>
      <c r="AB357" s="89">
        <v>3.92</v>
      </c>
      <c r="AC357" s="76"/>
      <c r="AD357" s="76"/>
      <c r="AE357" s="75" t="s">
        <v>135</v>
      </c>
      <c r="AF357" s="76"/>
      <c r="AG357" s="76"/>
      <c r="AH357" s="89">
        <v>90.16</v>
      </c>
      <c r="AI357" s="76"/>
      <c r="AJ357" s="76"/>
      <c r="AK357" s="89">
        <v>19.489999999999998</v>
      </c>
      <c r="AL357" s="76"/>
      <c r="AM357" s="76"/>
      <c r="AN357" s="76"/>
      <c r="AO357" s="93">
        <v>1757</v>
      </c>
    </row>
    <row r="358" spans="1:41" ht="16.899999999999999" customHeight="1" x14ac:dyDescent="0.2">
      <c r="A358" s="75"/>
      <c r="B358" s="76"/>
      <c r="C358" s="85"/>
      <c r="D358" s="86"/>
      <c r="E358" s="86"/>
      <c r="F358" s="125" t="s">
        <v>121</v>
      </c>
      <c r="G358" s="126"/>
      <c r="H358" s="88" t="s">
        <v>137</v>
      </c>
      <c r="I358" s="76"/>
      <c r="J358" s="76"/>
      <c r="K358" s="76"/>
      <c r="L358" s="76"/>
      <c r="M358" s="75"/>
      <c r="N358" s="76"/>
      <c r="O358" s="76"/>
      <c r="P358" s="76"/>
      <c r="Q358" s="75"/>
      <c r="R358" s="76"/>
      <c r="S358" s="76"/>
      <c r="T358" s="75"/>
      <c r="U358" s="76"/>
      <c r="V358" s="76"/>
      <c r="W358" s="76"/>
      <c r="X358" s="75"/>
      <c r="Y358" s="76"/>
      <c r="Z358" s="76"/>
      <c r="AA358" s="76"/>
      <c r="AB358" s="89">
        <v>0.08</v>
      </c>
      <c r="AC358" s="76"/>
      <c r="AD358" s="76"/>
      <c r="AE358" s="75"/>
      <c r="AF358" s="76"/>
      <c r="AG358" s="76"/>
      <c r="AH358" s="91">
        <v>1.6</v>
      </c>
      <c r="AI358" s="76"/>
      <c r="AJ358" s="76"/>
      <c r="AK358" s="89">
        <v>19.11</v>
      </c>
      <c r="AL358" s="76"/>
      <c r="AM358" s="76"/>
      <c r="AN358" s="76"/>
      <c r="AO358" s="109">
        <v>31</v>
      </c>
    </row>
    <row r="359" spans="1:41" ht="16.899999999999999" customHeight="1" x14ac:dyDescent="0.2">
      <c r="A359" s="75"/>
      <c r="B359" s="76"/>
      <c r="C359" s="75"/>
      <c r="D359" s="76"/>
      <c r="E359" s="76"/>
      <c r="F359" s="76"/>
      <c r="G359" s="76"/>
      <c r="H359" s="88" t="s">
        <v>138</v>
      </c>
      <c r="I359" s="76"/>
      <c r="J359" s="76"/>
      <c r="K359" s="76"/>
      <c r="L359" s="76"/>
      <c r="M359" s="75" t="s">
        <v>139</v>
      </c>
      <c r="N359" s="76"/>
      <c r="O359" s="76"/>
      <c r="P359" s="76"/>
      <c r="Q359" s="89">
        <v>0.22</v>
      </c>
      <c r="R359" s="76"/>
      <c r="S359" s="76"/>
      <c r="T359" s="75" t="s">
        <v>135</v>
      </c>
      <c r="U359" s="76"/>
      <c r="V359" s="76"/>
      <c r="W359" s="76"/>
      <c r="X359" s="89">
        <v>5.0599999999999996</v>
      </c>
      <c r="Y359" s="76"/>
      <c r="Z359" s="76"/>
      <c r="AA359" s="76"/>
      <c r="AB359" s="75"/>
      <c r="AC359" s="76"/>
      <c r="AD359" s="76"/>
      <c r="AE359" s="75"/>
      <c r="AF359" s="76"/>
      <c r="AG359" s="76"/>
      <c r="AH359" s="75"/>
      <c r="AI359" s="76"/>
      <c r="AJ359" s="76"/>
      <c r="AK359" s="75"/>
      <c r="AL359" s="76"/>
      <c r="AM359" s="76"/>
      <c r="AN359" s="76"/>
      <c r="AO359" s="77"/>
    </row>
    <row r="360" spans="1:41" ht="16.899999999999999" customHeight="1" x14ac:dyDescent="0.2">
      <c r="A360" s="75"/>
      <c r="B360" s="76"/>
      <c r="C360" s="75"/>
      <c r="D360" s="76"/>
      <c r="E360" s="76"/>
      <c r="F360" s="76"/>
      <c r="G360" s="76"/>
      <c r="H360" s="88" t="s">
        <v>140</v>
      </c>
      <c r="I360" s="76"/>
      <c r="J360" s="76"/>
      <c r="K360" s="76"/>
      <c r="L360" s="76"/>
      <c r="M360" s="75"/>
      <c r="N360" s="76"/>
      <c r="O360" s="76"/>
      <c r="P360" s="76"/>
      <c r="Q360" s="75"/>
      <c r="R360" s="76"/>
      <c r="S360" s="76"/>
      <c r="T360" s="75"/>
      <c r="U360" s="76"/>
      <c r="V360" s="76"/>
      <c r="W360" s="76"/>
      <c r="X360" s="75"/>
      <c r="Y360" s="76"/>
      <c r="Z360" s="76"/>
      <c r="AA360" s="76"/>
      <c r="AB360" s="81">
        <v>4</v>
      </c>
      <c r="AC360" s="76"/>
      <c r="AD360" s="76"/>
      <c r="AE360" s="75"/>
      <c r="AF360" s="76"/>
      <c r="AG360" s="76"/>
      <c r="AH360" s="89">
        <v>91.76</v>
      </c>
      <c r="AI360" s="76"/>
      <c r="AJ360" s="76"/>
      <c r="AK360" s="75"/>
      <c r="AL360" s="76"/>
      <c r="AM360" s="76"/>
      <c r="AN360" s="76"/>
      <c r="AO360" s="93">
        <v>1788</v>
      </c>
    </row>
    <row r="361" spans="1:41" ht="16.899999999999999" customHeight="1" x14ac:dyDescent="0.2">
      <c r="A361" s="75"/>
      <c r="B361" s="76"/>
      <c r="C361" s="75"/>
      <c r="D361" s="76"/>
      <c r="E361" s="76"/>
      <c r="F361" s="76"/>
      <c r="G361" s="76"/>
      <c r="H361" s="88" t="s">
        <v>141</v>
      </c>
      <c r="I361" s="76"/>
      <c r="J361" s="76"/>
      <c r="K361" s="76"/>
      <c r="L361" s="76"/>
      <c r="M361" s="75"/>
      <c r="N361" s="76"/>
      <c r="O361" s="76"/>
      <c r="P361" s="76"/>
      <c r="Q361" s="75"/>
      <c r="R361" s="76"/>
      <c r="S361" s="76"/>
      <c r="T361" s="75"/>
      <c r="U361" s="76"/>
      <c r="V361" s="76"/>
      <c r="W361" s="76"/>
      <c r="X361" s="75"/>
      <c r="Y361" s="76"/>
      <c r="Z361" s="76"/>
      <c r="AA361" s="76"/>
      <c r="AB361" s="75"/>
      <c r="AC361" s="76"/>
      <c r="AD361" s="76"/>
      <c r="AE361" s="75"/>
      <c r="AF361" s="76"/>
      <c r="AG361" s="76"/>
      <c r="AH361" s="89">
        <v>90.16</v>
      </c>
      <c r="AI361" s="76"/>
      <c r="AJ361" s="76"/>
      <c r="AK361" s="75"/>
      <c r="AL361" s="76"/>
      <c r="AM361" s="76"/>
      <c r="AN361" s="76"/>
      <c r="AO361" s="93">
        <v>1757</v>
      </c>
    </row>
    <row r="362" spans="1:41" ht="30.4" customHeight="1" x14ac:dyDescent="0.2">
      <c r="A362" s="75"/>
      <c r="B362" s="76"/>
      <c r="C362" s="75" t="s">
        <v>348</v>
      </c>
      <c r="D362" s="76"/>
      <c r="E362" s="76"/>
      <c r="F362" s="76"/>
      <c r="G362" s="76"/>
      <c r="H362" s="88" t="s">
        <v>349</v>
      </c>
      <c r="I362" s="76"/>
      <c r="J362" s="76"/>
      <c r="K362" s="76"/>
      <c r="L362" s="76"/>
      <c r="M362" s="75" t="s">
        <v>144</v>
      </c>
      <c r="N362" s="76"/>
      <c r="O362" s="76"/>
      <c r="P362" s="76"/>
      <c r="Q362" s="75" t="s">
        <v>145</v>
      </c>
      <c r="R362" s="76"/>
      <c r="S362" s="76"/>
      <c r="T362" s="75"/>
      <c r="U362" s="76"/>
      <c r="V362" s="76"/>
      <c r="W362" s="76"/>
      <c r="X362" s="75" t="s">
        <v>145</v>
      </c>
      <c r="Y362" s="76"/>
      <c r="Z362" s="76"/>
      <c r="AA362" s="76"/>
      <c r="AB362" s="75"/>
      <c r="AC362" s="76"/>
      <c r="AD362" s="76"/>
      <c r="AE362" s="75"/>
      <c r="AF362" s="76"/>
      <c r="AG362" s="76"/>
      <c r="AH362" s="89">
        <v>81.14</v>
      </c>
      <c r="AI362" s="76"/>
      <c r="AJ362" s="76"/>
      <c r="AK362" s="75"/>
      <c r="AL362" s="76"/>
      <c r="AM362" s="76"/>
      <c r="AN362" s="76"/>
      <c r="AO362" s="93">
        <v>1581</v>
      </c>
    </row>
    <row r="363" spans="1:41" ht="30.4" customHeight="1" x14ac:dyDescent="0.2">
      <c r="A363" s="75"/>
      <c r="B363" s="76"/>
      <c r="C363" s="75" t="s">
        <v>350</v>
      </c>
      <c r="D363" s="76"/>
      <c r="E363" s="76"/>
      <c r="F363" s="76"/>
      <c r="G363" s="76"/>
      <c r="H363" s="88" t="s">
        <v>351</v>
      </c>
      <c r="I363" s="76"/>
      <c r="J363" s="76"/>
      <c r="K363" s="76"/>
      <c r="L363" s="76"/>
      <c r="M363" s="75" t="s">
        <v>144</v>
      </c>
      <c r="N363" s="76"/>
      <c r="O363" s="76"/>
      <c r="P363" s="76"/>
      <c r="Q363" s="75" t="s">
        <v>148</v>
      </c>
      <c r="R363" s="76"/>
      <c r="S363" s="76"/>
      <c r="T363" s="75"/>
      <c r="U363" s="76"/>
      <c r="V363" s="76"/>
      <c r="W363" s="76"/>
      <c r="X363" s="75" t="s">
        <v>148</v>
      </c>
      <c r="Y363" s="76"/>
      <c r="Z363" s="76"/>
      <c r="AA363" s="76"/>
      <c r="AB363" s="75"/>
      <c r="AC363" s="76"/>
      <c r="AD363" s="76"/>
      <c r="AE363" s="75"/>
      <c r="AF363" s="76"/>
      <c r="AG363" s="76"/>
      <c r="AH363" s="89">
        <v>41.47</v>
      </c>
      <c r="AI363" s="76"/>
      <c r="AJ363" s="76"/>
      <c r="AK363" s="75"/>
      <c r="AL363" s="76"/>
      <c r="AM363" s="76"/>
      <c r="AN363" s="76"/>
      <c r="AO363" s="109">
        <v>808</v>
      </c>
    </row>
    <row r="364" spans="1:41" ht="16.899999999999999" customHeight="1" x14ac:dyDescent="0.2">
      <c r="A364" s="75"/>
      <c r="B364" s="76"/>
      <c r="C364" s="75"/>
      <c r="D364" s="76"/>
      <c r="E364" s="76"/>
      <c r="F364" s="76"/>
      <c r="G364" s="76"/>
      <c r="H364" s="88" t="s">
        <v>149</v>
      </c>
      <c r="I364" s="76"/>
      <c r="J364" s="76"/>
      <c r="K364" s="76"/>
      <c r="L364" s="76"/>
      <c r="M364" s="75"/>
      <c r="N364" s="76"/>
      <c r="O364" s="76"/>
      <c r="P364" s="76"/>
      <c r="Q364" s="75"/>
      <c r="R364" s="76"/>
      <c r="S364" s="76"/>
      <c r="T364" s="75"/>
      <c r="U364" s="76"/>
      <c r="V364" s="76"/>
      <c r="W364" s="76"/>
      <c r="X364" s="75"/>
      <c r="Y364" s="76"/>
      <c r="Z364" s="76"/>
      <c r="AA364" s="76"/>
      <c r="AB364" s="75"/>
      <c r="AC364" s="76"/>
      <c r="AD364" s="76"/>
      <c r="AE364" s="75"/>
      <c r="AF364" s="76"/>
      <c r="AG364" s="76"/>
      <c r="AH364" s="89">
        <v>214.37</v>
      </c>
      <c r="AI364" s="76"/>
      <c r="AJ364" s="76"/>
      <c r="AK364" s="94"/>
      <c r="AL364" s="76"/>
      <c r="AM364" s="76"/>
      <c r="AN364" s="76"/>
      <c r="AO364" s="93">
        <v>4177</v>
      </c>
    </row>
    <row r="365" spans="1:41" ht="43.15" customHeight="1" x14ac:dyDescent="0.2">
      <c r="A365" s="75" t="s">
        <v>284</v>
      </c>
      <c r="B365" s="76"/>
      <c r="C365" s="78" t="s">
        <v>611</v>
      </c>
      <c r="D365" s="79"/>
      <c r="E365" s="79"/>
      <c r="F365" s="79"/>
      <c r="G365" s="79"/>
      <c r="H365" s="80" t="s">
        <v>645</v>
      </c>
      <c r="I365" s="79"/>
      <c r="J365" s="79"/>
      <c r="K365" s="79"/>
      <c r="L365" s="79"/>
      <c r="M365" s="75" t="s">
        <v>152</v>
      </c>
      <c r="N365" s="76"/>
      <c r="O365" s="76"/>
      <c r="P365" s="76"/>
      <c r="Q365" s="81">
        <v>4</v>
      </c>
      <c r="R365" s="76"/>
      <c r="S365" s="76"/>
      <c r="T365" s="75"/>
      <c r="U365" s="76"/>
      <c r="V365" s="76"/>
      <c r="W365" s="76"/>
      <c r="X365" s="81">
        <v>4</v>
      </c>
      <c r="Y365" s="76"/>
      <c r="Z365" s="76"/>
      <c r="AA365" s="76"/>
      <c r="AB365" s="100">
        <v>1084.08</v>
      </c>
      <c r="AC365" s="76"/>
      <c r="AD365" s="76"/>
      <c r="AE365" s="75"/>
      <c r="AF365" s="76"/>
      <c r="AG365" s="76"/>
      <c r="AH365" s="89">
        <v>684.99</v>
      </c>
      <c r="AI365" s="76"/>
      <c r="AJ365" s="76"/>
      <c r="AK365" s="89">
        <v>6.33</v>
      </c>
      <c r="AL365" s="76"/>
      <c r="AM365" s="76"/>
      <c r="AN365" s="76"/>
      <c r="AO365" s="123">
        <v>4336</v>
      </c>
    </row>
    <row r="366" spans="1:41" ht="16.5" customHeight="1" x14ac:dyDescent="0.2">
      <c r="A366" s="76"/>
      <c r="B366" s="76"/>
      <c r="C366" s="82" t="s">
        <v>153</v>
      </c>
      <c r="D366" s="83"/>
      <c r="E366" s="83"/>
      <c r="F366" s="83"/>
      <c r="G366" s="83"/>
      <c r="H366" s="84" t="s">
        <v>646</v>
      </c>
      <c r="I366" s="83"/>
      <c r="J366" s="83"/>
      <c r="K366" s="83"/>
      <c r="L366" s="83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  <c r="AB366" s="76"/>
      <c r="AC366" s="76"/>
      <c r="AD366" s="76"/>
      <c r="AE366" s="76"/>
      <c r="AF366" s="76"/>
      <c r="AG366" s="76"/>
      <c r="AH366" s="76"/>
      <c r="AI366" s="76"/>
      <c r="AJ366" s="76"/>
      <c r="AK366" s="76"/>
      <c r="AL366" s="76"/>
      <c r="AM366" s="76"/>
      <c r="AN366" s="76"/>
      <c r="AO366" s="76"/>
    </row>
    <row r="367" spans="1:41" ht="16.899999999999999" customHeight="1" x14ac:dyDescent="0.2">
      <c r="A367" s="75"/>
      <c r="B367" s="76"/>
      <c r="C367" s="75"/>
      <c r="D367" s="76"/>
      <c r="E367" s="76"/>
      <c r="F367" s="76"/>
      <c r="G367" s="76"/>
      <c r="H367" s="88" t="s">
        <v>149</v>
      </c>
      <c r="I367" s="76"/>
      <c r="J367" s="76"/>
      <c r="K367" s="76"/>
      <c r="L367" s="76"/>
      <c r="M367" s="75"/>
      <c r="N367" s="76"/>
      <c r="O367" s="76"/>
      <c r="P367" s="76"/>
      <c r="Q367" s="75"/>
      <c r="R367" s="76"/>
      <c r="S367" s="76"/>
      <c r="T367" s="75"/>
      <c r="U367" s="76"/>
      <c r="V367" s="76"/>
      <c r="W367" s="76"/>
      <c r="X367" s="75"/>
      <c r="Y367" s="76"/>
      <c r="Z367" s="76"/>
      <c r="AA367" s="76"/>
      <c r="AB367" s="75"/>
      <c r="AC367" s="76"/>
      <c r="AD367" s="76"/>
      <c r="AE367" s="75"/>
      <c r="AF367" s="76"/>
      <c r="AG367" s="76"/>
      <c r="AH367" s="89">
        <v>684.99</v>
      </c>
      <c r="AI367" s="76"/>
      <c r="AJ367" s="76"/>
      <c r="AK367" s="94"/>
      <c r="AL367" s="76"/>
      <c r="AM367" s="76"/>
      <c r="AN367" s="76"/>
      <c r="AO367" s="93">
        <v>4336</v>
      </c>
    </row>
    <row r="368" spans="1:41" ht="43.15" customHeight="1" x14ac:dyDescent="0.2">
      <c r="A368" s="75" t="s">
        <v>302</v>
      </c>
      <c r="B368" s="76"/>
      <c r="C368" s="78" t="s">
        <v>611</v>
      </c>
      <c r="D368" s="79"/>
      <c r="E368" s="79"/>
      <c r="F368" s="79"/>
      <c r="G368" s="79"/>
      <c r="H368" s="80" t="s">
        <v>647</v>
      </c>
      <c r="I368" s="79"/>
      <c r="J368" s="79"/>
      <c r="K368" s="79"/>
      <c r="L368" s="79"/>
      <c r="M368" s="75" t="s">
        <v>152</v>
      </c>
      <c r="N368" s="76"/>
      <c r="O368" s="76"/>
      <c r="P368" s="76"/>
      <c r="Q368" s="81">
        <v>1</v>
      </c>
      <c r="R368" s="76"/>
      <c r="S368" s="76"/>
      <c r="T368" s="75"/>
      <c r="U368" s="76"/>
      <c r="V368" s="76"/>
      <c r="W368" s="76"/>
      <c r="X368" s="81">
        <v>1</v>
      </c>
      <c r="Y368" s="76"/>
      <c r="Z368" s="76"/>
      <c r="AA368" s="76"/>
      <c r="AB368" s="100">
        <v>1127.75</v>
      </c>
      <c r="AC368" s="76"/>
      <c r="AD368" s="76"/>
      <c r="AE368" s="75"/>
      <c r="AF368" s="76"/>
      <c r="AG368" s="76"/>
      <c r="AH368" s="91">
        <v>178.2</v>
      </c>
      <c r="AI368" s="76"/>
      <c r="AJ368" s="76"/>
      <c r="AK368" s="89">
        <v>6.33</v>
      </c>
      <c r="AL368" s="76"/>
      <c r="AM368" s="76"/>
      <c r="AN368" s="76"/>
      <c r="AO368" s="123">
        <v>1128</v>
      </c>
    </row>
    <row r="369" spans="1:41" ht="16.5" customHeight="1" x14ac:dyDescent="0.2">
      <c r="A369" s="76"/>
      <c r="B369" s="76"/>
      <c r="C369" s="82" t="s">
        <v>153</v>
      </c>
      <c r="D369" s="83"/>
      <c r="E369" s="83"/>
      <c r="F369" s="83"/>
      <c r="G369" s="83"/>
      <c r="H369" s="84" t="s">
        <v>648</v>
      </c>
      <c r="I369" s="83"/>
      <c r="J369" s="83"/>
      <c r="K369" s="83"/>
      <c r="L369" s="83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  <c r="AB369" s="76"/>
      <c r="AC369" s="76"/>
      <c r="AD369" s="76"/>
      <c r="AE369" s="76"/>
      <c r="AF369" s="76"/>
      <c r="AG369" s="76"/>
      <c r="AH369" s="76"/>
      <c r="AI369" s="76"/>
      <c r="AJ369" s="76"/>
      <c r="AK369" s="76"/>
      <c r="AL369" s="76"/>
      <c r="AM369" s="76"/>
      <c r="AN369" s="76"/>
      <c r="AO369" s="76"/>
    </row>
    <row r="370" spans="1:41" ht="16.899999999999999" customHeight="1" x14ac:dyDescent="0.2">
      <c r="A370" s="75"/>
      <c r="B370" s="76"/>
      <c r="C370" s="75"/>
      <c r="D370" s="76"/>
      <c r="E370" s="76"/>
      <c r="F370" s="76"/>
      <c r="G370" s="76"/>
      <c r="H370" s="88" t="s">
        <v>149</v>
      </c>
      <c r="I370" s="76"/>
      <c r="J370" s="76"/>
      <c r="K370" s="76"/>
      <c r="L370" s="76"/>
      <c r="M370" s="75"/>
      <c r="N370" s="76"/>
      <c r="O370" s="76"/>
      <c r="P370" s="76"/>
      <c r="Q370" s="75"/>
      <c r="R370" s="76"/>
      <c r="S370" s="76"/>
      <c r="T370" s="75"/>
      <c r="U370" s="76"/>
      <c r="V370" s="76"/>
      <c r="W370" s="76"/>
      <c r="X370" s="75"/>
      <c r="Y370" s="76"/>
      <c r="Z370" s="76"/>
      <c r="AA370" s="76"/>
      <c r="AB370" s="75"/>
      <c r="AC370" s="76"/>
      <c r="AD370" s="76"/>
      <c r="AE370" s="75"/>
      <c r="AF370" s="76"/>
      <c r="AG370" s="76"/>
      <c r="AH370" s="91">
        <v>178.2</v>
      </c>
      <c r="AI370" s="76"/>
      <c r="AJ370" s="76"/>
      <c r="AK370" s="94"/>
      <c r="AL370" s="76"/>
      <c r="AM370" s="76"/>
      <c r="AN370" s="76"/>
      <c r="AO370" s="93">
        <v>1128</v>
      </c>
    </row>
    <row r="371" spans="1:41" ht="43.15" customHeight="1" x14ac:dyDescent="0.2">
      <c r="A371" s="75" t="s">
        <v>306</v>
      </c>
      <c r="B371" s="76"/>
      <c r="C371" s="78" t="s">
        <v>611</v>
      </c>
      <c r="D371" s="79"/>
      <c r="E371" s="79"/>
      <c r="F371" s="79"/>
      <c r="G371" s="79"/>
      <c r="H371" s="80" t="s">
        <v>649</v>
      </c>
      <c r="I371" s="79"/>
      <c r="J371" s="79"/>
      <c r="K371" s="79"/>
      <c r="L371" s="79"/>
      <c r="M371" s="75" t="s">
        <v>152</v>
      </c>
      <c r="N371" s="76"/>
      <c r="O371" s="76"/>
      <c r="P371" s="76"/>
      <c r="Q371" s="81">
        <v>2</v>
      </c>
      <c r="R371" s="76"/>
      <c r="S371" s="76"/>
      <c r="T371" s="75"/>
      <c r="U371" s="76"/>
      <c r="V371" s="76"/>
      <c r="W371" s="76"/>
      <c r="X371" s="81">
        <v>2</v>
      </c>
      <c r="Y371" s="76"/>
      <c r="Z371" s="76"/>
      <c r="AA371" s="76"/>
      <c r="AB371" s="89">
        <v>357.07</v>
      </c>
      <c r="AC371" s="76"/>
      <c r="AD371" s="76"/>
      <c r="AE371" s="75"/>
      <c r="AF371" s="76"/>
      <c r="AG371" s="76"/>
      <c r="AH371" s="91">
        <v>112.8</v>
      </c>
      <c r="AI371" s="76"/>
      <c r="AJ371" s="76"/>
      <c r="AK371" s="89">
        <v>6.33</v>
      </c>
      <c r="AL371" s="76"/>
      <c r="AM371" s="76"/>
      <c r="AN371" s="76"/>
      <c r="AO371" s="81">
        <v>714</v>
      </c>
    </row>
    <row r="372" spans="1:41" ht="16.5" customHeight="1" x14ac:dyDescent="0.2">
      <c r="A372" s="76"/>
      <c r="B372" s="76"/>
      <c r="C372" s="82" t="s">
        <v>153</v>
      </c>
      <c r="D372" s="83"/>
      <c r="E372" s="83"/>
      <c r="F372" s="83"/>
      <c r="G372" s="83"/>
      <c r="H372" s="84" t="s">
        <v>650</v>
      </c>
      <c r="I372" s="83"/>
      <c r="J372" s="83"/>
      <c r="K372" s="83"/>
      <c r="L372" s="83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  <c r="AB372" s="76"/>
      <c r="AC372" s="76"/>
      <c r="AD372" s="76"/>
      <c r="AE372" s="76"/>
      <c r="AF372" s="76"/>
      <c r="AG372" s="76"/>
      <c r="AH372" s="76"/>
      <c r="AI372" s="76"/>
      <c r="AJ372" s="76"/>
      <c r="AK372" s="76"/>
      <c r="AL372" s="76"/>
      <c r="AM372" s="76"/>
      <c r="AN372" s="76"/>
      <c r="AO372" s="76"/>
    </row>
    <row r="373" spans="1:41" ht="16.899999999999999" customHeight="1" x14ac:dyDescent="0.2">
      <c r="A373" s="75"/>
      <c r="B373" s="76"/>
      <c r="C373" s="75"/>
      <c r="D373" s="76"/>
      <c r="E373" s="76"/>
      <c r="F373" s="76"/>
      <c r="G373" s="76"/>
      <c r="H373" s="88" t="s">
        <v>149</v>
      </c>
      <c r="I373" s="76"/>
      <c r="J373" s="76"/>
      <c r="K373" s="76"/>
      <c r="L373" s="76"/>
      <c r="M373" s="75"/>
      <c r="N373" s="76"/>
      <c r="O373" s="76"/>
      <c r="P373" s="76"/>
      <c r="Q373" s="75"/>
      <c r="R373" s="76"/>
      <c r="S373" s="76"/>
      <c r="T373" s="75"/>
      <c r="U373" s="76"/>
      <c r="V373" s="76"/>
      <c r="W373" s="76"/>
      <c r="X373" s="75"/>
      <c r="Y373" s="76"/>
      <c r="Z373" s="76"/>
      <c r="AA373" s="76"/>
      <c r="AB373" s="75"/>
      <c r="AC373" s="76"/>
      <c r="AD373" s="76"/>
      <c r="AE373" s="75"/>
      <c r="AF373" s="76"/>
      <c r="AG373" s="76"/>
      <c r="AH373" s="91">
        <v>112.8</v>
      </c>
      <c r="AI373" s="76"/>
      <c r="AJ373" s="76"/>
      <c r="AK373" s="94"/>
      <c r="AL373" s="76"/>
      <c r="AM373" s="76"/>
      <c r="AN373" s="76"/>
      <c r="AO373" s="109">
        <v>714</v>
      </c>
    </row>
    <row r="374" spans="1:41" ht="43.15" customHeight="1" x14ac:dyDescent="0.2">
      <c r="A374" s="75" t="s">
        <v>310</v>
      </c>
      <c r="B374" s="76"/>
      <c r="C374" s="78" t="s">
        <v>611</v>
      </c>
      <c r="D374" s="79"/>
      <c r="E374" s="79"/>
      <c r="F374" s="79"/>
      <c r="G374" s="79"/>
      <c r="H374" s="80" t="s">
        <v>651</v>
      </c>
      <c r="I374" s="79"/>
      <c r="J374" s="79"/>
      <c r="K374" s="79"/>
      <c r="L374" s="79"/>
      <c r="M374" s="75" t="s">
        <v>152</v>
      </c>
      <c r="N374" s="76"/>
      <c r="O374" s="76"/>
      <c r="P374" s="76"/>
      <c r="Q374" s="81">
        <v>3</v>
      </c>
      <c r="R374" s="76"/>
      <c r="S374" s="76"/>
      <c r="T374" s="75"/>
      <c r="U374" s="76"/>
      <c r="V374" s="76"/>
      <c r="W374" s="76"/>
      <c r="X374" s="81">
        <v>3</v>
      </c>
      <c r="Y374" s="76"/>
      <c r="Z374" s="76"/>
      <c r="AA374" s="76"/>
      <c r="AB374" s="89">
        <v>416.29</v>
      </c>
      <c r="AC374" s="76"/>
      <c r="AD374" s="76"/>
      <c r="AE374" s="75"/>
      <c r="AF374" s="76"/>
      <c r="AG374" s="76"/>
      <c r="AH374" s="89">
        <v>197.31</v>
      </c>
      <c r="AI374" s="76"/>
      <c r="AJ374" s="76"/>
      <c r="AK374" s="89">
        <v>6.33</v>
      </c>
      <c r="AL374" s="76"/>
      <c r="AM374" s="76"/>
      <c r="AN374" s="76"/>
      <c r="AO374" s="123">
        <v>1249</v>
      </c>
    </row>
    <row r="375" spans="1:41" ht="16.5" customHeight="1" x14ac:dyDescent="0.2">
      <c r="A375" s="76"/>
      <c r="B375" s="76"/>
      <c r="C375" s="82" t="s">
        <v>153</v>
      </c>
      <c r="D375" s="83"/>
      <c r="E375" s="83"/>
      <c r="F375" s="83"/>
      <c r="G375" s="83"/>
      <c r="H375" s="84" t="s">
        <v>652</v>
      </c>
      <c r="I375" s="83"/>
      <c r="J375" s="83"/>
      <c r="K375" s="83"/>
      <c r="L375" s="83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  <c r="AB375" s="76"/>
      <c r="AC375" s="76"/>
      <c r="AD375" s="76"/>
      <c r="AE375" s="76"/>
      <c r="AF375" s="76"/>
      <c r="AG375" s="76"/>
      <c r="AH375" s="76"/>
      <c r="AI375" s="76"/>
      <c r="AJ375" s="76"/>
      <c r="AK375" s="76"/>
      <c r="AL375" s="76"/>
      <c r="AM375" s="76"/>
      <c r="AN375" s="76"/>
      <c r="AO375" s="76"/>
    </row>
    <row r="376" spans="1:41" ht="16.899999999999999" customHeight="1" x14ac:dyDescent="0.2">
      <c r="A376" s="75"/>
      <c r="B376" s="76"/>
      <c r="C376" s="75"/>
      <c r="D376" s="76"/>
      <c r="E376" s="76"/>
      <c r="F376" s="76"/>
      <c r="G376" s="76"/>
      <c r="H376" s="88" t="s">
        <v>149</v>
      </c>
      <c r="I376" s="76"/>
      <c r="J376" s="76"/>
      <c r="K376" s="76"/>
      <c r="L376" s="76"/>
      <c r="M376" s="75"/>
      <c r="N376" s="76"/>
      <c r="O376" s="76"/>
      <c r="P376" s="76"/>
      <c r="Q376" s="75"/>
      <c r="R376" s="76"/>
      <c r="S376" s="76"/>
      <c r="T376" s="75"/>
      <c r="U376" s="76"/>
      <c r="V376" s="76"/>
      <c r="W376" s="76"/>
      <c r="X376" s="75"/>
      <c r="Y376" s="76"/>
      <c r="Z376" s="76"/>
      <c r="AA376" s="76"/>
      <c r="AB376" s="75"/>
      <c r="AC376" s="76"/>
      <c r="AD376" s="76"/>
      <c r="AE376" s="75"/>
      <c r="AF376" s="76"/>
      <c r="AG376" s="76"/>
      <c r="AH376" s="89">
        <v>197.31</v>
      </c>
      <c r="AI376" s="76"/>
      <c r="AJ376" s="76"/>
      <c r="AK376" s="94"/>
      <c r="AL376" s="76"/>
      <c r="AM376" s="76"/>
      <c r="AN376" s="76"/>
      <c r="AO376" s="93">
        <v>1249</v>
      </c>
    </row>
    <row r="377" spans="1:41" ht="56.85" customHeight="1" x14ac:dyDescent="0.2">
      <c r="A377" s="75" t="s">
        <v>315</v>
      </c>
      <c r="B377" s="76"/>
      <c r="C377" s="78" t="s">
        <v>653</v>
      </c>
      <c r="D377" s="79"/>
      <c r="E377" s="79"/>
      <c r="F377" s="79"/>
      <c r="G377" s="79"/>
      <c r="H377" s="80" t="s">
        <v>654</v>
      </c>
      <c r="I377" s="79"/>
      <c r="J377" s="79"/>
      <c r="K377" s="79"/>
      <c r="L377" s="79"/>
      <c r="M377" s="75" t="s">
        <v>218</v>
      </c>
      <c r="N377" s="76"/>
      <c r="O377" s="76"/>
      <c r="P377" s="76"/>
      <c r="Q377" s="89">
        <v>0.51</v>
      </c>
      <c r="R377" s="76"/>
      <c r="S377" s="76"/>
      <c r="T377" s="75"/>
      <c r="U377" s="76"/>
      <c r="V377" s="76"/>
      <c r="W377" s="76"/>
      <c r="X377" s="89">
        <v>0.51</v>
      </c>
      <c r="Y377" s="76"/>
      <c r="Z377" s="76"/>
      <c r="AA377" s="76"/>
      <c r="AB377" s="75"/>
      <c r="AC377" s="76"/>
      <c r="AD377" s="76"/>
      <c r="AE377" s="75"/>
      <c r="AF377" s="76"/>
      <c r="AG377" s="76"/>
      <c r="AH377" s="75"/>
      <c r="AI377" s="76"/>
      <c r="AJ377" s="76"/>
      <c r="AK377" s="75"/>
      <c r="AL377" s="76"/>
      <c r="AM377" s="76"/>
      <c r="AN377" s="76"/>
      <c r="AO377" s="75"/>
    </row>
    <row r="378" spans="1:41" ht="57.4" customHeight="1" x14ac:dyDescent="0.2">
      <c r="A378" s="76"/>
      <c r="B378" s="76"/>
      <c r="C378" s="82" t="s">
        <v>133</v>
      </c>
      <c r="D378" s="83"/>
      <c r="E378" s="83"/>
      <c r="F378" s="83"/>
      <c r="G378" s="83"/>
      <c r="H378" s="84" t="s">
        <v>428</v>
      </c>
      <c r="I378" s="83"/>
      <c r="J378" s="83"/>
      <c r="K378" s="83"/>
      <c r="L378" s="83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  <c r="AB378" s="76"/>
      <c r="AC378" s="76"/>
      <c r="AD378" s="76"/>
      <c r="AE378" s="76"/>
      <c r="AF378" s="76"/>
      <c r="AG378" s="76"/>
      <c r="AH378" s="76"/>
      <c r="AI378" s="76"/>
      <c r="AJ378" s="76"/>
      <c r="AK378" s="76"/>
      <c r="AL378" s="76"/>
      <c r="AM378" s="76"/>
      <c r="AN378" s="76"/>
      <c r="AO378" s="76"/>
    </row>
    <row r="379" spans="1:41" ht="16.899999999999999" customHeight="1" x14ac:dyDescent="0.2">
      <c r="A379" s="75"/>
      <c r="B379" s="76"/>
      <c r="C379" s="85"/>
      <c r="D379" s="86"/>
      <c r="E379" s="86"/>
      <c r="F379" s="125" t="s">
        <v>118</v>
      </c>
      <c r="G379" s="126"/>
      <c r="H379" s="88" t="s">
        <v>134</v>
      </c>
      <c r="I379" s="76"/>
      <c r="J379" s="76"/>
      <c r="K379" s="76"/>
      <c r="L379" s="76"/>
      <c r="M379" s="75"/>
      <c r="N379" s="76"/>
      <c r="O379" s="76"/>
      <c r="P379" s="76"/>
      <c r="Q379" s="75"/>
      <c r="R379" s="76"/>
      <c r="S379" s="76"/>
      <c r="T379" s="75"/>
      <c r="U379" s="76"/>
      <c r="V379" s="76"/>
      <c r="W379" s="76"/>
      <c r="X379" s="75"/>
      <c r="Y379" s="76"/>
      <c r="Z379" s="76"/>
      <c r="AA379" s="76"/>
      <c r="AB379" s="89">
        <v>372.97</v>
      </c>
      <c r="AC379" s="76"/>
      <c r="AD379" s="76"/>
      <c r="AE379" s="75" t="s">
        <v>135</v>
      </c>
      <c r="AF379" s="76"/>
      <c r="AG379" s="76"/>
      <c r="AH379" s="89">
        <v>218.75</v>
      </c>
      <c r="AI379" s="76"/>
      <c r="AJ379" s="76"/>
      <c r="AK379" s="89">
        <v>19.489999999999998</v>
      </c>
      <c r="AL379" s="76"/>
      <c r="AM379" s="76"/>
      <c r="AN379" s="76"/>
      <c r="AO379" s="93">
        <v>4263</v>
      </c>
    </row>
    <row r="380" spans="1:41" ht="16.899999999999999" customHeight="1" x14ac:dyDescent="0.2">
      <c r="A380" s="75"/>
      <c r="B380" s="76"/>
      <c r="C380" s="85"/>
      <c r="D380" s="86"/>
      <c r="E380" s="86"/>
      <c r="F380" s="125" t="s">
        <v>119</v>
      </c>
      <c r="G380" s="126"/>
      <c r="H380" s="88" t="s">
        <v>136</v>
      </c>
      <c r="I380" s="76"/>
      <c r="J380" s="76"/>
      <c r="K380" s="76"/>
      <c r="L380" s="76"/>
      <c r="M380" s="75"/>
      <c r="N380" s="76"/>
      <c r="O380" s="76"/>
      <c r="P380" s="76"/>
      <c r="Q380" s="75"/>
      <c r="R380" s="76"/>
      <c r="S380" s="76"/>
      <c r="T380" s="75"/>
      <c r="U380" s="76"/>
      <c r="V380" s="76"/>
      <c r="W380" s="76"/>
      <c r="X380" s="75"/>
      <c r="Y380" s="76"/>
      <c r="Z380" s="76"/>
      <c r="AA380" s="76"/>
      <c r="AB380" s="89">
        <v>490.64</v>
      </c>
      <c r="AC380" s="76"/>
      <c r="AD380" s="76"/>
      <c r="AE380" s="75" t="s">
        <v>135</v>
      </c>
      <c r="AF380" s="76"/>
      <c r="AG380" s="76"/>
      <c r="AH380" s="89">
        <v>287.76</v>
      </c>
      <c r="AI380" s="76"/>
      <c r="AJ380" s="76"/>
      <c r="AK380" s="89">
        <v>9.11</v>
      </c>
      <c r="AL380" s="76"/>
      <c r="AM380" s="76"/>
      <c r="AN380" s="76"/>
      <c r="AO380" s="93">
        <v>2621</v>
      </c>
    </row>
    <row r="381" spans="1:41" ht="16.899999999999999" customHeight="1" x14ac:dyDescent="0.2">
      <c r="A381" s="75"/>
      <c r="B381" s="76"/>
      <c r="C381" s="85"/>
      <c r="D381" s="86"/>
      <c r="E381" s="86"/>
      <c r="F381" s="125" t="s">
        <v>120</v>
      </c>
      <c r="G381" s="126"/>
      <c r="H381" s="88" t="s">
        <v>162</v>
      </c>
      <c r="I381" s="76"/>
      <c r="J381" s="76"/>
      <c r="K381" s="76"/>
      <c r="L381" s="76"/>
      <c r="M381" s="75"/>
      <c r="N381" s="76"/>
      <c r="O381" s="76"/>
      <c r="P381" s="76"/>
      <c r="Q381" s="75"/>
      <c r="R381" s="76"/>
      <c r="S381" s="76"/>
      <c r="T381" s="75"/>
      <c r="U381" s="76"/>
      <c r="V381" s="76"/>
      <c r="W381" s="76"/>
      <c r="X381" s="75"/>
      <c r="Y381" s="76"/>
      <c r="Z381" s="76"/>
      <c r="AA381" s="76"/>
      <c r="AB381" s="89">
        <v>80.180000000000007</v>
      </c>
      <c r="AC381" s="76"/>
      <c r="AD381" s="76"/>
      <c r="AE381" s="75" t="s">
        <v>135</v>
      </c>
      <c r="AF381" s="76"/>
      <c r="AG381" s="76"/>
      <c r="AH381" s="89">
        <v>47.03</v>
      </c>
      <c r="AI381" s="76"/>
      <c r="AJ381" s="76"/>
      <c r="AK381" s="89">
        <v>19.489999999999998</v>
      </c>
      <c r="AL381" s="76"/>
      <c r="AM381" s="76"/>
      <c r="AN381" s="76"/>
      <c r="AO381" s="109">
        <v>917</v>
      </c>
    </row>
    <row r="382" spans="1:41" ht="16.899999999999999" customHeight="1" x14ac:dyDescent="0.2">
      <c r="A382" s="75"/>
      <c r="B382" s="76"/>
      <c r="C382" s="85"/>
      <c r="D382" s="86"/>
      <c r="E382" s="86"/>
      <c r="F382" s="125" t="s">
        <v>121</v>
      </c>
      <c r="G382" s="126"/>
      <c r="H382" s="88" t="s">
        <v>137</v>
      </c>
      <c r="I382" s="76"/>
      <c r="J382" s="76"/>
      <c r="K382" s="76"/>
      <c r="L382" s="76"/>
      <c r="M382" s="75"/>
      <c r="N382" s="76"/>
      <c r="O382" s="76"/>
      <c r="P382" s="76"/>
      <c r="Q382" s="75"/>
      <c r="R382" s="76"/>
      <c r="S382" s="76"/>
      <c r="T382" s="75"/>
      <c r="U382" s="76"/>
      <c r="V382" s="76"/>
      <c r="W382" s="76"/>
      <c r="X382" s="75"/>
      <c r="Y382" s="76"/>
      <c r="Z382" s="76"/>
      <c r="AA382" s="76"/>
      <c r="AB382" s="89">
        <v>14.49</v>
      </c>
      <c r="AC382" s="76"/>
      <c r="AD382" s="76"/>
      <c r="AE382" s="75"/>
      <c r="AF382" s="76"/>
      <c r="AG382" s="76"/>
      <c r="AH382" s="89">
        <v>7.39</v>
      </c>
      <c r="AI382" s="76"/>
      <c r="AJ382" s="76"/>
      <c r="AK382" s="89">
        <v>13.48</v>
      </c>
      <c r="AL382" s="76"/>
      <c r="AM382" s="76"/>
      <c r="AN382" s="76"/>
      <c r="AO382" s="109">
        <v>100</v>
      </c>
    </row>
    <row r="383" spans="1:41" ht="16.899999999999999" customHeight="1" x14ac:dyDescent="0.2">
      <c r="A383" s="75"/>
      <c r="B383" s="76"/>
      <c r="C383" s="75"/>
      <c r="D383" s="76"/>
      <c r="E383" s="76"/>
      <c r="F383" s="76"/>
      <c r="G383" s="76"/>
      <c r="H383" s="88" t="s">
        <v>138</v>
      </c>
      <c r="I383" s="76"/>
      <c r="J383" s="76"/>
      <c r="K383" s="76"/>
      <c r="L383" s="76"/>
      <c r="M383" s="75" t="s">
        <v>139</v>
      </c>
      <c r="N383" s="76"/>
      <c r="O383" s="76"/>
      <c r="P383" s="76"/>
      <c r="Q383" s="81">
        <v>19</v>
      </c>
      <c r="R383" s="76"/>
      <c r="S383" s="76"/>
      <c r="T383" s="75" t="s">
        <v>135</v>
      </c>
      <c r="U383" s="76"/>
      <c r="V383" s="76"/>
      <c r="W383" s="76"/>
      <c r="X383" s="129">
        <v>11.1435</v>
      </c>
      <c r="Y383" s="76"/>
      <c r="Z383" s="76"/>
      <c r="AA383" s="76"/>
      <c r="AB383" s="75"/>
      <c r="AC383" s="76"/>
      <c r="AD383" s="76"/>
      <c r="AE383" s="75"/>
      <c r="AF383" s="76"/>
      <c r="AG383" s="76"/>
      <c r="AH383" s="75"/>
      <c r="AI383" s="76"/>
      <c r="AJ383" s="76"/>
      <c r="AK383" s="75"/>
      <c r="AL383" s="76"/>
      <c r="AM383" s="76"/>
      <c r="AN383" s="76"/>
      <c r="AO383" s="77"/>
    </row>
    <row r="384" spans="1:41" ht="16.899999999999999" customHeight="1" x14ac:dyDescent="0.2">
      <c r="A384" s="75"/>
      <c r="B384" s="76"/>
      <c r="C384" s="75"/>
      <c r="D384" s="76"/>
      <c r="E384" s="76"/>
      <c r="F384" s="76"/>
      <c r="G384" s="76"/>
      <c r="H384" s="88" t="s">
        <v>163</v>
      </c>
      <c r="I384" s="76"/>
      <c r="J384" s="76"/>
      <c r="K384" s="76"/>
      <c r="L384" s="76"/>
      <c r="M384" s="75" t="s">
        <v>139</v>
      </c>
      <c r="N384" s="76"/>
      <c r="O384" s="76"/>
      <c r="P384" s="76"/>
      <c r="Q384" s="89">
        <v>3.82</v>
      </c>
      <c r="R384" s="76"/>
      <c r="S384" s="76"/>
      <c r="T384" s="75" t="s">
        <v>135</v>
      </c>
      <c r="U384" s="76"/>
      <c r="V384" s="76"/>
      <c r="W384" s="76"/>
      <c r="X384" s="121">
        <v>2.2404299999999999</v>
      </c>
      <c r="Y384" s="76"/>
      <c r="Z384" s="76"/>
      <c r="AA384" s="76"/>
      <c r="AB384" s="75"/>
      <c r="AC384" s="76"/>
      <c r="AD384" s="76"/>
      <c r="AE384" s="75"/>
      <c r="AF384" s="76"/>
      <c r="AG384" s="76"/>
      <c r="AH384" s="75"/>
      <c r="AI384" s="76"/>
      <c r="AJ384" s="76"/>
      <c r="AK384" s="75"/>
      <c r="AL384" s="76"/>
      <c r="AM384" s="76"/>
      <c r="AN384" s="76"/>
      <c r="AO384" s="77"/>
    </row>
    <row r="385" spans="1:41" ht="16.899999999999999" customHeight="1" x14ac:dyDescent="0.2">
      <c r="A385" s="75"/>
      <c r="B385" s="76"/>
      <c r="C385" s="75"/>
      <c r="D385" s="76"/>
      <c r="E385" s="76"/>
      <c r="F385" s="76"/>
      <c r="G385" s="76"/>
      <c r="H385" s="88" t="s">
        <v>140</v>
      </c>
      <c r="I385" s="76"/>
      <c r="J385" s="76"/>
      <c r="K385" s="76"/>
      <c r="L385" s="76"/>
      <c r="M385" s="75"/>
      <c r="N385" s="76"/>
      <c r="O385" s="76"/>
      <c r="P385" s="76"/>
      <c r="Q385" s="75"/>
      <c r="R385" s="76"/>
      <c r="S385" s="76"/>
      <c r="T385" s="75"/>
      <c r="U385" s="76"/>
      <c r="V385" s="76"/>
      <c r="W385" s="76"/>
      <c r="X385" s="75"/>
      <c r="Y385" s="76"/>
      <c r="Z385" s="76"/>
      <c r="AA385" s="76"/>
      <c r="AB385" s="91">
        <v>878.1</v>
      </c>
      <c r="AC385" s="76"/>
      <c r="AD385" s="76"/>
      <c r="AE385" s="75"/>
      <c r="AF385" s="76"/>
      <c r="AG385" s="76"/>
      <c r="AH385" s="91">
        <v>513.9</v>
      </c>
      <c r="AI385" s="76"/>
      <c r="AJ385" s="76"/>
      <c r="AK385" s="75"/>
      <c r="AL385" s="76"/>
      <c r="AM385" s="76"/>
      <c r="AN385" s="76"/>
      <c r="AO385" s="93">
        <v>6984</v>
      </c>
    </row>
    <row r="386" spans="1:41" ht="16.899999999999999" customHeight="1" x14ac:dyDescent="0.2">
      <c r="A386" s="75"/>
      <c r="B386" s="76"/>
      <c r="C386" s="75"/>
      <c r="D386" s="76"/>
      <c r="E386" s="76"/>
      <c r="F386" s="76"/>
      <c r="G386" s="76"/>
      <c r="H386" s="88" t="s">
        <v>141</v>
      </c>
      <c r="I386" s="76"/>
      <c r="J386" s="76"/>
      <c r="K386" s="76"/>
      <c r="L386" s="76"/>
      <c r="M386" s="75"/>
      <c r="N386" s="76"/>
      <c r="O386" s="76"/>
      <c r="P386" s="76"/>
      <c r="Q386" s="75"/>
      <c r="R386" s="76"/>
      <c r="S386" s="76"/>
      <c r="T386" s="75"/>
      <c r="U386" s="76"/>
      <c r="V386" s="76"/>
      <c r="W386" s="76"/>
      <c r="X386" s="75"/>
      <c r="Y386" s="76"/>
      <c r="Z386" s="76"/>
      <c r="AA386" s="76"/>
      <c r="AB386" s="75"/>
      <c r="AC386" s="76"/>
      <c r="AD386" s="76"/>
      <c r="AE386" s="75"/>
      <c r="AF386" s="76"/>
      <c r="AG386" s="76"/>
      <c r="AH386" s="89">
        <v>265.77999999999997</v>
      </c>
      <c r="AI386" s="76"/>
      <c r="AJ386" s="76"/>
      <c r="AK386" s="75"/>
      <c r="AL386" s="76"/>
      <c r="AM386" s="76"/>
      <c r="AN386" s="76"/>
      <c r="AO386" s="93">
        <v>5180</v>
      </c>
    </row>
    <row r="387" spans="1:41" ht="30.4" customHeight="1" x14ac:dyDescent="0.2">
      <c r="A387" s="75"/>
      <c r="B387" s="76"/>
      <c r="C387" s="75" t="s">
        <v>142</v>
      </c>
      <c r="D387" s="76"/>
      <c r="E387" s="76"/>
      <c r="F387" s="76"/>
      <c r="G387" s="76"/>
      <c r="H387" s="88" t="s">
        <v>143</v>
      </c>
      <c r="I387" s="76"/>
      <c r="J387" s="76"/>
      <c r="K387" s="76"/>
      <c r="L387" s="76"/>
      <c r="M387" s="75" t="s">
        <v>144</v>
      </c>
      <c r="N387" s="76"/>
      <c r="O387" s="76"/>
      <c r="P387" s="76"/>
      <c r="Q387" s="75" t="s">
        <v>145</v>
      </c>
      <c r="R387" s="76"/>
      <c r="S387" s="76"/>
      <c r="T387" s="75"/>
      <c r="U387" s="76"/>
      <c r="V387" s="76"/>
      <c r="W387" s="76"/>
      <c r="X387" s="75" t="s">
        <v>145</v>
      </c>
      <c r="Y387" s="76"/>
      <c r="Z387" s="76"/>
      <c r="AA387" s="76"/>
      <c r="AB387" s="75"/>
      <c r="AC387" s="76"/>
      <c r="AD387" s="76"/>
      <c r="AE387" s="75"/>
      <c r="AF387" s="76"/>
      <c r="AG387" s="76"/>
      <c r="AH387" s="91">
        <v>239.2</v>
      </c>
      <c r="AI387" s="76"/>
      <c r="AJ387" s="76"/>
      <c r="AK387" s="75"/>
      <c r="AL387" s="76"/>
      <c r="AM387" s="76"/>
      <c r="AN387" s="76"/>
      <c r="AO387" s="93">
        <v>4662</v>
      </c>
    </row>
    <row r="388" spans="1:41" ht="30.4" customHeight="1" x14ac:dyDescent="0.2">
      <c r="A388" s="75"/>
      <c r="B388" s="76"/>
      <c r="C388" s="75" t="s">
        <v>146</v>
      </c>
      <c r="D388" s="76"/>
      <c r="E388" s="76"/>
      <c r="F388" s="76"/>
      <c r="G388" s="76"/>
      <c r="H388" s="88" t="s">
        <v>147</v>
      </c>
      <c r="I388" s="76"/>
      <c r="J388" s="76"/>
      <c r="K388" s="76"/>
      <c r="L388" s="76"/>
      <c r="M388" s="75" t="s">
        <v>144</v>
      </c>
      <c r="N388" s="76"/>
      <c r="O388" s="76"/>
      <c r="P388" s="76"/>
      <c r="Q388" s="75" t="s">
        <v>148</v>
      </c>
      <c r="R388" s="76"/>
      <c r="S388" s="76"/>
      <c r="T388" s="75"/>
      <c r="U388" s="76"/>
      <c r="V388" s="76"/>
      <c r="W388" s="76"/>
      <c r="X388" s="75" t="s">
        <v>148</v>
      </c>
      <c r="Y388" s="76"/>
      <c r="Z388" s="76"/>
      <c r="AA388" s="76"/>
      <c r="AB388" s="75"/>
      <c r="AC388" s="76"/>
      <c r="AD388" s="76"/>
      <c r="AE388" s="75"/>
      <c r="AF388" s="76"/>
      <c r="AG388" s="76"/>
      <c r="AH388" s="89">
        <v>122.26</v>
      </c>
      <c r="AI388" s="76"/>
      <c r="AJ388" s="76"/>
      <c r="AK388" s="75"/>
      <c r="AL388" s="76"/>
      <c r="AM388" s="76"/>
      <c r="AN388" s="76"/>
      <c r="AO388" s="93">
        <v>2383</v>
      </c>
    </row>
    <row r="389" spans="1:41" ht="16.899999999999999" customHeight="1" x14ac:dyDescent="0.2">
      <c r="A389" s="75"/>
      <c r="B389" s="76"/>
      <c r="C389" s="75"/>
      <c r="D389" s="76"/>
      <c r="E389" s="76"/>
      <c r="F389" s="76"/>
      <c r="G389" s="76"/>
      <c r="H389" s="88" t="s">
        <v>149</v>
      </c>
      <c r="I389" s="76"/>
      <c r="J389" s="76"/>
      <c r="K389" s="76"/>
      <c r="L389" s="76"/>
      <c r="M389" s="75"/>
      <c r="N389" s="76"/>
      <c r="O389" s="76"/>
      <c r="P389" s="76"/>
      <c r="Q389" s="75"/>
      <c r="R389" s="76"/>
      <c r="S389" s="76"/>
      <c r="T389" s="75"/>
      <c r="U389" s="76"/>
      <c r="V389" s="76"/>
      <c r="W389" s="76"/>
      <c r="X389" s="75"/>
      <c r="Y389" s="76"/>
      <c r="Z389" s="76"/>
      <c r="AA389" s="76"/>
      <c r="AB389" s="75"/>
      <c r="AC389" s="76"/>
      <c r="AD389" s="76"/>
      <c r="AE389" s="75"/>
      <c r="AF389" s="76"/>
      <c r="AG389" s="76"/>
      <c r="AH389" s="89">
        <v>875.36</v>
      </c>
      <c r="AI389" s="76"/>
      <c r="AJ389" s="76"/>
      <c r="AK389" s="94"/>
      <c r="AL389" s="76"/>
      <c r="AM389" s="76"/>
      <c r="AN389" s="76"/>
      <c r="AO389" s="108">
        <v>14029</v>
      </c>
    </row>
    <row r="390" spans="1:41" ht="84.2" customHeight="1" x14ac:dyDescent="0.2">
      <c r="A390" s="75" t="s">
        <v>319</v>
      </c>
      <c r="B390" s="76"/>
      <c r="C390" s="78" t="s">
        <v>611</v>
      </c>
      <c r="D390" s="79"/>
      <c r="E390" s="79"/>
      <c r="F390" s="79"/>
      <c r="G390" s="79"/>
      <c r="H390" s="80" t="s">
        <v>655</v>
      </c>
      <c r="I390" s="79"/>
      <c r="J390" s="79"/>
      <c r="K390" s="79"/>
      <c r="L390" s="79"/>
      <c r="M390" s="75" t="s">
        <v>308</v>
      </c>
      <c r="N390" s="76"/>
      <c r="O390" s="76"/>
      <c r="P390" s="76"/>
      <c r="Q390" s="89">
        <v>52.02</v>
      </c>
      <c r="R390" s="76"/>
      <c r="S390" s="76"/>
      <c r="T390" s="75"/>
      <c r="U390" s="76"/>
      <c r="V390" s="76"/>
      <c r="W390" s="76"/>
      <c r="X390" s="89">
        <v>52.02</v>
      </c>
      <c r="Y390" s="76"/>
      <c r="Z390" s="76"/>
      <c r="AA390" s="76"/>
      <c r="AB390" s="89">
        <v>215.36</v>
      </c>
      <c r="AC390" s="76"/>
      <c r="AD390" s="76"/>
      <c r="AE390" s="75"/>
      <c r="AF390" s="76"/>
      <c r="AG390" s="76"/>
      <c r="AH390" s="100">
        <v>1284.75</v>
      </c>
      <c r="AI390" s="76"/>
      <c r="AJ390" s="76"/>
      <c r="AK390" s="89">
        <v>8.7200000000000006</v>
      </c>
      <c r="AL390" s="76"/>
      <c r="AM390" s="76"/>
      <c r="AN390" s="76"/>
      <c r="AO390" s="107">
        <v>11203</v>
      </c>
    </row>
    <row r="391" spans="1:41" ht="16.5" customHeight="1" x14ac:dyDescent="0.2">
      <c r="A391" s="76"/>
      <c r="B391" s="76"/>
      <c r="C391" s="82" t="s">
        <v>188</v>
      </c>
      <c r="D391" s="83"/>
      <c r="E391" s="83"/>
      <c r="F391" s="83"/>
      <c r="G391" s="83"/>
      <c r="H391" s="84" t="s">
        <v>656</v>
      </c>
      <c r="I391" s="83"/>
      <c r="J391" s="83"/>
      <c r="K391" s="83"/>
      <c r="L391" s="83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76"/>
      <c r="AE391" s="76"/>
      <c r="AF391" s="76"/>
      <c r="AG391" s="76"/>
      <c r="AH391" s="76"/>
      <c r="AI391" s="76"/>
      <c r="AJ391" s="76"/>
      <c r="AK391" s="76"/>
      <c r="AL391" s="76"/>
      <c r="AM391" s="76"/>
      <c r="AN391" s="76"/>
      <c r="AO391" s="76"/>
    </row>
    <row r="392" spans="1:41" ht="16.899999999999999" customHeight="1" x14ac:dyDescent="0.2">
      <c r="A392" s="75"/>
      <c r="B392" s="76"/>
      <c r="C392" s="75"/>
      <c r="D392" s="76"/>
      <c r="E392" s="76"/>
      <c r="F392" s="76"/>
      <c r="G392" s="76"/>
      <c r="H392" s="88" t="s">
        <v>149</v>
      </c>
      <c r="I392" s="76"/>
      <c r="J392" s="76"/>
      <c r="K392" s="76"/>
      <c r="L392" s="76"/>
      <c r="M392" s="75"/>
      <c r="N392" s="76"/>
      <c r="O392" s="76"/>
      <c r="P392" s="76"/>
      <c r="Q392" s="75"/>
      <c r="R392" s="76"/>
      <c r="S392" s="76"/>
      <c r="T392" s="75"/>
      <c r="U392" s="76"/>
      <c r="V392" s="76"/>
      <c r="W392" s="76"/>
      <c r="X392" s="75"/>
      <c r="Y392" s="76"/>
      <c r="Z392" s="76"/>
      <c r="AA392" s="76"/>
      <c r="AB392" s="75"/>
      <c r="AC392" s="76"/>
      <c r="AD392" s="76"/>
      <c r="AE392" s="75"/>
      <c r="AF392" s="76"/>
      <c r="AG392" s="76"/>
      <c r="AH392" s="100">
        <v>1284.75</v>
      </c>
      <c r="AI392" s="76"/>
      <c r="AJ392" s="76"/>
      <c r="AK392" s="94"/>
      <c r="AL392" s="76"/>
      <c r="AM392" s="76"/>
      <c r="AN392" s="76"/>
      <c r="AO392" s="108">
        <v>11203</v>
      </c>
    </row>
    <row r="393" spans="1:41" ht="56.85" customHeight="1" x14ac:dyDescent="0.2">
      <c r="A393" s="75" t="s">
        <v>323</v>
      </c>
      <c r="B393" s="76"/>
      <c r="C393" s="78" t="s">
        <v>657</v>
      </c>
      <c r="D393" s="79"/>
      <c r="E393" s="79"/>
      <c r="F393" s="79"/>
      <c r="G393" s="79"/>
      <c r="H393" s="80" t="s">
        <v>658</v>
      </c>
      <c r="I393" s="79"/>
      <c r="J393" s="79"/>
      <c r="K393" s="79"/>
      <c r="L393" s="79"/>
      <c r="M393" s="75" t="s">
        <v>659</v>
      </c>
      <c r="N393" s="76"/>
      <c r="O393" s="76"/>
      <c r="P393" s="76"/>
      <c r="Q393" s="81">
        <v>2</v>
      </c>
      <c r="R393" s="76"/>
      <c r="S393" s="76"/>
      <c r="T393" s="75"/>
      <c r="U393" s="76"/>
      <c r="V393" s="76"/>
      <c r="W393" s="76"/>
      <c r="X393" s="81">
        <v>2</v>
      </c>
      <c r="Y393" s="76"/>
      <c r="Z393" s="76"/>
      <c r="AA393" s="76"/>
      <c r="AB393" s="75"/>
      <c r="AC393" s="76"/>
      <c r="AD393" s="76"/>
      <c r="AE393" s="75"/>
      <c r="AF393" s="76"/>
      <c r="AG393" s="76"/>
      <c r="AH393" s="75"/>
      <c r="AI393" s="76"/>
      <c r="AJ393" s="76"/>
      <c r="AK393" s="75"/>
      <c r="AL393" s="76"/>
      <c r="AM393" s="76"/>
      <c r="AN393" s="76"/>
      <c r="AO393" s="75"/>
    </row>
    <row r="394" spans="1:41" ht="57.4" customHeight="1" x14ac:dyDescent="0.2">
      <c r="A394" s="76"/>
      <c r="B394" s="76"/>
      <c r="C394" s="82" t="s">
        <v>133</v>
      </c>
      <c r="D394" s="83"/>
      <c r="E394" s="83"/>
      <c r="F394" s="83"/>
      <c r="G394" s="83"/>
      <c r="H394" s="84"/>
      <c r="I394" s="83"/>
      <c r="J394" s="83"/>
      <c r="K394" s="83"/>
      <c r="L394" s="83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</row>
    <row r="395" spans="1:41" ht="16.899999999999999" customHeight="1" x14ac:dyDescent="0.2">
      <c r="A395" s="75"/>
      <c r="B395" s="76"/>
      <c r="C395" s="85"/>
      <c r="D395" s="86"/>
      <c r="E395" s="86"/>
      <c r="F395" s="125" t="s">
        <v>118</v>
      </c>
      <c r="G395" s="126"/>
      <c r="H395" s="88" t="s">
        <v>134</v>
      </c>
      <c r="I395" s="76"/>
      <c r="J395" s="76"/>
      <c r="K395" s="76"/>
      <c r="L395" s="76"/>
      <c r="M395" s="75"/>
      <c r="N395" s="76"/>
      <c r="O395" s="76"/>
      <c r="P395" s="76"/>
      <c r="Q395" s="75"/>
      <c r="R395" s="76"/>
      <c r="S395" s="76"/>
      <c r="T395" s="75"/>
      <c r="U395" s="76"/>
      <c r="V395" s="76"/>
      <c r="W395" s="76"/>
      <c r="X395" s="75"/>
      <c r="Y395" s="76"/>
      <c r="Z395" s="76"/>
      <c r="AA395" s="76"/>
      <c r="AB395" s="89">
        <v>54.19</v>
      </c>
      <c r="AC395" s="76"/>
      <c r="AD395" s="76"/>
      <c r="AE395" s="75" t="s">
        <v>135</v>
      </c>
      <c r="AF395" s="76"/>
      <c r="AG395" s="76"/>
      <c r="AH395" s="89">
        <v>124.64</v>
      </c>
      <c r="AI395" s="76"/>
      <c r="AJ395" s="76"/>
      <c r="AK395" s="89">
        <v>19.489999999999998</v>
      </c>
      <c r="AL395" s="76"/>
      <c r="AM395" s="76"/>
      <c r="AN395" s="76"/>
      <c r="AO395" s="93">
        <v>2429</v>
      </c>
    </row>
    <row r="396" spans="1:41" ht="16.899999999999999" customHeight="1" x14ac:dyDescent="0.2">
      <c r="A396" s="75"/>
      <c r="B396" s="76"/>
      <c r="C396" s="85"/>
      <c r="D396" s="86"/>
      <c r="E396" s="86"/>
      <c r="F396" s="125" t="s">
        <v>119</v>
      </c>
      <c r="G396" s="126"/>
      <c r="H396" s="88" t="s">
        <v>136</v>
      </c>
      <c r="I396" s="76"/>
      <c r="J396" s="76"/>
      <c r="K396" s="76"/>
      <c r="L396" s="76"/>
      <c r="M396" s="75"/>
      <c r="N396" s="76"/>
      <c r="O396" s="76"/>
      <c r="P396" s="76"/>
      <c r="Q396" s="75"/>
      <c r="R396" s="76"/>
      <c r="S396" s="76"/>
      <c r="T396" s="75"/>
      <c r="U396" s="76"/>
      <c r="V396" s="76"/>
      <c r="W396" s="76"/>
      <c r="X396" s="75"/>
      <c r="Y396" s="76"/>
      <c r="Z396" s="76"/>
      <c r="AA396" s="76"/>
      <c r="AB396" s="89">
        <v>2.44</v>
      </c>
      <c r="AC396" s="76"/>
      <c r="AD396" s="76"/>
      <c r="AE396" s="75" t="s">
        <v>135</v>
      </c>
      <c r="AF396" s="76"/>
      <c r="AG396" s="76"/>
      <c r="AH396" s="89">
        <v>5.61</v>
      </c>
      <c r="AI396" s="76"/>
      <c r="AJ396" s="76"/>
      <c r="AK396" s="89">
        <v>7.98</v>
      </c>
      <c r="AL396" s="76"/>
      <c r="AM396" s="76"/>
      <c r="AN396" s="76"/>
      <c r="AO396" s="109">
        <v>45</v>
      </c>
    </row>
    <row r="397" spans="1:41" ht="16.899999999999999" customHeight="1" x14ac:dyDescent="0.2">
      <c r="A397" s="75"/>
      <c r="B397" s="76"/>
      <c r="C397" s="85"/>
      <c r="D397" s="86"/>
      <c r="E397" s="86"/>
      <c r="F397" s="125" t="s">
        <v>121</v>
      </c>
      <c r="G397" s="126"/>
      <c r="H397" s="88" t="s">
        <v>137</v>
      </c>
      <c r="I397" s="76"/>
      <c r="J397" s="76"/>
      <c r="K397" s="76"/>
      <c r="L397" s="76"/>
      <c r="M397" s="75"/>
      <c r="N397" s="76"/>
      <c r="O397" s="76"/>
      <c r="P397" s="76"/>
      <c r="Q397" s="75"/>
      <c r="R397" s="76"/>
      <c r="S397" s="76"/>
      <c r="T397" s="75"/>
      <c r="U397" s="76"/>
      <c r="V397" s="76"/>
      <c r="W397" s="76"/>
      <c r="X397" s="75"/>
      <c r="Y397" s="76"/>
      <c r="Z397" s="76"/>
      <c r="AA397" s="76"/>
      <c r="AB397" s="89">
        <v>1.08</v>
      </c>
      <c r="AC397" s="76"/>
      <c r="AD397" s="76"/>
      <c r="AE397" s="75"/>
      <c r="AF397" s="76"/>
      <c r="AG397" s="76"/>
      <c r="AH397" s="89">
        <v>2.16</v>
      </c>
      <c r="AI397" s="76"/>
      <c r="AJ397" s="76"/>
      <c r="AK397" s="89">
        <v>19.559999999999999</v>
      </c>
      <c r="AL397" s="76"/>
      <c r="AM397" s="76"/>
      <c r="AN397" s="76"/>
      <c r="AO397" s="109">
        <v>42</v>
      </c>
    </row>
    <row r="398" spans="1:41" ht="16.899999999999999" customHeight="1" x14ac:dyDescent="0.2">
      <c r="A398" s="75"/>
      <c r="B398" s="76"/>
      <c r="C398" s="75"/>
      <c r="D398" s="76"/>
      <c r="E398" s="76"/>
      <c r="F398" s="76"/>
      <c r="G398" s="76"/>
      <c r="H398" s="88" t="s">
        <v>138</v>
      </c>
      <c r="I398" s="76"/>
      <c r="J398" s="76"/>
      <c r="K398" s="76"/>
      <c r="L398" s="76"/>
      <c r="M398" s="75" t="s">
        <v>139</v>
      </c>
      <c r="N398" s="76"/>
      <c r="O398" s="76"/>
      <c r="P398" s="76"/>
      <c r="Q398" s="89">
        <v>1.72</v>
      </c>
      <c r="R398" s="76"/>
      <c r="S398" s="76"/>
      <c r="T398" s="75" t="s">
        <v>135</v>
      </c>
      <c r="U398" s="76"/>
      <c r="V398" s="76"/>
      <c r="W398" s="76"/>
      <c r="X398" s="120">
        <v>3.956</v>
      </c>
      <c r="Y398" s="76"/>
      <c r="Z398" s="76"/>
      <c r="AA398" s="76"/>
      <c r="AB398" s="75"/>
      <c r="AC398" s="76"/>
      <c r="AD398" s="76"/>
      <c r="AE398" s="75"/>
      <c r="AF398" s="76"/>
      <c r="AG398" s="76"/>
      <c r="AH398" s="75"/>
      <c r="AI398" s="76"/>
      <c r="AJ398" s="76"/>
      <c r="AK398" s="75"/>
      <c r="AL398" s="76"/>
      <c r="AM398" s="76"/>
      <c r="AN398" s="76"/>
      <c r="AO398" s="77"/>
    </row>
    <row r="399" spans="1:41" ht="16.899999999999999" customHeight="1" x14ac:dyDescent="0.2">
      <c r="A399" s="75"/>
      <c r="B399" s="76"/>
      <c r="C399" s="75"/>
      <c r="D399" s="76"/>
      <c r="E399" s="76"/>
      <c r="F399" s="76"/>
      <c r="G399" s="76"/>
      <c r="H399" s="88" t="s">
        <v>140</v>
      </c>
      <c r="I399" s="76"/>
      <c r="J399" s="76"/>
      <c r="K399" s="76"/>
      <c r="L399" s="76"/>
      <c r="M399" s="75"/>
      <c r="N399" s="76"/>
      <c r="O399" s="76"/>
      <c r="P399" s="76"/>
      <c r="Q399" s="75"/>
      <c r="R399" s="76"/>
      <c r="S399" s="76"/>
      <c r="T399" s="75"/>
      <c r="U399" s="76"/>
      <c r="V399" s="76"/>
      <c r="W399" s="76"/>
      <c r="X399" s="75"/>
      <c r="Y399" s="76"/>
      <c r="Z399" s="76"/>
      <c r="AA399" s="76"/>
      <c r="AB399" s="89">
        <v>57.71</v>
      </c>
      <c r="AC399" s="76"/>
      <c r="AD399" s="76"/>
      <c r="AE399" s="75"/>
      <c r="AF399" s="76"/>
      <c r="AG399" s="76"/>
      <c r="AH399" s="89">
        <v>132.41</v>
      </c>
      <c r="AI399" s="76"/>
      <c r="AJ399" s="76"/>
      <c r="AK399" s="75"/>
      <c r="AL399" s="76"/>
      <c r="AM399" s="76"/>
      <c r="AN399" s="76"/>
      <c r="AO399" s="93">
        <v>2516</v>
      </c>
    </row>
    <row r="400" spans="1:41" ht="16.899999999999999" customHeight="1" x14ac:dyDescent="0.2">
      <c r="A400" s="75"/>
      <c r="B400" s="76"/>
      <c r="C400" s="75"/>
      <c r="D400" s="76"/>
      <c r="E400" s="76"/>
      <c r="F400" s="76"/>
      <c r="G400" s="76"/>
      <c r="H400" s="88" t="s">
        <v>141</v>
      </c>
      <c r="I400" s="76"/>
      <c r="J400" s="76"/>
      <c r="K400" s="76"/>
      <c r="L400" s="76"/>
      <c r="M400" s="75"/>
      <c r="N400" s="76"/>
      <c r="O400" s="76"/>
      <c r="P400" s="76"/>
      <c r="Q400" s="75"/>
      <c r="R400" s="76"/>
      <c r="S400" s="76"/>
      <c r="T400" s="75"/>
      <c r="U400" s="76"/>
      <c r="V400" s="76"/>
      <c r="W400" s="76"/>
      <c r="X400" s="75"/>
      <c r="Y400" s="76"/>
      <c r="Z400" s="76"/>
      <c r="AA400" s="76"/>
      <c r="AB400" s="75"/>
      <c r="AC400" s="76"/>
      <c r="AD400" s="76"/>
      <c r="AE400" s="75"/>
      <c r="AF400" s="76"/>
      <c r="AG400" s="76"/>
      <c r="AH400" s="89">
        <v>124.64</v>
      </c>
      <c r="AI400" s="76"/>
      <c r="AJ400" s="76"/>
      <c r="AK400" s="75"/>
      <c r="AL400" s="76"/>
      <c r="AM400" s="76"/>
      <c r="AN400" s="76"/>
      <c r="AO400" s="93">
        <v>2429</v>
      </c>
    </row>
    <row r="401" spans="1:41" ht="30.4" customHeight="1" x14ac:dyDescent="0.2">
      <c r="A401" s="75"/>
      <c r="B401" s="76"/>
      <c r="C401" s="75" t="s">
        <v>142</v>
      </c>
      <c r="D401" s="76"/>
      <c r="E401" s="76"/>
      <c r="F401" s="76"/>
      <c r="G401" s="76"/>
      <c r="H401" s="88" t="s">
        <v>143</v>
      </c>
      <c r="I401" s="76"/>
      <c r="J401" s="76"/>
      <c r="K401" s="76"/>
      <c r="L401" s="76"/>
      <c r="M401" s="75" t="s">
        <v>144</v>
      </c>
      <c r="N401" s="76"/>
      <c r="O401" s="76"/>
      <c r="P401" s="76"/>
      <c r="Q401" s="75" t="s">
        <v>145</v>
      </c>
      <c r="R401" s="76"/>
      <c r="S401" s="76"/>
      <c r="T401" s="75"/>
      <c r="U401" s="76"/>
      <c r="V401" s="76"/>
      <c r="W401" s="76"/>
      <c r="X401" s="75" t="s">
        <v>145</v>
      </c>
      <c r="Y401" s="76"/>
      <c r="Z401" s="76"/>
      <c r="AA401" s="76"/>
      <c r="AB401" s="75"/>
      <c r="AC401" s="76"/>
      <c r="AD401" s="76"/>
      <c r="AE401" s="75"/>
      <c r="AF401" s="76"/>
      <c r="AG401" s="76"/>
      <c r="AH401" s="89">
        <v>112.18</v>
      </c>
      <c r="AI401" s="76"/>
      <c r="AJ401" s="76"/>
      <c r="AK401" s="75"/>
      <c r="AL401" s="76"/>
      <c r="AM401" s="76"/>
      <c r="AN401" s="76"/>
      <c r="AO401" s="93">
        <v>2186</v>
      </c>
    </row>
    <row r="402" spans="1:41" ht="30.4" customHeight="1" x14ac:dyDescent="0.2">
      <c r="A402" s="75"/>
      <c r="B402" s="76"/>
      <c r="C402" s="75" t="s">
        <v>146</v>
      </c>
      <c r="D402" s="76"/>
      <c r="E402" s="76"/>
      <c r="F402" s="76"/>
      <c r="G402" s="76"/>
      <c r="H402" s="88" t="s">
        <v>147</v>
      </c>
      <c r="I402" s="76"/>
      <c r="J402" s="76"/>
      <c r="K402" s="76"/>
      <c r="L402" s="76"/>
      <c r="M402" s="75" t="s">
        <v>144</v>
      </c>
      <c r="N402" s="76"/>
      <c r="O402" s="76"/>
      <c r="P402" s="76"/>
      <c r="Q402" s="75" t="s">
        <v>148</v>
      </c>
      <c r="R402" s="76"/>
      <c r="S402" s="76"/>
      <c r="T402" s="75"/>
      <c r="U402" s="76"/>
      <c r="V402" s="76"/>
      <c r="W402" s="76"/>
      <c r="X402" s="75" t="s">
        <v>148</v>
      </c>
      <c r="Y402" s="76"/>
      <c r="Z402" s="76"/>
      <c r="AA402" s="76"/>
      <c r="AB402" s="75"/>
      <c r="AC402" s="76"/>
      <c r="AD402" s="76"/>
      <c r="AE402" s="75"/>
      <c r="AF402" s="76"/>
      <c r="AG402" s="76"/>
      <c r="AH402" s="89">
        <v>57.33</v>
      </c>
      <c r="AI402" s="76"/>
      <c r="AJ402" s="76"/>
      <c r="AK402" s="75"/>
      <c r="AL402" s="76"/>
      <c r="AM402" s="76"/>
      <c r="AN402" s="76"/>
      <c r="AO402" s="93">
        <v>1117</v>
      </c>
    </row>
    <row r="403" spans="1:41" ht="16.899999999999999" customHeight="1" x14ac:dyDescent="0.2">
      <c r="A403" s="75"/>
      <c r="B403" s="76"/>
      <c r="C403" s="75"/>
      <c r="D403" s="76"/>
      <c r="E403" s="76"/>
      <c r="F403" s="76"/>
      <c r="G403" s="76"/>
      <c r="H403" s="88" t="s">
        <v>149</v>
      </c>
      <c r="I403" s="76"/>
      <c r="J403" s="76"/>
      <c r="K403" s="76"/>
      <c r="L403" s="76"/>
      <c r="M403" s="75"/>
      <c r="N403" s="76"/>
      <c r="O403" s="76"/>
      <c r="P403" s="76"/>
      <c r="Q403" s="75"/>
      <c r="R403" s="76"/>
      <c r="S403" s="76"/>
      <c r="T403" s="75"/>
      <c r="U403" s="76"/>
      <c r="V403" s="76"/>
      <c r="W403" s="76"/>
      <c r="X403" s="75"/>
      <c r="Y403" s="76"/>
      <c r="Z403" s="76"/>
      <c r="AA403" s="76"/>
      <c r="AB403" s="75"/>
      <c r="AC403" s="76"/>
      <c r="AD403" s="76"/>
      <c r="AE403" s="75"/>
      <c r="AF403" s="76"/>
      <c r="AG403" s="76"/>
      <c r="AH403" s="89">
        <v>301.92</v>
      </c>
      <c r="AI403" s="76"/>
      <c r="AJ403" s="76"/>
      <c r="AK403" s="94"/>
      <c r="AL403" s="76"/>
      <c r="AM403" s="76"/>
      <c r="AN403" s="76"/>
      <c r="AO403" s="93">
        <v>5819</v>
      </c>
    </row>
    <row r="404" spans="1:41" ht="43.15" customHeight="1" x14ac:dyDescent="0.2">
      <c r="A404" s="75" t="s">
        <v>325</v>
      </c>
      <c r="B404" s="76"/>
      <c r="C404" s="78" t="s">
        <v>320</v>
      </c>
      <c r="D404" s="79"/>
      <c r="E404" s="79"/>
      <c r="F404" s="79"/>
      <c r="G404" s="79"/>
      <c r="H404" s="80" t="s">
        <v>321</v>
      </c>
      <c r="I404" s="79"/>
      <c r="J404" s="79"/>
      <c r="K404" s="79"/>
      <c r="L404" s="79"/>
      <c r="M404" s="75" t="s">
        <v>218</v>
      </c>
      <c r="N404" s="76"/>
      <c r="O404" s="76"/>
      <c r="P404" s="76"/>
      <c r="Q404" s="89">
        <v>1.94</v>
      </c>
      <c r="R404" s="76"/>
      <c r="S404" s="76"/>
      <c r="T404" s="75"/>
      <c r="U404" s="76"/>
      <c r="V404" s="76"/>
      <c r="W404" s="76"/>
      <c r="X404" s="89">
        <v>1.94</v>
      </c>
      <c r="Y404" s="76"/>
      <c r="Z404" s="76"/>
      <c r="AA404" s="76"/>
      <c r="AB404" s="75"/>
      <c r="AC404" s="76"/>
      <c r="AD404" s="76"/>
      <c r="AE404" s="75"/>
      <c r="AF404" s="76"/>
      <c r="AG404" s="76"/>
      <c r="AH404" s="75"/>
      <c r="AI404" s="76"/>
      <c r="AJ404" s="76"/>
      <c r="AK404" s="75"/>
      <c r="AL404" s="76"/>
      <c r="AM404" s="76"/>
      <c r="AN404" s="76"/>
      <c r="AO404" s="75"/>
    </row>
    <row r="405" spans="1:41" ht="57.4" customHeight="1" x14ac:dyDescent="0.2">
      <c r="A405" s="76"/>
      <c r="B405" s="76"/>
      <c r="C405" s="82" t="s">
        <v>133</v>
      </c>
      <c r="D405" s="83"/>
      <c r="E405" s="83"/>
      <c r="F405" s="83"/>
      <c r="G405" s="83"/>
      <c r="H405" s="84" t="s">
        <v>660</v>
      </c>
      <c r="I405" s="83"/>
      <c r="J405" s="83"/>
      <c r="K405" s="83"/>
      <c r="L405" s="83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  <c r="AB405" s="76"/>
      <c r="AC405" s="76"/>
      <c r="AD405" s="76"/>
      <c r="AE405" s="76"/>
      <c r="AF405" s="76"/>
      <c r="AG405" s="76"/>
      <c r="AH405" s="76"/>
      <c r="AI405" s="76"/>
      <c r="AJ405" s="76"/>
      <c r="AK405" s="76"/>
      <c r="AL405" s="76"/>
      <c r="AM405" s="76"/>
      <c r="AN405" s="76"/>
      <c r="AO405" s="76"/>
    </row>
    <row r="406" spans="1:41" ht="16.899999999999999" customHeight="1" x14ac:dyDescent="0.2">
      <c r="A406" s="75"/>
      <c r="B406" s="76"/>
      <c r="C406" s="85"/>
      <c r="D406" s="86"/>
      <c r="E406" s="86"/>
      <c r="F406" s="125" t="s">
        <v>118</v>
      </c>
      <c r="G406" s="126"/>
      <c r="H406" s="88" t="s">
        <v>134</v>
      </c>
      <c r="I406" s="76"/>
      <c r="J406" s="76"/>
      <c r="K406" s="76"/>
      <c r="L406" s="76"/>
      <c r="M406" s="75"/>
      <c r="N406" s="76"/>
      <c r="O406" s="76"/>
      <c r="P406" s="76"/>
      <c r="Q406" s="75"/>
      <c r="R406" s="76"/>
      <c r="S406" s="76"/>
      <c r="T406" s="75"/>
      <c r="U406" s="76"/>
      <c r="V406" s="76"/>
      <c r="W406" s="76"/>
      <c r="X406" s="75"/>
      <c r="Y406" s="76"/>
      <c r="Z406" s="76"/>
      <c r="AA406" s="76"/>
      <c r="AB406" s="89">
        <v>180.94</v>
      </c>
      <c r="AC406" s="76"/>
      <c r="AD406" s="76"/>
      <c r="AE406" s="75" t="s">
        <v>135</v>
      </c>
      <c r="AF406" s="76"/>
      <c r="AG406" s="76"/>
      <c r="AH406" s="89">
        <v>403.68</v>
      </c>
      <c r="AI406" s="76"/>
      <c r="AJ406" s="76"/>
      <c r="AK406" s="89">
        <v>19.489999999999998</v>
      </c>
      <c r="AL406" s="76"/>
      <c r="AM406" s="76"/>
      <c r="AN406" s="76"/>
      <c r="AO406" s="93">
        <v>7868</v>
      </c>
    </row>
    <row r="407" spans="1:41" ht="16.899999999999999" customHeight="1" x14ac:dyDescent="0.2">
      <c r="A407" s="75"/>
      <c r="B407" s="76"/>
      <c r="C407" s="85"/>
      <c r="D407" s="86"/>
      <c r="E407" s="86"/>
      <c r="F407" s="125" t="s">
        <v>119</v>
      </c>
      <c r="G407" s="126"/>
      <c r="H407" s="88" t="s">
        <v>136</v>
      </c>
      <c r="I407" s="76"/>
      <c r="J407" s="76"/>
      <c r="K407" s="76"/>
      <c r="L407" s="76"/>
      <c r="M407" s="75"/>
      <c r="N407" s="76"/>
      <c r="O407" s="76"/>
      <c r="P407" s="76"/>
      <c r="Q407" s="75"/>
      <c r="R407" s="76"/>
      <c r="S407" s="76"/>
      <c r="T407" s="75"/>
      <c r="U407" s="76"/>
      <c r="V407" s="76"/>
      <c r="W407" s="76"/>
      <c r="X407" s="75"/>
      <c r="Y407" s="76"/>
      <c r="Z407" s="76"/>
      <c r="AA407" s="76"/>
      <c r="AB407" s="89">
        <v>67.64</v>
      </c>
      <c r="AC407" s="76"/>
      <c r="AD407" s="76"/>
      <c r="AE407" s="75" t="s">
        <v>135</v>
      </c>
      <c r="AF407" s="76"/>
      <c r="AG407" s="76"/>
      <c r="AH407" s="91">
        <v>150.9</v>
      </c>
      <c r="AI407" s="76"/>
      <c r="AJ407" s="76"/>
      <c r="AK407" s="89">
        <v>9.5299999999999994</v>
      </c>
      <c r="AL407" s="76"/>
      <c r="AM407" s="76"/>
      <c r="AN407" s="76"/>
      <c r="AO407" s="93">
        <v>1438</v>
      </c>
    </row>
    <row r="408" spans="1:41" ht="16.899999999999999" customHeight="1" x14ac:dyDescent="0.2">
      <c r="A408" s="75"/>
      <c r="B408" s="76"/>
      <c r="C408" s="85"/>
      <c r="D408" s="86"/>
      <c r="E408" s="86"/>
      <c r="F408" s="125" t="s">
        <v>120</v>
      </c>
      <c r="G408" s="126"/>
      <c r="H408" s="88" t="s">
        <v>162</v>
      </c>
      <c r="I408" s="76"/>
      <c r="J408" s="76"/>
      <c r="K408" s="76"/>
      <c r="L408" s="76"/>
      <c r="M408" s="75"/>
      <c r="N408" s="76"/>
      <c r="O408" s="76"/>
      <c r="P408" s="76"/>
      <c r="Q408" s="75"/>
      <c r="R408" s="76"/>
      <c r="S408" s="76"/>
      <c r="T408" s="75"/>
      <c r="U408" s="76"/>
      <c r="V408" s="76"/>
      <c r="W408" s="76"/>
      <c r="X408" s="75"/>
      <c r="Y408" s="76"/>
      <c r="Z408" s="76"/>
      <c r="AA408" s="76"/>
      <c r="AB408" s="89">
        <v>4.91</v>
      </c>
      <c r="AC408" s="76"/>
      <c r="AD408" s="76"/>
      <c r="AE408" s="75" t="s">
        <v>135</v>
      </c>
      <c r="AF408" s="76"/>
      <c r="AG408" s="76"/>
      <c r="AH408" s="89">
        <v>10.95</v>
      </c>
      <c r="AI408" s="76"/>
      <c r="AJ408" s="76"/>
      <c r="AK408" s="89">
        <v>19.489999999999998</v>
      </c>
      <c r="AL408" s="76"/>
      <c r="AM408" s="76"/>
      <c r="AN408" s="76"/>
      <c r="AO408" s="109">
        <v>213</v>
      </c>
    </row>
    <row r="409" spans="1:41" ht="16.899999999999999" customHeight="1" x14ac:dyDescent="0.2">
      <c r="A409" s="75"/>
      <c r="B409" s="76"/>
      <c r="C409" s="85"/>
      <c r="D409" s="86"/>
      <c r="E409" s="86"/>
      <c r="F409" s="125" t="s">
        <v>121</v>
      </c>
      <c r="G409" s="126"/>
      <c r="H409" s="88" t="s">
        <v>137</v>
      </c>
      <c r="I409" s="76"/>
      <c r="J409" s="76"/>
      <c r="K409" s="76"/>
      <c r="L409" s="76"/>
      <c r="M409" s="75"/>
      <c r="N409" s="76"/>
      <c r="O409" s="76"/>
      <c r="P409" s="76"/>
      <c r="Q409" s="75"/>
      <c r="R409" s="76"/>
      <c r="S409" s="76"/>
      <c r="T409" s="75"/>
      <c r="U409" s="76"/>
      <c r="V409" s="76"/>
      <c r="W409" s="76"/>
      <c r="X409" s="75"/>
      <c r="Y409" s="76"/>
      <c r="Z409" s="76"/>
      <c r="AA409" s="76"/>
      <c r="AB409" s="89">
        <v>45.86</v>
      </c>
      <c r="AC409" s="76"/>
      <c r="AD409" s="76"/>
      <c r="AE409" s="75"/>
      <c r="AF409" s="76"/>
      <c r="AG409" s="76"/>
      <c r="AH409" s="89">
        <v>88.97</v>
      </c>
      <c r="AI409" s="76"/>
      <c r="AJ409" s="76"/>
      <c r="AK409" s="89">
        <v>18.73</v>
      </c>
      <c r="AL409" s="76"/>
      <c r="AM409" s="76"/>
      <c r="AN409" s="76"/>
      <c r="AO409" s="93">
        <v>1666</v>
      </c>
    </row>
    <row r="410" spans="1:41" ht="16.899999999999999" customHeight="1" x14ac:dyDescent="0.2">
      <c r="A410" s="75"/>
      <c r="B410" s="76"/>
      <c r="C410" s="75"/>
      <c r="D410" s="76"/>
      <c r="E410" s="76"/>
      <c r="F410" s="76"/>
      <c r="G410" s="76"/>
      <c r="H410" s="88" t="s">
        <v>138</v>
      </c>
      <c r="I410" s="76"/>
      <c r="J410" s="76"/>
      <c r="K410" s="76"/>
      <c r="L410" s="76"/>
      <c r="M410" s="75" t="s">
        <v>139</v>
      </c>
      <c r="N410" s="76"/>
      <c r="O410" s="76"/>
      <c r="P410" s="76"/>
      <c r="Q410" s="89">
        <v>9.92</v>
      </c>
      <c r="R410" s="76"/>
      <c r="S410" s="76"/>
      <c r="T410" s="75" t="s">
        <v>135</v>
      </c>
      <c r="U410" s="76"/>
      <c r="V410" s="76"/>
      <c r="W410" s="76"/>
      <c r="X410" s="121">
        <v>22.131519999999998</v>
      </c>
      <c r="Y410" s="76"/>
      <c r="Z410" s="76"/>
      <c r="AA410" s="76"/>
      <c r="AB410" s="75"/>
      <c r="AC410" s="76"/>
      <c r="AD410" s="76"/>
      <c r="AE410" s="75"/>
      <c r="AF410" s="76"/>
      <c r="AG410" s="76"/>
      <c r="AH410" s="75"/>
      <c r="AI410" s="76"/>
      <c r="AJ410" s="76"/>
      <c r="AK410" s="75"/>
      <c r="AL410" s="76"/>
      <c r="AM410" s="76"/>
      <c r="AN410" s="76"/>
      <c r="AO410" s="77"/>
    </row>
    <row r="411" spans="1:41" ht="16.899999999999999" customHeight="1" x14ac:dyDescent="0.2">
      <c r="A411" s="75"/>
      <c r="B411" s="76"/>
      <c r="C411" s="75"/>
      <c r="D411" s="76"/>
      <c r="E411" s="76"/>
      <c r="F411" s="76"/>
      <c r="G411" s="76"/>
      <c r="H411" s="88" t="s">
        <v>163</v>
      </c>
      <c r="I411" s="76"/>
      <c r="J411" s="76"/>
      <c r="K411" s="76"/>
      <c r="L411" s="76"/>
      <c r="M411" s="75" t="s">
        <v>139</v>
      </c>
      <c r="N411" s="76"/>
      <c r="O411" s="76"/>
      <c r="P411" s="76"/>
      <c r="Q411" s="91">
        <v>0.2</v>
      </c>
      <c r="R411" s="76"/>
      <c r="S411" s="76"/>
      <c r="T411" s="75" t="s">
        <v>135</v>
      </c>
      <c r="U411" s="76"/>
      <c r="V411" s="76"/>
      <c r="W411" s="76"/>
      <c r="X411" s="129">
        <v>0.44619999999999999</v>
      </c>
      <c r="Y411" s="76"/>
      <c r="Z411" s="76"/>
      <c r="AA411" s="76"/>
      <c r="AB411" s="75"/>
      <c r="AC411" s="76"/>
      <c r="AD411" s="76"/>
      <c r="AE411" s="75"/>
      <c r="AF411" s="76"/>
      <c r="AG411" s="76"/>
      <c r="AH411" s="75"/>
      <c r="AI411" s="76"/>
      <c r="AJ411" s="76"/>
      <c r="AK411" s="75"/>
      <c r="AL411" s="76"/>
      <c r="AM411" s="76"/>
      <c r="AN411" s="76"/>
      <c r="AO411" s="77"/>
    </row>
    <row r="412" spans="1:41" ht="16.899999999999999" customHeight="1" x14ac:dyDescent="0.2">
      <c r="A412" s="75"/>
      <c r="B412" s="76"/>
      <c r="C412" s="75"/>
      <c r="D412" s="76"/>
      <c r="E412" s="76"/>
      <c r="F412" s="76"/>
      <c r="G412" s="76"/>
      <c r="H412" s="88" t="s">
        <v>140</v>
      </c>
      <c r="I412" s="76"/>
      <c r="J412" s="76"/>
      <c r="K412" s="76"/>
      <c r="L412" s="76"/>
      <c r="M412" s="75"/>
      <c r="N412" s="76"/>
      <c r="O412" s="76"/>
      <c r="P412" s="76"/>
      <c r="Q412" s="75"/>
      <c r="R412" s="76"/>
      <c r="S412" s="76"/>
      <c r="T412" s="75"/>
      <c r="U412" s="76"/>
      <c r="V412" s="76"/>
      <c r="W412" s="76"/>
      <c r="X412" s="75"/>
      <c r="Y412" s="76"/>
      <c r="Z412" s="76"/>
      <c r="AA412" s="76"/>
      <c r="AB412" s="89">
        <v>294.44</v>
      </c>
      <c r="AC412" s="76"/>
      <c r="AD412" s="76"/>
      <c r="AE412" s="75"/>
      <c r="AF412" s="76"/>
      <c r="AG412" s="76"/>
      <c r="AH412" s="89">
        <v>643.54999999999995</v>
      </c>
      <c r="AI412" s="76"/>
      <c r="AJ412" s="76"/>
      <c r="AK412" s="75"/>
      <c r="AL412" s="76"/>
      <c r="AM412" s="76"/>
      <c r="AN412" s="76"/>
      <c r="AO412" s="108">
        <v>10972</v>
      </c>
    </row>
    <row r="413" spans="1:41" ht="16.899999999999999" customHeight="1" x14ac:dyDescent="0.2">
      <c r="A413" s="75"/>
      <c r="B413" s="76"/>
      <c r="C413" s="75"/>
      <c r="D413" s="76"/>
      <c r="E413" s="76"/>
      <c r="F413" s="76"/>
      <c r="G413" s="76"/>
      <c r="H413" s="88" t="s">
        <v>141</v>
      </c>
      <c r="I413" s="76"/>
      <c r="J413" s="76"/>
      <c r="K413" s="76"/>
      <c r="L413" s="76"/>
      <c r="M413" s="75"/>
      <c r="N413" s="76"/>
      <c r="O413" s="76"/>
      <c r="P413" s="76"/>
      <c r="Q413" s="75"/>
      <c r="R413" s="76"/>
      <c r="S413" s="76"/>
      <c r="T413" s="75"/>
      <c r="U413" s="76"/>
      <c r="V413" s="76"/>
      <c r="W413" s="76"/>
      <c r="X413" s="75"/>
      <c r="Y413" s="76"/>
      <c r="Z413" s="76"/>
      <c r="AA413" s="76"/>
      <c r="AB413" s="75"/>
      <c r="AC413" s="76"/>
      <c r="AD413" s="76"/>
      <c r="AE413" s="75"/>
      <c r="AF413" s="76"/>
      <c r="AG413" s="76"/>
      <c r="AH413" s="89">
        <v>414.63</v>
      </c>
      <c r="AI413" s="76"/>
      <c r="AJ413" s="76"/>
      <c r="AK413" s="75"/>
      <c r="AL413" s="76"/>
      <c r="AM413" s="76"/>
      <c r="AN413" s="76"/>
      <c r="AO413" s="93">
        <v>8081</v>
      </c>
    </row>
    <row r="414" spans="1:41" ht="30.4" customHeight="1" x14ac:dyDescent="0.2">
      <c r="A414" s="75"/>
      <c r="B414" s="76"/>
      <c r="C414" s="75" t="s">
        <v>164</v>
      </c>
      <c r="D414" s="76"/>
      <c r="E414" s="76"/>
      <c r="F414" s="76"/>
      <c r="G414" s="76"/>
      <c r="H414" s="88" t="s">
        <v>165</v>
      </c>
      <c r="I414" s="76"/>
      <c r="J414" s="76"/>
      <c r="K414" s="76"/>
      <c r="L414" s="76"/>
      <c r="M414" s="75" t="s">
        <v>144</v>
      </c>
      <c r="N414" s="76"/>
      <c r="O414" s="76"/>
      <c r="P414" s="76"/>
      <c r="Q414" s="75" t="s">
        <v>166</v>
      </c>
      <c r="R414" s="76"/>
      <c r="S414" s="76"/>
      <c r="T414" s="75"/>
      <c r="U414" s="76"/>
      <c r="V414" s="76"/>
      <c r="W414" s="76"/>
      <c r="X414" s="75" t="s">
        <v>166</v>
      </c>
      <c r="Y414" s="76"/>
      <c r="Z414" s="76"/>
      <c r="AA414" s="76"/>
      <c r="AB414" s="75"/>
      <c r="AC414" s="76"/>
      <c r="AD414" s="76"/>
      <c r="AE414" s="75"/>
      <c r="AF414" s="76"/>
      <c r="AG414" s="76"/>
      <c r="AH414" s="89">
        <v>402.19</v>
      </c>
      <c r="AI414" s="76"/>
      <c r="AJ414" s="76"/>
      <c r="AK414" s="75"/>
      <c r="AL414" s="76"/>
      <c r="AM414" s="76"/>
      <c r="AN414" s="76"/>
      <c r="AO414" s="93">
        <v>7839</v>
      </c>
    </row>
    <row r="415" spans="1:41" ht="30.4" customHeight="1" x14ac:dyDescent="0.2">
      <c r="A415" s="75"/>
      <c r="B415" s="76"/>
      <c r="C415" s="75" t="s">
        <v>167</v>
      </c>
      <c r="D415" s="76"/>
      <c r="E415" s="76"/>
      <c r="F415" s="76"/>
      <c r="G415" s="76"/>
      <c r="H415" s="88" t="s">
        <v>168</v>
      </c>
      <c r="I415" s="76"/>
      <c r="J415" s="76"/>
      <c r="K415" s="76"/>
      <c r="L415" s="76"/>
      <c r="M415" s="75" t="s">
        <v>144</v>
      </c>
      <c r="N415" s="76"/>
      <c r="O415" s="76"/>
      <c r="P415" s="76"/>
      <c r="Q415" s="75" t="s">
        <v>169</v>
      </c>
      <c r="R415" s="76"/>
      <c r="S415" s="76"/>
      <c r="T415" s="75"/>
      <c r="U415" s="76"/>
      <c r="V415" s="76"/>
      <c r="W415" s="76"/>
      <c r="X415" s="75" t="s">
        <v>169</v>
      </c>
      <c r="Y415" s="76"/>
      <c r="Z415" s="76"/>
      <c r="AA415" s="76"/>
      <c r="AB415" s="75"/>
      <c r="AC415" s="76"/>
      <c r="AD415" s="76"/>
      <c r="AE415" s="75"/>
      <c r="AF415" s="76"/>
      <c r="AG415" s="76"/>
      <c r="AH415" s="89">
        <v>211.46</v>
      </c>
      <c r="AI415" s="76"/>
      <c r="AJ415" s="76"/>
      <c r="AK415" s="75"/>
      <c r="AL415" s="76"/>
      <c r="AM415" s="76"/>
      <c r="AN415" s="76"/>
      <c r="AO415" s="93">
        <v>4121</v>
      </c>
    </row>
    <row r="416" spans="1:41" ht="16.899999999999999" customHeight="1" x14ac:dyDescent="0.2">
      <c r="A416" s="75"/>
      <c r="B416" s="76"/>
      <c r="C416" s="75"/>
      <c r="D416" s="76"/>
      <c r="E416" s="76"/>
      <c r="F416" s="76"/>
      <c r="G416" s="76"/>
      <c r="H416" s="88" t="s">
        <v>149</v>
      </c>
      <c r="I416" s="76"/>
      <c r="J416" s="76"/>
      <c r="K416" s="76"/>
      <c r="L416" s="76"/>
      <c r="M416" s="75"/>
      <c r="N416" s="76"/>
      <c r="O416" s="76"/>
      <c r="P416" s="76"/>
      <c r="Q416" s="75"/>
      <c r="R416" s="76"/>
      <c r="S416" s="76"/>
      <c r="T416" s="75"/>
      <c r="U416" s="76"/>
      <c r="V416" s="76"/>
      <c r="W416" s="76"/>
      <c r="X416" s="75"/>
      <c r="Y416" s="76"/>
      <c r="Z416" s="76"/>
      <c r="AA416" s="76"/>
      <c r="AB416" s="75"/>
      <c r="AC416" s="76"/>
      <c r="AD416" s="76"/>
      <c r="AE416" s="75"/>
      <c r="AF416" s="76"/>
      <c r="AG416" s="76"/>
      <c r="AH416" s="101">
        <v>1257.2</v>
      </c>
      <c r="AI416" s="76"/>
      <c r="AJ416" s="76"/>
      <c r="AK416" s="94"/>
      <c r="AL416" s="76"/>
      <c r="AM416" s="76"/>
      <c r="AN416" s="76"/>
      <c r="AO416" s="108">
        <v>22932</v>
      </c>
    </row>
    <row r="417" spans="1:41" ht="56.85" customHeight="1" x14ac:dyDescent="0.2">
      <c r="A417" s="75" t="s">
        <v>328</v>
      </c>
      <c r="B417" s="76"/>
      <c r="C417" s="78" t="s">
        <v>611</v>
      </c>
      <c r="D417" s="79"/>
      <c r="E417" s="79"/>
      <c r="F417" s="79"/>
      <c r="G417" s="79"/>
      <c r="H417" s="80" t="s">
        <v>307</v>
      </c>
      <c r="I417" s="79"/>
      <c r="J417" s="79"/>
      <c r="K417" s="79"/>
      <c r="L417" s="79"/>
      <c r="M417" s="75" t="s">
        <v>308</v>
      </c>
      <c r="N417" s="76"/>
      <c r="O417" s="76"/>
      <c r="P417" s="76"/>
      <c r="Q417" s="91">
        <v>40.799999999999997</v>
      </c>
      <c r="R417" s="76"/>
      <c r="S417" s="76"/>
      <c r="T417" s="75"/>
      <c r="U417" s="76"/>
      <c r="V417" s="76"/>
      <c r="W417" s="76"/>
      <c r="X417" s="91">
        <v>40.799999999999997</v>
      </c>
      <c r="Y417" s="76"/>
      <c r="Z417" s="76"/>
      <c r="AA417" s="76"/>
      <c r="AB417" s="89">
        <v>65.319999999999993</v>
      </c>
      <c r="AC417" s="76"/>
      <c r="AD417" s="76"/>
      <c r="AE417" s="75"/>
      <c r="AF417" s="76"/>
      <c r="AG417" s="76"/>
      <c r="AH417" s="89">
        <v>305.62</v>
      </c>
      <c r="AI417" s="76"/>
      <c r="AJ417" s="76"/>
      <c r="AK417" s="89">
        <v>8.7200000000000006</v>
      </c>
      <c r="AL417" s="76"/>
      <c r="AM417" s="76"/>
      <c r="AN417" s="76"/>
      <c r="AO417" s="123">
        <v>2665</v>
      </c>
    </row>
    <row r="418" spans="1:41" ht="16.5" customHeight="1" x14ac:dyDescent="0.2">
      <c r="A418" s="76"/>
      <c r="B418" s="76"/>
      <c r="C418" s="82" t="s">
        <v>188</v>
      </c>
      <c r="D418" s="83"/>
      <c r="E418" s="83"/>
      <c r="F418" s="83"/>
      <c r="G418" s="83"/>
      <c r="H418" s="84" t="s">
        <v>661</v>
      </c>
      <c r="I418" s="83"/>
      <c r="J418" s="83"/>
      <c r="K418" s="83"/>
      <c r="L418" s="83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  <c r="AN418" s="76"/>
      <c r="AO418" s="76"/>
    </row>
    <row r="419" spans="1:41" ht="16.899999999999999" customHeight="1" x14ac:dyDescent="0.2">
      <c r="A419" s="75"/>
      <c r="B419" s="76"/>
      <c r="C419" s="75"/>
      <c r="D419" s="76"/>
      <c r="E419" s="76"/>
      <c r="F419" s="76"/>
      <c r="G419" s="76"/>
      <c r="H419" s="88" t="s">
        <v>149</v>
      </c>
      <c r="I419" s="76"/>
      <c r="J419" s="76"/>
      <c r="K419" s="76"/>
      <c r="L419" s="76"/>
      <c r="M419" s="75"/>
      <c r="N419" s="76"/>
      <c r="O419" s="76"/>
      <c r="P419" s="76"/>
      <c r="Q419" s="75"/>
      <c r="R419" s="76"/>
      <c r="S419" s="76"/>
      <c r="T419" s="75"/>
      <c r="U419" s="76"/>
      <c r="V419" s="76"/>
      <c r="W419" s="76"/>
      <c r="X419" s="75"/>
      <c r="Y419" s="76"/>
      <c r="Z419" s="76"/>
      <c r="AA419" s="76"/>
      <c r="AB419" s="75"/>
      <c r="AC419" s="76"/>
      <c r="AD419" s="76"/>
      <c r="AE419" s="75"/>
      <c r="AF419" s="76"/>
      <c r="AG419" s="76"/>
      <c r="AH419" s="89">
        <v>305.62</v>
      </c>
      <c r="AI419" s="76"/>
      <c r="AJ419" s="76"/>
      <c r="AK419" s="94"/>
      <c r="AL419" s="76"/>
      <c r="AM419" s="76"/>
      <c r="AN419" s="76"/>
      <c r="AO419" s="93">
        <v>2665</v>
      </c>
    </row>
    <row r="420" spans="1:41" ht="84.2" customHeight="1" x14ac:dyDescent="0.2">
      <c r="A420" s="75" t="s">
        <v>332</v>
      </c>
      <c r="B420" s="76"/>
      <c r="C420" s="78" t="s">
        <v>611</v>
      </c>
      <c r="D420" s="79"/>
      <c r="E420" s="79"/>
      <c r="F420" s="79"/>
      <c r="G420" s="79"/>
      <c r="H420" s="80" t="s">
        <v>655</v>
      </c>
      <c r="I420" s="79"/>
      <c r="J420" s="79"/>
      <c r="K420" s="79"/>
      <c r="L420" s="79"/>
      <c r="M420" s="75" t="s">
        <v>308</v>
      </c>
      <c r="N420" s="76"/>
      <c r="O420" s="76"/>
      <c r="P420" s="76"/>
      <c r="Q420" s="89">
        <v>157.08000000000001</v>
      </c>
      <c r="R420" s="76"/>
      <c r="S420" s="76"/>
      <c r="T420" s="75"/>
      <c r="U420" s="76"/>
      <c r="V420" s="76"/>
      <c r="W420" s="76"/>
      <c r="X420" s="89">
        <v>157.08000000000001</v>
      </c>
      <c r="Y420" s="76"/>
      <c r="Z420" s="76"/>
      <c r="AA420" s="76"/>
      <c r="AB420" s="89">
        <v>215.36</v>
      </c>
      <c r="AC420" s="76"/>
      <c r="AD420" s="76"/>
      <c r="AE420" s="75"/>
      <c r="AF420" s="76"/>
      <c r="AG420" s="76"/>
      <c r="AH420" s="100">
        <v>3879.47</v>
      </c>
      <c r="AI420" s="76"/>
      <c r="AJ420" s="76"/>
      <c r="AK420" s="89">
        <v>8.7200000000000006</v>
      </c>
      <c r="AL420" s="76"/>
      <c r="AM420" s="76"/>
      <c r="AN420" s="76"/>
      <c r="AO420" s="107">
        <v>33829</v>
      </c>
    </row>
    <row r="421" spans="1:41" ht="16.5" customHeight="1" x14ac:dyDescent="0.2">
      <c r="A421" s="76"/>
      <c r="B421" s="76"/>
      <c r="C421" s="82" t="s">
        <v>188</v>
      </c>
      <c r="D421" s="83"/>
      <c r="E421" s="83"/>
      <c r="F421" s="83"/>
      <c r="G421" s="83"/>
      <c r="H421" s="84" t="s">
        <v>662</v>
      </c>
      <c r="I421" s="83"/>
      <c r="J421" s="83"/>
      <c r="K421" s="83"/>
      <c r="L421" s="83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</row>
    <row r="422" spans="1:41" ht="16.899999999999999" customHeight="1" x14ac:dyDescent="0.2">
      <c r="A422" s="75"/>
      <c r="B422" s="76"/>
      <c r="C422" s="75"/>
      <c r="D422" s="76"/>
      <c r="E422" s="76"/>
      <c r="F422" s="76"/>
      <c r="G422" s="76"/>
      <c r="H422" s="88" t="s">
        <v>149</v>
      </c>
      <c r="I422" s="76"/>
      <c r="J422" s="76"/>
      <c r="K422" s="76"/>
      <c r="L422" s="76"/>
      <c r="M422" s="75"/>
      <c r="N422" s="76"/>
      <c r="O422" s="76"/>
      <c r="P422" s="76"/>
      <c r="Q422" s="75"/>
      <c r="R422" s="76"/>
      <c r="S422" s="76"/>
      <c r="T422" s="75"/>
      <c r="U422" s="76"/>
      <c r="V422" s="76"/>
      <c r="W422" s="76"/>
      <c r="X422" s="75"/>
      <c r="Y422" s="76"/>
      <c r="Z422" s="76"/>
      <c r="AA422" s="76"/>
      <c r="AB422" s="75"/>
      <c r="AC422" s="76"/>
      <c r="AD422" s="76"/>
      <c r="AE422" s="75"/>
      <c r="AF422" s="76"/>
      <c r="AG422" s="76"/>
      <c r="AH422" s="100">
        <v>3879.47</v>
      </c>
      <c r="AI422" s="76"/>
      <c r="AJ422" s="76"/>
      <c r="AK422" s="94"/>
      <c r="AL422" s="76"/>
      <c r="AM422" s="76"/>
      <c r="AN422" s="76"/>
      <c r="AO422" s="108">
        <v>33829</v>
      </c>
    </row>
    <row r="423" spans="1:41" ht="43.15" customHeight="1" x14ac:dyDescent="0.2">
      <c r="A423" s="75" t="s">
        <v>334</v>
      </c>
      <c r="B423" s="76"/>
      <c r="C423" s="78" t="s">
        <v>303</v>
      </c>
      <c r="D423" s="79"/>
      <c r="E423" s="79"/>
      <c r="F423" s="79"/>
      <c r="G423" s="79"/>
      <c r="H423" s="80" t="s">
        <v>304</v>
      </c>
      <c r="I423" s="79"/>
      <c r="J423" s="79"/>
      <c r="K423" s="79"/>
      <c r="L423" s="79"/>
      <c r="M423" s="75" t="s">
        <v>218</v>
      </c>
      <c r="N423" s="76"/>
      <c r="O423" s="76"/>
      <c r="P423" s="76"/>
      <c r="Q423" s="89">
        <v>3.91</v>
      </c>
      <c r="R423" s="76"/>
      <c r="S423" s="76"/>
      <c r="T423" s="75"/>
      <c r="U423" s="76"/>
      <c r="V423" s="76"/>
      <c r="W423" s="76"/>
      <c r="X423" s="89">
        <v>3.91</v>
      </c>
      <c r="Y423" s="76"/>
      <c r="Z423" s="76"/>
      <c r="AA423" s="76"/>
      <c r="AB423" s="75"/>
      <c r="AC423" s="76"/>
      <c r="AD423" s="76"/>
      <c r="AE423" s="75"/>
      <c r="AF423" s="76"/>
      <c r="AG423" s="76"/>
      <c r="AH423" s="75"/>
      <c r="AI423" s="76"/>
      <c r="AJ423" s="76"/>
      <c r="AK423" s="75"/>
      <c r="AL423" s="76"/>
      <c r="AM423" s="76"/>
      <c r="AN423" s="76"/>
      <c r="AO423" s="75"/>
    </row>
    <row r="424" spans="1:41" ht="57.4" customHeight="1" x14ac:dyDescent="0.2">
      <c r="A424" s="76"/>
      <c r="B424" s="76"/>
      <c r="C424" s="82" t="s">
        <v>133</v>
      </c>
      <c r="D424" s="83"/>
      <c r="E424" s="83"/>
      <c r="F424" s="83"/>
      <c r="G424" s="83"/>
      <c r="H424" s="84" t="s">
        <v>663</v>
      </c>
      <c r="I424" s="83"/>
      <c r="J424" s="83"/>
      <c r="K424" s="83"/>
      <c r="L424" s="83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</row>
    <row r="425" spans="1:41" ht="16.899999999999999" customHeight="1" x14ac:dyDescent="0.2">
      <c r="A425" s="75"/>
      <c r="B425" s="76"/>
      <c r="C425" s="85"/>
      <c r="D425" s="86"/>
      <c r="E425" s="86"/>
      <c r="F425" s="125" t="s">
        <v>118</v>
      </c>
      <c r="G425" s="126"/>
      <c r="H425" s="88" t="s">
        <v>134</v>
      </c>
      <c r="I425" s="76"/>
      <c r="J425" s="76"/>
      <c r="K425" s="76"/>
      <c r="L425" s="76"/>
      <c r="M425" s="75"/>
      <c r="N425" s="76"/>
      <c r="O425" s="76"/>
      <c r="P425" s="76"/>
      <c r="Q425" s="75"/>
      <c r="R425" s="76"/>
      <c r="S425" s="76"/>
      <c r="T425" s="75"/>
      <c r="U425" s="76"/>
      <c r="V425" s="76"/>
      <c r="W425" s="76"/>
      <c r="X425" s="75"/>
      <c r="Y425" s="76"/>
      <c r="Z425" s="76"/>
      <c r="AA425" s="76"/>
      <c r="AB425" s="89">
        <v>256.82</v>
      </c>
      <c r="AC425" s="76"/>
      <c r="AD425" s="76"/>
      <c r="AE425" s="75" t="s">
        <v>135</v>
      </c>
      <c r="AF425" s="76"/>
      <c r="AG425" s="76"/>
      <c r="AH425" s="100">
        <v>1154.79</v>
      </c>
      <c r="AI425" s="76"/>
      <c r="AJ425" s="76"/>
      <c r="AK425" s="89">
        <v>19.489999999999998</v>
      </c>
      <c r="AL425" s="76"/>
      <c r="AM425" s="76"/>
      <c r="AN425" s="76"/>
      <c r="AO425" s="108">
        <v>22507</v>
      </c>
    </row>
    <row r="426" spans="1:41" ht="16.899999999999999" customHeight="1" x14ac:dyDescent="0.2">
      <c r="A426" s="75"/>
      <c r="B426" s="76"/>
      <c r="C426" s="85"/>
      <c r="D426" s="86"/>
      <c r="E426" s="86"/>
      <c r="F426" s="125" t="s">
        <v>119</v>
      </c>
      <c r="G426" s="126"/>
      <c r="H426" s="88" t="s">
        <v>136</v>
      </c>
      <c r="I426" s="76"/>
      <c r="J426" s="76"/>
      <c r="K426" s="76"/>
      <c r="L426" s="76"/>
      <c r="M426" s="75"/>
      <c r="N426" s="76"/>
      <c r="O426" s="76"/>
      <c r="P426" s="76"/>
      <c r="Q426" s="75"/>
      <c r="R426" s="76"/>
      <c r="S426" s="76"/>
      <c r="T426" s="75"/>
      <c r="U426" s="76"/>
      <c r="V426" s="76"/>
      <c r="W426" s="76"/>
      <c r="X426" s="75"/>
      <c r="Y426" s="76"/>
      <c r="Z426" s="76"/>
      <c r="AA426" s="76"/>
      <c r="AB426" s="89">
        <v>73.11</v>
      </c>
      <c r="AC426" s="76"/>
      <c r="AD426" s="76"/>
      <c r="AE426" s="75" t="s">
        <v>135</v>
      </c>
      <c r="AF426" s="76"/>
      <c r="AG426" s="76"/>
      <c r="AH426" s="89">
        <v>328.74</v>
      </c>
      <c r="AI426" s="76"/>
      <c r="AJ426" s="76"/>
      <c r="AK426" s="89">
        <v>9.3800000000000008</v>
      </c>
      <c r="AL426" s="76"/>
      <c r="AM426" s="76"/>
      <c r="AN426" s="76"/>
      <c r="AO426" s="93">
        <v>3084</v>
      </c>
    </row>
    <row r="427" spans="1:41" ht="16.899999999999999" customHeight="1" x14ac:dyDescent="0.2">
      <c r="A427" s="75"/>
      <c r="B427" s="76"/>
      <c r="C427" s="85"/>
      <c r="D427" s="86"/>
      <c r="E427" s="86"/>
      <c r="F427" s="125" t="s">
        <v>120</v>
      </c>
      <c r="G427" s="126"/>
      <c r="H427" s="88" t="s">
        <v>162</v>
      </c>
      <c r="I427" s="76"/>
      <c r="J427" s="76"/>
      <c r="K427" s="76"/>
      <c r="L427" s="76"/>
      <c r="M427" s="75"/>
      <c r="N427" s="76"/>
      <c r="O427" s="76"/>
      <c r="P427" s="76"/>
      <c r="Q427" s="75"/>
      <c r="R427" s="76"/>
      <c r="S427" s="76"/>
      <c r="T427" s="75"/>
      <c r="U427" s="76"/>
      <c r="V427" s="76"/>
      <c r="W427" s="76"/>
      <c r="X427" s="75"/>
      <c r="Y427" s="76"/>
      <c r="Z427" s="76"/>
      <c r="AA427" s="76"/>
      <c r="AB427" s="89">
        <v>4.91</v>
      </c>
      <c r="AC427" s="76"/>
      <c r="AD427" s="76"/>
      <c r="AE427" s="75" t="s">
        <v>135</v>
      </c>
      <c r="AF427" s="76"/>
      <c r="AG427" s="76"/>
      <c r="AH427" s="89">
        <v>22.08</v>
      </c>
      <c r="AI427" s="76"/>
      <c r="AJ427" s="76"/>
      <c r="AK427" s="89">
        <v>19.489999999999998</v>
      </c>
      <c r="AL427" s="76"/>
      <c r="AM427" s="76"/>
      <c r="AN427" s="76"/>
      <c r="AO427" s="109">
        <v>430</v>
      </c>
    </row>
    <row r="428" spans="1:41" ht="16.899999999999999" customHeight="1" x14ac:dyDescent="0.2">
      <c r="A428" s="75"/>
      <c r="B428" s="76"/>
      <c r="C428" s="85"/>
      <c r="D428" s="86"/>
      <c r="E428" s="86"/>
      <c r="F428" s="125" t="s">
        <v>121</v>
      </c>
      <c r="G428" s="126"/>
      <c r="H428" s="88" t="s">
        <v>137</v>
      </c>
      <c r="I428" s="76"/>
      <c r="J428" s="76"/>
      <c r="K428" s="76"/>
      <c r="L428" s="76"/>
      <c r="M428" s="75"/>
      <c r="N428" s="76"/>
      <c r="O428" s="76"/>
      <c r="P428" s="76"/>
      <c r="Q428" s="75"/>
      <c r="R428" s="76"/>
      <c r="S428" s="76"/>
      <c r="T428" s="75"/>
      <c r="U428" s="76"/>
      <c r="V428" s="76"/>
      <c r="W428" s="76"/>
      <c r="X428" s="75"/>
      <c r="Y428" s="76"/>
      <c r="Z428" s="76"/>
      <c r="AA428" s="76"/>
      <c r="AB428" s="89">
        <v>57.36</v>
      </c>
      <c r="AC428" s="76"/>
      <c r="AD428" s="76"/>
      <c r="AE428" s="75"/>
      <c r="AF428" s="76"/>
      <c r="AG428" s="76"/>
      <c r="AH428" s="89">
        <v>224.28</v>
      </c>
      <c r="AI428" s="76"/>
      <c r="AJ428" s="76"/>
      <c r="AK428" s="89">
        <v>12.88</v>
      </c>
      <c r="AL428" s="76"/>
      <c r="AM428" s="76"/>
      <c r="AN428" s="76"/>
      <c r="AO428" s="93">
        <v>2889</v>
      </c>
    </row>
    <row r="429" spans="1:41" ht="16.899999999999999" customHeight="1" x14ac:dyDescent="0.2">
      <c r="A429" s="75"/>
      <c r="B429" s="76"/>
      <c r="C429" s="75"/>
      <c r="D429" s="76"/>
      <c r="E429" s="76"/>
      <c r="F429" s="76"/>
      <c r="G429" s="76"/>
      <c r="H429" s="88" t="s">
        <v>138</v>
      </c>
      <c r="I429" s="76"/>
      <c r="J429" s="76"/>
      <c r="K429" s="76"/>
      <c r="L429" s="76"/>
      <c r="M429" s="75" t="s">
        <v>139</v>
      </c>
      <c r="N429" s="76"/>
      <c r="O429" s="76"/>
      <c r="P429" s="76"/>
      <c r="Q429" s="89">
        <v>14.08</v>
      </c>
      <c r="R429" s="76"/>
      <c r="S429" s="76"/>
      <c r="T429" s="75" t="s">
        <v>135</v>
      </c>
      <c r="U429" s="76"/>
      <c r="V429" s="76"/>
      <c r="W429" s="76"/>
      <c r="X429" s="121">
        <v>63.310720000000003</v>
      </c>
      <c r="Y429" s="76"/>
      <c r="Z429" s="76"/>
      <c r="AA429" s="76"/>
      <c r="AB429" s="75"/>
      <c r="AC429" s="76"/>
      <c r="AD429" s="76"/>
      <c r="AE429" s="75"/>
      <c r="AF429" s="76"/>
      <c r="AG429" s="76"/>
      <c r="AH429" s="75"/>
      <c r="AI429" s="76"/>
      <c r="AJ429" s="76"/>
      <c r="AK429" s="75"/>
      <c r="AL429" s="76"/>
      <c r="AM429" s="76"/>
      <c r="AN429" s="76"/>
      <c r="AO429" s="77"/>
    </row>
    <row r="430" spans="1:41" ht="16.899999999999999" customHeight="1" x14ac:dyDescent="0.2">
      <c r="A430" s="75"/>
      <c r="B430" s="76"/>
      <c r="C430" s="75"/>
      <c r="D430" s="76"/>
      <c r="E430" s="76"/>
      <c r="F430" s="76"/>
      <c r="G430" s="76"/>
      <c r="H430" s="88" t="s">
        <v>163</v>
      </c>
      <c r="I430" s="76"/>
      <c r="J430" s="76"/>
      <c r="K430" s="76"/>
      <c r="L430" s="76"/>
      <c r="M430" s="75" t="s">
        <v>139</v>
      </c>
      <c r="N430" s="76"/>
      <c r="O430" s="76"/>
      <c r="P430" s="76"/>
      <c r="Q430" s="91">
        <v>0.2</v>
      </c>
      <c r="R430" s="76"/>
      <c r="S430" s="76"/>
      <c r="T430" s="75" t="s">
        <v>135</v>
      </c>
      <c r="U430" s="76"/>
      <c r="V430" s="76"/>
      <c r="W430" s="76"/>
      <c r="X430" s="129">
        <v>0.89929999999999999</v>
      </c>
      <c r="Y430" s="76"/>
      <c r="Z430" s="76"/>
      <c r="AA430" s="76"/>
      <c r="AB430" s="75"/>
      <c r="AC430" s="76"/>
      <c r="AD430" s="76"/>
      <c r="AE430" s="75"/>
      <c r="AF430" s="76"/>
      <c r="AG430" s="76"/>
      <c r="AH430" s="75"/>
      <c r="AI430" s="76"/>
      <c r="AJ430" s="76"/>
      <c r="AK430" s="75"/>
      <c r="AL430" s="76"/>
      <c r="AM430" s="76"/>
      <c r="AN430" s="76"/>
      <c r="AO430" s="77"/>
    </row>
    <row r="431" spans="1:41" ht="16.899999999999999" customHeight="1" x14ac:dyDescent="0.2">
      <c r="A431" s="75"/>
      <c r="B431" s="76"/>
      <c r="C431" s="75"/>
      <c r="D431" s="76"/>
      <c r="E431" s="76"/>
      <c r="F431" s="76"/>
      <c r="G431" s="76"/>
      <c r="H431" s="88" t="s">
        <v>140</v>
      </c>
      <c r="I431" s="76"/>
      <c r="J431" s="76"/>
      <c r="K431" s="76"/>
      <c r="L431" s="76"/>
      <c r="M431" s="75"/>
      <c r="N431" s="76"/>
      <c r="O431" s="76"/>
      <c r="P431" s="76"/>
      <c r="Q431" s="75"/>
      <c r="R431" s="76"/>
      <c r="S431" s="76"/>
      <c r="T431" s="75"/>
      <c r="U431" s="76"/>
      <c r="V431" s="76"/>
      <c r="W431" s="76"/>
      <c r="X431" s="75"/>
      <c r="Y431" s="76"/>
      <c r="Z431" s="76"/>
      <c r="AA431" s="76"/>
      <c r="AB431" s="89">
        <v>387.29</v>
      </c>
      <c r="AC431" s="76"/>
      <c r="AD431" s="76"/>
      <c r="AE431" s="75"/>
      <c r="AF431" s="76"/>
      <c r="AG431" s="76"/>
      <c r="AH431" s="100">
        <v>1707.81</v>
      </c>
      <c r="AI431" s="76"/>
      <c r="AJ431" s="76"/>
      <c r="AK431" s="75"/>
      <c r="AL431" s="76"/>
      <c r="AM431" s="76"/>
      <c r="AN431" s="76"/>
      <c r="AO431" s="108">
        <v>28480</v>
      </c>
    </row>
    <row r="432" spans="1:41" ht="16.899999999999999" customHeight="1" x14ac:dyDescent="0.2">
      <c r="A432" s="75"/>
      <c r="B432" s="76"/>
      <c r="C432" s="75"/>
      <c r="D432" s="76"/>
      <c r="E432" s="76"/>
      <c r="F432" s="76"/>
      <c r="G432" s="76"/>
      <c r="H432" s="88" t="s">
        <v>141</v>
      </c>
      <c r="I432" s="76"/>
      <c r="J432" s="76"/>
      <c r="K432" s="76"/>
      <c r="L432" s="76"/>
      <c r="M432" s="75"/>
      <c r="N432" s="76"/>
      <c r="O432" s="76"/>
      <c r="P432" s="76"/>
      <c r="Q432" s="75"/>
      <c r="R432" s="76"/>
      <c r="S432" s="76"/>
      <c r="T432" s="75"/>
      <c r="U432" s="76"/>
      <c r="V432" s="76"/>
      <c r="W432" s="76"/>
      <c r="X432" s="75"/>
      <c r="Y432" s="76"/>
      <c r="Z432" s="76"/>
      <c r="AA432" s="76"/>
      <c r="AB432" s="75"/>
      <c r="AC432" s="76"/>
      <c r="AD432" s="76"/>
      <c r="AE432" s="75"/>
      <c r="AF432" s="76"/>
      <c r="AG432" s="76"/>
      <c r="AH432" s="100">
        <v>1176.8699999999999</v>
      </c>
      <c r="AI432" s="76"/>
      <c r="AJ432" s="76"/>
      <c r="AK432" s="75"/>
      <c r="AL432" s="76"/>
      <c r="AM432" s="76"/>
      <c r="AN432" s="76"/>
      <c r="AO432" s="108">
        <v>22937</v>
      </c>
    </row>
    <row r="433" spans="1:41" ht="30.4" customHeight="1" x14ac:dyDescent="0.2">
      <c r="A433" s="75"/>
      <c r="B433" s="76"/>
      <c r="C433" s="75" t="s">
        <v>164</v>
      </c>
      <c r="D433" s="76"/>
      <c r="E433" s="76"/>
      <c r="F433" s="76"/>
      <c r="G433" s="76"/>
      <c r="H433" s="88" t="s">
        <v>165</v>
      </c>
      <c r="I433" s="76"/>
      <c r="J433" s="76"/>
      <c r="K433" s="76"/>
      <c r="L433" s="76"/>
      <c r="M433" s="75" t="s">
        <v>144</v>
      </c>
      <c r="N433" s="76"/>
      <c r="O433" s="76"/>
      <c r="P433" s="76"/>
      <c r="Q433" s="75" t="s">
        <v>166</v>
      </c>
      <c r="R433" s="76"/>
      <c r="S433" s="76"/>
      <c r="T433" s="75"/>
      <c r="U433" s="76"/>
      <c r="V433" s="76"/>
      <c r="W433" s="76"/>
      <c r="X433" s="75" t="s">
        <v>166</v>
      </c>
      <c r="Y433" s="76"/>
      <c r="Z433" s="76"/>
      <c r="AA433" s="76"/>
      <c r="AB433" s="75"/>
      <c r="AC433" s="76"/>
      <c r="AD433" s="76"/>
      <c r="AE433" s="75"/>
      <c r="AF433" s="76"/>
      <c r="AG433" s="76"/>
      <c r="AH433" s="100">
        <v>1141.56</v>
      </c>
      <c r="AI433" s="76"/>
      <c r="AJ433" s="76"/>
      <c r="AK433" s="75"/>
      <c r="AL433" s="76"/>
      <c r="AM433" s="76"/>
      <c r="AN433" s="76"/>
      <c r="AO433" s="108">
        <v>22249</v>
      </c>
    </row>
    <row r="434" spans="1:41" ht="30.4" customHeight="1" x14ac:dyDescent="0.2">
      <c r="A434" s="75"/>
      <c r="B434" s="76"/>
      <c r="C434" s="75" t="s">
        <v>167</v>
      </c>
      <c r="D434" s="76"/>
      <c r="E434" s="76"/>
      <c r="F434" s="76"/>
      <c r="G434" s="76"/>
      <c r="H434" s="88" t="s">
        <v>168</v>
      </c>
      <c r="I434" s="76"/>
      <c r="J434" s="76"/>
      <c r="K434" s="76"/>
      <c r="L434" s="76"/>
      <c r="M434" s="75" t="s">
        <v>144</v>
      </c>
      <c r="N434" s="76"/>
      <c r="O434" s="76"/>
      <c r="P434" s="76"/>
      <c r="Q434" s="75" t="s">
        <v>169</v>
      </c>
      <c r="R434" s="76"/>
      <c r="S434" s="76"/>
      <c r="T434" s="75"/>
      <c r="U434" s="76"/>
      <c r="V434" s="76"/>
      <c r="W434" s="76"/>
      <c r="X434" s="75" t="s">
        <v>169</v>
      </c>
      <c r="Y434" s="76"/>
      <c r="Z434" s="76"/>
      <c r="AA434" s="76"/>
      <c r="AB434" s="75"/>
      <c r="AC434" s="76"/>
      <c r="AD434" s="76"/>
      <c r="AE434" s="75"/>
      <c r="AF434" s="76"/>
      <c r="AG434" s="76"/>
      <c r="AH434" s="91">
        <v>600.20000000000005</v>
      </c>
      <c r="AI434" s="76"/>
      <c r="AJ434" s="76"/>
      <c r="AK434" s="75"/>
      <c r="AL434" s="76"/>
      <c r="AM434" s="76"/>
      <c r="AN434" s="76"/>
      <c r="AO434" s="108">
        <v>11698</v>
      </c>
    </row>
    <row r="435" spans="1:41" ht="16.899999999999999" customHeight="1" x14ac:dyDescent="0.2">
      <c r="A435" s="75"/>
      <c r="B435" s="76"/>
      <c r="C435" s="75"/>
      <c r="D435" s="76"/>
      <c r="E435" s="76"/>
      <c r="F435" s="76"/>
      <c r="G435" s="76"/>
      <c r="H435" s="88" t="s">
        <v>149</v>
      </c>
      <c r="I435" s="76"/>
      <c r="J435" s="76"/>
      <c r="K435" s="76"/>
      <c r="L435" s="76"/>
      <c r="M435" s="75"/>
      <c r="N435" s="76"/>
      <c r="O435" s="76"/>
      <c r="P435" s="76"/>
      <c r="Q435" s="75"/>
      <c r="R435" s="76"/>
      <c r="S435" s="76"/>
      <c r="T435" s="75"/>
      <c r="U435" s="76"/>
      <c r="V435" s="76"/>
      <c r="W435" s="76"/>
      <c r="X435" s="75"/>
      <c r="Y435" s="76"/>
      <c r="Z435" s="76"/>
      <c r="AA435" s="76"/>
      <c r="AB435" s="75"/>
      <c r="AC435" s="76"/>
      <c r="AD435" s="76"/>
      <c r="AE435" s="75"/>
      <c r="AF435" s="76"/>
      <c r="AG435" s="76"/>
      <c r="AH435" s="100">
        <v>3449.57</v>
      </c>
      <c r="AI435" s="76"/>
      <c r="AJ435" s="76"/>
      <c r="AK435" s="94"/>
      <c r="AL435" s="76"/>
      <c r="AM435" s="76"/>
      <c r="AN435" s="76"/>
      <c r="AO435" s="108">
        <v>62427</v>
      </c>
    </row>
    <row r="436" spans="1:41" ht="84.2" customHeight="1" x14ac:dyDescent="0.2">
      <c r="A436" s="75" t="s">
        <v>335</v>
      </c>
      <c r="B436" s="76"/>
      <c r="C436" s="78" t="s">
        <v>611</v>
      </c>
      <c r="D436" s="79"/>
      <c r="E436" s="79"/>
      <c r="F436" s="79"/>
      <c r="G436" s="79"/>
      <c r="H436" s="80" t="s">
        <v>655</v>
      </c>
      <c r="I436" s="79"/>
      <c r="J436" s="79"/>
      <c r="K436" s="79"/>
      <c r="L436" s="79"/>
      <c r="M436" s="75" t="s">
        <v>308</v>
      </c>
      <c r="N436" s="76"/>
      <c r="O436" s="76"/>
      <c r="P436" s="76"/>
      <c r="Q436" s="89">
        <v>398.82</v>
      </c>
      <c r="R436" s="76"/>
      <c r="S436" s="76"/>
      <c r="T436" s="75"/>
      <c r="U436" s="76"/>
      <c r="V436" s="76"/>
      <c r="W436" s="76"/>
      <c r="X436" s="89">
        <v>398.82</v>
      </c>
      <c r="Y436" s="76"/>
      <c r="Z436" s="76"/>
      <c r="AA436" s="76"/>
      <c r="AB436" s="89">
        <v>215.36</v>
      </c>
      <c r="AC436" s="76"/>
      <c r="AD436" s="76"/>
      <c r="AE436" s="75"/>
      <c r="AF436" s="76"/>
      <c r="AG436" s="76"/>
      <c r="AH436" s="100">
        <v>9849.77</v>
      </c>
      <c r="AI436" s="76"/>
      <c r="AJ436" s="76"/>
      <c r="AK436" s="89">
        <v>8.7200000000000006</v>
      </c>
      <c r="AL436" s="76"/>
      <c r="AM436" s="76"/>
      <c r="AN436" s="76"/>
      <c r="AO436" s="107">
        <v>85890</v>
      </c>
    </row>
    <row r="437" spans="1:41" ht="16.5" customHeight="1" x14ac:dyDescent="0.2">
      <c r="A437" s="76"/>
      <c r="B437" s="76"/>
      <c r="C437" s="82" t="s">
        <v>188</v>
      </c>
      <c r="D437" s="83"/>
      <c r="E437" s="83"/>
      <c r="F437" s="83"/>
      <c r="G437" s="83"/>
      <c r="H437" s="84" t="s">
        <v>664</v>
      </c>
      <c r="I437" s="83"/>
      <c r="J437" s="83"/>
      <c r="K437" s="83"/>
      <c r="L437" s="83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  <c r="AB437" s="76"/>
      <c r="AC437" s="76"/>
      <c r="AD437" s="76"/>
      <c r="AE437" s="76"/>
      <c r="AF437" s="76"/>
      <c r="AG437" s="76"/>
      <c r="AH437" s="76"/>
      <c r="AI437" s="76"/>
      <c r="AJ437" s="76"/>
      <c r="AK437" s="76"/>
      <c r="AL437" s="76"/>
      <c r="AM437" s="76"/>
      <c r="AN437" s="76"/>
      <c r="AO437" s="76"/>
    </row>
    <row r="438" spans="1:41" ht="16.899999999999999" customHeight="1" x14ac:dyDescent="0.2">
      <c r="A438" s="75"/>
      <c r="B438" s="76"/>
      <c r="C438" s="75"/>
      <c r="D438" s="76"/>
      <c r="E438" s="76"/>
      <c r="F438" s="76"/>
      <c r="G438" s="76"/>
      <c r="H438" s="88" t="s">
        <v>149</v>
      </c>
      <c r="I438" s="76"/>
      <c r="J438" s="76"/>
      <c r="K438" s="76"/>
      <c r="L438" s="76"/>
      <c r="M438" s="75"/>
      <c r="N438" s="76"/>
      <c r="O438" s="76"/>
      <c r="P438" s="76"/>
      <c r="Q438" s="75"/>
      <c r="R438" s="76"/>
      <c r="S438" s="76"/>
      <c r="T438" s="75"/>
      <c r="U438" s="76"/>
      <c r="V438" s="76"/>
      <c r="W438" s="76"/>
      <c r="X438" s="75"/>
      <c r="Y438" s="76"/>
      <c r="Z438" s="76"/>
      <c r="AA438" s="76"/>
      <c r="AB438" s="75"/>
      <c r="AC438" s="76"/>
      <c r="AD438" s="76"/>
      <c r="AE438" s="75"/>
      <c r="AF438" s="76"/>
      <c r="AG438" s="76"/>
      <c r="AH438" s="100">
        <v>9849.77</v>
      </c>
      <c r="AI438" s="76"/>
      <c r="AJ438" s="76"/>
      <c r="AK438" s="94"/>
      <c r="AL438" s="76"/>
      <c r="AM438" s="76"/>
      <c r="AN438" s="76"/>
      <c r="AO438" s="108">
        <v>85890</v>
      </c>
    </row>
    <row r="439" spans="1:41" ht="16.899999999999999" customHeight="1" x14ac:dyDescent="0.2">
      <c r="A439" s="75"/>
      <c r="B439" s="76"/>
      <c r="C439" s="75"/>
      <c r="D439" s="76"/>
      <c r="E439" s="76"/>
      <c r="F439" s="76"/>
      <c r="G439" s="76"/>
      <c r="H439" s="88" t="s">
        <v>287</v>
      </c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97">
        <v>22591.33</v>
      </c>
      <c r="AI439" s="76"/>
      <c r="AJ439" s="76"/>
      <c r="AK439" s="75"/>
      <c r="AL439" s="76"/>
      <c r="AM439" s="76"/>
      <c r="AN439" s="76"/>
      <c r="AO439" s="122">
        <v>250398</v>
      </c>
    </row>
    <row r="440" spans="1:41" ht="15.6" customHeight="1" x14ac:dyDescent="0.2">
      <c r="A440" s="58"/>
      <c r="B440" s="59"/>
      <c r="C440" s="59"/>
      <c r="D440" s="59"/>
      <c r="E440" s="59"/>
      <c r="F440" s="59"/>
      <c r="G440" s="59"/>
      <c r="H440" s="59"/>
      <c r="I440" s="59"/>
      <c r="J440" s="59"/>
      <c r="K440" s="59"/>
      <c r="L440" s="59"/>
      <c r="M440" s="59"/>
      <c r="N440" s="59"/>
      <c r="O440" s="59"/>
      <c r="P440" s="59"/>
      <c r="Q440" s="59"/>
      <c r="R440" s="59"/>
      <c r="S440" s="59"/>
      <c r="T440" s="59"/>
      <c r="U440" s="59"/>
      <c r="V440" s="59"/>
      <c r="W440" s="59"/>
      <c r="X440" s="59"/>
      <c r="Y440" s="59"/>
      <c r="Z440" s="59"/>
      <c r="AA440" s="59"/>
      <c r="AB440" s="59"/>
      <c r="AC440" s="59"/>
      <c r="AD440" s="59"/>
      <c r="AE440" s="59"/>
      <c r="AF440" s="59"/>
      <c r="AG440" s="59"/>
      <c r="AH440" s="59"/>
      <c r="AI440" s="59"/>
      <c r="AJ440" s="59"/>
      <c r="AK440" s="59"/>
      <c r="AL440" s="59"/>
      <c r="AM440" s="59"/>
      <c r="AN440" s="59"/>
      <c r="AO440" s="59"/>
    </row>
    <row r="441" spans="1:41" ht="16.899999999999999" customHeight="1" x14ac:dyDescent="0.2">
      <c r="A441" s="111"/>
      <c r="B441" s="76"/>
      <c r="C441" s="111"/>
      <c r="D441" s="76"/>
      <c r="E441" s="76"/>
      <c r="F441" s="76"/>
      <c r="G441" s="76"/>
      <c r="H441" s="112" t="s">
        <v>288</v>
      </c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113"/>
      <c r="Y441" s="76"/>
      <c r="Z441" s="76"/>
      <c r="AA441" s="76"/>
      <c r="AB441" s="76"/>
      <c r="AC441" s="76"/>
      <c r="AD441" s="76"/>
      <c r="AE441" s="76"/>
      <c r="AF441" s="76"/>
      <c r="AG441" s="76"/>
      <c r="AH441" s="114">
        <v>18409.04</v>
      </c>
      <c r="AI441" s="76"/>
      <c r="AJ441" s="76"/>
      <c r="AK441" s="113"/>
      <c r="AL441" s="76"/>
      <c r="AM441" s="76"/>
      <c r="AN441" s="76"/>
      <c r="AO441" s="124">
        <v>184327</v>
      </c>
    </row>
    <row r="442" spans="1:41" ht="16.899999999999999" customHeight="1" x14ac:dyDescent="0.2">
      <c r="A442" s="75"/>
      <c r="B442" s="76"/>
      <c r="C442" s="75"/>
      <c r="D442" s="76"/>
      <c r="E442" s="76"/>
      <c r="F442" s="76"/>
      <c r="G442" s="76"/>
      <c r="H442" s="116" t="s">
        <v>289</v>
      </c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94"/>
      <c r="AI442" s="76"/>
      <c r="AJ442" s="76"/>
      <c r="AK442" s="75"/>
      <c r="AL442" s="76"/>
      <c r="AM442" s="76"/>
      <c r="AN442" s="76"/>
      <c r="AO442" s="109">
        <v>0</v>
      </c>
    </row>
    <row r="443" spans="1:41" ht="16.899999999999999" customHeight="1" x14ac:dyDescent="0.2">
      <c r="A443" s="75"/>
      <c r="B443" s="76"/>
      <c r="C443" s="75"/>
      <c r="D443" s="76"/>
      <c r="E443" s="76"/>
      <c r="F443" s="76"/>
      <c r="G443" s="76"/>
      <c r="H443" s="88" t="s">
        <v>290</v>
      </c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94"/>
      <c r="Y443" s="76"/>
      <c r="Z443" s="76"/>
      <c r="AA443" s="76"/>
      <c r="AB443" s="76"/>
      <c r="AC443" s="76"/>
      <c r="AD443" s="76"/>
      <c r="AE443" s="76"/>
      <c r="AF443" s="76"/>
      <c r="AG443" s="76"/>
      <c r="AH443" s="100">
        <v>1992.02</v>
      </c>
      <c r="AI443" s="76"/>
      <c r="AJ443" s="76"/>
      <c r="AK443" s="94"/>
      <c r="AL443" s="76"/>
      <c r="AM443" s="76"/>
      <c r="AN443" s="76"/>
      <c r="AO443" s="108">
        <v>38824</v>
      </c>
    </row>
    <row r="444" spans="1:41" ht="16.899999999999999" customHeight="1" x14ac:dyDescent="0.2">
      <c r="A444" s="75"/>
      <c r="B444" s="76"/>
      <c r="C444" s="75"/>
      <c r="D444" s="76"/>
      <c r="E444" s="76"/>
      <c r="F444" s="76"/>
      <c r="G444" s="76"/>
      <c r="H444" s="88" t="s">
        <v>291</v>
      </c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94"/>
      <c r="Y444" s="76"/>
      <c r="Z444" s="76"/>
      <c r="AA444" s="76"/>
      <c r="AB444" s="76"/>
      <c r="AC444" s="76"/>
      <c r="AD444" s="76"/>
      <c r="AE444" s="76"/>
      <c r="AF444" s="76"/>
      <c r="AG444" s="76"/>
      <c r="AH444" s="89">
        <v>773.01</v>
      </c>
      <c r="AI444" s="76"/>
      <c r="AJ444" s="76"/>
      <c r="AK444" s="94"/>
      <c r="AL444" s="76"/>
      <c r="AM444" s="76"/>
      <c r="AN444" s="76"/>
      <c r="AO444" s="93">
        <v>7188</v>
      </c>
    </row>
    <row r="445" spans="1:41" ht="16.899999999999999" customHeight="1" x14ac:dyDescent="0.2">
      <c r="A445" s="75"/>
      <c r="B445" s="76"/>
      <c r="C445" s="75"/>
      <c r="D445" s="76"/>
      <c r="E445" s="76"/>
      <c r="F445" s="76"/>
      <c r="G445" s="76"/>
      <c r="H445" s="88" t="s">
        <v>292</v>
      </c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94"/>
      <c r="Y445" s="76"/>
      <c r="Z445" s="76"/>
      <c r="AA445" s="76"/>
      <c r="AB445" s="76"/>
      <c r="AC445" s="76"/>
      <c r="AD445" s="76"/>
      <c r="AE445" s="76"/>
      <c r="AF445" s="76"/>
      <c r="AG445" s="76"/>
      <c r="AH445" s="97">
        <v>15644.01</v>
      </c>
      <c r="AI445" s="76"/>
      <c r="AJ445" s="76"/>
      <c r="AK445" s="94"/>
      <c r="AL445" s="76"/>
      <c r="AM445" s="76"/>
      <c r="AN445" s="76"/>
      <c r="AO445" s="122">
        <v>138315</v>
      </c>
    </row>
    <row r="446" spans="1:41" ht="16.899999999999999" customHeight="1" x14ac:dyDescent="0.2">
      <c r="A446" s="75"/>
      <c r="B446" s="76"/>
      <c r="C446" s="75"/>
      <c r="D446" s="76"/>
      <c r="E446" s="76"/>
      <c r="F446" s="76"/>
      <c r="G446" s="76"/>
      <c r="H446" s="88" t="s">
        <v>293</v>
      </c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94"/>
      <c r="Y446" s="76"/>
      <c r="Z446" s="76"/>
      <c r="AA446" s="76"/>
      <c r="AB446" s="76"/>
      <c r="AC446" s="76"/>
      <c r="AD446" s="76"/>
      <c r="AE446" s="76"/>
      <c r="AF446" s="76"/>
      <c r="AG446" s="76"/>
      <c r="AH446" s="81">
        <v>0</v>
      </c>
      <c r="AI446" s="76"/>
      <c r="AJ446" s="76"/>
      <c r="AK446" s="94"/>
      <c r="AL446" s="76"/>
      <c r="AM446" s="76"/>
      <c r="AN446" s="76"/>
      <c r="AO446" s="109">
        <v>0</v>
      </c>
    </row>
    <row r="447" spans="1:41" ht="16.899999999999999" customHeight="1" x14ac:dyDescent="0.2">
      <c r="A447" s="75"/>
      <c r="B447" s="76"/>
      <c r="C447" s="75"/>
      <c r="D447" s="76"/>
      <c r="E447" s="76"/>
      <c r="F447" s="76"/>
      <c r="G447" s="76"/>
      <c r="H447" s="88" t="s">
        <v>294</v>
      </c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94"/>
      <c r="Y447" s="76"/>
      <c r="Z447" s="76"/>
      <c r="AA447" s="76"/>
      <c r="AB447" s="76"/>
      <c r="AC447" s="76"/>
      <c r="AD447" s="76"/>
      <c r="AE447" s="76"/>
      <c r="AF447" s="76"/>
      <c r="AG447" s="76"/>
      <c r="AH447" s="100">
        <v>2072.08</v>
      </c>
      <c r="AI447" s="76"/>
      <c r="AJ447" s="76"/>
      <c r="AK447" s="94"/>
      <c r="AL447" s="76"/>
      <c r="AM447" s="76"/>
      <c r="AN447" s="76"/>
      <c r="AO447" s="108">
        <v>40384</v>
      </c>
    </row>
    <row r="448" spans="1:41" ht="16.899999999999999" customHeight="1" x14ac:dyDescent="0.2">
      <c r="A448" s="75"/>
      <c r="B448" s="76"/>
      <c r="C448" s="75"/>
      <c r="D448" s="76"/>
      <c r="E448" s="76"/>
      <c r="F448" s="76"/>
      <c r="G448" s="76"/>
      <c r="H448" s="88" t="s">
        <v>295</v>
      </c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94"/>
      <c r="Y448" s="76"/>
      <c r="Z448" s="76"/>
      <c r="AA448" s="76"/>
      <c r="AB448" s="76"/>
      <c r="AC448" s="76"/>
      <c r="AD448" s="76"/>
      <c r="AE448" s="76"/>
      <c r="AF448" s="76"/>
      <c r="AG448" s="76"/>
      <c r="AH448" s="100">
        <v>1976.27</v>
      </c>
      <c r="AI448" s="76"/>
      <c r="AJ448" s="76"/>
      <c r="AK448" s="94"/>
      <c r="AL448" s="76"/>
      <c r="AM448" s="76"/>
      <c r="AN448" s="76"/>
      <c r="AO448" s="108">
        <v>38517</v>
      </c>
    </row>
    <row r="449" spans="1:41" ht="16.899999999999999" customHeight="1" x14ac:dyDescent="0.2">
      <c r="A449" s="75"/>
      <c r="B449" s="76"/>
      <c r="C449" s="75"/>
      <c r="D449" s="76"/>
      <c r="E449" s="76"/>
      <c r="F449" s="76"/>
      <c r="G449" s="76"/>
      <c r="H449" s="88" t="s">
        <v>296</v>
      </c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94"/>
      <c r="Y449" s="76"/>
      <c r="Z449" s="76"/>
      <c r="AA449" s="76"/>
      <c r="AB449" s="76"/>
      <c r="AC449" s="76"/>
      <c r="AD449" s="76"/>
      <c r="AE449" s="76"/>
      <c r="AF449" s="76"/>
      <c r="AG449" s="76"/>
      <c r="AH449" s="100">
        <v>1032.72</v>
      </c>
      <c r="AI449" s="76"/>
      <c r="AJ449" s="76"/>
      <c r="AK449" s="94"/>
      <c r="AL449" s="76"/>
      <c r="AM449" s="76"/>
      <c r="AN449" s="76"/>
      <c r="AO449" s="108">
        <v>20127</v>
      </c>
    </row>
    <row r="450" spans="1:41" ht="16.899999999999999" customHeight="1" x14ac:dyDescent="0.2">
      <c r="A450" s="75"/>
      <c r="B450" s="76"/>
      <c r="C450" s="75"/>
      <c r="D450" s="76"/>
      <c r="E450" s="76"/>
      <c r="F450" s="76"/>
      <c r="G450" s="76"/>
      <c r="H450" s="88" t="s">
        <v>297</v>
      </c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94"/>
      <c r="Y450" s="76"/>
      <c r="Z450" s="76"/>
      <c r="AA450" s="76"/>
      <c r="AB450" s="76"/>
      <c r="AC450" s="76"/>
      <c r="AD450" s="76"/>
      <c r="AE450" s="76"/>
      <c r="AF450" s="76"/>
      <c r="AG450" s="76"/>
      <c r="AH450" s="101">
        <v>1173.3</v>
      </c>
      <c r="AI450" s="76"/>
      <c r="AJ450" s="76"/>
      <c r="AK450" s="94"/>
      <c r="AL450" s="76"/>
      <c r="AM450" s="76"/>
      <c r="AN450" s="76"/>
      <c r="AO450" s="93">
        <v>7427</v>
      </c>
    </row>
    <row r="451" spans="1:41" ht="16.899999999999999" customHeight="1" x14ac:dyDescent="0.2">
      <c r="A451" s="75"/>
      <c r="B451" s="76"/>
      <c r="C451" s="75"/>
      <c r="D451" s="76"/>
      <c r="E451" s="76"/>
      <c r="F451" s="76"/>
      <c r="G451" s="76"/>
      <c r="H451" s="88" t="s">
        <v>298</v>
      </c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94"/>
      <c r="Y451" s="76"/>
      <c r="Z451" s="76"/>
      <c r="AA451" s="76"/>
      <c r="AB451" s="76"/>
      <c r="AC451" s="76"/>
      <c r="AD451" s="76"/>
      <c r="AE451" s="76"/>
      <c r="AF451" s="76"/>
      <c r="AG451" s="76"/>
      <c r="AH451" s="81">
        <v>0</v>
      </c>
      <c r="AI451" s="76"/>
      <c r="AJ451" s="76"/>
      <c r="AK451" s="94"/>
      <c r="AL451" s="76"/>
      <c r="AM451" s="76"/>
      <c r="AN451" s="76"/>
      <c r="AO451" s="109">
        <v>0</v>
      </c>
    </row>
    <row r="452" spans="1:41" ht="16.899999999999999" customHeight="1" x14ac:dyDescent="0.2">
      <c r="A452" s="111"/>
      <c r="B452" s="76"/>
      <c r="C452" s="111"/>
      <c r="D452" s="76"/>
      <c r="E452" s="76"/>
      <c r="F452" s="76"/>
      <c r="G452" s="76"/>
      <c r="H452" s="112" t="s">
        <v>299</v>
      </c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114">
        <v>22591.33</v>
      </c>
      <c r="AI452" s="76"/>
      <c r="AJ452" s="76"/>
      <c r="AK452" s="111"/>
      <c r="AL452" s="76"/>
      <c r="AM452" s="76"/>
      <c r="AN452" s="76"/>
      <c r="AO452" s="124">
        <v>250398</v>
      </c>
    </row>
    <row r="453" spans="1:41" ht="15.6" customHeight="1" thickBot="1" x14ac:dyDescent="0.25">
      <c r="A453" s="58"/>
      <c r="B453" s="59"/>
      <c r="C453" s="59"/>
      <c r="D453" s="59"/>
      <c r="E453" s="59"/>
      <c r="F453" s="59"/>
      <c r="G453" s="59"/>
      <c r="H453" s="59"/>
      <c r="I453" s="59"/>
      <c r="J453" s="59"/>
      <c r="K453" s="59"/>
      <c r="L453" s="59"/>
      <c r="M453" s="59"/>
      <c r="N453" s="59"/>
      <c r="O453" s="59"/>
      <c r="P453" s="59"/>
      <c r="Q453" s="59"/>
      <c r="R453" s="59"/>
      <c r="S453" s="59"/>
      <c r="T453" s="59"/>
      <c r="U453" s="59"/>
      <c r="V453" s="59"/>
      <c r="W453" s="59"/>
      <c r="X453" s="59"/>
      <c r="Y453" s="59"/>
      <c r="Z453" s="59"/>
      <c r="AA453" s="59"/>
      <c r="AB453" s="59"/>
      <c r="AC453" s="59"/>
      <c r="AD453" s="59"/>
      <c r="AE453" s="59"/>
      <c r="AF453" s="59"/>
      <c r="AG453" s="59"/>
      <c r="AH453" s="59"/>
      <c r="AI453" s="59"/>
      <c r="AJ453" s="59"/>
      <c r="AK453" s="59"/>
      <c r="AL453" s="59"/>
      <c r="AM453" s="59"/>
      <c r="AN453" s="59"/>
      <c r="AO453" s="59"/>
    </row>
    <row r="454" spans="1:41" ht="59.45" customHeight="1" thickBot="1" x14ac:dyDescent="0.25">
      <c r="A454" s="73" t="s">
        <v>106</v>
      </c>
      <c r="B454" s="74"/>
      <c r="C454" s="73" t="s">
        <v>45</v>
      </c>
      <c r="D454" s="74"/>
      <c r="E454" s="74"/>
      <c r="F454" s="74"/>
      <c r="G454" s="74"/>
      <c r="H454" s="73" t="s">
        <v>107</v>
      </c>
      <c r="I454" s="74"/>
      <c r="J454" s="74"/>
      <c r="K454" s="74"/>
      <c r="L454" s="74"/>
      <c r="M454" s="73" t="s">
        <v>108</v>
      </c>
      <c r="N454" s="74"/>
      <c r="O454" s="74"/>
      <c r="P454" s="74"/>
      <c r="Q454" s="73" t="s">
        <v>109</v>
      </c>
      <c r="R454" s="74"/>
      <c r="S454" s="74"/>
      <c r="T454" s="74"/>
      <c r="U454" s="74"/>
      <c r="V454" s="74"/>
      <c r="W454" s="74"/>
      <c r="X454" s="74"/>
      <c r="Y454" s="74"/>
      <c r="Z454" s="74"/>
      <c r="AA454" s="74"/>
      <c r="AB454" s="73" t="s">
        <v>110</v>
      </c>
      <c r="AC454" s="74"/>
      <c r="AD454" s="74"/>
      <c r="AE454" s="74"/>
      <c r="AF454" s="74"/>
      <c r="AG454" s="74"/>
      <c r="AH454" s="74"/>
      <c r="AI454" s="74"/>
      <c r="AJ454" s="74"/>
      <c r="AK454" s="73" t="s">
        <v>111</v>
      </c>
      <c r="AL454" s="74"/>
      <c r="AM454" s="74"/>
      <c r="AN454" s="74"/>
      <c r="AO454" s="73" t="s">
        <v>112</v>
      </c>
    </row>
    <row r="455" spans="1:41" ht="59.45" customHeight="1" thickBot="1" x14ac:dyDescent="0.25">
      <c r="A455" s="74"/>
      <c r="B455" s="74"/>
      <c r="C455" s="74"/>
      <c r="D455" s="74"/>
      <c r="E455" s="74"/>
      <c r="F455" s="74"/>
      <c r="G455" s="74"/>
      <c r="H455" s="74"/>
      <c r="I455" s="74"/>
      <c r="J455" s="74"/>
      <c r="K455" s="74"/>
      <c r="L455" s="74"/>
      <c r="M455" s="74"/>
      <c r="N455" s="74"/>
      <c r="O455" s="74"/>
      <c r="P455" s="74"/>
      <c r="Q455" s="73" t="s">
        <v>113</v>
      </c>
      <c r="R455" s="74"/>
      <c r="S455" s="73" t="s">
        <v>114</v>
      </c>
      <c r="T455" s="74"/>
      <c r="U455" s="74"/>
      <c r="V455" s="74"/>
      <c r="W455" s="74"/>
      <c r="X455" s="73" t="s">
        <v>115</v>
      </c>
      <c r="Y455" s="74"/>
      <c r="Z455" s="74"/>
      <c r="AA455" s="74"/>
      <c r="AB455" s="73" t="s">
        <v>113</v>
      </c>
      <c r="AC455" s="74"/>
      <c r="AD455" s="74"/>
      <c r="AE455" s="73" t="s">
        <v>114</v>
      </c>
      <c r="AF455" s="74"/>
      <c r="AG455" s="74"/>
      <c r="AH455" s="73" t="s">
        <v>46</v>
      </c>
      <c r="AI455" s="74"/>
      <c r="AJ455" s="74"/>
      <c r="AK455" s="74"/>
      <c r="AL455" s="74"/>
      <c r="AM455" s="74"/>
      <c r="AN455" s="74"/>
      <c r="AO455" s="74"/>
    </row>
    <row r="456" spans="1:41" ht="15.6" customHeight="1" x14ac:dyDescent="0.2">
      <c r="A456" s="75" t="s">
        <v>665</v>
      </c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  <c r="AB456" s="76"/>
      <c r="AC456" s="76"/>
      <c r="AD456" s="76"/>
      <c r="AE456" s="76"/>
      <c r="AF456" s="76"/>
      <c r="AG456" s="76"/>
      <c r="AH456" s="76"/>
      <c r="AI456" s="76"/>
      <c r="AJ456" s="76"/>
      <c r="AK456" s="76"/>
      <c r="AL456" s="76"/>
      <c r="AM456" s="76"/>
      <c r="AN456" s="76"/>
      <c r="AO456" s="76"/>
    </row>
    <row r="457" spans="1:41" ht="15.6" customHeight="1" x14ac:dyDescent="0.2">
      <c r="A457" s="75" t="s">
        <v>359</v>
      </c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  <c r="AB457" s="76"/>
      <c r="AC457" s="76"/>
      <c r="AD457" s="76"/>
      <c r="AE457" s="76"/>
      <c r="AF457" s="76"/>
      <c r="AG457" s="76"/>
      <c r="AH457" s="76"/>
      <c r="AI457" s="76"/>
      <c r="AJ457" s="76"/>
      <c r="AK457" s="76"/>
      <c r="AL457" s="76"/>
      <c r="AM457" s="76"/>
      <c r="AN457" s="76"/>
      <c r="AO457" s="76"/>
    </row>
    <row r="458" spans="1:41" ht="16.899999999999999" customHeight="1" x14ac:dyDescent="0.2">
      <c r="A458" s="75" t="s">
        <v>118</v>
      </c>
      <c r="B458" s="76"/>
      <c r="C458" s="75" t="s">
        <v>119</v>
      </c>
      <c r="D458" s="76"/>
      <c r="E458" s="76"/>
      <c r="F458" s="76"/>
      <c r="G458" s="76"/>
      <c r="H458" s="75" t="s">
        <v>120</v>
      </c>
      <c r="I458" s="76"/>
      <c r="J458" s="76"/>
      <c r="K458" s="76"/>
      <c r="L458" s="76"/>
      <c r="M458" s="75" t="s">
        <v>121</v>
      </c>
      <c r="N458" s="76"/>
      <c r="O458" s="76"/>
      <c r="P458" s="76"/>
      <c r="Q458" s="75" t="s">
        <v>122</v>
      </c>
      <c r="R458" s="76"/>
      <c r="S458" s="75" t="s">
        <v>123</v>
      </c>
      <c r="T458" s="76"/>
      <c r="U458" s="76"/>
      <c r="V458" s="76"/>
      <c r="W458" s="76"/>
      <c r="X458" s="75" t="s">
        <v>124</v>
      </c>
      <c r="Y458" s="76"/>
      <c r="Z458" s="76"/>
      <c r="AA458" s="76"/>
      <c r="AB458" s="75" t="s">
        <v>125</v>
      </c>
      <c r="AC458" s="76"/>
      <c r="AD458" s="76"/>
      <c r="AE458" s="75" t="s">
        <v>126</v>
      </c>
      <c r="AF458" s="76"/>
      <c r="AG458" s="76"/>
      <c r="AH458" s="75" t="s">
        <v>127</v>
      </c>
      <c r="AI458" s="76"/>
      <c r="AJ458" s="76"/>
      <c r="AK458" s="75" t="s">
        <v>128</v>
      </c>
      <c r="AL458" s="76"/>
      <c r="AM458" s="76"/>
      <c r="AN458" s="76"/>
      <c r="AO458" s="77" t="s">
        <v>129</v>
      </c>
    </row>
    <row r="459" spans="1:41" ht="29.45" customHeight="1" x14ac:dyDescent="0.2">
      <c r="A459" s="75" t="s">
        <v>340</v>
      </c>
      <c r="B459" s="76"/>
      <c r="C459" s="78" t="s">
        <v>179</v>
      </c>
      <c r="D459" s="79"/>
      <c r="E459" s="79"/>
      <c r="F459" s="79"/>
      <c r="G459" s="79"/>
      <c r="H459" s="80" t="s">
        <v>180</v>
      </c>
      <c r="I459" s="79"/>
      <c r="J459" s="79"/>
      <c r="K459" s="79"/>
      <c r="L459" s="79"/>
      <c r="M459" s="75" t="s">
        <v>132</v>
      </c>
      <c r="N459" s="76"/>
      <c r="O459" s="76"/>
      <c r="P459" s="76"/>
      <c r="Q459" s="81">
        <v>1</v>
      </c>
      <c r="R459" s="76"/>
      <c r="S459" s="75"/>
      <c r="T459" s="76"/>
      <c r="U459" s="76"/>
      <c r="V459" s="76"/>
      <c r="W459" s="76"/>
      <c r="X459" s="81">
        <v>1</v>
      </c>
      <c r="Y459" s="76"/>
      <c r="Z459" s="76"/>
      <c r="AA459" s="76"/>
      <c r="AB459" s="75"/>
      <c r="AC459" s="76"/>
      <c r="AD459" s="76"/>
      <c r="AE459" s="75"/>
      <c r="AF459" s="76"/>
      <c r="AG459" s="76"/>
      <c r="AH459" s="75"/>
      <c r="AI459" s="76"/>
      <c r="AJ459" s="76"/>
      <c r="AK459" s="75"/>
      <c r="AL459" s="76"/>
      <c r="AM459" s="76"/>
      <c r="AN459" s="76"/>
      <c r="AO459" s="75"/>
    </row>
    <row r="460" spans="1:41" ht="57.4" customHeight="1" x14ac:dyDescent="0.2">
      <c r="A460" s="76"/>
      <c r="B460" s="76"/>
      <c r="C460" s="82" t="s">
        <v>133</v>
      </c>
      <c r="D460" s="83"/>
      <c r="E460" s="83"/>
      <c r="F460" s="83"/>
      <c r="G460" s="83"/>
      <c r="H460" s="84"/>
      <c r="I460" s="83"/>
      <c r="J460" s="83"/>
      <c r="K460" s="83"/>
      <c r="L460" s="83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  <c r="AB460" s="76"/>
      <c r="AC460" s="76"/>
      <c r="AD460" s="76"/>
      <c r="AE460" s="76"/>
      <c r="AF460" s="76"/>
      <c r="AG460" s="76"/>
      <c r="AH460" s="76"/>
      <c r="AI460" s="76"/>
      <c r="AJ460" s="76"/>
      <c r="AK460" s="76"/>
      <c r="AL460" s="76"/>
      <c r="AM460" s="76"/>
      <c r="AN460" s="76"/>
      <c r="AO460" s="76"/>
    </row>
    <row r="461" spans="1:41" ht="16.899999999999999" customHeight="1" x14ac:dyDescent="0.2">
      <c r="A461" s="75"/>
      <c r="B461" s="76"/>
      <c r="C461" s="85"/>
      <c r="D461" s="86"/>
      <c r="E461" s="86"/>
      <c r="F461" s="125" t="s">
        <v>118</v>
      </c>
      <c r="G461" s="126"/>
      <c r="H461" s="88" t="s">
        <v>134</v>
      </c>
      <c r="I461" s="76"/>
      <c r="J461" s="76"/>
      <c r="K461" s="76"/>
      <c r="L461" s="76"/>
      <c r="M461" s="75"/>
      <c r="N461" s="76"/>
      <c r="O461" s="76"/>
      <c r="P461" s="76"/>
      <c r="Q461" s="75"/>
      <c r="R461" s="76"/>
      <c r="S461" s="75"/>
      <c r="T461" s="76"/>
      <c r="U461" s="76"/>
      <c r="V461" s="76"/>
      <c r="W461" s="76"/>
      <c r="X461" s="75"/>
      <c r="Y461" s="76"/>
      <c r="Z461" s="76"/>
      <c r="AA461" s="76"/>
      <c r="AB461" s="89">
        <v>16.170000000000002</v>
      </c>
      <c r="AC461" s="76"/>
      <c r="AD461" s="76"/>
      <c r="AE461" s="75" t="s">
        <v>135</v>
      </c>
      <c r="AF461" s="76"/>
      <c r="AG461" s="76"/>
      <c r="AH461" s="91">
        <v>18.600000000000001</v>
      </c>
      <c r="AI461" s="76"/>
      <c r="AJ461" s="76"/>
      <c r="AK461" s="89">
        <v>19.489999999999998</v>
      </c>
      <c r="AL461" s="76"/>
      <c r="AM461" s="76"/>
      <c r="AN461" s="76"/>
      <c r="AO461" s="109">
        <v>363</v>
      </c>
    </row>
    <row r="462" spans="1:41" ht="16.899999999999999" customHeight="1" x14ac:dyDescent="0.2">
      <c r="A462" s="75"/>
      <c r="B462" s="76"/>
      <c r="C462" s="85"/>
      <c r="D462" s="86"/>
      <c r="E462" s="86"/>
      <c r="F462" s="125" t="s">
        <v>119</v>
      </c>
      <c r="G462" s="126"/>
      <c r="H462" s="88" t="s">
        <v>136</v>
      </c>
      <c r="I462" s="76"/>
      <c r="J462" s="76"/>
      <c r="K462" s="76"/>
      <c r="L462" s="76"/>
      <c r="M462" s="75"/>
      <c r="N462" s="76"/>
      <c r="O462" s="76"/>
      <c r="P462" s="76"/>
      <c r="Q462" s="75"/>
      <c r="R462" s="76"/>
      <c r="S462" s="75"/>
      <c r="T462" s="76"/>
      <c r="U462" s="76"/>
      <c r="V462" s="76"/>
      <c r="W462" s="76"/>
      <c r="X462" s="75"/>
      <c r="Y462" s="76"/>
      <c r="Z462" s="76"/>
      <c r="AA462" s="76"/>
      <c r="AB462" s="89">
        <v>5.37</v>
      </c>
      <c r="AC462" s="76"/>
      <c r="AD462" s="76"/>
      <c r="AE462" s="75" t="s">
        <v>135</v>
      </c>
      <c r="AF462" s="76"/>
      <c r="AG462" s="76"/>
      <c r="AH462" s="89">
        <v>6.18</v>
      </c>
      <c r="AI462" s="76"/>
      <c r="AJ462" s="76"/>
      <c r="AK462" s="89">
        <v>10.06</v>
      </c>
      <c r="AL462" s="76"/>
      <c r="AM462" s="76"/>
      <c r="AN462" s="76"/>
      <c r="AO462" s="109">
        <v>62</v>
      </c>
    </row>
    <row r="463" spans="1:41" ht="16.899999999999999" customHeight="1" x14ac:dyDescent="0.2">
      <c r="A463" s="75"/>
      <c r="B463" s="76"/>
      <c r="C463" s="85"/>
      <c r="D463" s="86"/>
      <c r="E463" s="86"/>
      <c r="F463" s="125" t="s">
        <v>120</v>
      </c>
      <c r="G463" s="126"/>
      <c r="H463" s="88" t="s">
        <v>162</v>
      </c>
      <c r="I463" s="76"/>
      <c r="J463" s="76"/>
      <c r="K463" s="76"/>
      <c r="L463" s="76"/>
      <c r="M463" s="75"/>
      <c r="N463" s="76"/>
      <c r="O463" s="76"/>
      <c r="P463" s="76"/>
      <c r="Q463" s="75"/>
      <c r="R463" s="76"/>
      <c r="S463" s="75"/>
      <c r="T463" s="76"/>
      <c r="U463" s="76"/>
      <c r="V463" s="76"/>
      <c r="W463" s="76"/>
      <c r="X463" s="75"/>
      <c r="Y463" s="76"/>
      <c r="Z463" s="76"/>
      <c r="AA463" s="76"/>
      <c r="AB463" s="89">
        <v>0.49</v>
      </c>
      <c r="AC463" s="76"/>
      <c r="AD463" s="76"/>
      <c r="AE463" s="75" t="s">
        <v>135</v>
      </c>
      <c r="AF463" s="76"/>
      <c r="AG463" s="76"/>
      <c r="AH463" s="89">
        <v>0.56000000000000005</v>
      </c>
      <c r="AI463" s="76"/>
      <c r="AJ463" s="76"/>
      <c r="AK463" s="89">
        <v>19.489999999999998</v>
      </c>
      <c r="AL463" s="76"/>
      <c r="AM463" s="76"/>
      <c r="AN463" s="76"/>
      <c r="AO463" s="109">
        <v>11</v>
      </c>
    </row>
    <row r="464" spans="1:41" ht="16.899999999999999" customHeight="1" x14ac:dyDescent="0.2">
      <c r="A464" s="75"/>
      <c r="B464" s="76"/>
      <c r="C464" s="85"/>
      <c r="D464" s="86"/>
      <c r="E464" s="86"/>
      <c r="F464" s="125" t="s">
        <v>121</v>
      </c>
      <c r="G464" s="126"/>
      <c r="H464" s="88" t="s">
        <v>137</v>
      </c>
      <c r="I464" s="76"/>
      <c r="J464" s="76"/>
      <c r="K464" s="76"/>
      <c r="L464" s="76"/>
      <c r="M464" s="75"/>
      <c r="N464" s="76"/>
      <c r="O464" s="76"/>
      <c r="P464" s="76"/>
      <c r="Q464" s="75"/>
      <c r="R464" s="76"/>
      <c r="S464" s="75"/>
      <c r="T464" s="76"/>
      <c r="U464" s="76"/>
      <c r="V464" s="76"/>
      <c r="W464" s="76"/>
      <c r="X464" s="75"/>
      <c r="Y464" s="76"/>
      <c r="Z464" s="76"/>
      <c r="AA464" s="76"/>
      <c r="AB464" s="89">
        <v>4.1500000000000004</v>
      </c>
      <c r="AC464" s="76"/>
      <c r="AD464" s="76"/>
      <c r="AE464" s="75"/>
      <c r="AF464" s="76"/>
      <c r="AG464" s="76"/>
      <c r="AH464" s="89">
        <v>4.1500000000000004</v>
      </c>
      <c r="AI464" s="76"/>
      <c r="AJ464" s="76"/>
      <c r="AK464" s="89">
        <v>10.76</v>
      </c>
      <c r="AL464" s="76"/>
      <c r="AM464" s="76"/>
      <c r="AN464" s="76"/>
      <c r="AO464" s="109">
        <v>45</v>
      </c>
    </row>
    <row r="465" spans="1:41" ht="16.899999999999999" customHeight="1" x14ac:dyDescent="0.2">
      <c r="A465" s="75"/>
      <c r="B465" s="76"/>
      <c r="C465" s="75"/>
      <c r="D465" s="76"/>
      <c r="E465" s="76"/>
      <c r="F465" s="76"/>
      <c r="G465" s="76"/>
      <c r="H465" s="88" t="s">
        <v>138</v>
      </c>
      <c r="I465" s="76"/>
      <c r="J465" s="76"/>
      <c r="K465" s="76"/>
      <c r="L465" s="76"/>
      <c r="M465" s="75" t="s">
        <v>139</v>
      </c>
      <c r="N465" s="76"/>
      <c r="O465" s="76"/>
      <c r="P465" s="76"/>
      <c r="Q465" s="89">
        <v>0.86</v>
      </c>
      <c r="R465" s="76"/>
      <c r="S465" s="75" t="s">
        <v>135</v>
      </c>
      <c r="T465" s="76"/>
      <c r="U465" s="76"/>
      <c r="V465" s="76"/>
      <c r="W465" s="76"/>
      <c r="X465" s="120">
        <v>0.98899999999999999</v>
      </c>
      <c r="Y465" s="76"/>
      <c r="Z465" s="76"/>
      <c r="AA465" s="76"/>
      <c r="AB465" s="75"/>
      <c r="AC465" s="76"/>
      <c r="AD465" s="76"/>
      <c r="AE465" s="75"/>
      <c r="AF465" s="76"/>
      <c r="AG465" s="76"/>
      <c r="AH465" s="75"/>
      <c r="AI465" s="76"/>
      <c r="AJ465" s="76"/>
      <c r="AK465" s="75"/>
      <c r="AL465" s="76"/>
      <c r="AM465" s="76"/>
      <c r="AN465" s="76"/>
      <c r="AO465" s="77"/>
    </row>
    <row r="466" spans="1:41" ht="16.899999999999999" customHeight="1" x14ac:dyDescent="0.2">
      <c r="A466" s="75"/>
      <c r="B466" s="76"/>
      <c r="C466" s="75"/>
      <c r="D466" s="76"/>
      <c r="E466" s="76"/>
      <c r="F466" s="76"/>
      <c r="G466" s="76"/>
      <c r="H466" s="88" t="s">
        <v>163</v>
      </c>
      <c r="I466" s="76"/>
      <c r="J466" s="76"/>
      <c r="K466" s="76"/>
      <c r="L466" s="76"/>
      <c r="M466" s="75" t="s">
        <v>139</v>
      </c>
      <c r="N466" s="76"/>
      <c r="O466" s="76"/>
      <c r="P466" s="76"/>
      <c r="Q466" s="89">
        <v>0.02</v>
      </c>
      <c r="R466" s="76"/>
      <c r="S466" s="75" t="s">
        <v>135</v>
      </c>
      <c r="T466" s="76"/>
      <c r="U466" s="76"/>
      <c r="V466" s="76"/>
      <c r="W466" s="76"/>
      <c r="X466" s="120">
        <v>2.3E-2</v>
      </c>
      <c r="Y466" s="76"/>
      <c r="Z466" s="76"/>
      <c r="AA466" s="76"/>
      <c r="AB466" s="75"/>
      <c r="AC466" s="76"/>
      <c r="AD466" s="76"/>
      <c r="AE466" s="75"/>
      <c r="AF466" s="76"/>
      <c r="AG466" s="76"/>
      <c r="AH466" s="75"/>
      <c r="AI466" s="76"/>
      <c r="AJ466" s="76"/>
      <c r="AK466" s="75"/>
      <c r="AL466" s="76"/>
      <c r="AM466" s="76"/>
      <c r="AN466" s="76"/>
      <c r="AO466" s="77"/>
    </row>
    <row r="467" spans="1:41" ht="16.899999999999999" customHeight="1" x14ac:dyDescent="0.2">
      <c r="A467" s="75"/>
      <c r="B467" s="76"/>
      <c r="C467" s="75"/>
      <c r="D467" s="76"/>
      <c r="E467" s="76"/>
      <c r="F467" s="76"/>
      <c r="G467" s="76"/>
      <c r="H467" s="88" t="s">
        <v>140</v>
      </c>
      <c r="I467" s="76"/>
      <c r="J467" s="76"/>
      <c r="K467" s="76"/>
      <c r="L467" s="76"/>
      <c r="M467" s="75"/>
      <c r="N467" s="76"/>
      <c r="O467" s="76"/>
      <c r="P467" s="76"/>
      <c r="Q467" s="75"/>
      <c r="R467" s="76"/>
      <c r="S467" s="75"/>
      <c r="T467" s="76"/>
      <c r="U467" s="76"/>
      <c r="V467" s="76"/>
      <c r="W467" s="76"/>
      <c r="X467" s="75"/>
      <c r="Y467" s="76"/>
      <c r="Z467" s="76"/>
      <c r="AA467" s="76"/>
      <c r="AB467" s="89">
        <v>25.69</v>
      </c>
      <c r="AC467" s="76"/>
      <c r="AD467" s="76"/>
      <c r="AE467" s="75"/>
      <c r="AF467" s="76"/>
      <c r="AG467" s="76"/>
      <c r="AH467" s="89">
        <v>28.93</v>
      </c>
      <c r="AI467" s="76"/>
      <c r="AJ467" s="76"/>
      <c r="AK467" s="75"/>
      <c r="AL467" s="76"/>
      <c r="AM467" s="76"/>
      <c r="AN467" s="76"/>
      <c r="AO467" s="109">
        <v>470</v>
      </c>
    </row>
    <row r="468" spans="1:41" ht="16.899999999999999" customHeight="1" x14ac:dyDescent="0.2">
      <c r="A468" s="75"/>
      <c r="B468" s="76"/>
      <c r="C468" s="75"/>
      <c r="D468" s="76"/>
      <c r="E468" s="76"/>
      <c r="F468" s="76"/>
      <c r="G468" s="76"/>
      <c r="H468" s="88" t="s">
        <v>141</v>
      </c>
      <c r="I468" s="76"/>
      <c r="J468" s="76"/>
      <c r="K468" s="76"/>
      <c r="L468" s="76"/>
      <c r="M468" s="75"/>
      <c r="N468" s="76"/>
      <c r="O468" s="76"/>
      <c r="P468" s="76"/>
      <c r="Q468" s="75"/>
      <c r="R468" s="76"/>
      <c r="S468" s="75"/>
      <c r="T468" s="76"/>
      <c r="U468" s="76"/>
      <c r="V468" s="76"/>
      <c r="W468" s="76"/>
      <c r="X468" s="75"/>
      <c r="Y468" s="76"/>
      <c r="Z468" s="76"/>
      <c r="AA468" s="76"/>
      <c r="AB468" s="75"/>
      <c r="AC468" s="76"/>
      <c r="AD468" s="76"/>
      <c r="AE468" s="75"/>
      <c r="AF468" s="76"/>
      <c r="AG468" s="76"/>
      <c r="AH468" s="89">
        <v>19.16</v>
      </c>
      <c r="AI468" s="76"/>
      <c r="AJ468" s="76"/>
      <c r="AK468" s="75"/>
      <c r="AL468" s="76"/>
      <c r="AM468" s="76"/>
      <c r="AN468" s="76"/>
      <c r="AO468" s="109">
        <v>374</v>
      </c>
    </row>
    <row r="469" spans="1:41" ht="30.4" customHeight="1" x14ac:dyDescent="0.2">
      <c r="A469" s="75"/>
      <c r="B469" s="76"/>
      <c r="C469" s="75" t="s">
        <v>164</v>
      </c>
      <c r="D469" s="76"/>
      <c r="E469" s="76"/>
      <c r="F469" s="76"/>
      <c r="G469" s="76"/>
      <c r="H469" s="88" t="s">
        <v>165</v>
      </c>
      <c r="I469" s="76"/>
      <c r="J469" s="76"/>
      <c r="K469" s="76"/>
      <c r="L469" s="76"/>
      <c r="M469" s="75" t="s">
        <v>144</v>
      </c>
      <c r="N469" s="76"/>
      <c r="O469" s="76"/>
      <c r="P469" s="76"/>
      <c r="Q469" s="75" t="s">
        <v>166</v>
      </c>
      <c r="R469" s="76"/>
      <c r="S469" s="75"/>
      <c r="T469" s="76"/>
      <c r="U469" s="76"/>
      <c r="V469" s="76"/>
      <c r="W469" s="76"/>
      <c r="X469" s="75" t="s">
        <v>166</v>
      </c>
      <c r="Y469" s="76"/>
      <c r="Z469" s="76"/>
      <c r="AA469" s="76"/>
      <c r="AB469" s="75"/>
      <c r="AC469" s="76"/>
      <c r="AD469" s="76"/>
      <c r="AE469" s="75"/>
      <c r="AF469" s="76"/>
      <c r="AG469" s="76"/>
      <c r="AH469" s="89">
        <v>18.59</v>
      </c>
      <c r="AI469" s="76"/>
      <c r="AJ469" s="76"/>
      <c r="AK469" s="75"/>
      <c r="AL469" s="76"/>
      <c r="AM469" s="76"/>
      <c r="AN469" s="76"/>
      <c r="AO469" s="109">
        <v>363</v>
      </c>
    </row>
    <row r="470" spans="1:41" ht="30.4" customHeight="1" x14ac:dyDescent="0.2">
      <c r="A470" s="75"/>
      <c r="B470" s="76"/>
      <c r="C470" s="75" t="s">
        <v>167</v>
      </c>
      <c r="D470" s="76"/>
      <c r="E470" s="76"/>
      <c r="F470" s="76"/>
      <c r="G470" s="76"/>
      <c r="H470" s="88" t="s">
        <v>168</v>
      </c>
      <c r="I470" s="76"/>
      <c r="J470" s="76"/>
      <c r="K470" s="76"/>
      <c r="L470" s="76"/>
      <c r="M470" s="75" t="s">
        <v>144</v>
      </c>
      <c r="N470" s="76"/>
      <c r="O470" s="76"/>
      <c r="P470" s="76"/>
      <c r="Q470" s="75" t="s">
        <v>169</v>
      </c>
      <c r="R470" s="76"/>
      <c r="S470" s="75"/>
      <c r="T470" s="76"/>
      <c r="U470" s="76"/>
      <c r="V470" s="76"/>
      <c r="W470" s="76"/>
      <c r="X470" s="75" t="s">
        <v>169</v>
      </c>
      <c r="Y470" s="76"/>
      <c r="Z470" s="76"/>
      <c r="AA470" s="76"/>
      <c r="AB470" s="75"/>
      <c r="AC470" s="76"/>
      <c r="AD470" s="76"/>
      <c r="AE470" s="75"/>
      <c r="AF470" s="76"/>
      <c r="AG470" s="76"/>
      <c r="AH470" s="89">
        <v>9.77</v>
      </c>
      <c r="AI470" s="76"/>
      <c r="AJ470" s="76"/>
      <c r="AK470" s="75"/>
      <c r="AL470" s="76"/>
      <c r="AM470" s="76"/>
      <c r="AN470" s="76"/>
      <c r="AO470" s="109">
        <v>191</v>
      </c>
    </row>
    <row r="471" spans="1:41" ht="16.899999999999999" customHeight="1" x14ac:dyDescent="0.2">
      <c r="A471" s="75"/>
      <c r="B471" s="76"/>
      <c r="C471" s="75"/>
      <c r="D471" s="76"/>
      <c r="E471" s="76"/>
      <c r="F471" s="76"/>
      <c r="G471" s="76"/>
      <c r="H471" s="88" t="s">
        <v>149</v>
      </c>
      <c r="I471" s="76"/>
      <c r="J471" s="76"/>
      <c r="K471" s="76"/>
      <c r="L471" s="76"/>
      <c r="M471" s="75"/>
      <c r="N471" s="76"/>
      <c r="O471" s="76"/>
      <c r="P471" s="76"/>
      <c r="Q471" s="75"/>
      <c r="R471" s="76"/>
      <c r="S471" s="75"/>
      <c r="T471" s="76"/>
      <c r="U471" s="76"/>
      <c r="V471" s="76"/>
      <c r="W471" s="76"/>
      <c r="X471" s="75"/>
      <c r="Y471" s="76"/>
      <c r="Z471" s="76"/>
      <c r="AA471" s="76"/>
      <c r="AB471" s="75"/>
      <c r="AC471" s="76"/>
      <c r="AD471" s="76"/>
      <c r="AE471" s="75"/>
      <c r="AF471" s="76"/>
      <c r="AG471" s="76"/>
      <c r="AH471" s="89">
        <v>57.29</v>
      </c>
      <c r="AI471" s="76"/>
      <c r="AJ471" s="76"/>
      <c r="AK471" s="94"/>
      <c r="AL471" s="76"/>
      <c r="AM471" s="76"/>
      <c r="AN471" s="76"/>
      <c r="AO471" s="93">
        <v>1024</v>
      </c>
    </row>
    <row r="472" spans="1:41" ht="43.15" customHeight="1" x14ac:dyDescent="0.2">
      <c r="A472" s="75" t="s">
        <v>343</v>
      </c>
      <c r="B472" s="76"/>
      <c r="C472" s="78" t="s">
        <v>611</v>
      </c>
      <c r="D472" s="79"/>
      <c r="E472" s="79"/>
      <c r="F472" s="79"/>
      <c r="G472" s="79"/>
      <c r="H472" s="80" t="s">
        <v>666</v>
      </c>
      <c r="I472" s="79"/>
      <c r="J472" s="79"/>
      <c r="K472" s="79"/>
      <c r="L472" s="79"/>
      <c r="M472" s="75" t="s">
        <v>152</v>
      </c>
      <c r="N472" s="76"/>
      <c r="O472" s="76"/>
      <c r="P472" s="76"/>
      <c r="Q472" s="81">
        <v>1</v>
      </c>
      <c r="R472" s="76"/>
      <c r="S472" s="75"/>
      <c r="T472" s="76"/>
      <c r="U472" s="76"/>
      <c r="V472" s="76"/>
      <c r="W472" s="76"/>
      <c r="X472" s="81">
        <v>1</v>
      </c>
      <c r="Y472" s="76"/>
      <c r="Z472" s="76"/>
      <c r="AA472" s="76"/>
      <c r="AB472" s="89">
        <v>613.71</v>
      </c>
      <c r="AC472" s="76"/>
      <c r="AD472" s="76"/>
      <c r="AE472" s="75"/>
      <c r="AF472" s="76"/>
      <c r="AG472" s="76"/>
      <c r="AH472" s="89">
        <v>70.41</v>
      </c>
      <c r="AI472" s="76"/>
      <c r="AJ472" s="76"/>
      <c r="AK472" s="89">
        <v>8.7200000000000006</v>
      </c>
      <c r="AL472" s="76"/>
      <c r="AM472" s="76"/>
      <c r="AN472" s="76"/>
      <c r="AO472" s="81">
        <v>614</v>
      </c>
    </row>
    <row r="473" spans="1:41" ht="16.5" customHeight="1" x14ac:dyDescent="0.2">
      <c r="A473" s="76"/>
      <c r="B473" s="76"/>
      <c r="C473" s="82" t="s">
        <v>188</v>
      </c>
      <c r="D473" s="83"/>
      <c r="E473" s="83"/>
      <c r="F473" s="83"/>
      <c r="G473" s="83"/>
      <c r="H473" s="84" t="s">
        <v>667</v>
      </c>
      <c r="I473" s="83"/>
      <c r="J473" s="83"/>
      <c r="K473" s="83"/>
      <c r="L473" s="83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  <c r="AB473" s="76"/>
      <c r="AC473" s="76"/>
      <c r="AD473" s="76"/>
      <c r="AE473" s="76"/>
      <c r="AF473" s="76"/>
      <c r="AG473" s="76"/>
      <c r="AH473" s="76"/>
      <c r="AI473" s="76"/>
      <c r="AJ473" s="76"/>
      <c r="AK473" s="76"/>
      <c r="AL473" s="76"/>
      <c r="AM473" s="76"/>
      <c r="AN473" s="76"/>
      <c r="AO473" s="76"/>
    </row>
    <row r="474" spans="1:41" ht="16.899999999999999" customHeight="1" x14ac:dyDescent="0.2">
      <c r="A474" s="75"/>
      <c r="B474" s="76"/>
      <c r="C474" s="75"/>
      <c r="D474" s="76"/>
      <c r="E474" s="76"/>
      <c r="F474" s="76"/>
      <c r="G474" s="76"/>
      <c r="H474" s="88" t="s">
        <v>149</v>
      </c>
      <c r="I474" s="76"/>
      <c r="J474" s="76"/>
      <c r="K474" s="76"/>
      <c r="L474" s="76"/>
      <c r="M474" s="75"/>
      <c r="N474" s="76"/>
      <c r="O474" s="76"/>
      <c r="P474" s="76"/>
      <c r="Q474" s="75"/>
      <c r="R474" s="76"/>
      <c r="S474" s="75"/>
      <c r="T474" s="76"/>
      <c r="U474" s="76"/>
      <c r="V474" s="76"/>
      <c r="W474" s="76"/>
      <c r="X474" s="75"/>
      <c r="Y474" s="76"/>
      <c r="Z474" s="76"/>
      <c r="AA474" s="76"/>
      <c r="AB474" s="75"/>
      <c r="AC474" s="76"/>
      <c r="AD474" s="76"/>
      <c r="AE474" s="75"/>
      <c r="AF474" s="76"/>
      <c r="AG474" s="76"/>
      <c r="AH474" s="89">
        <v>70.41</v>
      </c>
      <c r="AI474" s="76"/>
      <c r="AJ474" s="76"/>
      <c r="AK474" s="94"/>
      <c r="AL474" s="76"/>
      <c r="AM474" s="76"/>
      <c r="AN474" s="76"/>
      <c r="AO474" s="109">
        <v>614</v>
      </c>
    </row>
    <row r="475" spans="1:41" ht="43.15" customHeight="1" x14ac:dyDescent="0.2">
      <c r="A475" s="75" t="s">
        <v>352</v>
      </c>
      <c r="B475" s="76"/>
      <c r="C475" s="78" t="s">
        <v>344</v>
      </c>
      <c r="D475" s="79"/>
      <c r="E475" s="79"/>
      <c r="F475" s="79"/>
      <c r="G475" s="79"/>
      <c r="H475" s="80" t="s">
        <v>345</v>
      </c>
      <c r="I475" s="79"/>
      <c r="J475" s="79"/>
      <c r="K475" s="79"/>
      <c r="L475" s="79"/>
      <c r="M475" s="75" t="s">
        <v>346</v>
      </c>
      <c r="N475" s="76"/>
      <c r="O475" s="76"/>
      <c r="P475" s="76"/>
      <c r="Q475" s="81">
        <v>64</v>
      </c>
      <c r="R475" s="76"/>
      <c r="S475" s="75"/>
      <c r="T475" s="76"/>
      <c r="U475" s="76"/>
      <c r="V475" s="76"/>
      <c r="W475" s="76"/>
      <c r="X475" s="81">
        <v>64</v>
      </c>
      <c r="Y475" s="76"/>
      <c r="Z475" s="76"/>
      <c r="AA475" s="76"/>
      <c r="AB475" s="75"/>
      <c r="AC475" s="76"/>
      <c r="AD475" s="76"/>
      <c r="AE475" s="75"/>
      <c r="AF475" s="76"/>
      <c r="AG475" s="76"/>
      <c r="AH475" s="75"/>
      <c r="AI475" s="76"/>
      <c r="AJ475" s="76"/>
      <c r="AK475" s="75"/>
      <c r="AL475" s="76"/>
      <c r="AM475" s="76"/>
      <c r="AN475" s="76"/>
      <c r="AO475" s="75"/>
    </row>
    <row r="476" spans="1:41" ht="57.4" customHeight="1" x14ac:dyDescent="0.2">
      <c r="A476" s="76"/>
      <c r="B476" s="76"/>
      <c r="C476" s="82" t="s">
        <v>133</v>
      </c>
      <c r="D476" s="83"/>
      <c r="E476" s="83"/>
      <c r="F476" s="83"/>
      <c r="G476" s="83"/>
      <c r="H476" s="84" t="s">
        <v>668</v>
      </c>
      <c r="I476" s="83"/>
      <c r="J476" s="83"/>
      <c r="K476" s="83"/>
      <c r="L476" s="83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  <c r="AB476" s="76"/>
      <c r="AC476" s="76"/>
      <c r="AD476" s="76"/>
      <c r="AE476" s="76"/>
      <c r="AF476" s="76"/>
      <c r="AG476" s="76"/>
      <c r="AH476" s="76"/>
      <c r="AI476" s="76"/>
      <c r="AJ476" s="76"/>
      <c r="AK476" s="76"/>
      <c r="AL476" s="76"/>
      <c r="AM476" s="76"/>
      <c r="AN476" s="76"/>
      <c r="AO476" s="76"/>
    </row>
    <row r="477" spans="1:41" ht="16.899999999999999" customHeight="1" x14ac:dyDescent="0.2">
      <c r="A477" s="75"/>
      <c r="B477" s="76"/>
      <c r="C477" s="85"/>
      <c r="D477" s="86"/>
      <c r="E477" s="86"/>
      <c r="F477" s="125" t="s">
        <v>118</v>
      </c>
      <c r="G477" s="126"/>
      <c r="H477" s="88" t="s">
        <v>134</v>
      </c>
      <c r="I477" s="76"/>
      <c r="J477" s="76"/>
      <c r="K477" s="76"/>
      <c r="L477" s="76"/>
      <c r="M477" s="75"/>
      <c r="N477" s="76"/>
      <c r="O477" s="76"/>
      <c r="P477" s="76"/>
      <c r="Q477" s="75"/>
      <c r="R477" s="76"/>
      <c r="S477" s="75"/>
      <c r="T477" s="76"/>
      <c r="U477" s="76"/>
      <c r="V477" s="76"/>
      <c r="W477" s="76"/>
      <c r="X477" s="75"/>
      <c r="Y477" s="76"/>
      <c r="Z477" s="76"/>
      <c r="AA477" s="76"/>
      <c r="AB477" s="89">
        <v>3.92</v>
      </c>
      <c r="AC477" s="76"/>
      <c r="AD477" s="76"/>
      <c r="AE477" s="75" t="s">
        <v>135</v>
      </c>
      <c r="AF477" s="76"/>
      <c r="AG477" s="76"/>
      <c r="AH477" s="89">
        <v>288.51</v>
      </c>
      <c r="AI477" s="76"/>
      <c r="AJ477" s="76"/>
      <c r="AK477" s="89">
        <v>19.489999999999998</v>
      </c>
      <c r="AL477" s="76"/>
      <c r="AM477" s="76"/>
      <c r="AN477" s="76"/>
      <c r="AO477" s="93">
        <v>5623</v>
      </c>
    </row>
    <row r="478" spans="1:41" ht="16.899999999999999" customHeight="1" x14ac:dyDescent="0.2">
      <c r="A478" s="75"/>
      <c r="B478" s="76"/>
      <c r="C478" s="85"/>
      <c r="D478" s="86"/>
      <c r="E478" s="86"/>
      <c r="F478" s="125" t="s">
        <v>121</v>
      </c>
      <c r="G478" s="126"/>
      <c r="H478" s="88" t="s">
        <v>137</v>
      </c>
      <c r="I478" s="76"/>
      <c r="J478" s="76"/>
      <c r="K478" s="76"/>
      <c r="L478" s="76"/>
      <c r="M478" s="75"/>
      <c r="N478" s="76"/>
      <c r="O478" s="76"/>
      <c r="P478" s="76"/>
      <c r="Q478" s="75"/>
      <c r="R478" s="76"/>
      <c r="S478" s="75"/>
      <c r="T478" s="76"/>
      <c r="U478" s="76"/>
      <c r="V478" s="76"/>
      <c r="W478" s="76"/>
      <c r="X478" s="75"/>
      <c r="Y478" s="76"/>
      <c r="Z478" s="76"/>
      <c r="AA478" s="76"/>
      <c r="AB478" s="89">
        <v>0.08</v>
      </c>
      <c r="AC478" s="76"/>
      <c r="AD478" s="76"/>
      <c r="AE478" s="75"/>
      <c r="AF478" s="76"/>
      <c r="AG478" s="76"/>
      <c r="AH478" s="89">
        <v>5.12</v>
      </c>
      <c r="AI478" s="76"/>
      <c r="AJ478" s="76"/>
      <c r="AK478" s="89">
        <v>19.11</v>
      </c>
      <c r="AL478" s="76"/>
      <c r="AM478" s="76"/>
      <c r="AN478" s="76"/>
      <c r="AO478" s="109">
        <v>98</v>
      </c>
    </row>
    <row r="479" spans="1:41" ht="16.899999999999999" customHeight="1" x14ac:dyDescent="0.2">
      <c r="A479" s="75"/>
      <c r="B479" s="76"/>
      <c r="C479" s="75"/>
      <c r="D479" s="76"/>
      <c r="E479" s="76"/>
      <c r="F479" s="76"/>
      <c r="G479" s="76"/>
      <c r="H479" s="88" t="s">
        <v>138</v>
      </c>
      <c r="I479" s="76"/>
      <c r="J479" s="76"/>
      <c r="K479" s="76"/>
      <c r="L479" s="76"/>
      <c r="M479" s="75" t="s">
        <v>139</v>
      </c>
      <c r="N479" s="76"/>
      <c r="O479" s="76"/>
      <c r="P479" s="76"/>
      <c r="Q479" s="89">
        <v>0.22</v>
      </c>
      <c r="R479" s="76"/>
      <c r="S479" s="75" t="s">
        <v>135</v>
      </c>
      <c r="T479" s="76"/>
      <c r="U479" s="76"/>
      <c r="V479" s="76"/>
      <c r="W479" s="76"/>
      <c r="X479" s="120">
        <v>16.192</v>
      </c>
      <c r="Y479" s="76"/>
      <c r="Z479" s="76"/>
      <c r="AA479" s="76"/>
      <c r="AB479" s="75"/>
      <c r="AC479" s="76"/>
      <c r="AD479" s="76"/>
      <c r="AE479" s="75"/>
      <c r="AF479" s="76"/>
      <c r="AG479" s="76"/>
      <c r="AH479" s="75"/>
      <c r="AI479" s="76"/>
      <c r="AJ479" s="76"/>
      <c r="AK479" s="75"/>
      <c r="AL479" s="76"/>
      <c r="AM479" s="76"/>
      <c r="AN479" s="76"/>
      <c r="AO479" s="77"/>
    </row>
    <row r="480" spans="1:41" ht="16.899999999999999" customHeight="1" x14ac:dyDescent="0.2">
      <c r="A480" s="75"/>
      <c r="B480" s="76"/>
      <c r="C480" s="75"/>
      <c r="D480" s="76"/>
      <c r="E480" s="76"/>
      <c r="F480" s="76"/>
      <c r="G480" s="76"/>
      <c r="H480" s="88" t="s">
        <v>140</v>
      </c>
      <c r="I480" s="76"/>
      <c r="J480" s="76"/>
      <c r="K480" s="76"/>
      <c r="L480" s="76"/>
      <c r="M480" s="75"/>
      <c r="N480" s="76"/>
      <c r="O480" s="76"/>
      <c r="P480" s="76"/>
      <c r="Q480" s="75"/>
      <c r="R480" s="76"/>
      <c r="S480" s="75"/>
      <c r="T480" s="76"/>
      <c r="U480" s="76"/>
      <c r="V480" s="76"/>
      <c r="W480" s="76"/>
      <c r="X480" s="75"/>
      <c r="Y480" s="76"/>
      <c r="Z480" s="76"/>
      <c r="AA480" s="76"/>
      <c r="AB480" s="81">
        <v>4</v>
      </c>
      <c r="AC480" s="76"/>
      <c r="AD480" s="76"/>
      <c r="AE480" s="75"/>
      <c r="AF480" s="76"/>
      <c r="AG480" s="76"/>
      <c r="AH480" s="89">
        <v>293.63</v>
      </c>
      <c r="AI480" s="76"/>
      <c r="AJ480" s="76"/>
      <c r="AK480" s="75"/>
      <c r="AL480" s="76"/>
      <c r="AM480" s="76"/>
      <c r="AN480" s="76"/>
      <c r="AO480" s="93">
        <v>5721</v>
      </c>
    </row>
    <row r="481" spans="1:41" ht="16.899999999999999" customHeight="1" x14ac:dyDescent="0.2">
      <c r="A481" s="75"/>
      <c r="B481" s="76"/>
      <c r="C481" s="75"/>
      <c r="D481" s="76"/>
      <c r="E481" s="76"/>
      <c r="F481" s="76"/>
      <c r="G481" s="76"/>
      <c r="H481" s="88" t="s">
        <v>141</v>
      </c>
      <c r="I481" s="76"/>
      <c r="J481" s="76"/>
      <c r="K481" s="76"/>
      <c r="L481" s="76"/>
      <c r="M481" s="75"/>
      <c r="N481" s="76"/>
      <c r="O481" s="76"/>
      <c r="P481" s="76"/>
      <c r="Q481" s="75"/>
      <c r="R481" s="76"/>
      <c r="S481" s="75"/>
      <c r="T481" s="76"/>
      <c r="U481" s="76"/>
      <c r="V481" s="76"/>
      <c r="W481" s="76"/>
      <c r="X481" s="75"/>
      <c r="Y481" s="76"/>
      <c r="Z481" s="76"/>
      <c r="AA481" s="76"/>
      <c r="AB481" s="75"/>
      <c r="AC481" s="76"/>
      <c r="AD481" s="76"/>
      <c r="AE481" s="75"/>
      <c r="AF481" s="76"/>
      <c r="AG481" s="76"/>
      <c r="AH481" s="89">
        <v>288.51</v>
      </c>
      <c r="AI481" s="76"/>
      <c r="AJ481" s="76"/>
      <c r="AK481" s="75"/>
      <c r="AL481" s="76"/>
      <c r="AM481" s="76"/>
      <c r="AN481" s="76"/>
      <c r="AO481" s="93">
        <v>5623</v>
      </c>
    </row>
    <row r="482" spans="1:41" ht="30.4" customHeight="1" x14ac:dyDescent="0.2">
      <c r="A482" s="75"/>
      <c r="B482" s="76"/>
      <c r="C482" s="75" t="s">
        <v>348</v>
      </c>
      <c r="D482" s="76"/>
      <c r="E482" s="76"/>
      <c r="F482" s="76"/>
      <c r="G482" s="76"/>
      <c r="H482" s="88" t="s">
        <v>349</v>
      </c>
      <c r="I482" s="76"/>
      <c r="J482" s="76"/>
      <c r="K482" s="76"/>
      <c r="L482" s="76"/>
      <c r="M482" s="75" t="s">
        <v>144</v>
      </c>
      <c r="N482" s="76"/>
      <c r="O482" s="76"/>
      <c r="P482" s="76"/>
      <c r="Q482" s="75" t="s">
        <v>145</v>
      </c>
      <c r="R482" s="76"/>
      <c r="S482" s="75"/>
      <c r="T482" s="76"/>
      <c r="U482" s="76"/>
      <c r="V482" s="76"/>
      <c r="W482" s="76"/>
      <c r="X482" s="75" t="s">
        <v>145</v>
      </c>
      <c r="Y482" s="76"/>
      <c r="Z482" s="76"/>
      <c r="AA482" s="76"/>
      <c r="AB482" s="75"/>
      <c r="AC482" s="76"/>
      <c r="AD482" s="76"/>
      <c r="AE482" s="75"/>
      <c r="AF482" s="76"/>
      <c r="AG482" s="76"/>
      <c r="AH482" s="89">
        <v>259.66000000000003</v>
      </c>
      <c r="AI482" s="76"/>
      <c r="AJ482" s="76"/>
      <c r="AK482" s="75"/>
      <c r="AL482" s="76"/>
      <c r="AM482" s="76"/>
      <c r="AN482" s="76"/>
      <c r="AO482" s="93">
        <v>5061</v>
      </c>
    </row>
    <row r="483" spans="1:41" ht="30.4" customHeight="1" x14ac:dyDescent="0.2">
      <c r="A483" s="75"/>
      <c r="B483" s="76"/>
      <c r="C483" s="75" t="s">
        <v>350</v>
      </c>
      <c r="D483" s="76"/>
      <c r="E483" s="76"/>
      <c r="F483" s="76"/>
      <c r="G483" s="76"/>
      <c r="H483" s="88" t="s">
        <v>351</v>
      </c>
      <c r="I483" s="76"/>
      <c r="J483" s="76"/>
      <c r="K483" s="76"/>
      <c r="L483" s="76"/>
      <c r="M483" s="75" t="s">
        <v>144</v>
      </c>
      <c r="N483" s="76"/>
      <c r="O483" s="76"/>
      <c r="P483" s="76"/>
      <c r="Q483" s="75" t="s">
        <v>148</v>
      </c>
      <c r="R483" s="76"/>
      <c r="S483" s="75"/>
      <c r="T483" s="76"/>
      <c r="U483" s="76"/>
      <c r="V483" s="76"/>
      <c r="W483" s="76"/>
      <c r="X483" s="75" t="s">
        <v>148</v>
      </c>
      <c r="Y483" s="76"/>
      <c r="Z483" s="76"/>
      <c r="AA483" s="76"/>
      <c r="AB483" s="75"/>
      <c r="AC483" s="76"/>
      <c r="AD483" s="76"/>
      <c r="AE483" s="75"/>
      <c r="AF483" s="76"/>
      <c r="AG483" s="76"/>
      <c r="AH483" s="89">
        <v>132.71</v>
      </c>
      <c r="AI483" s="76"/>
      <c r="AJ483" s="76"/>
      <c r="AK483" s="75"/>
      <c r="AL483" s="76"/>
      <c r="AM483" s="76"/>
      <c r="AN483" s="76"/>
      <c r="AO483" s="93">
        <v>2587</v>
      </c>
    </row>
    <row r="484" spans="1:41" ht="16.899999999999999" customHeight="1" x14ac:dyDescent="0.2">
      <c r="A484" s="75"/>
      <c r="B484" s="76"/>
      <c r="C484" s="75"/>
      <c r="D484" s="76"/>
      <c r="E484" s="76"/>
      <c r="F484" s="76"/>
      <c r="G484" s="76"/>
      <c r="H484" s="88" t="s">
        <v>149</v>
      </c>
      <c r="I484" s="76"/>
      <c r="J484" s="76"/>
      <c r="K484" s="76"/>
      <c r="L484" s="76"/>
      <c r="M484" s="75"/>
      <c r="N484" s="76"/>
      <c r="O484" s="76"/>
      <c r="P484" s="76"/>
      <c r="Q484" s="75"/>
      <c r="R484" s="76"/>
      <c r="S484" s="75"/>
      <c r="T484" s="76"/>
      <c r="U484" s="76"/>
      <c r="V484" s="76"/>
      <c r="W484" s="76"/>
      <c r="X484" s="75"/>
      <c r="Y484" s="76"/>
      <c r="Z484" s="76"/>
      <c r="AA484" s="76"/>
      <c r="AB484" s="75"/>
      <c r="AC484" s="76"/>
      <c r="AD484" s="76"/>
      <c r="AE484" s="75"/>
      <c r="AF484" s="76"/>
      <c r="AG484" s="76"/>
      <c r="AH484" s="81">
        <v>686</v>
      </c>
      <c r="AI484" s="76"/>
      <c r="AJ484" s="76"/>
      <c r="AK484" s="94"/>
      <c r="AL484" s="76"/>
      <c r="AM484" s="76"/>
      <c r="AN484" s="76"/>
      <c r="AO484" s="108">
        <v>13369</v>
      </c>
    </row>
    <row r="485" spans="1:41" ht="43.15" customHeight="1" x14ac:dyDescent="0.2">
      <c r="A485" s="75" t="s">
        <v>355</v>
      </c>
      <c r="B485" s="76"/>
      <c r="C485" s="78" t="s">
        <v>611</v>
      </c>
      <c r="D485" s="79"/>
      <c r="E485" s="79"/>
      <c r="F485" s="79"/>
      <c r="G485" s="79"/>
      <c r="H485" s="80" t="s">
        <v>669</v>
      </c>
      <c r="I485" s="79"/>
      <c r="J485" s="79"/>
      <c r="K485" s="79"/>
      <c r="L485" s="79"/>
      <c r="M485" s="75" t="s">
        <v>152</v>
      </c>
      <c r="N485" s="76"/>
      <c r="O485" s="76"/>
      <c r="P485" s="76"/>
      <c r="Q485" s="81">
        <v>16</v>
      </c>
      <c r="R485" s="76"/>
      <c r="S485" s="75"/>
      <c r="T485" s="76"/>
      <c r="U485" s="76"/>
      <c r="V485" s="76"/>
      <c r="W485" s="76"/>
      <c r="X485" s="81">
        <v>16</v>
      </c>
      <c r="Y485" s="76"/>
      <c r="Z485" s="76"/>
      <c r="AA485" s="76"/>
      <c r="AB485" s="89">
        <v>519.29</v>
      </c>
      <c r="AC485" s="76"/>
      <c r="AD485" s="76"/>
      <c r="AE485" s="75"/>
      <c r="AF485" s="76"/>
      <c r="AG485" s="76"/>
      <c r="AH485" s="100">
        <v>1312.64</v>
      </c>
      <c r="AI485" s="76"/>
      <c r="AJ485" s="76"/>
      <c r="AK485" s="89">
        <v>6.33</v>
      </c>
      <c r="AL485" s="76"/>
      <c r="AM485" s="76"/>
      <c r="AN485" s="76"/>
      <c r="AO485" s="123">
        <v>8309</v>
      </c>
    </row>
    <row r="486" spans="1:41" ht="16.5" customHeight="1" x14ac:dyDescent="0.2">
      <c r="A486" s="76"/>
      <c r="B486" s="76"/>
      <c r="C486" s="82" t="s">
        <v>153</v>
      </c>
      <c r="D486" s="83"/>
      <c r="E486" s="83"/>
      <c r="F486" s="83"/>
      <c r="G486" s="83"/>
      <c r="H486" s="84" t="s">
        <v>670</v>
      </c>
      <c r="I486" s="83"/>
      <c r="J486" s="83"/>
      <c r="K486" s="83"/>
      <c r="L486" s="83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  <c r="AB486" s="76"/>
      <c r="AC486" s="76"/>
      <c r="AD486" s="76"/>
      <c r="AE486" s="76"/>
      <c r="AF486" s="76"/>
      <c r="AG486" s="76"/>
      <c r="AH486" s="76"/>
      <c r="AI486" s="76"/>
      <c r="AJ486" s="76"/>
      <c r="AK486" s="76"/>
      <c r="AL486" s="76"/>
      <c r="AM486" s="76"/>
      <c r="AN486" s="76"/>
      <c r="AO486" s="76"/>
    </row>
    <row r="487" spans="1:41" ht="16.899999999999999" customHeight="1" x14ac:dyDescent="0.2">
      <c r="A487" s="75"/>
      <c r="B487" s="76"/>
      <c r="C487" s="75"/>
      <c r="D487" s="76"/>
      <c r="E487" s="76"/>
      <c r="F487" s="76"/>
      <c r="G487" s="76"/>
      <c r="H487" s="88" t="s">
        <v>149</v>
      </c>
      <c r="I487" s="76"/>
      <c r="J487" s="76"/>
      <c r="K487" s="76"/>
      <c r="L487" s="76"/>
      <c r="M487" s="75"/>
      <c r="N487" s="76"/>
      <c r="O487" s="76"/>
      <c r="P487" s="76"/>
      <c r="Q487" s="75"/>
      <c r="R487" s="76"/>
      <c r="S487" s="75"/>
      <c r="T487" s="76"/>
      <c r="U487" s="76"/>
      <c r="V487" s="76"/>
      <c r="W487" s="76"/>
      <c r="X487" s="75"/>
      <c r="Y487" s="76"/>
      <c r="Z487" s="76"/>
      <c r="AA487" s="76"/>
      <c r="AB487" s="75"/>
      <c r="AC487" s="76"/>
      <c r="AD487" s="76"/>
      <c r="AE487" s="75"/>
      <c r="AF487" s="76"/>
      <c r="AG487" s="76"/>
      <c r="AH487" s="100">
        <v>1312.64</v>
      </c>
      <c r="AI487" s="76"/>
      <c r="AJ487" s="76"/>
      <c r="AK487" s="94"/>
      <c r="AL487" s="76"/>
      <c r="AM487" s="76"/>
      <c r="AN487" s="76"/>
      <c r="AO487" s="93">
        <v>8309</v>
      </c>
    </row>
    <row r="488" spans="1:41" ht="43.15" customHeight="1" x14ac:dyDescent="0.2">
      <c r="A488" s="75" t="s">
        <v>360</v>
      </c>
      <c r="B488" s="76"/>
      <c r="C488" s="78" t="s">
        <v>611</v>
      </c>
      <c r="D488" s="79"/>
      <c r="E488" s="79"/>
      <c r="F488" s="79"/>
      <c r="G488" s="79"/>
      <c r="H488" s="80" t="s">
        <v>671</v>
      </c>
      <c r="I488" s="79"/>
      <c r="J488" s="79"/>
      <c r="K488" s="79"/>
      <c r="L488" s="79"/>
      <c r="M488" s="75" t="s">
        <v>152</v>
      </c>
      <c r="N488" s="76"/>
      <c r="O488" s="76"/>
      <c r="P488" s="76"/>
      <c r="Q488" s="81">
        <v>32</v>
      </c>
      <c r="R488" s="76"/>
      <c r="S488" s="75"/>
      <c r="T488" s="76"/>
      <c r="U488" s="76"/>
      <c r="V488" s="76"/>
      <c r="W488" s="76"/>
      <c r="X488" s="81">
        <v>32</v>
      </c>
      <c r="Y488" s="76"/>
      <c r="Z488" s="76"/>
      <c r="AA488" s="76"/>
      <c r="AB488" s="89">
        <v>4.46</v>
      </c>
      <c r="AC488" s="76"/>
      <c r="AD488" s="76"/>
      <c r="AE488" s="75"/>
      <c r="AF488" s="76"/>
      <c r="AG488" s="76"/>
      <c r="AH488" s="89">
        <v>22.59</v>
      </c>
      <c r="AI488" s="76"/>
      <c r="AJ488" s="76"/>
      <c r="AK488" s="89">
        <v>6.33</v>
      </c>
      <c r="AL488" s="76"/>
      <c r="AM488" s="76"/>
      <c r="AN488" s="76"/>
      <c r="AO488" s="81">
        <v>143</v>
      </c>
    </row>
    <row r="489" spans="1:41" ht="16.5" customHeight="1" x14ac:dyDescent="0.2">
      <c r="A489" s="76"/>
      <c r="B489" s="76"/>
      <c r="C489" s="82" t="s">
        <v>153</v>
      </c>
      <c r="D489" s="83"/>
      <c r="E489" s="83"/>
      <c r="F489" s="83"/>
      <c r="G489" s="83"/>
      <c r="H489" s="84" t="s">
        <v>672</v>
      </c>
      <c r="I489" s="83"/>
      <c r="J489" s="83"/>
      <c r="K489" s="83"/>
      <c r="L489" s="83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</row>
    <row r="490" spans="1:41" ht="16.899999999999999" customHeight="1" x14ac:dyDescent="0.2">
      <c r="A490" s="75"/>
      <c r="B490" s="76"/>
      <c r="C490" s="75"/>
      <c r="D490" s="76"/>
      <c r="E490" s="76"/>
      <c r="F490" s="76"/>
      <c r="G490" s="76"/>
      <c r="H490" s="88" t="s">
        <v>149</v>
      </c>
      <c r="I490" s="76"/>
      <c r="J490" s="76"/>
      <c r="K490" s="76"/>
      <c r="L490" s="76"/>
      <c r="M490" s="75"/>
      <c r="N490" s="76"/>
      <c r="O490" s="76"/>
      <c r="P490" s="76"/>
      <c r="Q490" s="75"/>
      <c r="R490" s="76"/>
      <c r="S490" s="75"/>
      <c r="T490" s="76"/>
      <c r="U490" s="76"/>
      <c r="V490" s="76"/>
      <c r="W490" s="76"/>
      <c r="X490" s="75"/>
      <c r="Y490" s="76"/>
      <c r="Z490" s="76"/>
      <c r="AA490" s="76"/>
      <c r="AB490" s="75"/>
      <c r="AC490" s="76"/>
      <c r="AD490" s="76"/>
      <c r="AE490" s="75"/>
      <c r="AF490" s="76"/>
      <c r="AG490" s="76"/>
      <c r="AH490" s="89">
        <v>22.59</v>
      </c>
      <c r="AI490" s="76"/>
      <c r="AJ490" s="76"/>
      <c r="AK490" s="94"/>
      <c r="AL490" s="76"/>
      <c r="AM490" s="76"/>
      <c r="AN490" s="76"/>
      <c r="AO490" s="109">
        <v>143</v>
      </c>
    </row>
    <row r="491" spans="1:41" ht="43.15" customHeight="1" x14ac:dyDescent="0.2">
      <c r="A491" s="75" t="s">
        <v>364</v>
      </c>
      <c r="B491" s="76"/>
      <c r="C491" s="78" t="s">
        <v>611</v>
      </c>
      <c r="D491" s="79"/>
      <c r="E491" s="79"/>
      <c r="F491" s="79"/>
      <c r="G491" s="79"/>
      <c r="H491" s="80" t="s">
        <v>673</v>
      </c>
      <c r="I491" s="79"/>
      <c r="J491" s="79"/>
      <c r="K491" s="79"/>
      <c r="L491" s="79"/>
      <c r="M491" s="75" t="s">
        <v>152</v>
      </c>
      <c r="N491" s="76"/>
      <c r="O491" s="76"/>
      <c r="P491" s="76"/>
      <c r="Q491" s="81">
        <v>32</v>
      </c>
      <c r="R491" s="76"/>
      <c r="S491" s="75"/>
      <c r="T491" s="76"/>
      <c r="U491" s="76"/>
      <c r="V491" s="76"/>
      <c r="W491" s="76"/>
      <c r="X491" s="81">
        <v>32</v>
      </c>
      <c r="Y491" s="76"/>
      <c r="Z491" s="76"/>
      <c r="AA491" s="76"/>
      <c r="AB491" s="89">
        <v>98.71</v>
      </c>
      <c r="AC491" s="76"/>
      <c r="AD491" s="76"/>
      <c r="AE491" s="75"/>
      <c r="AF491" s="76"/>
      <c r="AG491" s="76"/>
      <c r="AH491" s="89">
        <v>499.05</v>
      </c>
      <c r="AI491" s="76"/>
      <c r="AJ491" s="76"/>
      <c r="AK491" s="89">
        <v>6.33</v>
      </c>
      <c r="AL491" s="76"/>
      <c r="AM491" s="76"/>
      <c r="AN491" s="76"/>
      <c r="AO491" s="123">
        <v>3159</v>
      </c>
    </row>
    <row r="492" spans="1:41" ht="16.5" customHeight="1" x14ac:dyDescent="0.2">
      <c r="A492" s="76"/>
      <c r="B492" s="76"/>
      <c r="C492" s="82" t="s">
        <v>153</v>
      </c>
      <c r="D492" s="83"/>
      <c r="E492" s="83"/>
      <c r="F492" s="83"/>
      <c r="G492" s="83"/>
      <c r="H492" s="84" t="s">
        <v>674</v>
      </c>
      <c r="I492" s="83"/>
      <c r="J492" s="83"/>
      <c r="K492" s="83"/>
      <c r="L492" s="83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  <c r="AB492" s="76"/>
      <c r="AC492" s="76"/>
      <c r="AD492" s="76"/>
      <c r="AE492" s="76"/>
      <c r="AF492" s="76"/>
      <c r="AG492" s="76"/>
      <c r="AH492" s="76"/>
      <c r="AI492" s="76"/>
      <c r="AJ492" s="76"/>
      <c r="AK492" s="76"/>
      <c r="AL492" s="76"/>
      <c r="AM492" s="76"/>
      <c r="AN492" s="76"/>
      <c r="AO492" s="76"/>
    </row>
    <row r="493" spans="1:41" ht="16.899999999999999" customHeight="1" x14ac:dyDescent="0.2">
      <c r="A493" s="75"/>
      <c r="B493" s="76"/>
      <c r="C493" s="75"/>
      <c r="D493" s="76"/>
      <c r="E493" s="76"/>
      <c r="F493" s="76"/>
      <c r="G493" s="76"/>
      <c r="H493" s="88" t="s">
        <v>149</v>
      </c>
      <c r="I493" s="76"/>
      <c r="J493" s="76"/>
      <c r="K493" s="76"/>
      <c r="L493" s="76"/>
      <c r="M493" s="75"/>
      <c r="N493" s="76"/>
      <c r="O493" s="76"/>
      <c r="P493" s="76"/>
      <c r="Q493" s="75"/>
      <c r="R493" s="76"/>
      <c r="S493" s="75"/>
      <c r="T493" s="76"/>
      <c r="U493" s="76"/>
      <c r="V493" s="76"/>
      <c r="W493" s="76"/>
      <c r="X493" s="75"/>
      <c r="Y493" s="76"/>
      <c r="Z493" s="76"/>
      <c r="AA493" s="76"/>
      <c r="AB493" s="75"/>
      <c r="AC493" s="76"/>
      <c r="AD493" s="76"/>
      <c r="AE493" s="75"/>
      <c r="AF493" s="76"/>
      <c r="AG493" s="76"/>
      <c r="AH493" s="89">
        <v>499.05</v>
      </c>
      <c r="AI493" s="76"/>
      <c r="AJ493" s="76"/>
      <c r="AK493" s="94"/>
      <c r="AL493" s="76"/>
      <c r="AM493" s="76"/>
      <c r="AN493" s="76"/>
      <c r="AO493" s="93">
        <v>3159</v>
      </c>
    </row>
    <row r="494" spans="1:41" ht="43.15" customHeight="1" x14ac:dyDescent="0.2">
      <c r="A494" s="75" t="s">
        <v>367</v>
      </c>
      <c r="B494" s="76"/>
      <c r="C494" s="78" t="s">
        <v>611</v>
      </c>
      <c r="D494" s="79"/>
      <c r="E494" s="79"/>
      <c r="F494" s="79"/>
      <c r="G494" s="79"/>
      <c r="H494" s="80" t="s">
        <v>675</v>
      </c>
      <c r="I494" s="79"/>
      <c r="J494" s="79"/>
      <c r="K494" s="79"/>
      <c r="L494" s="79"/>
      <c r="M494" s="75" t="s">
        <v>308</v>
      </c>
      <c r="N494" s="76"/>
      <c r="O494" s="76"/>
      <c r="P494" s="76"/>
      <c r="Q494" s="91">
        <v>3.2</v>
      </c>
      <c r="R494" s="76"/>
      <c r="S494" s="75"/>
      <c r="T494" s="76"/>
      <c r="U494" s="76"/>
      <c r="V494" s="76"/>
      <c r="W494" s="76"/>
      <c r="X494" s="91">
        <v>3.2</v>
      </c>
      <c r="Y494" s="76"/>
      <c r="Z494" s="76"/>
      <c r="AA494" s="76"/>
      <c r="AB494" s="89">
        <v>16.739999999999998</v>
      </c>
      <c r="AC494" s="76"/>
      <c r="AD494" s="76"/>
      <c r="AE494" s="75"/>
      <c r="AF494" s="76"/>
      <c r="AG494" s="76"/>
      <c r="AH494" s="89">
        <v>6.19</v>
      </c>
      <c r="AI494" s="76"/>
      <c r="AJ494" s="76"/>
      <c r="AK494" s="89">
        <v>8.7200000000000006</v>
      </c>
      <c r="AL494" s="76"/>
      <c r="AM494" s="76"/>
      <c r="AN494" s="76"/>
      <c r="AO494" s="81">
        <v>54</v>
      </c>
    </row>
    <row r="495" spans="1:41" ht="16.5" customHeight="1" x14ac:dyDescent="0.2">
      <c r="A495" s="76"/>
      <c r="B495" s="76"/>
      <c r="C495" s="82" t="s">
        <v>188</v>
      </c>
      <c r="D495" s="83"/>
      <c r="E495" s="83"/>
      <c r="F495" s="83"/>
      <c r="G495" s="83"/>
      <c r="H495" s="84" t="s">
        <v>676</v>
      </c>
      <c r="I495" s="83"/>
      <c r="J495" s="83"/>
      <c r="K495" s="83"/>
      <c r="L495" s="83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  <c r="AB495" s="76"/>
      <c r="AC495" s="76"/>
      <c r="AD495" s="76"/>
      <c r="AE495" s="76"/>
      <c r="AF495" s="76"/>
      <c r="AG495" s="76"/>
      <c r="AH495" s="76"/>
      <c r="AI495" s="76"/>
      <c r="AJ495" s="76"/>
      <c r="AK495" s="76"/>
      <c r="AL495" s="76"/>
      <c r="AM495" s="76"/>
      <c r="AN495" s="76"/>
      <c r="AO495" s="76"/>
    </row>
    <row r="496" spans="1:41" ht="16.899999999999999" customHeight="1" x14ac:dyDescent="0.2">
      <c r="A496" s="75"/>
      <c r="B496" s="76"/>
      <c r="C496" s="75"/>
      <c r="D496" s="76"/>
      <c r="E496" s="76"/>
      <c r="F496" s="76"/>
      <c r="G496" s="76"/>
      <c r="H496" s="88" t="s">
        <v>149</v>
      </c>
      <c r="I496" s="76"/>
      <c r="J496" s="76"/>
      <c r="K496" s="76"/>
      <c r="L496" s="76"/>
      <c r="M496" s="75"/>
      <c r="N496" s="76"/>
      <c r="O496" s="76"/>
      <c r="P496" s="76"/>
      <c r="Q496" s="75"/>
      <c r="R496" s="76"/>
      <c r="S496" s="75"/>
      <c r="T496" s="76"/>
      <c r="U496" s="76"/>
      <c r="V496" s="76"/>
      <c r="W496" s="76"/>
      <c r="X496" s="75"/>
      <c r="Y496" s="76"/>
      <c r="Z496" s="76"/>
      <c r="AA496" s="76"/>
      <c r="AB496" s="75"/>
      <c r="AC496" s="76"/>
      <c r="AD496" s="76"/>
      <c r="AE496" s="75"/>
      <c r="AF496" s="76"/>
      <c r="AG496" s="76"/>
      <c r="AH496" s="89">
        <v>6.19</v>
      </c>
      <c r="AI496" s="76"/>
      <c r="AJ496" s="76"/>
      <c r="AK496" s="94"/>
      <c r="AL496" s="76"/>
      <c r="AM496" s="76"/>
      <c r="AN496" s="76"/>
      <c r="AO496" s="109">
        <v>54</v>
      </c>
    </row>
    <row r="497" spans="1:41" ht="29.45" customHeight="1" x14ac:dyDescent="0.2">
      <c r="A497" s="75" t="s">
        <v>370</v>
      </c>
      <c r="B497" s="76"/>
      <c r="C497" s="78" t="s">
        <v>434</v>
      </c>
      <c r="D497" s="79"/>
      <c r="E497" s="79"/>
      <c r="F497" s="79"/>
      <c r="G497" s="79"/>
      <c r="H497" s="80" t="s">
        <v>435</v>
      </c>
      <c r="I497" s="79"/>
      <c r="J497" s="79"/>
      <c r="K497" s="79"/>
      <c r="L497" s="79"/>
      <c r="M497" s="75" t="s">
        <v>206</v>
      </c>
      <c r="N497" s="76"/>
      <c r="O497" s="76"/>
      <c r="P497" s="76"/>
      <c r="Q497" s="89">
        <v>0.18</v>
      </c>
      <c r="R497" s="76"/>
      <c r="S497" s="75"/>
      <c r="T497" s="76"/>
      <c r="U497" s="76"/>
      <c r="V497" s="76"/>
      <c r="W497" s="76"/>
      <c r="X497" s="89">
        <v>0.18</v>
      </c>
      <c r="Y497" s="76"/>
      <c r="Z497" s="76"/>
      <c r="AA497" s="76"/>
      <c r="AB497" s="89">
        <v>656.29</v>
      </c>
      <c r="AC497" s="76"/>
      <c r="AD497" s="76"/>
      <c r="AE497" s="75"/>
      <c r="AF497" s="76"/>
      <c r="AG497" s="76"/>
      <c r="AH497" s="89">
        <v>13.53</v>
      </c>
      <c r="AI497" s="76"/>
      <c r="AJ497" s="76"/>
      <c r="AK497" s="89">
        <v>8.7200000000000006</v>
      </c>
      <c r="AL497" s="76"/>
      <c r="AM497" s="76"/>
      <c r="AN497" s="76"/>
      <c r="AO497" s="81">
        <v>118</v>
      </c>
    </row>
    <row r="498" spans="1:41" ht="16.5" customHeight="1" x14ac:dyDescent="0.2">
      <c r="A498" s="76"/>
      <c r="B498" s="76"/>
      <c r="C498" s="82" t="s">
        <v>188</v>
      </c>
      <c r="D498" s="83"/>
      <c r="E498" s="83"/>
      <c r="F498" s="83"/>
      <c r="G498" s="83"/>
      <c r="H498" s="84" t="s">
        <v>677</v>
      </c>
      <c r="I498" s="83"/>
      <c r="J498" s="83"/>
      <c r="K498" s="83"/>
      <c r="L498" s="83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  <c r="AB498" s="76"/>
      <c r="AC498" s="76"/>
      <c r="AD498" s="76"/>
      <c r="AE498" s="76"/>
      <c r="AF498" s="76"/>
      <c r="AG498" s="76"/>
      <c r="AH498" s="76"/>
      <c r="AI498" s="76"/>
      <c r="AJ498" s="76"/>
      <c r="AK498" s="76"/>
      <c r="AL498" s="76"/>
      <c r="AM498" s="76"/>
      <c r="AN498" s="76"/>
      <c r="AO498" s="76"/>
    </row>
    <row r="499" spans="1:41" ht="16.899999999999999" customHeight="1" x14ac:dyDescent="0.2">
      <c r="A499" s="75"/>
      <c r="B499" s="76"/>
      <c r="C499" s="75"/>
      <c r="D499" s="76"/>
      <c r="E499" s="76"/>
      <c r="F499" s="76"/>
      <c r="G499" s="76"/>
      <c r="H499" s="88" t="s">
        <v>149</v>
      </c>
      <c r="I499" s="76"/>
      <c r="J499" s="76"/>
      <c r="K499" s="76"/>
      <c r="L499" s="76"/>
      <c r="M499" s="75"/>
      <c r="N499" s="76"/>
      <c r="O499" s="76"/>
      <c r="P499" s="76"/>
      <c r="Q499" s="75"/>
      <c r="R499" s="76"/>
      <c r="S499" s="75"/>
      <c r="T499" s="76"/>
      <c r="U499" s="76"/>
      <c r="V499" s="76"/>
      <c r="W499" s="76"/>
      <c r="X499" s="75"/>
      <c r="Y499" s="76"/>
      <c r="Z499" s="76"/>
      <c r="AA499" s="76"/>
      <c r="AB499" s="75"/>
      <c r="AC499" s="76"/>
      <c r="AD499" s="76"/>
      <c r="AE499" s="75"/>
      <c r="AF499" s="76"/>
      <c r="AG499" s="76"/>
      <c r="AH499" s="89">
        <v>13.53</v>
      </c>
      <c r="AI499" s="76"/>
      <c r="AJ499" s="76"/>
      <c r="AK499" s="94"/>
      <c r="AL499" s="76"/>
      <c r="AM499" s="76"/>
      <c r="AN499" s="76"/>
      <c r="AO499" s="109">
        <v>118</v>
      </c>
    </row>
    <row r="500" spans="1:41" ht="43.15" customHeight="1" x14ac:dyDescent="0.2">
      <c r="A500" s="75" t="s">
        <v>374</v>
      </c>
      <c r="B500" s="76"/>
      <c r="C500" s="78" t="s">
        <v>678</v>
      </c>
      <c r="D500" s="79"/>
      <c r="E500" s="79"/>
      <c r="F500" s="79"/>
      <c r="G500" s="79"/>
      <c r="H500" s="80" t="s">
        <v>679</v>
      </c>
      <c r="I500" s="79"/>
      <c r="J500" s="79"/>
      <c r="K500" s="79"/>
      <c r="L500" s="79"/>
      <c r="M500" s="75" t="s">
        <v>206</v>
      </c>
      <c r="N500" s="76"/>
      <c r="O500" s="76"/>
      <c r="P500" s="76"/>
      <c r="Q500" s="89">
        <v>0.02</v>
      </c>
      <c r="R500" s="76"/>
      <c r="S500" s="75"/>
      <c r="T500" s="76"/>
      <c r="U500" s="76"/>
      <c r="V500" s="76"/>
      <c r="W500" s="76"/>
      <c r="X500" s="89">
        <v>0.02</v>
      </c>
      <c r="Y500" s="76"/>
      <c r="Z500" s="76"/>
      <c r="AA500" s="76"/>
      <c r="AB500" s="75"/>
      <c r="AC500" s="76"/>
      <c r="AD500" s="76"/>
      <c r="AE500" s="75"/>
      <c r="AF500" s="76"/>
      <c r="AG500" s="76"/>
      <c r="AH500" s="75"/>
      <c r="AI500" s="76"/>
      <c r="AJ500" s="76"/>
      <c r="AK500" s="75"/>
      <c r="AL500" s="76"/>
      <c r="AM500" s="76"/>
      <c r="AN500" s="76"/>
      <c r="AO500" s="75"/>
    </row>
    <row r="501" spans="1:41" ht="57.4" customHeight="1" x14ac:dyDescent="0.2">
      <c r="A501" s="76"/>
      <c r="B501" s="76"/>
      <c r="C501" s="82" t="s">
        <v>133</v>
      </c>
      <c r="D501" s="83"/>
      <c r="E501" s="83"/>
      <c r="F501" s="83"/>
      <c r="G501" s="83"/>
      <c r="H501" s="84" t="s">
        <v>451</v>
      </c>
      <c r="I501" s="83"/>
      <c r="J501" s="83"/>
      <c r="K501" s="83"/>
      <c r="L501" s="83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  <c r="AB501" s="76"/>
      <c r="AC501" s="76"/>
      <c r="AD501" s="76"/>
      <c r="AE501" s="76"/>
      <c r="AF501" s="76"/>
      <c r="AG501" s="76"/>
      <c r="AH501" s="76"/>
      <c r="AI501" s="76"/>
      <c r="AJ501" s="76"/>
      <c r="AK501" s="76"/>
      <c r="AL501" s="76"/>
      <c r="AM501" s="76"/>
      <c r="AN501" s="76"/>
      <c r="AO501" s="76"/>
    </row>
    <row r="502" spans="1:41" ht="16.899999999999999" customHeight="1" x14ac:dyDescent="0.2">
      <c r="A502" s="75"/>
      <c r="B502" s="76"/>
      <c r="C502" s="85"/>
      <c r="D502" s="86"/>
      <c r="E502" s="86"/>
      <c r="F502" s="125" t="s">
        <v>118</v>
      </c>
      <c r="G502" s="126"/>
      <c r="H502" s="88" t="s">
        <v>134</v>
      </c>
      <c r="I502" s="76"/>
      <c r="J502" s="76"/>
      <c r="K502" s="76"/>
      <c r="L502" s="76"/>
      <c r="M502" s="75"/>
      <c r="N502" s="76"/>
      <c r="O502" s="76"/>
      <c r="P502" s="76"/>
      <c r="Q502" s="75"/>
      <c r="R502" s="76"/>
      <c r="S502" s="75"/>
      <c r="T502" s="76"/>
      <c r="U502" s="76"/>
      <c r="V502" s="76"/>
      <c r="W502" s="76"/>
      <c r="X502" s="75"/>
      <c r="Y502" s="76"/>
      <c r="Z502" s="76"/>
      <c r="AA502" s="76"/>
      <c r="AB502" s="100">
        <v>1302.27</v>
      </c>
      <c r="AC502" s="76"/>
      <c r="AD502" s="76"/>
      <c r="AE502" s="75" t="s">
        <v>135</v>
      </c>
      <c r="AF502" s="76"/>
      <c r="AG502" s="76"/>
      <c r="AH502" s="89">
        <v>29.95</v>
      </c>
      <c r="AI502" s="76"/>
      <c r="AJ502" s="76"/>
      <c r="AK502" s="89">
        <v>19.489999999999998</v>
      </c>
      <c r="AL502" s="76"/>
      <c r="AM502" s="76"/>
      <c r="AN502" s="76"/>
      <c r="AO502" s="109">
        <v>584</v>
      </c>
    </row>
    <row r="503" spans="1:41" ht="16.899999999999999" customHeight="1" x14ac:dyDescent="0.2">
      <c r="A503" s="75"/>
      <c r="B503" s="76"/>
      <c r="C503" s="85"/>
      <c r="D503" s="86"/>
      <c r="E503" s="86"/>
      <c r="F503" s="125" t="s">
        <v>119</v>
      </c>
      <c r="G503" s="126"/>
      <c r="H503" s="88" t="s">
        <v>136</v>
      </c>
      <c r="I503" s="76"/>
      <c r="J503" s="76"/>
      <c r="K503" s="76"/>
      <c r="L503" s="76"/>
      <c r="M503" s="75"/>
      <c r="N503" s="76"/>
      <c r="O503" s="76"/>
      <c r="P503" s="76"/>
      <c r="Q503" s="75"/>
      <c r="R503" s="76"/>
      <c r="S503" s="75"/>
      <c r="T503" s="76"/>
      <c r="U503" s="76"/>
      <c r="V503" s="76"/>
      <c r="W503" s="76"/>
      <c r="X503" s="75"/>
      <c r="Y503" s="76"/>
      <c r="Z503" s="76"/>
      <c r="AA503" s="76"/>
      <c r="AB503" s="100">
        <v>2183.41</v>
      </c>
      <c r="AC503" s="76"/>
      <c r="AD503" s="76"/>
      <c r="AE503" s="75" t="s">
        <v>135</v>
      </c>
      <c r="AF503" s="76"/>
      <c r="AG503" s="76"/>
      <c r="AH503" s="89">
        <v>50.22</v>
      </c>
      <c r="AI503" s="76"/>
      <c r="AJ503" s="76"/>
      <c r="AK503" s="89">
        <v>7.63</v>
      </c>
      <c r="AL503" s="76"/>
      <c r="AM503" s="76"/>
      <c r="AN503" s="76"/>
      <c r="AO503" s="109">
        <v>383</v>
      </c>
    </row>
    <row r="504" spans="1:41" ht="16.899999999999999" customHeight="1" x14ac:dyDescent="0.2">
      <c r="A504" s="75"/>
      <c r="B504" s="76"/>
      <c r="C504" s="85"/>
      <c r="D504" s="86"/>
      <c r="E504" s="86"/>
      <c r="F504" s="125" t="s">
        <v>120</v>
      </c>
      <c r="G504" s="126"/>
      <c r="H504" s="88" t="s">
        <v>162</v>
      </c>
      <c r="I504" s="76"/>
      <c r="J504" s="76"/>
      <c r="K504" s="76"/>
      <c r="L504" s="76"/>
      <c r="M504" s="75"/>
      <c r="N504" s="76"/>
      <c r="O504" s="76"/>
      <c r="P504" s="76"/>
      <c r="Q504" s="75"/>
      <c r="R504" s="76"/>
      <c r="S504" s="75"/>
      <c r="T504" s="76"/>
      <c r="U504" s="76"/>
      <c r="V504" s="76"/>
      <c r="W504" s="76"/>
      <c r="X504" s="75"/>
      <c r="Y504" s="76"/>
      <c r="Z504" s="76"/>
      <c r="AA504" s="76"/>
      <c r="AB504" s="89">
        <v>385.47</v>
      </c>
      <c r="AC504" s="76"/>
      <c r="AD504" s="76"/>
      <c r="AE504" s="75" t="s">
        <v>135</v>
      </c>
      <c r="AF504" s="76"/>
      <c r="AG504" s="76"/>
      <c r="AH504" s="89">
        <v>8.8699999999999992</v>
      </c>
      <c r="AI504" s="76"/>
      <c r="AJ504" s="76"/>
      <c r="AK504" s="89">
        <v>19.489999999999998</v>
      </c>
      <c r="AL504" s="76"/>
      <c r="AM504" s="76"/>
      <c r="AN504" s="76"/>
      <c r="AO504" s="109">
        <v>173</v>
      </c>
    </row>
    <row r="505" spans="1:41" ht="16.899999999999999" customHeight="1" x14ac:dyDescent="0.2">
      <c r="A505" s="75"/>
      <c r="B505" s="76"/>
      <c r="C505" s="75"/>
      <c r="D505" s="76"/>
      <c r="E505" s="76"/>
      <c r="F505" s="76"/>
      <c r="G505" s="76"/>
      <c r="H505" s="88" t="s">
        <v>138</v>
      </c>
      <c r="I505" s="76"/>
      <c r="J505" s="76"/>
      <c r="K505" s="76"/>
      <c r="L505" s="76"/>
      <c r="M505" s="75" t="s">
        <v>139</v>
      </c>
      <c r="N505" s="76"/>
      <c r="O505" s="76"/>
      <c r="P505" s="76"/>
      <c r="Q505" s="91">
        <v>74.8</v>
      </c>
      <c r="R505" s="76"/>
      <c r="S505" s="75" t="s">
        <v>135</v>
      </c>
      <c r="T505" s="76"/>
      <c r="U505" s="76"/>
      <c r="V505" s="76"/>
      <c r="W505" s="76"/>
      <c r="X505" s="129">
        <v>1.7203999999999999</v>
      </c>
      <c r="Y505" s="76"/>
      <c r="Z505" s="76"/>
      <c r="AA505" s="76"/>
      <c r="AB505" s="75"/>
      <c r="AC505" s="76"/>
      <c r="AD505" s="76"/>
      <c r="AE505" s="75"/>
      <c r="AF505" s="76"/>
      <c r="AG505" s="76"/>
      <c r="AH505" s="75"/>
      <c r="AI505" s="76"/>
      <c r="AJ505" s="76"/>
      <c r="AK505" s="75"/>
      <c r="AL505" s="76"/>
      <c r="AM505" s="76"/>
      <c r="AN505" s="76"/>
      <c r="AO505" s="77"/>
    </row>
    <row r="506" spans="1:41" ht="16.899999999999999" customHeight="1" x14ac:dyDescent="0.2">
      <c r="A506" s="75"/>
      <c r="B506" s="76"/>
      <c r="C506" s="75"/>
      <c r="D506" s="76"/>
      <c r="E506" s="76"/>
      <c r="F506" s="76"/>
      <c r="G506" s="76"/>
      <c r="H506" s="88" t="s">
        <v>163</v>
      </c>
      <c r="I506" s="76"/>
      <c r="J506" s="76"/>
      <c r="K506" s="76"/>
      <c r="L506" s="76"/>
      <c r="M506" s="75" t="s">
        <v>139</v>
      </c>
      <c r="N506" s="76"/>
      <c r="O506" s="76"/>
      <c r="P506" s="76"/>
      <c r="Q506" s="89">
        <v>21.11</v>
      </c>
      <c r="R506" s="76"/>
      <c r="S506" s="75" t="s">
        <v>135</v>
      </c>
      <c r="T506" s="76"/>
      <c r="U506" s="76"/>
      <c r="V506" s="76"/>
      <c r="W506" s="76"/>
      <c r="X506" s="121">
        <v>0.48553000000000002</v>
      </c>
      <c r="Y506" s="76"/>
      <c r="Z506" s="76"/>
      <c r="AA506" s="76"/>
      <c r="AB506" s="75"/>
      <c r="AC506" s="76"/>
      <c r="AD506" s="76"/>
      <c r="AE506" s="75"/>
      <c r="AF506" s="76"/>
      <c r="AG506" s="76"/>
      <c r="AH506" s="75"/>
      <c r="AI506" s="76"/>
      <c r="AJ506" s="76"/>
      <c r="AK506" s="75"/>
      <c r="AL506" s="76"/>
      <c r="AM506" s="76"/>
      <c r="AN506" s="76"/>
      <c r="AO506" s="77"/>
    </row>
    <row r="507" spans="1:41" ht="16.899999999999999" customHeight="1" x14ac:dyDescent="0.2">
      <c r="A507" s="75"/>
      <c r="B507" s="76"/>
      <c r="C507" s="75"/>
      <c r="D507" s="76"/>
      <c r="E507" s="76"/>
      <c r="F507" s="76"/>
      <c r="G507" s="76"/>
      <c r="H507" s="88" t="s">
        <v>140</v>
      </c>
      <c r="I507" s="76"/>
      <c r="J507" s="76"/>
      <c r="K507" s="76"/>
      <c r="L507" s="76"/>
      <c r="M507" s="75"/>
      <c r="N507" s="76"/>
      <c r="O507" s="76"/>
      <c r="P507" s="76"/>
      <c r="Q507" s="75"/>
      <c r="R507" s="76"/>
      <c r="S507" s="75"/>
      <c r="T507" s="76"/>
      <c r="U507" s="76"/>
      <c r="V507" s="76"/>
      <c r="W507" s="76"/>
      <c r="X507" s="75"/>
      <c r="Y507" s="76"/>
      <c r="Z507" s="76"/>
      <c r="AA507" s="76"/>
      <c r="AB507" s="100">
        <v>3485.68</v>
      </c>
      <c r="AC507" s="76"/>
      <c r="AD507" s="76"/>
      <c r="AE507" s="75"/>
      <c r="AF507" s="76"/>
      <c r="AG507" s="76"/>
      <c r="AH507" s="89">
        <v>80.17</v>
      </c>
      <c r="AI507" s="76"/>
      <c r="AJ507" s="76"/>
      <c r="AK507" s="75"/>
      <c r="AL507" s="76"/>
      <c r="AM507" s="76"/>
      <c r="AN507" s="76"/>
      <c r="AO507" s="109">
        <v>967</v>
      </c>
    </row>
    <row r="508" spans="1:41" ht="16.899999999999999" customHeight="1" x14ac:dyDescent="0.2">
      <c r="A508" s="75"/>
      <c r="B508" s="76"/>
      <c r="C508" s="75"/>
      <c r="D508" s="76"/>
      <c r="E508" s="76"/>
      <c r="F508" s="76"/>
      <c r="G508" s="76"/>
      <c r="H508" s="88" t="s">
        <v>141</v>
      </c>
      <c r="I508" s="76"/>
      <c r="J508" s="76"/>
      <c r="K508" s="76"/>
      <c r="L508" s="76"/>
      <c r="M508" s="75"/>
      <c r="N508" s="76"/>
      <c r="O508" s="76"/>
      <c r="P508" s="76"/>
      <c r="Q508" s="75"/>
      <c r="R508" s="76"/>
      <c r="S508" s="75"/>
      <c r="T508" s="76"/>
      <c r="U508" s="76"/>
      <c r="V508" s="76"/>
      <c r="W508" s="76"/>
      <c r="X508" s="75"/>
      <c r="Y508" s="76"/>
      <c r="Z508" s="76"/>
      <c r="AA508" s="76"/>
      <c r="AB508" s="75"/>
      <c r="AC508" s="76"/>
      <c r="AD508" s="76"/>
      <c r="AE508" s="75"/>
      <c r="AF508" s="76"/>
      <c r="AG508" s="76"/>
      <c r="AH508" s="89">
        <v>38.82</v>
      </c>
      <c r="AI508" s="76"/>
      <c r="AJ508" s="76"/>
      <c r="AK508" s="75"/>
      <c r="AL508" s="76"/>
      <c r="AM508" s="76"/>
      <c r="AN508" s="76"/>
      <c r="AO508" s="109">
        <v>757</v>
      </c>
    </row>
    <row r="509" spans="1:41" ht="98.65" customHeight="1" x14ac:dyDescent="0.2">
      <c r="A509" s="75"/>
      <c r="B509" s="76"/>
      <c r="C509" s="75" t="s">
        <v>680</v>
      </c>
      <c r="D509" s="76"/>
      <c r="E509" s="76"/>
      <c r="F509" s="76"/>
      <c r="G509" s="76"/>
      <c r="H509" s="88" t="s">
        <v>681</v>
      </c>
      <c r="I509" s="76"/>
      <c r="J509" s="76"/>
      <c r="K509" s="76"/>
      <c r="L509" s="76"/>
      <c r="M509" s="75" t="s">
        <v>144</v>
      </c>
      <c r="N509" s="76"/>
      <c r="O509" s="76"/>
      <c r="P509" s="76"/>
      <c r="Q509" s="75" t="s">
        <v>682</v>
      </c>
      <c r="R509" s="76"/>
      <c r="S509" s="75"/>
      <c r="T509" s="76"/>
      <c r="U509" s="76"/>
      <c r="V509" s="76"/>
      <c r="W509" s="76"/>
      <c r="X509" s="75" t="s">
        <v>682</v>
      </c>
      <c r="Y509" s="76"/>
      <c r="Z509" s="76"/>
      <c r="AA509" s="76"/>
      <c r="AB509" s="75"/>
      <c r="AC509" s="76"/>
      <c r="AD509" s="76"/>
      <c r="AE509" s="75"/>
      <c r="AF509" s="76"/>
      <c r="AG509" s="76"/>
      <c r="AH509" s="89">
        <v>39.979999999999997</v>
      </c>
      <c r="AI509" s="76"/>
      <c r="AJ509" s="76"/>
      <c r="AK509" s="75"/>
      <c r="AL509" s="76"/>
      <c r="AM509" s="76"/>
      <c r="AN509" s="76"/>
      <c r="AO509" s="109">
        <v>780</v>
      </c>
    </row>
    <row r="510" spans="1:41" ht="98.65" customHeight="1" x14ac:dyDescent="0.2">
      <c r="A510" s="75"/>
      <c r="B510" s="76"/>
      <c r="C510" s="75" t="s">
        <v>683</v>
      </c>
      <c r="D510" s="76"/>
      <c r="E510" s="76"/>
      <c r="F510" s="76"/>
      <c r="G510" s="76"/>
      <c r="H510" s="88" t="s">
        <v>684</v>
      </c>
      <c r="I510" s="76"/>
      <c r="J510" s="76"/>
      <c r="K510" s="76"/>
      <c r="L510" s="76"/>
      <c r="M510" s="75" t="s">
        <v>144</v>
      </c>
      <c r="N510" s="76"/>
      <c r="O510" s="76"/>
      <c r="P510" s="76"/>
      <c r="Q510" s="75" t="s">
        <v>685</v>
      </c>
      <c r="R510" s="76"/>
      <c r="S510" s="75"/>
      <c r="T510" s="76"/>
      <c r="U510" s="76"/>
      <c r="V510" s="76"/>
      <c r="W510" s="76"/>
      <c r="X510" s="75" t="s">
        <v>685</v>
      </c>
      <c r="Y510" s="76"/>
      <c r="Z510" s="76"/>
      <c r="AA510" s="76"/>
      <c r="AB510" s="75"/>
      <c r="AC510" s="76"/>
      <c r="AD510" s="76"/>
      <c r="AE510" s="75"/>
      <c r="AF510" s="76"/>
      <c r="AG510" s="76"/>
      <c r="AH510" s="91">
        <v>22.9</v>
      </c>
      <c r="AI510" s="76"/>
      <c r="AJ510" s="76"/>
      <c r="AK510" s="75"/>
      <c r="AL510" s="76"/>
      <c r="AM510" s="76"/>
      <c r="AN510" s="76"/>
      <c r="AO510" s="109">
        <v>447</v>
      </c>
    </row>
    <row r="511" spans="1:41" ht="16.899999999999999" customHeight="1" x14ac:dyDescent="0.2">
      <c r="A511" s="75"/>
      <c r="B511" s="76"/>
      <c r="C511" s="75"/>
      <c r="D511" s="76"/>
      <c r="E511" s="76"/>
      <c r="F511" s="76"/>
      <c r="G511" s="76"/>
      <c r="H511" s="88" t="s">
        <v>149</v>
      </c>
      <c r="I511" s="76"/>
      <c r="J511" s="76"/>
      <c r="K511" s="76"/>
      <c r="L511" s="76"/>
      <c r="M511" s="75"/>
      <c r="N511" s="76"/>
      <c r="O511" s="76"/>
      <c r="P511" s="76"/>
      <c r="Q511" s="75"/>
      <c r="R511" s="76"/>
      <c r="S511" s="75"/>
      <c r="T511" s="76"/>
      <c r="U511" s="76"/>
      <c r="V511" s="76"/>
      <c r="W511" s="76"/>
      <c r="X511" s="75"/>
      <c r="Y511" s="76"/>
      <c r="Z511" s="76"/>
      <c r="AA511" s="76"/>
      <c r="AB511" s="75"/>
      <c r="AC511" s="76"/>
      <c r="AD511" s="76"/>
      <c r="AE511" s="75"/>
      <c r="AF511" s="76"/>
      <c r="AG511" s="76"/>
      <c r="AH511" s="89">
        <v>143.05000000000001</v>
      </c>
      <c r="AI511" s="76"/>
      <c r="AJ511" s="76"/>
      <c r="AK511" s="94"/>
      <c r="AL511" s="76"/>
      <c r="AM511" s="76"/>
      <c r="AN511" s="76"/>
      <c r="AO511" s="93">
        <v>2194</v>
      </c>
    </row>
    <row r="512" spans="1:41" ht="43.15" customHeight="1" x14ac:dyDescent="0.2">
      <c r="A512" s="75" t="s">
        <v>377</v>
      </c>
      <c r="B512" s="76"/>
      <c r="C512" s="78" t="s">
        <v>686</v>
      </c>
      <c r="D512" s="79"/>
      <c r="E512" s="79"/>
      <c r="F512" s="79"/>
      <c r="G512" s="79"/>
      <c r="H512" s="80" t="s">
        <v>687</v>
      </c>
      <c r="I512" s="79"/>
      <c r="J512" s="79"/>
      <c r="K512" s="79"/>
      <c r="L512" s="79"/>
      <c r="M512" s="75" t="s">
        <v>380</v>
      </c>
      <c r="N512" s="76"/>
      <c r="O512" s="76"/>
      <c r="P512" s="76"/>
      <c r="Q512" s="89">
        <v>0.02</v>
      </c>
      <c r="R512" s="76"/>
      <c r="S512" s="75"/>
      <c r="T512" s="76"/>
      <c r="U512" s="76"/>
      <c r="V512" s="76"/>
      <c r="W512" s="76"/>
      <c r="X512" s="89">
        <v>0.02</v>
      </c>
      <c r="Y512" s="76"/>
      <c r="Z512" s="76"/>
      <c r="AA512" s="76"/>
      <c r="AB512" s="75"/>
      <c r="AC512" s="76"/>
      <c r="AD512" s="76"/>
      <c r="AE512" s="75"/>
      <c r="AF512" s="76"/>
      <c r="AG512" s="76"/>
      <c r="AH512" s="75"/>
      <c r="AI512" s="76"/>
      <c r="AJ512" s="76"/>
      <c r="AK512" s="75"/>
      <c r="AL512" s="76"/>
      <c r="AM512" s="76"/>
      <c r="AN512" s="76"/>
      <c r="AO512" s="75"/>
    </row>
    <row r="513" spans="1:41" ht="57.4" customHeight="1" x14ac:dyDescent="0.2">
      <c r="A513" s="76"/>
      <c r="B513" s="76"/>
      <c r="C513" s="82" t="s">
        <v>133</v>
      </c>
      <c r="D513" s="83"/>
      <c r="E513" s="83"/>
      <c r="F513" s="83"/>
      <c r="G513" s="83"/>
      <c r="H513" s="84" t="s">
        <v>451</v>
      </c>
      <c r="I513" s="83"/>
      <c r="J513" s="83"/>
      <c r="K513" s="83"/>
      <c r="L513" s="83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  <c r="AB513" s="76"/>
      <c r="AC513" s="76"/>
      <c r="AD513" s="76"/>
      <c r="AE513" s="76"/>
      <c r="AF513" s="76"/>
      <c r="AG513" s="76"/>
      <c r="AH513" s="76"/>
      <c r="AI513" s="76"/>
      <c r="AJ513" s="76"/>
      <c r="AK513" s="76"/>
      <c r="AL513" s="76"/>
      <c r="AM513" s="76"/>
      <c r="AN513" s="76"/>
      <c r="AO513" s="76"/>
    </row>
    <row r="514" spans="1:41" ht="16.899999999999999" customHeight="1" x14ac:dyDescent="0.2">
      <c r="A514" s="75"/>
      <c r="B514" s="76"/>
      <c r="C514" s="85"/>
      <c r="D514" s="86"/>
      <c r="E514" s="86"/>
      <c r="F514" s="125" t="s">
        <v>118</v>
      </c>
      <c r="G514" s="126"/>
      <c r="H514" s="88" t="s">
        <v>134</v>
      </c>
      <c r="I514" s="76"/>
      <c r="J514" s="76"/>
      <c r="K514" s="76"/>
      <c r="L514" s="76"/>
      <c r="M514" s="75"/>
      <c r="N514" s="76"/>
      <c r="O514" s="76"/>
      <c r="P514" s="76"/>
      <c r="Q514" s="75"/>
      <c r="R514" s="76"/>
      <c r="S514" s="75"/>
      <c r="T514" s="76"/>
      <c r="U514" s="76"/>
      <c r="V514" s="76"/>
      <c r="W514" s="76"/>
      <c r="X514" s="75"/>
      <c r="Y514" s="76"/>
      <c r="Z514" s="76"/>
      <c r="AA514" s="76"/>
      <c r="AB514" s="89">
        <v>609.07000000000005</v>
      </c>
      <c r="AC514" s="76"/>
      <c r="AD514" s="76"/>
      <c r="AE514" s="75" t="s">
        <v>135</v>
      </c>
      <c r="AF514" s="76"/>
      <c r="AG514" s="76"/>
      <c r="AH514" s="89">
        <v>14.01</v>
      </c>
      <c r="AI514" s="76"/>
      <c r="AJ514" s="76"/>
      <c r="AK514" s="89">
        <v>19.489999999999998</v>
      </c>
      <c r="AL514" s="76"/>
      <c r="AM514" s="76"/>
      <c r="AN514" s="76"/>
      <c r="AO514" s="109">
        <v>273</v>
      </c>
    </row>
    <row r="515" spans="1:41" ht="16.899999999999999" customHeight="1" x14ac:dyDescent="0.2">
      <c r="A515" s="75"/>
      <c r="B515" s="76"/>
      <c r="C515" s="85"/>
      <c r="D515" s="86"/>
      <c r="E515" s="86"/>
      <c r="F515" s="125" t="s">
        <v>119</v>
      </c>
      <c r="G515" s="126"/>
      <c r="H515" s="88" t="s">
        <v>136</v>
      </c>
      <c r="I515" s="76"/>
      <c r="J515" s="76"/>
      <c r="K515" s="76"/>
      <c r="L515" s="76"/>
      <c r="M515" s="75"/>
      <c r="N515" s="76"/>
      <c r="O515" s="76"/>
      <c r="P515" s="76"/>
      <c r="Q515" s="75"/>
      <c r="R515" s="76"/>
      <c r="S515" s="75"/>
      <c r="T515" s="76"/>
      <c r="U515" s="76"/>
      <c r="V515" s="76"/>
      <c r="W515" s="76"/>
      <c r="X515" s="75"/>
      <c r="Y515" s="76"/>
      <c r="Z515" s="76"/>
      <c r="AA515" s="76"/>
      <c r="AB515" s="89">
        <v>217.03</v>
      </c>
      <c r="AC515" s="76"/>
      <c r="AD515" s="76"/>
      <c r="AE515" s="75" t="s">
        <v>135</v>
      </c>
      <c r="AF515" s="76"/>
      <c r="AG515" s="76"/>
      <c r="AH515" s="89">
        <v>4.99</v>
      </c>
      <c r="AI515" s="76"/>
      <c r="AJ515" s="76"/>
      <c r="AK515" s="89">
        <v>10.31</v>
      </c>
      <c r="AL515" s="76"/>
      <c r="AM515" s="76"/>
      <c r="AN515" s="76"/>
      <c r="AO515" s="109">
        <v>51</v>
      </c>
    </row>
    <row r="516" spans="1:41" ht="16.899999999999999" customHeight="1" x14ac:dyDescent="0.2">
      <c r="A516" s="75"/>
      <c r="B516" s="76"/>
      <c r="C516" s="85"/>
      <c r="D516" s="86"/>
      <c r="E516" s="86"/>
      <c r="F516" s="125" t="s">
        <v>120</v>
      </c>
      <c r="G516" s="126"/>
      <c r="H516" s="88" t="s">
        <v>162</v>
      </c>
      <c r="I516" s="76"/>
      <c r="J516" s="76"/>
      <c r="K516" s="76"/>
      <c r="L516" s="76"/>
      <c r="M516" s="75"/>
      <c r="N516" s="76"/>
      <c r="O516" s="76"/>
      <c r="P516" s="76"/>
      <c r="Q516" s="75"/>
      <c r="R516" s="76"/>
      <c r="S516" s="75"/>
      <c r="T516" s="76"/>
      <c r="U516" s="76"/>
      <c r="V516" s="76"/>
      <c r="W516" s="76"/>
      <c r="X516" s="75"/>
      <c r="Y516" s="76"/>
      <c r="Z516" s="76"/>
      <c r="AA516" s="76"/>
      <c r="AB516" s="91">
        <v>15.7</v>
      </c>
      <c r="AC516" s="76"/>
      <c r="AD516" s="76"/>
      <c r="AE516" s="75" t="s">
        <v>135</v>
      </c>
      <c r="AF516" s="76"/>
      <c r="AG516" s="76"/>
      <c r="AH516" s="89">
        <v>0.36</v>
      </c>
      <c r="AI516" s="76"/>
      <c r="AJ516" s="76"/>
      <c r="AK516" s="89">
        <v>19.489999999999998</v>
      </c>
      <c r="AL516" s="76"/>
      <c r="AM516" s="76"/>
      <c r="AN516" s="76"/>
      <c r="AO516" s="109">
        <v>7</v>
      </c>
    </row>
    <row r="517" spans="1:41" ht="16.899999999999999" customHeight="1" x14ac:dyDescent="0.2">
      <c r="A517" s="75"/>
      <c r="B517" s="76"/>
      <c r="C517" s="85"/>
      <c r="D517" s="86"/>
      <c r="E517" s="86"/>
      <c r="F517" s="125" t="s">
        <v>121</v>
      </c>
      <c r="G517" s="126"/>
      <c r="H517" s="88" t="s">
        <v>137</v>
      </c>
      <c r="I517" s="76"/>
      <c r="J517" s="76"/>
      <c r="K517" s="76"/>
      <c r="L517" s="76"/>
      <c r="M517" s="75"/>
      <c r="N517" s="76"/>
      <c r="O517" s="76"/>
      <c r="P517" s="76"/>
      <c r="Q517" s="75"/>
      <c r="R517" s="76"/>
      <c r="S517" s="75"/>
      <c r="T517" s="76"/>
      <c r="U517" s="76"/>
      <c r="V517" s="76"/>
      <c r="W517" s="76"/>
      <c r="X517" s="75"/>
      <c r="Y517" s="76"/>
      <c r="Z517" s="76"/>
      <c r="AA517" s="76"/>
      <c r="AB517" s="89">
        <v>358.15</v>
      </c>
      <c r="AC517" s="76"/>
      <c r="AD517" s="76"/>
      <c r="AE517" s="75"/>
      <c r="AF517" s="76"/>
      <c r="AG517" s="76"/>
      <c r="AH517" s="89">
        <v>7.16</v>
      </c>
      <c r="AI517" s="76"/>
      <c r="AJ517" s="76"/>
      <c r="AK517" s="89">
        <v>8.6300000000000008</v>
      </c>
      <c r="AL517" s="76"/>
      <c r="AM517" s="76"/>
      <c r="AN517" s="76"/>
      <c r="AO517" s="109">
        <v>62</v>
      </c>
    </row>
    <row r="518" spans="1:41" ht="16.899999999999999" customHeight="1" x14ac:dyDescent="0.2">
      <c r="A518" s="75"/>
      <c r="B518" s="76"/>
      <c r="C518" s="75"/>
      <c r="D518" s="76"/>
      <c r="E518" s="76"/>
      <c r="F518" s="76"/>
      <c r="G518" s="76"/>
      <c r="H518" s="88" t="s">
        <v>138</v>
      </c>
      <c r="I518" s="76"/>
      <c r="J518" s="76"/>
      <c r="K518" s="76"/>
      <c r="L518" s="76"/>
      <c r="M518" s="75" t="s">
        <v>139</v>
      </c>
      <c r="N518" s="76"/>
      <c r="O518" s="76"/>
      <c r="P518" s="76"/>
      <c r="Q518" s="89">
        <v>34.159999999999997</v>
      </c>
      <c r="R518" s="76"/>
      <c r="S518" s="75" t="s">
        <v>135</v>
      </c>
      <c r="T518" s="76"/>
      <c r="U518" s="76"/>
      <c r="V518" s="76"/>
      <c r="W518" s="76"/>
      <c r="X518" s="121">
        <v>0.78568000000000005</v>
      </c>
      <c r="Y518" s="76"/>
      <c r="Z518" s="76"/>
      <c r="AA518" s="76"/>
      <c r="AB518" s="75"/>
      <c r="AC518" s="76"/>
      <c r="AD518" s="76"/>
      <c r="AE518" s="75"/>
      <c r="AF518" s="76"/>
      <c r="AG518" s="76"/>
      <c r="AH518" s="75"/>
      <c r="AI518" s="76"/>
      <c r="AJ518" s="76"/>
      <c r="AK518" s="75"/>
      <c r="AL518" s="76"/>
      <c r="AM518" s="76"/>
      <c r="AN518" s="76"/>
      <c r="AO518" s="77"/>
    </row>
    <row r="519" spans="1:41" ht="16.899999999999999" customHeight="1" x14ac:dyDescent="0.2">
      <c r="A519" s="75"/>
      <c r="B519" s="76"/>
      <c r="C519" s="75"/>
      <c r="D519" s="76"/>
      <c r="E519" s="76"/>
      <c r="F519" s="76"/>
      <c r="G519" s="76"/>
      <c r="H519" s="88" t="s">
        <v>163</v>
      </c>
      <c r="I519" s="76"/>
      <c r="J519" s="76"/>
      <c r="K519" s="76"/>
      <c r="L519" s="76"/>
      <c r="M519" s="75" t="s">
        <v>139</v>
      </c>
      <c r="N519" s="76"/>
      <c r="O519" s="76"/>
      <c r="P519" s="76"/>
      <c r="Q519" s="89">
        <v>0.64</v>
      </c>
      <c r="R519" s="76"/>
      <c r="S519" s="75" t="s">
        <v>135</v>
      </c>
      <c r="T519" s="76"/>
      <c r="U519" s="76"/>
      <c r="V519" s="76"/>
      <c r="W519" s="76"/>
      <c r="X519" s="121">
        <v>1.472E-2</v>
      </c>
      <c r="Y519" s="76"/>
      <c r="Z519" s="76"/>
      <c r="AA519" s="76"/>
      <c r="AB519" s="75"/>
      <c r="AC519" s="76"/>
      <c r="AD519" s="76"/>
      <c r="AE519" s="75"/>
      <c r="AF519" s="76"/>
      <c r="AG519" s="76"/>
      <c r="AH519" s="75"/>
      <c r="AI519" s="76"/>
      <c r="AJ519" s="76"/>
      <c r="AK519" s="75"/>
      <c r="AL519" s="76"/>
      <c r="AM519" s="76"/>
      <c r="AN519" s="76"/>
      <c r="AO519" s="77"/>
    </row>
    <row r="520" spans="1:41" ht="16.899999999999999" customHeight="1" x14ac:dyDescent="0.2">
      <c r="A520" s="75"/>
      <c r="B520" s="76"/>
      <c r="C520" s="75"/>
      <c r="D520" s="76"/>
      <c r="E520" s="76"/>
      <c r="F520" s="76"/>
      <c r="G520" s="76"/>
      <c r="H520" s="88" t="s">
        <v>140</v>
      </c>
      <c r="I520" s="76"/>
      <c r="J520" s="76"/>
      <c r="K520" s="76"/>
      <c r="L520" s="76"/>
      <c r="M520" s="75"/>
      <c r="N520" s="76"/>
      <c r="O520" s="76"/>
      <c r="P520" s="76"/>
      <c r="Q520" s="75"/>
      <c r="R520" s="76"/>
      <c r="S520" s="75"/>
      <c r="T520" s="76"/>
      <c r="U520" s="76"/>
      <c r="V520" s="76"/>
      <c r="W520" s="76"/>
      <c r="X520" s="75"/>
      <c r="Y520" s="76"/>
      <c r="Z520" s="76"/>
      <c r="AA520" s="76"/>
      <c r="AB520" s="100">
        <v>1184.25</v>
      </c>
      <c r="AC520" s="76"/>
      <c r="AD520" s="76"/>
      <c r="AE520" s="75"/>
      <c r="AF520" s="76"/>
      <c r="AG520" s="76"/>
      <c r="AH520" s="89">
        <v>26.16</v>
      </c>
      <c r="AI520" s="76"/>
      <c r="AJ520" s="76"/>
      <c r="AK520" s="75"/>
      <c r="AL520" s="76"/>
      <c r="AM520" s="76"/>
      <c r="AN520" s="76"/>
      <c r="AO520" s="109">
        <v>386</v>
      </c>
    </row>
    <row r="521" spans="1:41" ht="16.899999999999999" customHeight="1" x14ac:dyDescent="0.2">
      <c r="A521" s="75"/>
      <c r="B521" s="76"/>
      <c r="C521" s="75"/>
      <c r="D521" s="76"/>
      <c r="E521" s="76"/>
      <c r="F521" s="76"/>
      <c r="G521" s="76"/>
      <c r="H521" s="88" t="s">
        <v>141</v>
      </c>
      <c r="I521" s="76"/>
      <c r="J521" s="76"/>
      <c r="K521" s="76"/>
      <c r="L521" s="76"/>
      <c r="M521" s="75"/>
      <c r="N521" s="76"/>
      <c r="O521" s="76"/>
      <c r="P521" s="76"/>
      <c r="Q521" s="75"/>
      <c r="R521" s="76"/>
      <c r="S521" s="75"/>
      <c r="T521" s="76"/>
      <c r="U521" s="76"/>
      <c r="V521" s="76"/>
      <c r="W521" s="76"/>
      <c r="X521" s="75"/>
      <c r="Y521" s="76"/>
      <c r="Z521" s="76"/>
      <c r="AA521" s="76"/>
      <c r="AB521" s="75"/>
      <c r="AC521" s="76"/>
      <c r="AD521" s="76"/>
      <c r="AE521" s="75"/>
      <c r="AF521" s="76"/>
      <c r="AG521" s="76"/>
      <c r="AH521" s="89">
        <v>14.37</v>
      </c>
      <c r="AI521" s="76"/>
      <c r="AJ521" s="76"/>
      <c r="AK521" s="75"/>
      <c r="AL521" s="76"/>
      <c r="AM521" s="76"/>
      <c r="AN521" s="76"/>
      <c r="AO521" s="109">
        <v>280</v>
      </c>
    </row>
    <row r="522" spans="1:41" ht="30.4" customHeight="1" x14ac:dyDescent="0.2">
      <c r="A522" s="75"/>
      <c r="B522" s="76"/>
      <c r="C522" s="75" t="s">
        <v>164</v>
      </c>
      <c r="D522" s="76"/>
      <c r="E522" s="76"/>
      <c r="F522" s="76"/>
      <c r="G522" s="76"/>
      <c r="H522" s="88" t="s">
        <v>165</v>
      </c>
      <c r="I522" s="76"/>
      <c r="J522" s="76"/>
      <c r="K522" s="76"/>
      <c r="L522" s="76"/>
      <c r="M522" s="75" t="s">
        <v>144</v>
      </c>
      <c r="N522" s="76"/>
      <c r="O522" s="76"/>
      <c r="P522" s="76"/>
      <c r="Q522" s="75" t="s">
        <v>166</v>
      </c>
      <c r="R522" s="76"/>
      <c r="S522" s="75"/>
      <c r="T522" s="76"/>
      <c r="U522" s="76"/>
      <c r="V522" s="76"/>
      <c r="W522" s="76"/>
      <c r="X522" s="75" t="s">
        <v>166</v>
      </c>
      <c r="Y522" s="76"/>
      <c r="Z522" s="76"/>
      <c r="AA522" s="76"/>
      <c r="AB522" s="75"/>
      <c r="AC522" s="76"/>
      <c r="AD522" s="76"/>
      <c r="AE522" s="75"/>
      <c r="AF522" s="76"/>
      <c r="AG522" s="76"/>
      <c r="AH522" s="89">
        <v>13.94</v>
      </c>
      <c r="AI522" s="76"/>
      <c r="AJ522" s="76"/>
      <c r="AK522" s="75"/>
      <c r="AL522" s="76"/>
      <c r="AM522" s="76"/>
      <c r="AN522" s="76"/>
      <c r="AO522" s="109">
        <v>272</v>
      </c>
    </row>
    <row r="523" spans="1:41" ht="30.4" customHeight="1" x14ac:dyDescent="0.2">
      <c r="A523" s="75"/>
      <c r="B523" s="76"/>
      <c r="C523" s="75" t="s">
        <v>167</v>
      </c>
      <c r="D523" s="76"/>
      <c r="E523" s="76"/>
      <c r="F523" s="76"/>
      <c r="G523" s="76"/>
      <c r="H523" s="88" t="s">
        <v>168</v>
      </c>
      <c r="I523" s="76"/>
      <c r="J523" s="76"/>
      <c r="K523" s="76"/>
      <c r="L523" s="76"/>
      <c r="M523" s="75" t="s">
        <v>144</v>
      </c>
      <c r="N523" s="76"/>
      <c r="O523" s="76"/>
      <c r="P523" s="76"/>
      <c r="Q523" s="75" t="s">
        <v>169</v>
      </c>
      <c r="R523" s="76"/>
      <c r="S523" s="75"/>
      <c r="T523" s="76"/>
      <c r="U523" s="76"/>
      <c r="V523" s="76"/>
      <c r="W523" s="76"/>
      <c r="X523" s="75" t="s">
        <v>169</v>
      </c>
      <c r="Y523" s="76"/>
      <c r="Z523" s="76"/>
      <c r="AA523" s="76"/>
      <c r="AB523" s="75"/>
      <c r="AC523" s="76"/>
      <c r="AD523" s="76"/>
      <c r="AE523" s="75"/>
      <c r="AF523" s="76"/>
      <c r="AG523" s="76"/>
      <c r="AH523" s="89">
        <v>7.33</v>
      </c>
      <c r="AI523" s="76"/>
      <c r="AJ523" s="76"/>
      <c r="AK523" s="75"/>
      <c r="AL523" s="76"/>
      <c r="AM523" s="76"/>
      <c r="AN523" s="76"/>
      <c r="AO523" s="109">
        <v>143</v>
      </c>
    </row>
    <row r="524" spans="1:41" ht="16.899999999999999" customHeight="1" x14ac:dyDescent="0.2">
      <c r="A524" s="75"/>
      <c r="B524" s="76"/>
      <c r="C524" s="75"/>
      <c r="D524" s="76"/>
      <c r="E524" s="76"/>
      <c r="F524" s="76"/>
      <c r="G524" s="76"/>
      <c r="H524" s="88" t="s">
        <v>149</v>
      </c>
      <c r="I524" s="76"/>
      <c r="J524" s="76"/>
      <c r="K524" s="76"/>
      <c r="L524" s="76"/>
      <c r="M524" s="75"/>
      <c r="N524" s="76"/>
      <c r="O524" s="76"/>
      <c r="P524" s="76"/>
      <c r="Q524" s="75"/>
      <c r="R524" s="76"/>
      <c r="S524" s="75"/>
      <c r="T524" s="76"/>
      <c r="U524" s="76"/>
      <c r="V524" s="76"/>
      <c r="W524" s="76"/>
      <c r="X524" s="75"/>
      <c r="Y524" s="76"/>
      <c r="Z524" s="76"/>
      <c r="AA524" s="76"/>
      <c r="AB524" s="75"/>
      <c r="AC524" s="76"/>
      <c r="AD524" s="76"/>
      <c r="AE524" s="75"/>
      <c r="AF524" s="76"/>
      <c r="AG524" s="76"/>
      <c r="AH524" s="89">
        <v>47.43</v>
      </c>
      <c r="AI524" s="76"/>
      <c r="AJ524" s="76"/>
      <c r="AK524" s="94"/>
      <c r="AL524" s="76"/>
      <c r="AM524" s="76"/>
      <c r="AN524" s="76"/>
      <c r="AO524" s="109">
        <v>801</v>
      </c>
    </row>
    <row r="525" spans="1:41" ht="70.5" customHeight="1" x14ac:dyDescent="0.2">
      <c r="A525" s="75" t="s">
        <v>382</v>
      </c>
      <c r="B525" s="76"/>
      <c r="C525" s="78" t="s">
        <v>688</v>
      </c>
      <c r="D525" s="79"/>
      <c r="E525" s="79"/>
      <c r="F525" s="79"/>
      <c r="G525" s="79"/>
      <c r="H525" s="80" t="s">
        <v>689</v>
      </c>
      <c r="I525" s="79"/>
      <c r="J525" s="79"/>
      <c r="K525" s="79"/>
      <c r="L525" s="79"/>
      <c r="M525" s="75" t="s">
        <v>308</v>
      </c>
      <c r="N525" s="76"/>
      <c r="O525" s="76"/>
      <c r="P525" s="76"/>
      <c r="Q525" s="89">
        <v>2.06</v>
      </c>
      <c r="R525" s="76"/>
      <c r="S525" s="75"/>
      <c r="T525" s="76"/>
      <c r="U525" s="76"/>
      <c r="V525" s="76"/>
      <c r="W525" s="76"/>
      <c r="X525" s="89">
        <v>2.06</v>
      </c>
      <c r="Y525" s="76"/>
      <c r="Z525" s="76"/>
      <c r="AA525" s="76"/>
      <c r="AB525" s="89">
        <v>224.35</v>
      </c>
      <c r="AC525" s="76"/>
      <c r="AD525" s="76"/>
      <c r="AE525" s="75"/>
      <c r="AF525" s="76"/>
      <c r="AG525" s="76"/>
      <c r="AH525" s="89">
        <v>53.53</v>
      </c>
      <c r="AI525" s="76"/>
      <c r="AJ525" s="76"/>
      <c r="AK525" s="89">
        <v>8.6300000000000008</v>
      </c>
      <c r="AL525" s="76"/>
      <c r="AM525" s="76"/>
      <c r="AN525" s="76"/>
      <c r="AO525" s="81">
        <v>462</v>
      </c>
    </row>
    <row r="526" spans="1:41" ht="16.5" customHeight="1" x14ac:dyDescent="0.2">
      <c r="A526" s="76"/>
      <c r="B526" s="76"/>
      <c r="C526" s="82" t="s">
        <v>188</v>
      </c>
      <c r="D526" s="83"/>
      <c r="E526" s="83"/>
      <c r="F526" s="83"/>
      <c r="G526" s="83"/>
      <c r="H526" s="84" t="s">
        <v>690</v>
      </c>
      <c r="I526" s="83"/>
      <c r="J526" s="83"/>
      <c r="K526" s="83"/>
      <c r="L526" s="83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  <c r="AB526" s="76"/>
      <c r="AC526" s="76"/>
      <c r="AD526" s="76"/>
      <c r="AE526" s="76"/>
      <c r="AF526" s="76"/>
      <c r="AG526" s="76"/>
      <c r="AH526" s="76"/>
      <c r="AI526" s="76"/>
      <c r="AJ526" s="76"/>
      <c r="AK526" s="76"/>
      <c r="AL526" s="76"/>
      <c r="AM526" s="76"/>
      <c r="AN526" s="76"/>
      <c r="AO526" s="76"/>
    </row>
    <row r="527" spans="1:41" ht="16.899999999999999" customHeight="1" x14ac:dyDescent="0.2">
      <c r="A527" s="75"/>
      <c r="B527" s="76"/>
      <c r="C527" s="75"/>
      <c r="D527" s="76"/>
      <c r="E527" s="76"/>
      <c r="F527" s="76"/>
      <c r="G527" s="76"/>
      <c r="H527" s="88" t="s">
        <v>149</v>
      </c>
      <c r="I527" s="76"/>
      <c r="J527" s="76"/>
      <c r="K527" s="76"/>
      <c r="L527" s="76"/>
      <c r="M527" s="75"/>
      <c r="N527" s="76"/>
      <c r="O527" s="76"/>
      <c r="P527" s="76"/>
      <c r="Q527" s="75"/>
      <c r="R527" s="76"/>
      <c r="S527" s="75"/>
      <c r="T527" s="76"/>
      <c r="U527" s="76"/>
      <c r="V527" s="76"/>
      <c r="W527" s="76"/>
      <c r="X527" s="75"/>
      <c r="Y527" s="76"/>
      <c r="Z527" s="76"/>
      <c r="AA527" s="76"/>
      <c r="AB527" s="75"/>
      <c r="AC527" s="76"/>
      <c r="AD527" s="76"/>
      <c r="AE527" s="75"/>
      <c r="AF527" s="76"/>
      <c r="AG527" s="76"/>
      <c r="AH527" s="89">
        <v>53.53</v>
      </c>
      <c r="AI527" s="76"/>
      <c r="AJ527" s="76"/>
      <c r="AK527" s="94"/>
      <c r="AL527" s="76"/>
      <c r="AM527" s="76"/>
      <c r="AN527" s="76"/>
      <c r="AO527" s="109">
        <v>462</v>
      </c>
    </row>
    <row r="528" spans="1:41" ht="43.15" customHeight="1" x14ac:dyDescent="0.2">
      <c r="A528" s="75" t="s">
        <v>387</v>
      </c>
      <c r="B528" s="76"/>
      <c r="C528" s="78" t="s">
        <v>611</v>
      </c>
      <c r="D528" s="79"/>
      <c r="E528" s="79"/>
      <c r="F528" s="79"/>
      <c r="G528" s="79"/>
      <c r="H528" s="80" t="s">
        <v>498</v>
      </c>
      <c r="I528" s="79"/>
      <c r="J528" s="79"/>
      <c r="K528" s="79"/>
      <c r="L528" s="79"/>
      <c r="M528" s="75" t="s">
        <v>152</v>
      </c>
      <c r="N528" s="76"/>
      <c r="O528" s="76"/>
      <c r="P528" s="76"/>
      <c r="Q528" s="81">
        <v>1</v>
      </c>
      <c r="R528" s="76"/>
      <c r="S528" s="75"/>
      <c r="T528" s="76"/>
      <c r="U528" s="76"/>
      <c r="V528" s="76"/>
      <c r="W528" s="76"/>
      <c r="X528" s="81">
        <v>1</v>
      </c>
      <c r="Y528" s="76"/>
      <c r="Z528" s="76"/>
      <c r="AA528" s="76"/>
      <c r="AB528" s="100">
        <v>6446.08</v>
      </c>
      <c r="AC528" s="76"/>
      <c r="AD528" s="76"/>
      <c r="AE528" s="75"/>
      <c r="AF528" s="76"/>
      <c r="AG528" s="76"/>
      <c r="AH528" s="89">
        <v>739.22</v>
      </c>
      <c r="AI528" s="76"/>
      <c r="AJ528" s="76"/>
      <c r="AK528" s="89">
        <v>8.7200000000000006</v>
      </c>
      <c r="AL528" s="76"/>
      <c r="AM528" s="76"/>
      <c r="AN528" s="76"/>
      <c r="AO528" s="123">
        <v>6446</v>
      </c>
    </row>
    <row r="529" spans="1:41" ht="16.5" customHeight="1" x14ac:dyDescent="0.2">
      <c r="A529" s="76"/>
      <c r="B529" s="76"/>
      <c r="C529" s="82" t="s">
        <v>188</v>
      </c>
      <c r="D529" s="83"/>
      <c r="E529" s="83"/>
      <c r="F529" s="83"/>
      <c r="G529" s="83"/>
      <c r="H529" s="84" t="s">
        <v>499</v>
      </c>
      <c r="I529" s="83"/>
      <c r="J529" s="83"/>
      <c r="K529" s="83"/>
      <c r="L529" s="83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</row>
    <row r="530" spans="1:41" ht="16.899999999999999" customHeight="1" x14ac:dyDescent="0.2">
      <c r="A530" s="75"/>
      <c r="B530" s="76"/>
      <c r="C530" s="75"/>
      <c r="D530" s="76"/>
      <c r="E530" s="76"/>
      <c r="F530" s="76"/>
      <c r="G530" s="76"/>
      <c r="H530" s="88" t="s">
        <v>149</v>
      </c>
      <c r="I530" s="76"/>
      <c r="J530" s="76"/>
      <c r="K530" s="76"/>
      <c r="L530" s="76"/>
      <c r="M530" s="75"/>
      <c r="N530" s="76"/>
      <c r="O530" s="76"/>
      <c r="P530" s="76"/>
      <c r="Q530" s="75"/>
      <c r="R530" s="76"/>
      <c r="S530" s="75"/>
      <c r="T530" s="76"/>
      <c r="U530" s="76"/>
      <c r="V530" s="76"/>
      <c r="W530" s="76"/>
      <c r="X530" s="75"/>
      <c r="Y530" s="76"/>
      <c r="Z530" s="76"/>
      <c r="AA530" s="76"/>
      <c r="AB530" s="75"/>
      <c r="AC530" s="76"/>
      <c r="AD530" s="76"/>
      <c r="AE530" s="75"/>
      <c r="AF530" s="76"/>
      <c r="AG530" s="76"/>
      <c r="AH530" s="89">
        <v>739.22</v>
      </c>
      <c r="AI530" s="76"/>
      <c r="AJ530" s="76"/>
      <c r="AK530" s="94"/>
      <c r="AL530" s="76"/>
      <c r="AM530" s="76"/>
      <c r="AN530" s="76"/>
      <c r="AO530" s="93">
        <v>6446</v>
      </c>
    </row>
    <row r="531" spans="1:41" ht="43.15" customHeight="1" x14ac:dyDescent="0.2">
      <c r="A531" s="75" t="s">
        <v>391</v>
      </c>
      <c r="B531" s="76"/>
      <c r="C531" s="78" t="s">
        <v>691</v>
      </c>
      <c r="D531" s="79"/>
      <c r="E531" s="79"/>
      <c r="F531" s="79"/>
      <c r="G531" s="79"/>
      <c r="H531" s="80" t="s">
        <v>692</v>
      </c>
      <c r="I531" s="79"/>
      <c r="J531" s="79"/>
      <c r="K531" s="79"/>
      <c r="L531" s="79"/>
      <c r="M531" s="75" t="s">
        <v>693</v>
      </c>
      <c r="N531" s="76"/>
      <c r="O531" s="76"/>
      <c r="P531" s="76"/>
      <c r="Q531" s="81">
        <v>2</v>
      </c>
      <c r="R531" s="76"/>
      <c r="S531" s="75"/>
      <c r="T531" s="76"/>
      <c r="U531" s="76"/>
      <c r="V531" s="76"/>
      <c r="W531" s="76"/>
      <c r="X531" s="81">
        <v>2</v>
      </c>
      <c r="Y531" s="76"/>
      <c r="Z531" s="76"/>
      <c r="AA531" s="76"/>
      <c r="AB531" s="75"/>
      <c r="AC531" s="76"/>
      <c r="AD531" s="76"/>
      <c r="AE531" s="75"/>
      <c r="AF531" s="76"/>
      <c r="AG531" s="76"/>
      <c r="AH531" s="75"/>
      <c r="AI531" s="76"/>
      <c r="AJ531" s="76"/>
      <c r="AK531" s="75"/>
      <c r="AL531" s="76"/>
      <c r="AM531" s="76"/>
      <c r="AN531" s="76"/>
      <c r="AO531" s="75"/>
    </row>
    <row r="532" spans="1:41" ht="57.4" customHeight="1" x14ac:dyDescent="0.2">
      <c r="A532" s="76"/>
      <c r="B532" s="76"/>
      <c r="C532" s="82" t="s">
        <v>133</v>
      </c>
      <c r="D532" s="83"/>
      <c r="E532" s="83"/>
      <c r="F532" s="83"/>
      <c r="G532" s="83"/>
      <c r="H532" s="84"/>
      <c r="I532" s="83"/>
      <c r="J532" s="83"/>
      <c r="K532" s="83"/>
      <c r="L532" s="83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  <c r="AB532" s="76"/>
      <c r="AC532" s="76"/>
      <c r="AD532" s="76"/>
      <c r="AE532" s="76"/>
      <c r="AF532" s="76"/>
      <c r="AG532" s="76"/>
      <c r="AH532" s="76"/>
      <c r="AI532" s="76"/>
      <c r="AJ532" s="76"/>
      <c r="AK532" s="76"/>
      <c r="AL532" s="76"/>
      <c r="AM532" s="76"/>
      <c r="AN532" s="76"/>
      <c r="AO532" s="76"/>
    </row>
    <row r="533" spans="1:41" ht="16.899999999999999" customHeight="1" x14ac:dyDescent="0.2">
      <c r="A533" s="75"/>
      <c r="B533" s="76"/>
      <c r="C533" s="85"/>
      <c r="D533" s="86"/>
      <c r="E533" s="86"/>
      <c r="F533" s="125" t="s">
        <v>118</v>
      </c>
      <c r="G533" s="126"/>
      <c r="H533" s="88" t="s">
        <v>134</v>
      </c>
      <c r="I533" s="76"/>
      <c r="J533" s="76"/>
      <c r="K533" s="76"/>
      <c r="L533" s="76"/>
      <c r="M533" s="75"/>
      <c r="N533" s="76"/>
      <c r="O533" s="76"/>
      <c r="P533" s="76"/>
      <c r="Q533" s="75"/>
      <c r="R533" s="76"/>
      <c r="S533" s="75"/>
      <c r="T533" s="76"/>
      <c r="U533" s="76"/>
      <c r="V533" s="76"/>
      <c r="W533" s="76"/>
      <c r="X533" s="75"/>
      <c r="Y533" s="76"/>
      <c r="Z533" s="76"/>
      <c r="AA533" s="76"/>
      <c r="AB533" s="89">
        <v>6.93</v>
      </c>
      <c r="AC533" s="76"/>
      <c r="AD533" s="76"/>
      <c r="AE533" s="75" t="s">
        <v>135</v>
      </c>
      <c r="AF533" s="76"/>
      <c r="AG533" s="76"/>
      <c r="AH533" s="89">
        <v>15.94</v>
      </c>
      <c r="AI533" s="76"/>
      <c r="AJ533" s="76"/>
      <c r="AK533" s="89">
        <v>19.489999999999998</v>
      </c>
      <c r="AL533" s="76"/>
      <c r="AM533" s="76"/>
      <c r="AN533" s="76"/>
      <c r="AO533" s="109">
        <v>311</v>
      </c>
    </row>
    <row r="534" spans="1:41" ht="16.899999999999999" customHeight="1" x14ac:dyDescent="0.2">
      <c r="A534" s="75"/>
      <c r="B534" s="76"/>
      <c r="C534" s="85"/>
      <c r="D534" s="86"/>
      <c r="E534" s="86"/>
      <c r="F534" s="125" t="s">
        <v>121</v>
      </c>
      <c r="G534" s="126"/>
      <c r="H534" s="88" t="s">
        <v>137</v>
      </c>
      <c r="I534" s="76"/>
      <c r="J534" s="76"/>
      <c r="K534" s="76"/>
      <c r="L534" s="76"/>
      <c r="M534" s="75"/>
      <c r="N534" s="76"/>
      <c r="O534" s="76"/>
      <c r="P534" s="76"/>
      <c r="Q534" s="75"/>
      <c r="R534" s="76"/>
      <c r="S534" s="75"/>
      <c r="T534" s="76"/>
      <c r="U534" s="76"/>
      <c r="V534" s="76"/>
      <c r="W534" s="76"/>
      <c r="X534" s="75"/>
      <c r="Y534" s="76"/>
      <c r="Z534" s="76"/>
      <c r="AA534" s="76"/>
      <c r="AB534" s="89">
        <v>13.62</v>
      </c>
      <c r="AC534" s="76"/>
      <c r="AD534" s="76"/>
      <c r="AE534" s="75"/>
      <c r="AF534" s="76"/>
      <c r="AG534" s="76"/>
      <c r="AH534" s="89">
        <v>27.24</v>
      </c>
      <c r="AI534" s="76"/>
      <c r="AJ534" s="76"/>
      <c r="AK534" s="89">
        <v>17.13</v>
      </c>
      <c r="AL534" s="76"/>
      <c r="AM534" s="76"/>
      <c r="AN534" s="76"/>
      <c r="AO534" s="109">
        <v>467</v>
      </c>
    </row>
    <row r="535" spans="1:41" ht="16.899999999999999" customHeight="1" x14ac:dyDescent="0.2">
      <c r="A535" s="75"/>
      <c r="B535" s="76"/>
      <c r="C535" s="75"/>
      <c r="D535" s="76"/>
      <c r="E535" s="76"/>
      <c r="F535" s="76"/>
      <c r="G535" s="76"/>
      <c r="H535" s="88" t="s">
        <v>138</v>
      </c>
      <c r="I535" s="76"/>
      <c r="J535" s="76"/>
      <c r="K535" s="76"/>
      <c r="L535" s="76"/>
      <c r="M535" s="75" t="s">
        <v>139</v>
      </c>
      <c r="N535" s="76"/>
      <c r="O535" s="76"/>
      <c r="P535" s="76"/>
      <c r="Q535" s="89">
        <v>0.38</v>
      </c>
      <c r="R535" s="76"/>
      <c r="S535" s="75" t="s">
        <v>135</v>
      </c>
      <c r="T535" s="76"/>
      <c r="U535" s="76"/>
      <c r="V535" s="76"/>
      <c r="W535" s="76"/>
      <c r="X535" s="120">
        <v>0.874</v>
      </c>
      <c r="Y535" s="76"/>
      <c r="Z535" s="76"/>
      <c r="AA535" s="76"/>
      <c r="AB535" s="75"/>
      <c r="AC535" s="76"/>
      <c r="AD535" s="76"/>
      <c r="AE535" s="75"/>
      <c r="AF535" s="76"/>
      <c r="AG535" s="76"/>
      <c r="AH535" s="75"/>
      <c r="AI535" s="76"/>
      <c r="AJ535" s="76"/>
      <c r="AK535" s="75"/>
      <c r="AL535" s="76"/>
      <c r="AM535" s="76"/>
      <c r="AN535" s="76"/>
      <c r="AO535" s="77"/>
    </row>
    <row r="536" spans="1:41" ht="16.899999999999999" customHeight="1" x14ac:dyDescent="0.2">
      <c r="A536" s="75"/>
      <c r="B536" s="76"/>
      <c r="C536" s="75"/>
      <c r="D536" s="76"/>
      <c r="E536" s="76"/>
      <c r="F536" s="76"/>
      <c r="G536" s="76"/>
      <c r="H536" s="88" t="s">
        <v>140</v>
      </c>
      <c r="I536" s="76"/>
      <c r="J536" s="76"/>
      <c r="K536" s="76"/>
      <c r="L536" s="76"/>
      <c r="M536" s="75"/>
      <c r="N536" s="76"/>
      <c r="O536" s="76"/>
      <c r="P536" s="76"/>
      <c r="Q536" s="75"/>
      <c r="R536" s="76"/>
      <c r="S536" s="75"/>
      <c r="T536" s="76"/>
      <c r="U536" s="76"/>
      <c r="V536" s="76"/>
      <c r="W536" s="76"/>
      <c r="X536" s="75"/>
      <c r="Y536" s="76"/>
      <c r="Z536" s="76"/>
      <c r="AA536" s="76"/>
      <c r="AB536" s="89">
        <v>20.55</v>
      </c>
      <c r="AC536" s="76"/>
      <c r="AD536" s="76"/>
      <c r="AE536" s="75"/>
      <c r="AF536" s="76"/>
      <c r="AG536" s="76"/>
      <c r="AH536" s="89">
        <v>43.18</v>
      </c>
      <c r="AI536" s="76"/>
      <c r="AJ536" s="76"/>
      <c r="AK536" s="75"/>
      <c r="AL536" s="76"/>
      <c r="AM536" s="76"/>
      <c r="AN536" s="76"/>
      <c r="AO536" s="109">
        <v>778</v>
      </c>
    </row>
    <row r="537" spans="1:41" ht="15.95" customHeight="1" x14ac:dyDescent="0.2">
      <c r="A537" s="75" t="s">
        <v>694</v>
      </c>
      <c r="B537" s="76"/>
      <c r="C537" s="78" t="s">
        <v>695</v>
      </c>
      <c r="D537" s="79"/>
      <c r="E537" s="79"/>
      <c r="F537" s="79"/>
      <c r="G537" s="79"/>
      <c r="H537" s="80" t="s">
        <v>696</v>
      </c>
      <c r="I537" s="79"/>
      <c r="J537" s="79"/>
      <c r="K537" s="79"/>
      <c r="L537" s="79"/>
      <c r="M537" s="75" t="s">
        <v>412</v>
      </c>
      <c r="N537" s="76"/>
      <c r="O537" s="76"/>
      <c r="P537" s="76"/>
      <c r="Q537" s="89">
        <v>0.15</v>
      </c>
      <c r="R537" s="76"/>
      <c r="S537" s="75"/>
      <c r="T537" s="76"/>
      <c r="U537" s="76"/>
      <c r="V537" s="76"/>
      <c r="W537" s="76"/>
      <c r="X537" s="91">
        <v>-0.3</v>
      </c>
      <c r="Y537" s="76"/>
      <c r="Z537" s="76"/>
      <c r="AA537" s="76"/>
      <c r="AB537" s="89">
        <v>154.08000000000001</v>
      </c>
      <c r="AC537" s="76"/>
      <c r="AD537" s="76"/>
      <c r="AE537" s="75"/>
      <c r="AF537" s="76"/>
      <c r="AG537" s="76"/>
      <c r="AH537" s="89">
        <v>-2.69</v>
      </c>
      <c r="AI537" s="76"/>
      <c r="AJ537" s="76"/>
      <c r="AK537" s="89">
        <v>17.13</v>
      </c>
      <c r="AL537" s="76"/>
      <c r="AM537" s="76"/>
      <c r="AN537" s="76"/>
      <c r="AO537" s="81">
        <v>-46</v>
      </c>
    </row>
    <row r="538" spans="1:41" ht="16.5" customHeight="1" x14ac:dyDescent="0.2">
      <c r="A538" s="76"/>
      <c r="B538" s="76"/>
      <c r="C538" s="82"/>
      <c r="D538" s="83"/>
      <c r="E538" s="83"/>
      <c r="F538" s="83"/>
      <c r="G538" s="83"/>
      <c r="H538" s="84" t="s">
        <v>405</v>
      </c>
      <c r="I538" s="83"/>
      <c r="J538" s="83"/>
      <c r="K538" s="83"/>
      <c r="L538" s="83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  <c r="AB538" s="76"/>
      <c r="AC538" s="76"/>
      <c r="AD538" s="76"/>
      <c r="AE538" s="76"/>
      <c r="AF538" s="76"/>
      <c r="AG538" s="76"/>
      <c r="AH538" s="76"/>
      <c r="AI538" s="76"/>
      <c r="AJ538" s="76"/>
      <c r="AK538" s="76"/>
      <c r="AL538" s="76"/>
      <c r="AM538" s="76"/>
      <c r="AN538" s="76"/>
      <c r="AO538" s="76"/>
    </row>
    <row r="539" spans="1:41" ht="15.95" customHeight="1" x14ac:dyDescent="0.2">
      <c r="A539" s="75" t="s">
        <v>697</v>
      </c>
      <c r="B539" s="76"/>
      <c r="C539" s="78" t="s">
        <v>698</v>
      </c>
      <c r="D539" s="79"/>
      <c r="E539" s="79"/>
      <c r="F539" s="79"/>
      <c r="G539" s="79"/>
      <c r="H539" s="80" t="s">
        <v>699</v>
      </c>
      <c r="I539" s="79"/>
      <c r="J539" s="79"/>
      <c r="K539" s="79"/>
      <c r="L539" s="79"/>
      <c r="M539" s="75" t="s">
        <v>412</v>
      </c>
      <c r="N539" s="76"/>
      <c r="O539" s="76"/>
      <c r="P539" s="76"/>
      <c r="Q539" s="89">
        <v>0.72</v>
      </c>
      <c r="R539" s="76"/>
      <c r="S539" s="75"/>
      <c r="T539" s="76"/>
      <c r="U539" s="76"/>
      <c r="V539" s="76"/>
      <c r="W539" s="76"/>
      <c r="X539" s="89">
        <v>-1.44</v>
      </c>
      <c r="Y539" s="76"/>
      <c r="Z539" s="76"/>
      <c r="AA539" s="76"/>
      <c r="AB539" s="89">
        <v>266.83999999999997</v>
      </c>
      <c r="AC539" s="76"/>
      <c r="AD539" s="76"/>
      <c r="AE539" s="75"/>
      <c r="AF539" s="76"/>
      <c r="AG539" s="76"/>
      <c r="AH539" s="89">
        <v>-22.42</v>
      </c>
      <c r="AI539" s="76"/>
      <c r="AJ539" s="76"/>
      <c r="AK539" s="89">
        <v>17.13</v>
      </c>
      <c r="AL539" s="76"/>
      <c r="AM539" s="76"/>
      <c r="AN539" s="76"/>
      <c r="AO539" s="81">
        <v>-384</v>
      </c>
    </row>
    <row r="540" spans="1:41" ht="16.5" customHeight="1" x14ac:dyDescent="0.2">
      <c r="A540" s="76"/>
      <c r="B540" s="76"/>
      <c r="C540" s="82"/>
      <c r="D540" s="83"/>
      <c r="E540" s="83"/>
      <c r="F540" s="83"/>
      <c r="G540" s="83"/>
      <c r="H540" s="84" t="s">
        <v>405</v>
      </c>
      <c r="I540" s="83"/>
      <c r="J540" s="83"/>
      <c r="K540" s="83"/>
      <c r="L540" s="83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  <c r="AN540" s="76"/>
      <c r="AO540" s="76"/>
    </row>
    <row r="541" spans="1:41" ht="29.45" customHeight="1" x14ac:dyDescent="0.2">
      <c r="A541" s="75" t="s">
        <v>700</v>
      </c>
      <c r="B541" s="76"/>
      <c r="C541" s="78" t="s">
        <v>701</v>
      </c>
      <c r="D541" s="79"/>
      <c r="E541" s="79"/>
      <c r="F541" s="79"/>
      <c r="G541" s="79"/>
      <c r="H541" s="80" t="s">
        <v>702</v>
      </c>
      <c r="I541" s="79"/>
      <c r="J541" s="79"/>
      <c r="K541" s="79"/>
      <c r="L541" s="79"/>
      <c r="M541" s="75" t="s">
        <v>404</v>
      </c>
      <c r="N541" s="76"/>
      <c r="O541" s="76"/>
      <c r="P541" s="76"/>
      <c r="Q541" s="121">
        <v>6.0000000000000002E-5</v>
      </c>
      <c r="R541" s="76"/>
      <c r="S541" s="75"/>
      <c r="T541" s="76"/>
      <c r="U541" s="76"/>
      <c r="V541" s="76"/>
      <c r="W541" s="76"/>
      <c r="X541" s="121">
        <v>-1.2E-4</v>
      </c>
      <c r="Y541" s="76"/>
      <c r="Z541" s="76"/>
      <c r="AA541" s="76"/>
      <c r="AB541" s="96">
        <v>439140.91</v>
      </c>
      <c r="AC541" s="76"/>
      <c r="AD541" s="76"/>
      <c r="AE541" s="75"/>
      <c r="AF541" s="76"/>
      <c r="AG541" s="76"/>
      <c r="AH541" s="89">
        <v>-3.09</v>
      </c>
      <c r="AI541" s="76"/>
      <c r="AJ541" s="76"/>
      <c r="AK541" s="89">
        <v>17.13</v>
      </c>
      <c r="AL541" s="76"/>
      <c r="AM541" s="76"/>
      <c r="AN541" s="76"/>
      <c r="AO541" s="81">
        <v>-53</v>
      </c>
    </row>
    <row r="542" spans="1:41" ht="16.5" customHeight="1" x14ac:dyDescent="0.2">
      <c r="A542" s="76"/>
      <c r="B542" s="76"/>
      <c r="C542" s="82"/>
      <c r="D542" s="83"/>
      <c r="E542" s="83"/>
      <c r="F542" s="83"/>
      <c r="G542" s="83"/>
      <c r="H542" s="84" t="s">
        <v>405</v>
      </c>
      <c r="I542" s="83"/>
      <c r="J542" s="83"/>
      <c r="K542" s="83"/>
      <c r="L542" s="83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  <c r="AB542" s="76"/>
      <c r="AC542" s="76"/>
      <c r="AD542" s="76"/>
      <c r="AE542" s="76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</row>
    <row r="543" spans="1:41" ht="16.899999999999999" customHeight="1" x14ac:dyDescent="0.2">
      <c r="A543" s="75"/>
      <c r="B543" s="76"/>
      <c r="C543" s="75"/>
      <c r="D543" s="76"/>
      <c r="E543" s="76"/>
      <c r="F543" s="76"/>
      <c r="G543" s="76"/>
      <c r="H543" s="88" t="s">
        <v>141</v>
      </c>
      <c r="I543" s="76"/>
      <c r="J543" s="76"/>
      <c r="K543" s="76"/>
      <c r="L543" s="76"/>
      <c r="M543" s="75"/>
      <c r="N543" s="76"/>
      <c r="O543" s="76"/>
      <c r="P543" s="76"/>
      <c r="Q543" s="75"/>
      <c r="R543" s="76"/>
      <c r="S543" s="75"/>
      <c r="T543" s="76"/>
      <c r="U543" s="76"/>
      <c r="V543" s="76"/>
      <c r="W543" s="76"/>
      <c r="X543" s="75"/>
      <c r="Y543" s="76"/>
      <c r="Z543" s="76"/>
      <c r="AA543" s="76"/>
      <c r="AB543" s="75"/>
      <c r="AC543" s="76"/>
      <c r="AD543" s="76"/>
      <c r="AE543" s="75"/>
      <c r="AF543" s="76"/>
      <c r="AG543" s="76"/>
      <c r="AH543" s="89">
        <v>15.94</v>
      </c>
      <c r="AI543" s="76"/>
      <c r="AJ543" s="76"/>
      <c r="AK543" s="75"/>
      <c r="AL543" s="76"/>
      <c r="AM543" s="76"/>
      <c r="AN543" s="76"/>
      <c r="AO543" s="109">
        <v>311</v>
      </c>
    </row>
    <row r="544" spans="1:41" ht="30.4" customHeight="1" x14ac:dyDescent="0.2">
      <c r="A544" s="75"/>
      <c r="B544" s="76"/>
      <c r="C544" s="75" t="s">
        <v>164</v>
      </c>
      <c r="D544" s="76"/>
      <c r="E544" s="76"/>
      <c r="F544" s="76"/>
      <c r="G544" s="76"/>
      <c r="H544" s="88" t="s">
        <v>165</v>
      </c>
      <c r="I544" s="76"/>
      <c r="J544" s="76"/>
      <c r="K544" s="76"/>
      <c r="L544" s="76"/>
      <c r="M544" s="75" t="s">
        <v>144</v>
      </c>
      <c r="N544" s="76"/>
      <c r="O544" s="76"/>
      <c r="P544" s="76"/>
      <c r="Q544" s="75" t="s">
        <v>166</v>
      </c>
      <c r="R544" s="76"/>
      <c r="S544" s="75"/>
      <c r="T544" s="76"/>
      <c r="U544" s="76"/>
      <c r="V544" s="76"/>
      <c r="W544" s="76"/>
      <c r="X544" s="75" t="s">
        <v>166</v>
      </c>
      <c r="Y544" s="76"/>
      <c r="Z544" s="76"/>
      <c r="AA544" s="76"/>
      <c r="AB544" s="75"/>
      <c r="AC544" s="76"/>
      <c r="AD544" s="76"/>
      <c r="AE544" s="75"/>
      <c r="AF544" s="76"/>
      <c r="AG544" s="76"/>
      <c r="AH544" s="89">
        <v>15.46</v>
      </c>
      <c r="AI544" s="76"/>
      <c r="AJ544" s="76"/>
      <c r="AK544" s="75"/>
      <c r="AL544" s="76"/>
      <c r="AM544" s="76"/>
      <c r="AN544" s="76"/>
      <c r="AO544" s="109">
        <v>302</v>
      </c>
    </row>
    <row r="545" spans="1:41" ht="30.4" customHeight="1" x14ac:dyDescent="0.2">
      <c r="A545" s="75"/>
      <c r="B545" s="76"/>
      <c r="C545" s="75" t="s">
        <v>167</v>
      </c>
      <c r="D545" s="76"/>
      <c r="E545" s="76"/>
      <c r="F545" s="76"/>
      <c r="G545" s="76"/>
      <c r="H545" s="88" t="s">
        <v>168</v>
      </c>
      <c r="I545" s="76"/>
      <c r="J545" s="76"/>
      <c r="K545" s="76"/>
      <c r="L545" s="76"/>
      <c r="M545" s="75" t="s">
        <v>144</v>
      </c>
      <c r="N545" s="76"/>
      <c r="O545" s="76"/>
      <c r="P545" s="76"/>
      <c r="Q545" s="75" t="s">
        <v>169</v>
      </c>
      <c r="R545" s="76"/>
      <c r="S545" s="75"/>
      <c r="T545" s="76"/>
      <c r="U545" s="76"/>
      <c r="V545" s="76"/>
      <c r="W545" s="76"/>
      <c r="X545" s="75" t="s">
        <v>169</v>
      </c>
      <c r="Y545" s="76"/>
      <c r="Z545" s="76"/>
      <c r="AA545" s="76"/>
      <c r="AB545" s="75"/>
      <c r="AC545" s="76"/>
      <c r="AD545" s="76"/>
      <c r="AE545" s="75"/>
      <c r="AF545" s="76"/>
      <c r="AG545" s="76"/>
      <c r="AH545" s="89">
        <v>8.1300000000000008</v>
      </c>
      <c r="AI545" s="76"/>
      <c r="AJ545" s="76"/>
      <c r="AK545" s="75"/>
      <c r="AL545" s="76"/>
      <c r="AM545" s="76"/>
      <c r="AN545" s="76"/>
      <c r="AO545" s="109">
        <v>159</v>
      </c>
    </row>
    <row r="546" spans="1:41" ht="16.899999999999999" customHeight="1" x14ac:dyDescent="0.2">
      <c r="A546" s="75"/>
      <c r="B546" s="76"/>
      <c r="C546" s="75"/>
      <c r="D546" s="76"/>
      <c r="E546" s="76"/>
      <c r="F546" s="76"/>
      <c r="G546" s="76"/>
      <c r="H546" s="88" t="s">
        <v>149</v>
      </c>
      <c r="I546" s="76"/>
      <c r="J546" s="76"/>
      <c r="K546" s="76"/>
      <c r="L546" s="76"/>
      <c r="M546" s="75"/>
      <c r="N546" s="76"/>
      <c r="O546" s="76"/>
      <c r="P546" s="76"/>
      <c r="Q546" s="75"/>
      <c r="R546" s="76"/>
      <c r="S546" s="75"/>
      <c r="T546" s="76"/>
      <c r="U546" s="76"/>
      <c r="V546" s="76"/>
      <c r="W546" s="76"/>
      <c r="X546" s="75"/>
      <c r="Y546" s="76"/>
      <c r="Z546" s="76"/>
      <c r="AA546" s="76"/>
      <c r="AB546" s="75"/>
      <c r="AC546" s="76"/>
      <c r="AD546" s="76"/>
      <c r="AE546" s="75"/>
      <c r="AF546" s="76"/>
      <c r="AG546" s="76"/>
      <c r="AH546" s="89">
        <v>38.57</v>
      </c>
      <c r="AI546" s="76"/>
      <c r="AJ546" s="76"/>
      <c r="AK546" s="94"/>
      <c r="AL546" s="76"/>
      <c r="AM546" s="76"/>
      <c r="AN546" s="76"/>
      <c r="AO546" s="109">
        <v>756</v>
      </c>
    </row>
    <row r="547" spans="1:41" ht="43.15" customHeight="1" x14ac:dyDescent="0.2">
      <c r="A547" s="75" t="s">
        <v>394</v>
      </c>
      <c r="B547" s="76"/>
      <c r="C547" s="78" t="s">
        <v>611</v>
      </c>
      <c r="D547" s="79"/>
      <c r="E547" s="79"/>
      <c r="F547" s="79"/>
      <c r="G547" s="79"/>
      <c r="H547" s="80" t="s">
        <v>703</v>
      </c>
      <c r="I547" s="79"/>
      <c r="J547" s="79"/>
      <c r="K547" s="79"/>
      <c r="L547" s="79"/>
      <c r="M547" s="75" t="s">
        <v>152</v>
      </c>
      <c r="N547" s="76"/>
      <c r="O547" s="76"/>
      <c r="P547" s="76"/>
      <c r="Q547" s="81">
        <v>1</v>
      </c>
      <c r="R547" s="76"/>
      <c r="S547" s="75"/>
      <c r="T547" s="76"/>
      <c r="U547" s="76"/>
      <c r="V547" s="76"/>
      <c r="W547" s="76"/>
      <c r="X547" s="81">
        <v>1</v>
      </c>
      <c r="Y547" s="76"/>
      <c r="Z547" s="76"/>
      <c r="AA547" s="76"/>
      <c r="AB547" s="100">
        <v>2399.04</v>
      </c>
      <c r="AC547" s="76"/>
      <c r="AD547" s="76"/>
      <c r="AE547" s="75"/>
      <c r="AF547" s="76"/>
      <c r="AG547" s="76"/>
      <c r="AH547" s="89">
        <v>275.11</v>
      </c>
      <c r="AI547" s="76"/>
      <c r="AJ547" s="76"/>
      <c r="AK547" s="89">
        <v>8.7200000000000006</v>
      </c>
      <c r="AL547" s="76"/>
      <c r="AM547" s="76"/>
      <c r="AN547" s="76"/>
      <c r="AO547" s="123">
        <v>2399</v>
      </c>
    </row>
    <row r="548" spans="1:41" ht="16.5" customHeight="1" x14ac:dyDescent="0.2">
      <c r="A548" s="76"/>
      <c r="B548" s="76"/>
      <c r="C548" s="82" t="s">
        <v>188</v>
      </c>
      <c r="D548" s="83"/>
      <c r="E548" s="83"/>
      <c r="F548" s="83"/>
      <c r="G548" s="83"/>
      <c r="H548" s="84" t="s">
        <v>704</v>
      </c>
      <c r="I548" s="83"/>
      <c r="J548" s="83"/>
      <c r="K548" s="83"/>
      <c r="L548" s="83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  <c r="AB548" s="76"/>
      <c r="AC548" s="76"/>
      <c r="AD548" s="76"/>
      <c r="AE548" s="76"/>
      <c r="AF548" s="76"/>
      <c r="AG548" s="76"/>
      <c r="AH548" s="76"/>
      <c r="AI548" s="76"/>
      <c r="AJ548" s="76"/>
      <c r="AK548" s="76"/>
      <c r="AL548" s="76"/>
      <c r="AM548" s="76"/>
      <c r="AN548" s="76"/>
      <c r="AO548" s="76"/>
    </row>
    <row r="549" spans="1:41" ht="16.899999999999999" customHeight="1" x14ac:dyDescent="0.2">
      <c r="A549" s="75"/>
      <c r="B549" s="76"/>
      <c r="C549" s="75"/>
      <c r="D549" s="76"/>
      <c r="E549" s="76"/>
      <c r="F549" s="76"/>
      <c r="G549" s="76"/>
      <c r="H549" s="88" t="s">
        <v>149</v>
      </c>
      <c r="I549" s="76"/>
      <c r="J549" s="76"/>
      <c r="K549" s="76"/>
      <c r="L549" s="76"/>
      <c r="M549" s="75"/>
      <c r="N549" s="76"/>
      <c r="O549" s="76"/>
      <c r="P549" s="76"/>
      <c r="Q549" s="75"/>
      <c r="R549" s="76"/>
      <c r="S549" s="75"/>
      <c r="T549" s="76"/>
      <c r="U549" s="76"/>
      <c r="V549" s="76"/>
      <c r="W549" s="76"/>
      <c r="X549" s="75"/>
      <c r="Y549" s="76"/>
      <c r="Z549" s="76"/>
      <c r="AA549" s="76"/>
      <c r="AB549" s="75"/>
      <c r="AC549" s="76"/>
      <c r="AD549" s="76"/>
      <c r="AE549" s="75"/>
      <c r="AF549" s="76"/>
      <c r="AG549" s="76"/>
      <c r="AH549" s="89">
        <v>275.11</v>
      </c>
      <c r="AI549" s="76"/>
      <c r="AJ549" s="76"/>
      <c r="AK549" s="94"/>
      <c r="AL549" s="76"/>
      <c r="AM549" s="76"/>
      <c r="AN549" s="76"/>
      <c r="AO549" s="93">
        <v>2399</v>
      </c>
    </row>
    <row r="550" spans="1:41" ht="43.15" customHeight="1" x14ac:dyDescent="0.2">
      <c r="A550" s="75" t="s">
        <v>397</v>
      </c>
      <c r="B550" s="76"/>
      <c r="C550" s="78" t="s">
        <v>611</v>
      </c>
      <c r="D550" s="79"/>
      <c r="E550" s="79"/>
      <c r="F550" s="79"/>
      <c r="G550" s="79"/>
      <c r="H550" s="80" t="s">
        <v>375</v>
      </c>
      <c r="I550" s="79"/>
      <c r="J550" s="79"/>
      <c r="K550" s="79"/>
      <c r="L550" s="79"/>
      <c r="M550" s="75" t="s">
        <v>152</v>
      </c>
      <c r="N550" s="76"/>
      <c r="O550" s="76"/>
      <c r="P550" s="76"/>
      <c r="Q550" s="81">
        <v>32</v>
      </c>
      <c r="R550" s="76"/>
      <c r="S550" s="75"/>
      <c r="T550" s="76"/>
      <c r="U550" s="76"/>
      <c r="V550" s="76"/>
      <c r="W550" s="76"/>
      <c r="X550" s="81">
        <v>32</v>
      </c>
      <c r="Y550" s="76"/>
      <c r="Z550" s="76"/>
      <c r="AA550" s="76"/>
      <c r="AB550" s="89">
        <v>1.42</v>
      </c>
      <c r="AC550" s="76"/>
      <c r="AD550" s="76"/>
      <c r="AE550" s="75"/>
      <c r="AF550" s="76"/>
      <c r="AG550" s="76"/>
      <c r="AH550" s="89">
        <v>5.16</v>
      </c>
      <c r="AI550" s="76"/>
      <c r="AJ550" s="76"/>
      <c r="AK550" s="89">
        <v>8.7200000000000006</v>
      </c>
      <c r="AL550" s="76"/>
      <c r="AM550" s="76"/>
      <c r="AN550" s="76"/>
      <c r="AO550" s="81">
        <v>45</v>
      </c>
    </row>
    <row r="551" spans="1:41" ht="16.5" customHeight="1" x14ac:dyDescent="0.2">
      <c r="A551" s="76"/>
      <c r="B551" s="76"/>
      <c r="C551" s="82" t="s">
        <v>188</v>
      </c>
      <c r="D551" s="83"/>
      <c r="E551" s="83"/>
      <c r="F551" s="83"/>
      <c r="G551" s="83"/>
      <c r="H551" s="84" t="s">
        <v>376</v>
      </c>
      <c r="I551" s="83"/>
      <c r="J551" s="83"/>
      <c r="K551" s="83"/>
      <c r="L551" s="83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  <c r="AB551" s="76"/>
      <c r="AC551" s="76"/>
      <c r="AD551" s="76"/>
      <c r="AE551" s="76"/>
      <c r="AF551" s="76"/>
      <c r="AG551" s="76"/>
      <c r="AH551" s="76"/>
      <c r="AI551" s="76"/>
      <c r="AJ551" s="76"/>
      <c r="AK551" s="76"/>
      <c r="AL551" s="76"/>
      <c r="AM551" s="76"/>
      <c r="AN551" s="76"/>
      <c r="AO551" s="76"/>
    </row>
    <row r="552" spans="1:41" ht="16.899999999999999" customHeight="1" x14ac:dyDescent="0.2">
      <c r="A552" s="75"/>
      <c r="B552" s="76"/>
      <c r="C552" s="75"/>
      <c r="D552" s="76"/>
      <c r="E552" s="76"/>
      <c r="F552" s="76"/>
      <c r="G552" s="76"/>
      <c r="H552" s="88" t="s">
        <v>149</v>
      </c>
      <c r="I552" s="76"/>
      <c r="J552" s="76"/>
      <c r="K552" s="76"/>
      <c r="L552" s="76"/>
      <c r="M552" s="75"/>
      <c r="N552" s="76"/>
      <c r="O552" s="76"/>
      <c r="P552" s="76"/>
      <c r="Q552" s="75"/>
      <c r="R552" s="76"/>
      <c r="S552" s="75"/>
      <c r="T552" s="76"/>
      <c r="U552" s="76"/>
      <c r="V552" s="76"/>
      <c r="W552" s="76"/>
      <c r="X552" s="75"/>
      <c r="Y552" s="76"/>
      <c r="Z552" s="76"/>
      <c r="AA552" s="76"/>
      <c r="AB552" s="75"/>
      <c r="AC552" s="76"/>
      <c r="AD552" s="76"/>
      <c r="AE552" s="75"/>
      <c r="AF552" s="76"/>
      <c r="AG552" s="76"/>
      <c r="AH552" s="89">
        <v>5.16</v>
      </c>
      <c r="AI552" s="76"/>
      <c r="AJ552" s="76"/>
      <c r="AK552" s="94"/>
      <c r="AL552" s="76"/>
      <c r="AM552" s="76"/>
      <c r="AN552" s="76"/>
      <c r="AO552" s="109">
        <v>45</v>
      </c>
    </row>
    <row r="553" spans="1:41" ht="16.899999999999999" customHeight="1" x14ac:dyDescent="0.2">
      <c r="A553" s="75"/>
      <c r="B553" s="76"/>
      <c r="C553" s="75"/>
      <c r="D553" s="76"/>
      <c r="E553" s="76"/>
      <c r="F553" s="76"/>
      <c r="G553" s="76"/>
      <c r="H553" s="88" t="s">
        <v>287</v>
      </c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  <c r="AB553" s="76"/>
      <c r="AC553" s="76"/>
      <c r="AD553" s="76"/>
      <c r="AE553" s="76"/>
      <c r="AF553" s="76"/>
      <c r="AG553" s="76"/>
      <c r="AH553" s="100">
        <v>3969.77</v>
      </c>
      <c r="AI553" s="76"/>
      <c r="AJ553" s="76"/>
      <c r="AK553" s="75"/>
      <c r="AL553" s="76"/>
      <c r="AM553" s="76"/>
      <c r="AN553" s="76"/>
      <c r="AO553" s="108">
        <v>39893</v>
      </c>
    </row>
    <row r="554" spans="1:41" ht="15.6" customHeight="1" x14ac:dyDescent="0.2">
      <c r="A554" s="58"/>
      <c r="B554" s="59"/>
      <c r="C554" s="59"/>
      <c r="D554" s="59"/>
      <c r="E554" s="59"/>
      <c r="F554" s="59"/>
      <c r="G554" s="59"/>
      <c r="H554" s="59"/>
      <c r="I554" s="59"/>
      <c r="J554" s="59"/>
      <c r="K554" s="59"/>
      <c r="L554" s="59"/>
      <c r="M554" s="59"/>
      <c r="N554" s="59"/>
      <c r="O554" s="59"/>
      <c r="P554" s="59"/>
      <c r="Q554" s="59"/>
      <c r="R554" s="59"/>
      <c r="S554" s="59"/>
      <c r="T554" s="59"/>
      <c r="U554" s="59"/>
      <c r="V554" s="59"/>
      <c r="W554" s="59"/>
      <c r="X554" s="59"/>
      <c r="Y554" s="59"/>
      <c r="Z554" s="59"/>
      <c r="AA554" s="59"/>
      <c r="AB554" s="59"/>
      <c r="AC554" s="59"/>
      <c r="AD554" s="59"/>
      <c r="AE554" s="59"/>
      <c r="AF554" s="59"/>
      <c r="AG554" s="59"/>
      <c r="AH554" s="59"/>
      <c r="AI554" s="59"/>
      <c r="AJ554" s="59"/>
      <c r="AK554" s="59"/>
      <c r="AL554" s="59"/>
      <c r="AM554" s="59"/>
      <c r="AN554" s="59"/>
      <c r="AO554" s="59"/>
    </row>
    <row r="555" spans="1:41" ht="16.899999999999999" customHeight="1" x14ac:dyDescent="0.2">
      <c r="A555" s="111"/>
      <c r="B555" s="76"/>
      <c r="C555" s="111"/>
      <c r="D555" s="76"/>
      <c r="E555" s="76"/>
      <c r="F555" s="76"/>
      <c r="G555" s="76"/>
      <c r="H555" s="112" t="s">
        <v>288</v>
      </c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113"/>
      <c r="Y555" s="76"/>
      <c r="Z555" s="76"/>
      <c r="AA555" s="76"/>
      <c r="AB555" s="76"/>
      <c r="AC555" s="76"/>
      <c r="AD555" s="76"/>
      <c r="AE555" s="76"/>
      <c r="AF555" s="76"/>
      <c r="AG555" s="76"/>
      <c r="AH555" s="133">
        <v>1607.02</v>
      </c>
      <c r="AI555" s="76"/>
      <c r="AJ555" s="76"/>
      <c r="AK555" s="113"/>
      <c r="AL555" s="76"/>
      <c r="AM555" s="76"/>
      <c r="AN555" s="76"/>
      <c r="AO555" s="159">
        <v>17977</v>
      </c>
    </row>
    <row r="556" spans="1:41" ht="16.899999999999999" customHeight="1" x14ac:dyDescent="0.2">
      <c r="A556" s="75"/>
      <c r="B556" s="76"/>
      <c r="C556" s="75"/>
      <c r="D556" s="76"/>
      <c r="E556" s="76"/>
      <c r="F556" s="76"/>
      <c r="G556" s="76"/>
      <c r="H556" s="116" t="s">
        <v>289</v>
      </c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  <c r="AB556" s="76"/>
      <c r="AC556" s="76"/>
      <c r="AD556" s="76"/>
      <c r="AE556" s="76"/>
      <c r="AF556" s="76"/>
      <c r="AG556" s="76"/>
      <c r="AH556" s="94"/>
      <c r="AI556" s="76"/>
      <c r="AJ556" s="76"/>
      <c r="AK556" s="75"/>
      <c r="AL556" s="76"/>
      <c r="AM556" s="76"/>
      <c r="AN556" s="76"/>
      <c r="AO556" s="109">
        <v>0</v>
      </c>
    </row>
    <row r="557" spans="1:41" ht="16.899999999999999" customHeight="1" x14ac:dyDescent="0.2">
      <c r="A557" s="75"/>
      <c r="B557" s="76"/>
      <c r="C557" s="75"/>
      <c r="D557" s="76"/>
      <c r="E557" s="76"/>
      <c r="F557" s="76"/>
      <c r="G557" s="76"/>
      <c r="H557" s="88" t="s">
        <v>290</v>
      </c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94"/>
      <c r="Y557" s="76"/>
      <c r="Z557" s="76"/>
      <c r="AA557" s="76"/>
      <c r="AB557" s="76"/>
      <c r="AC557" s="76"/>
      <c r="AD557" s="76"/>
      <c r="AE557" s="76"/>
      <c r="AF557" s="76"/>
      <c r="AG557" s="76"/>
      <c r="AH557" s="89">
        <v>367.01</v>
      </c>
      <c r="AI557" s="76"/>
      <c r="AJ557" s="76"/>
      <c r="AK557" s="94"/>
      <c r="AL557" s="76"/>
      <c r="AM557" s="76"/>
      <c r="AN557" s="76"/>
      <c r="AO557" s="93">
        <v>7154</v>
      </c>
    </row>
    <row r="558" spans="1:41" ht="16.899999999999999" customHeight="1" x14ac:dyDescent="0.2">
      <c r="A558" s="75"/>
      <c r="B558" s="76"/>
      <c r="C558" s="75"/>
      <c r="D558" s="76"/>
      <c r="E558" s="76"/>
      <c r="F558" s="76"/>
      <c r="G558" s="76"/>
      <c r="H558" s="88" t="s">
        <v>291</v>
      </c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94"/>
      <c r="Y558" s="76"/>
      <c r="Z558" s="76"/>
      <c r="AA558" s="76"/>
      <c r="AB558" s="76"/>
      <c r="AC558" s="76"/>
      <c r="AD558" s="76"/>
      <c r="AE558" s="76"/>
      <c r="AF558" s="76"/>
      <c r="AG558" s="76"/>
      <c r="AH558" s="89">
        <v>61.39</v>
      </c>
      <c r="AI558" s="76"/>
      <c r="AJ558" s="76"/>
      <c r="AK558" s="94"/>
      <c r="AL558" s="76"/>
      <c r="AM558" s="76"/>
      <c r="AN558" s="76"/>
      <c r="AO558" s="109">
        <v>496</v>
      </c>
    </row>
    <row r="559" spans="1:41" ht="16.899999999999999" customHeight="1" x14ac:dyDescent="0.2">
      <c r="A559" s="75"/>
      <c r="B559" s="76"/>
      <c r="C559" s="75"/>
      <c r="D559" s="76"/>
      <c r="E559" s="76"/>
      <c r="F559" s="76"/>
      <c r="G559" s="76"/>
      <c r="H559" s="88" t="s">
        <v>292</v>
      </c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94"/>
      <c r="Y559" s="76"/>
      <c r="Z559" s="76"/>
      <c r="AA559" s="76"/>
      <c r="AB559" s="76"/>
      <c r="AC559" s="76"/>
      <c r="AD559" s="76"/>
      <c r="AE559" s="76"/>
      <c r="AF559" s="76"/>
      <c r="AG559" s="76"/>
      <c r="AH559" s="100">
        <v>1178.6199999999999</v>
      </c>
      <c r="AI559" s="76"/>
      <c r="AJ559" s="76"/>
      <c r="AK559" s="94"/>
      <c r="AL559" s="76"/>
      <c r="AM559" s="76"/>
      <c r="AN559" s="76"/>
      <c r="AO559" s="108">
        <v>10327</v>
      </c>
    </row>
    <row r="560" spans="1:41" ht="16.899999999999999" customHeight="1" x14ac:dyDescent="0.2">
      <c r="A560" s="75"/>
      <c r="B560" s="76"/>
      <c r="C560" s="75"/>
      <c r="D560" s="76"/>
      <c r="E560" s="76"/>
      <c r="F560" s="76"/>
      <c r="G560" s="76"/>
      <c r="H560" s="88" t="s">
        <v>293</v>
      </c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94"/>
      <c r="Y560" s="76"/>
      <c r="Z560" s="76"/>
      <c r="AA560" s="76"/>
      <c r="AB560" s="76"/>
      <c r="AC560" s="76"/>
      <c r="AD560" s="76"/>
      <c r="AE560" s="76"/>
      <c r="AF560" s="76"/>
      <c r="AG560" s="76"/>
      <c r="AH560" s="81">
        <v>0</v>
      </c>
      <c r="AI560" s="76"/>
      <c r="AJ560" s="76"/>
      <c r="AK560" s="94"/>
      <c r="AL560" s="76"/>
      <c r="AM560" s="76"/>
      <c r="AN560" s="76"/>
      <c r="AO560" s="109">
        <v>0</v>
      </c>
    </row>
    <row r="561" spans="1:41" ht="16.899999999999999" customHeight="1" x14ac:dyDescent="0.2">
      <c r="A561" s="75"/>
      <c r="B561" s="76"/>
      <c r="C561" s="75"/>
      <c r="D561" s="76"/>
      <c r="E561" s="76"/>
      <c r="F561" s="76"/>
      <c r="G561" s="76"/>
      <c r="H561" s="88" t="s">
        <v>294</v>
      </c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94"/>
      <c r="Y561" s="76"/>
      <c r="Z561" s="76"/>
      <c r="AA561" s="76"/>
      <c r="AB561" s="76"/>
      <c r="AC561" s="76"/>
      <c r="AD561" s="76"/>
      <c r="AE561" s="76"/>
      <c r="AF561" s="76"/>
      <c r="AG561" s="76"/>
      <c r="AH561" s="91">
        <v>376.8</v>
      </c>
      <c r="AI561" s="76"/>
      <c r="AJ561" s="76"/>
      <c r="AK561" s="94"/>
      <c r="AL561" s="76"/>
      <c r="AM561" s="76"/>
      <c r="AN561" s="76"/>
      <c r="AO561" s="93">
        <v>7345</v>
      </c>
    </row>
    <row r="562" spans="1:41" ht="16.899999999999999" customHeight="1" x14ac:dyDescent="0.2">
      <c r="A562" s="75"/>
      <c r="B562" s="76"/>
      <c r="C562" s="75"/>
      <c r="D562" s="76"/>
      <c r="E562" s="76"/>
      <c r="F562" s="76"/>
      <c r="G562" s="76"/>
      <c r="H562" s="88" t="s">
        <v>295</v>
      </c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94"/>
      <c r="Y562" s="76"/>
      <c r="Z562" s="76"/>
      <c r="AA562" s="76"/>
      <c r="AB562" s="76"/>
      <c r="AC562" s="76"/>
      <c r="AD562" s="76"/>
      <c r="AE562" s="76"/>
      <c r="AF562" s="76"/>
      <c r="AG562" s="76"/>
      <c r="AH562" s="89">
        <v>347.63</v>
      </c>
      <c r="AI562" s="76"/>
      <c r="AJ562" s="76"/>
      <c r="AK562" s="94"/>
      <c r="AL562" s="76"/>
      <c r="AM562" s="76"/>
      <c r="AN562" s="76"/>
      <c r="AO562" s="93">
        <v>6778</v>
      </c>
    </row>
    <row r="563" spans="1:41" ht="16.899999999999999" customHeight="1" x14ac:dyDescent="0.2">
      <c r="A563" s="75"/>
      <c r="B563" s="76"/>
      <c r="C563" s="75"/>
      <c r="D563" s="76"/>
      <c r="E563" s="76"/>
      <c r="F563" s="76"/>
      <c r="G563" s="76"/>
      <c r="H563" s="88" t="s">
        <v>296</v>
      </c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94"/>
      <c r="Y563" s="76"/>
      <c r="Z563" s="76"/>
      <c r="AA563" s="76"/>
      <c r="AB563" s="76"/>
      <c r="AC563" s="76"/>
      <c r="AD563" s="76"/>
      <c r="AE563" s="76"/>
      <c r="AF563" s="76"/>
      <c r="AG563" s="76"/>
      <c r="AH563" s="89">
        <v>180.84</v>
      </c>
      <c r="AI563" s="76"/>
      <c r="AJ563" s="76"/>
      <c r="AK563" s="94"/>
      <c r="AL563" s="76"/>
      <c r="AM563" s="76"/>
      <c r="AN563" s="76"/>
      <c r="AO563" s="93">
        <v>3527</v>
      </c>
    </row>
    <row r="564" spans="1:41" ht="16.899999999999999" customHeight="1" x14ac:dyDescent="0.2">
      <c r="A564" s="75"/>
      <c r="B564" s="76"/>
      <c r="C564" s="75"/>
      <c r="D564" s="76"/>
      <c r="E564" s="76"/>
      <c r="F564" s="76"/>
      <c r="G564" s="76"/>
      <c r="H564" s="88" t="s">
        <v>297</v>
      </c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94"/>
      <c r="Y564" s="76"/>
      <c r="Z564" s="76"/>
      <c r="AA564" s="76"/>
      <c r="AB564" s="76"/>
      <c r="AC564" s="76"/>
      <c r="AD564" s="76"/>
      <c r="AE564" s="76"/>
      <c r="AF564" s="76"/>
      <c r="AG564" s="76"/>
      <c r="AH564" s="100">
        <v>1834.28</v>
      </c>
      <c r="AI564" s="76"/>
      <c r="AJ564" s="76"/>
      <c r="AK564" s="94"/>
      <c r="AL564" s="76"/>
      <c r="AM564" s="76"/>
      <c r="AN564" s="76"/>
      <c r="AO564" s="108">
        <v>11611</v>
      </c>
    </row>
    <row r="565" spans="1:41" ht="16.899999999999999" customHeight="1" x14ac:dyDescent="0.2">
      <c r="A565" s="75"/>
      <c r="B565" s="76"/>
      <c r="C565" s="75"/>
      <c r="D565" s="76"/>
      <c r="E565" s="76"/>
      <c r="F565" s="76"/>
      <c r="G565" s="76"/>
      <c r="H565" s="88" t="s">
        <v>298</v>
      </c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94"/>
      <c r="Y565" s="76"/>
      <c r="Z565" s="76"/>
      <c r="AA565" s="76"/>
      <c r="AB565" s="76"/>
      <c r="AC565" s="76"/>
      <c r="AD565" s="76"/>
      <c r="AE565" s="76"/>
      <c r="AF565" s="76"/>
      <c r="AG565" s="76"/>
      <c r="AH565" s="81">
        <v>0</v>
      </c>
      <c r="AI565" s="76"/>
      <c r="AJ565" s="76"/>
      <c r="AK565" s="94"/>
      <c r="AL565" s="76"/>
      <c r="AM565" s="76"/>
      <c r="AN565" s="76"/>
      <c r="AO565" s="109">
        <v>0</v>
      </c>
    </row>
    <row r="566" spans="1:41" ht="16.899999999999999" customHeight="1" x14ac:dyDescent="0.2">
      <c r="A566" s="111"/>
      <c r="B566" s="76"/>
      <c r="C566" s="111"/>
      <c r="D566" s="76"/>
      <c r="E566" s="76"/>
      <c r="F566" s="76"/>
      <c r="G566" s="76"/>
      <c r="H566" s="112" t="s">
        <v>299</v>
      </c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133">
        <v>3969.77</v>
      </c>
      <c r="AI566" s="76"/>
      <c r="AJ566" s="76"/>
      <c r="AK566" s="111"/>
      <c r="AL566" s="76"/>
      <c r="AM566" s="76"/>
      <c r="AN566" s="76"/>
      <c r="AO566" s="159">
        <v>39893</v>
      </c>
    </row>
    <row r="567" spans="1:41" ht="15.6" customHeight="1" thickBot="1" x14ac:dyDescent="0.25">
      <c r="A567" s="58"/>
      <c r="B567" s="59"/>
      <c r="C567" s="59"/>
      <c r="D567" s="59"/>
      <c r="E567" s="59"/>
      <c r="F567" s="59"/>
      <c r="G567" s="59"/>
      <c r="H567" s="59"/>
      <c r="I567" s="59"/>
      <c r="J567" s="59"/>
      <c r="K567" s="59"/>
      <c r="L567" s="59"/>
      <c r="M567" s="59"/>
      <c r="N567" s="59"/>
      <c r="O567" s="59"/>
      <c r="P567" s="59"/>
      <c r="Q567" s="59"/>
      <c r="R567" s="59"/>
      <c r="S567" s="59"/>
      <c r="T567" s="59"/>
      <c r="U567" s="59"/>
      <c r="V567" s="59"/>
      <c r="W567" s="59"/>
      <c r="X567" s="59"/>
      <c r="Y567" s="59"/>
      <c r="Z567" s="59"/>
      <c r="AA567" s="59"/>
      <c r="AB567" s="59"/>
      <c r="AC567" s="59"/>
      <c r="AD567" s="59"/>
      <c r="AE567" s="59"/>
      <c r="AF567" s="59"/>
      <c r="AG567" s="59"/>
      <c r="AH567" s="59"/>
      <c r="AI567" s="59"/>
      <c r="AJ567" s="59"/>
      <c r="AK567" s="59"/>
      <c r="AL567" s="59"/>
      <c r="AM567" s="59"/>
      <c r="AN567" s="59"/>
      <c r="AO567" s="59"/>
    </row>
    <row r="568" spans="1:41" ht="59.45" customHeight="1" thickBot="1" x14ac:dyDescent="0.25">
      <c r="A568" s="73" t="s">
        <v>106</v>
      </c>
      <c r="B568" s="74"/>
      <c r="C568" s="73" t="s">
        <v>45</v>
      </c>
      <c r="D568" s="74"/>
      <c r="E568" s="74"/>
      <c r="F568" s="74"/>
      <c r="G568" s="74"/>
      <c r="H568" s="73" t="s">
        <v>107</v>
      </c>
      <c r="I568" s="74"/>
      <c r="J568" s="74"/>
      <c r="K568" s="74"/>
      <c r="L568" s="74"/>
      <c r="M568" s="73" t="s">
        <v>108</v>
      </c>
      <c r="N568" s="74"/>
      <c r="O568" s="74"/>
      <c r="P568" s="74"/>
      <c r="Q568" s="73" t="s">
        <v>109</v>
      </c>
      <c r="R568" s="74"/>
      <c r="S568" s="74"/>
      <c r="T568" s="74"/>
      <c r="U568" s="74"/>
      <c r="V568" s="74"/>
      <c r="W568" s="74"/>
      <c r="X568" s="74"/>
      <c r="Y568" s="74"/>
      <c r="Z568" s="74"/>
      <c r="AA568" s="73" t="s">
        <v>110</v>
      </c>
      <c r="AB568" s="74"/>
      <c r="AC568" s="74"/>
      <c r="AD568" s="74"/>
      <c r="AE568" s="74"/>
      <c r="AF568" s="74"/>
      <c r="AG568" s="74"/>
      <c r="AH568" s="74"/>
      <c r="AI568" s="74"/>
      <c r="AJ568" s="74"/>
      <c r="AK568" s="73" t="s">
        <v>111</v>
      </c>
      <c r="AL568" s="74"/>
      <c r="AM568" s="74"/>
      <c r="AN568" s="74"/>
      <c r="AO568" s="73" t="s">
        <v>112</v>
      </c>
    </row>
    <row r="569" spans="1:41" ht="59.45" customHeight="1" thickBot="1" x14ac:dyDescent="0.25">
      <c r="A569" s="74"/>
      <c r="B569" s="74"/>
      <c r="C569" s="74"/>
      <c r="D569" s="74"/>
      <c r="E569" s="74"/>
      <c r="F569" s="74"/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3" t="s">
        <v>113</v>
      </c>
      <c r="R569" s="74"/>
      <c r="S569" s="74"/>
      <c r="T569" s="73" t="s">
        <v>114</v>
      </c>
      <c r="U569" s="74"/>
      <c r="V569" s="74"/>
      <c r="W569" s="74"/>
      <c r="X569" s="73" t="s">
        <v>115</v>
      </c>
      <c r="Y569" s="74"/>
      <c r="Z569" s="74"/>
      <c r="AA569" s="73" t="s">
        <v>113</v>
      </c>
      <c r="AB569" s="74"/>
      <c r="AC569" s="74"/>
      <c r="AD569" s="74"/>
      <c r="AE569" s="73" t="s">
        <v>114</v>
      </c>
      <c r="AF569" s="74"/>
      <c r="AG569" s="74"/>
      <c r="AH569" s="73" t="s">
        <v>46</v>
      </c>
      <c r="AI569" s="74"/>
      <c r="AJ569" s="74"/>
      <c r="AK569" s="74"/>
      <c r="AL569" s="74"/>
      <c r="AM569" s="74"/>
      <c r="AN569" s="74"/>
      <c r="AO569" s="74"/>
    </row>
    <row r="570" spans="1:41" ht="15.6" customHeight="1" x14ac:dyDescent="0.2">
      <c r="A570" s="75" t="s">
        <v>705</v>
      </c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  <c r="AB570" s="76"/>
      <c r="AC570" s="76"/>
      <c r="AD570" s="76"/>
      <c r="AE570" s="76"/>
      <c r="AF570" s="76"/>
      <c r="AG570" s="76"/>
      <c r="AH570" s="76"/>
      <c r="AI570" s="76"/>
      <c r="AJ570" s="76"/>
      <c r="AK570" s="76"/>
      <c r="AL570" s="76"/>
      <c r="AM570" s="76"/>
      <c r="AN570" s="76"/>
      <c r="AO570" s="76"/>
    </row>
    <row r="571" spans="1:41" ht="16.899999999999999" customHeight="1" x14ac:dyDescent="0.2">
      <c r="A571" s="75" t="s">
        <v>118</v>
      </c>
      <c r="B571" s="76"/>
      <c r="C571" s="75" t="s">
        <v>119</v>
      </c>
      <c r="D571" s="76"/>
      <c r="E571" s="76"/>
      <c r="F571" s="76"/>
      <c r="G571" s="76"/>
      <c r="H571" s="75" t="s">
        <v>120</v>
      </c>
      <c r="I571" s="76"/>
      <c r="J571" s="76"/>
      <c r="K571" s="76"/>
      <c r="L571" s="76"/>
      <c r="M571" s="75" t="s">
        <v>121</v>
      </c>
      <c r="N571" s="76"/>
      <c r="O571" s="76"/>
      <c r="P571" s="76"/>
      <c r="Q571" s="75" t="s">
        <v>122</v>
      </c>
      <c r="R571" s="76"/>
      <c r="S571" s="76"/>
      <c r="T571" s="75" t="s">
        <v>123</v>
      </c>
      <c r="U571" s="76"/>
      <c r="V571" s="76"/>
      <c r="W571" s="76"/>
      <c r="X571" s="75" t="s">
        <v>124</v>
      </c>
      <c r="Y571" s="76"/>
      <c r="Z571" s="76"/>
      <c r="AA571" s="75" t="s">
        <v>125</v>
      </c>
      <c r="AB571" s="76"/>
      <c r="AC571" s="76"/>
      <c r="AD571" s="76"/>
      <c r="AE571" s="75" t="s">
        <v>126</v>
      </c>
      <c r="AF571" s="76"/>
      <c r="AG571" s="76"/>
      <c r="AH571" s="75" t="s">
        <v>127</v>
      </c>
      <c r="AI571" s="76"/>
      <c r="AJ571" s="76"/>
      <c r="AK571" s="75" t="s">
        <v>128</v>
      </c>
      <c r="AL571" s="76"/>
      <c r="AM571" s="76"/>
      <c r="AN571" s="76"/>
      <c r="AO571" s="77" t="s">
        <v>129</v>
      </c>
    </row>
    <row r="572" spans="1:41" ht="43.15" customHeight="1" x14ac:dyDescent="0.2">
      <c r="A572" s="75" t="s">
        <v>419</v>
      </c>
      <c r="B572" s="76"/>
      <c r="C572" s="78" t="s">
        <v>706</v>
      </c>
      <c r="D572" s="79"/>
      <c r="E572" s="79"/>
      <c r="F572" s="79"/>
      <c r="G572" s="79"/>
      <c r="H572" s="80" t="s">
        <v>707</v>
      </c>
      <c r="I572" s="79"/>
      <c r="J572" s="79"/>
      <c r="K572" s="79"/>
      <c r="L572" s="79"/>
      <c r="M572" s="75" t="s">
        <v>380</v>
      </c>
      <c r="N572" s="76"/>
      <c r="O572" s="76"/>
      <c r="P572" s="76"/>
      <c r="Q572" s="81">
        <v>3</v>
      </c>
      <c r="R572" s="76"/>
      <c r="S572" s="76"/>
      <c r="T572" s="75"/>
      <c r="U572" s="76"/>
      <c r="V572" s="76"/>
      <c r="W572" s="76"/>
      <c r="X572" s="81">
        <v>3</v>
      </c>
      <c r="Y572" s="76"/>
      <c r="Z572" s="76"/>
      <c r="AA572" s="75"/>
      <c r="AB572" s="76"/>
      <c r="AC572" s="76"/>
      <c r="AD572" s="76"/>
      <c r="AE572" s="75"/>
      <c r="AF572" s="76"/>
      <c r="AG572" s="76"/>
      <c r="AH572" s="75"/>
      <c r="AI572" s="76"/>
      <c r="AJ572" s="76"/>
      <c r="AK572" s="75"/>
      <c r="AL572" s="76"/>
      <c r="AM572" s="76"/>
      <c r="AN572" s="76"/>
      <c r="AO572" s="75"/>
    </row>
    <row r="573" spans="1:41" ht="57.4" customHeight="1" x14ac:dyDescent="0.2">
      <c r="A573" s="76"/>
      <c r="B573" s="76"/>
      <c r="C573" s="82" t="s">
        <v>133</v>
      </c>
      <c r="D573" s="83"/>
      <c r="E573" s="83"/>
      <c r="F573" s="83"/>
      <c r="G573" s="83"/>
      <c r="H573" s="84" t="s">
        <v>708</v>
      </c>
      <c r="I573" s="83"/>
      <c r="J573" s="83"/>
      <c r="K573" s="83"/>
      <c r="L573" s="83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  <c r="AB573" s="76"/>
      <c r="AC573" s="76"/>
      <c r="AD573" s="76"/>
      <c r="AE573" s="76"/>
      <c r="AF573" s="76"/>
      <c r="AG573" s="76"/>
      <c r="AH573" s="76"/>
      <c r="AI573" s="76"/>
      <c r="AJ573" s="76"/>
      <c r="AK573" s="76"/>
      <c r="AL573" s="76"/>
      <c r="AM573" s="76"/>
      <c r="AN573" s="76"/>
      <c r="AO573" s="76"/>
    </row>
    <row r="574" spans="1:41" ht="16.899999999999999" customHeight="1" x14ac:dyDescent="0.2">
      <c r="A574" s="75"/>
      <c r="B574" s="76"/>
      <c r="C574" s="85"/>
      <c r="D574" s="86"/>
      <c r="E574" s="86"/>
      <c r="F574" s="125" t="s">
        <v>118</v>
      </c>
      <c r="G574" s="126"/>
      <c r="H574" s="88" t="s">
        <v>134</v>
      </c>
      <c r="I574" s="76"/>
      <c r="J574" s="76"/>
      <c r="K574" s="76"/>
      <c r="L574" s="76"/>
      <c r="M574" s="75"/>
      <c r="N574" s="76"/>
      <c r="O574" s="76"/>
      <c r="P574" s="76"/>
      <c r="Q574" s="75"/>
      <c r="R574" s="76"/>
      <c r="S574" s="76"/>
      <c r="T574" s="75"/>
      <c r="U574" s="76"/>
      <c r="V574" s="76"/>
      <c r="W574" s="76"/>
      <c r="X574" s="75"/>
      <c r="Y574" s="76"/>
      <c r="Z574" s="76"/>
      <c r="AA574" s="89">
        <v>452.17</v>
      </c>
      <c r="AB574" s="76"/>
      <c r="AC574" s="76"/>
      <c r="AD574" s="76"/>
      <c r="AE574" s="75" t="s">
        <v>135</v>
      </c>
      <c r="AF574" s="76"/>
      <c r="AG574" s="76"/>
      <c r="AH574" s="100">
        <v>1559.99</v>
      </c>
      <c r="AI574" s="76"/>
      <c r="AJ574" s="76"/>
      <c r="AK574" s="89">
        <v>19.489999999999998</v>
      </c>
      <c r="AL574" s="76"/>
      <c r="AM574" s="76"/>
      <c r="AN574" s="76"/>
      <c r="AO574" s="108">
        <v>30404</v>
      </c>
    </row>
    <row r="575" spans="1:41" ht="16.899999999999999" customHeight="1" x14ac:dyDescent="0.2">
      <c r="A575" s="75"/>
      <c r="B575" s="76"/>
      <c r="C575" s="85"/>
      <c r="D575" s="86"/>
      <c r="E575" s="86"/>
      <c r="F575" s="125" t="s">
        <v>119</v>
      </c>
      <c r="G575" s="126"/>
      <c r="H575" s="88" t="s">
        <v>136</v>
      </c>
      <c r="I575" s="76"/>
      <c r="J575" s="76"/>
      <c r="K575" s="76"/>
      <c r="L575" s="76"/>
      <c r="M575" s="75"/>
      <c r="N575" s="76"/>
      <c r="O575" s="76"/>
      <c r="P575" s="76"/>
      <c r="Q575" s="75"/>
      <c r="R575" s="76"/>
      <c r="S575" s="76"/>
      <c r="T575" s="75"/>
      <c r="U575" s="76"/>
      <c r="V575" s="76"/>
      <c r="W575" s="76"/>
      <c r="X575" s="75"/>
      <c r="Y575" s="76"/>
      <c r="Z575" s="76"/>
      <c r="AA575" s="89">
        <v>338.77</v>
      </c>
      <c r="AB575" s="76"/>
      <c r="AC575" s="76"/>
      <c r="AD575" s="76"/>
      <c r="AE575" s="75" t="s">
        <v>135</v>
      </c>
      <c r="AF575" s="76"/>
      <c r="AG575" s="76"/>
      <c r="AH575" s="100">
        <v>1168.76</v>
      </c>
      <c r="AI575" s="76"/>
      <c r="AJ575" s="76"/>
      <c r="AK575" s="89">
        <v>11.61</v>
      </c>
      <c r="AL575" s="76"/>
      <c r="AM575" s="76"/>
      <c r="AN575" s="76"/>
      <c r="AO575" s="108">
        <v>13569</v>
      </c>
    </row>
    <row r="576" spans="1:41" ht="16.899999999999999" customHeight="1" x14ac:dyDescent="0.2">
      <c r="A576" s="75"/>
      <c r="B576" s="76"/>
      <c r="C576" s="85"/>
      <c r="D576" s="86"/>
      <c r="E576" s="86"/>
      <c r="F576" s="125" t="s">
        <v>120</v>
      </c>
      <c r="G576" s="126"/>
      <c r="H576" s="88" t="s">
        <v>162</v>
      </c>
      <c r="I576" s="76"/>
      <c r="J576" s="76"/>
      <c r="K576" s="76"/>
      <c r="L576" s="76"/>
      <c r="M576" s="75"/>
      <c r="N576" s="76"/>
      <c r="O576" s="76"/>
      <c r="P576" s="76"/>
      <c r="Q576" s="75"/>
      <c r="R576" s="76"/>
      <c r="S576" s="76"/>
      <c r="T576" s="75"/>
      <c r="U576" s="76"/>
      <c r="V576" s="76"/>
      <c r="W576" s="76"/>
      <c r="X576" s="75"/>
      <c r="Y576" s="76"/>
      <c r="Z576" s="76"/>
      <c r="AA576" s="89">
        <v>127.35</v>
      </c>
      <c r="AB576" s="76"/>
      <c r="AC576" s="76"/>
      <c r="AD576" s="76"/>
      <c r="AE576" s="75" t="s">
        <v>135</v>
      </c>
      <c r="AF576" s="76"/>
      <c r="AG576" s="76"/>
      <c r="AH576" s="89">
        <v>439.36</v>
      </c>
      <c r="AI576" s="76"/>
      <c r="AJ576" s="76"/>
      <c r="AK576" s="89">
        <v>19.489999999999998</v>
      </c>
      <c r="AL576" s="76"/>
      <c r="AM576" s="76"/>
      <c r="AN576" s="76"/>
      <c r="AO576" s="93">
        <v>8563</v>
      </c>
    </row>
    <row r="577" spans="1:41" ht="16.899999999999999" customHeight="1" x14ac:dyDescent="0.2">
      <c r="A577" s="75"/>
      <c r="B577" s="76"/>
      <c r="C577" s="85"/>
      <c r="D577" s="86"/>
      <c r="E577" s="86"/>
      <c r="F577" s="125" t="s">
        <v>121</v>
      </c>
      <c r="G577" s="126"/>
      <c r="H577" s="88" t="s">
        <v>137</v>
      </c>
      <c r="I577" s="76"/>
      <c r="J577" s="76"/>
      <c r="K577" s="76"/>
      <c r="L577" s="76"/>
      <c r="M577" s="75"/>
      <c r="N577" s="76"/>
      <c r="O577" s="76"/>
      <c r="P577" s="76"/>
      <c r="Q577" s="75"/>
      <c r="R577" s="76"/>
      <c r="S577" s="76"/>
      <c r="T577" s="75"/>
      <c r="U577" s="76"/>
      <c r="V577" s="76"/>
      <c r="W577" s="76"/>
      <c r="X577" s="75"/>
      <c r="Y577" s="76"/>
      <c r="Z577" s="76"/>
      <c r="AA577" s="89">
        <v>190.12</v>
      </c>
      <c r="AB577" s="76"/>
      <c r="AC577" s="76"/>
      <c r="AD577" s="76"/>
      <c r="AE577" s="75"/>
      <c r="AF577" s="76"/>
      <c r="AG577" s="76"/>
      <c r="AH577" s="89">
        <v>570.36</v>
      </c>
      <c r="AI577" s="76"/>
      <c r="AJ577" s="76"/>
      <c r="AK577" s="89">
        <v>11.38</v>
      </c>
      <c r="AL577" s="76"/>
      <c r="AM577" s="76"/>
      <c r="AN577" s="76"/>
      <c r="AO577" s="93">
        <v>6491</v>
      </c>
    </row>
    <row r="578" spans="1:41" ht="16.899999999999999" customHeight="1" x14ac:dyDescent="0.2">
      <c r="A578" s="75"/>
      <c r="B578" s="76"/>
      <c r="C578" s="75"/>
      <c r="D578" s="76"/>
      <c r="E578" s="76"/>
      <c r="F578" s="76"/>
      <c r="G578" s="76"/>
      <c r="H578" s="88" t="s">
        <v>138</v>
      </c>
      <c r="I578" s="76"/>
      <c r="J578" s="76"/>
      <c r="K578" s="76"/>
      <c r="L578" s="76"/>
      <c r="M578" s="75" t="s">
        <v>139</v>
      </c>
      <c r="N578" s="76"/>
      <c r="O578" s="76"/>
      <c r="P578" s="76"/>
      <c r="Q578" s="89">
        <v>25.36</v>
      </c>
      <c r="R578" s="76"/>
      <c r="S578" s="76"/>
      <c r="T578" s="75" t="s">
        <v>135</v>
      </c>
      <c r="U578" s="76"/>
      <c r="V578" s="76"/>
      <c r="W578" s="76"/>
      <c r="X578" s="120">
        <v>87.492000000000004</v>
      </c>
      <c r="Y578" s="76"/>
      <c r="Z578" s="76"/>
      <c r="AA578" s="75"/>
      <c r="AB578" s="76"/>
      <c r="AC578" s="76"/>
      <c r="AD578" s="76"/>
      <c r="AE578" s="75"/>
      <c r="AF578" s="76"/>
      <c r="AG578" s="76"/>
      <c r="AH578" s="75"/>
      <c r="AI578" s="76"/>
      <c r="AJ578" s="76"/>
      <c r="AK578" s="75"/>
      <c r="AL578" s="76"/>
      <c r="AM578" s="76"/>
      <c r="AN578" s="76"/>
      <c r="AO578" s="77"/>
    </row>
    <row r="579" spans="1:41" ht="16.899999999999999" customHeight="1" x14ac:dyDescent="0.2">
      <c r="A579" s="75"/>
      <c r="B579" s="76"/>
      <c r="C579" s="75"/>
      <c r="D579" s="76"/>
      <c r="E579" s="76"/>
      <c r="F579" s="76"/>
      <c r="G579" s="76"/>
      <c r="H579" s="88" t="s">
        <v>163</v>
      </c>
      <c r="I579" s="76"/>
      <c r="J579" s="76"/>
      <c r="K579" s="76"/>
      <c r="L579" s="76"/>
      <c r="M579" s="75" t="s">
        <v>139</v>
      </c>
      <c r="N579" s="76"/>
      <c r="O579" s="76"/>
      <c r="P579" s="76"/>
      <c r="Q579" s="89">
        <v>6.94</v>
      </c>
      <c r="R579" s="76"/>
      <c r="S579" s="76"/>
      <c r="T579" s="75" t="s">
        <v>135</v>
      </c>
      <c r="U579" s="76"/>
      <c r="V579" s="76"/>
      <c r="W579" s="76"/>
      <c r="X579" s="120">
        <v>23.943000000000001</v>
      </c>
      <c r="Y579" s="76"/>
      <c r="Z579" s="76"/>
      <c r="AA579" s="75"/>
      <c r="AB579" s="76"/>
      <c r="AC579" s="76"/>
      <c r="AD579" s="76"/>
      <c r="AE579" s="75"/>
      <c r="AF579" s="76"/>
      <c r="AG579" s="76"/>
      <c r="AH579" s="75"/>
      <c r="AI579" s="76"/>
      <c r="AJ579" s="76"/>
      <c r="AK579" s="75"/>
      <c r="AL579" s="76"/>
      <c r="AM579" s="76"/>
      <c r="AN579" s="76"/>
      <c r="AO579" s="77"/>
    </row>
    <row r="580" spans="1:41" ht="16.899999999999999" customHeight="1" x14ac:dyDescent="0.2">
      <c r="A580" s="75"/>
      <c r="B580" s="76"/>
      <c r="C580" s="75"/>
      <c r="D580" s="76"/>
      <c r="E580" s="76"/>
      <c r="F580" s="76"/>
      <c r="G580" s="76"/>
      <c r="H580" s="88" t="s">
        <v>140</v>
      </c>
      <c r="I580" s="76"/>
      <c r="J580" s="76"/>
      <c r="K580" s="76"/>
      <c r="L580" s="76"/>
      <c r="M580" s="75"/>
      <c r="N580" s="76"/>
      <c r="O580" s="76"/>
      <c r="P580" s="76"/>
      <c r="Q580" s="75"/>
      <c r="R580" s="76"/>
      <c r="S580" s="76"/>
      <c r="T580" s="75"/>
      <c r="U580" s="76"/>
      <c r="V580" s="76"/>
      <c r="W580" s="76"/>
      <c r="X580" s="75"/>
      <c r="Y580" s="76"/>
      <c r="Z580" s="76"/>
      <c r="AA580" s="89">
        <v>981.06</v>
      </c>
      <c r="AB580" s="76"/>
      <c r="AC580" s="76"/>
      <c r="AD580" s="76"/>
      <c r="AE580" s="75"/>
      <c r="AF580" s="76"/>
      <c r="AG580" s="76"/>
      <c r="AH580" s="100">
        <v>3299.11</v>
      </c>
      <c r="AI580" s="76"/>
      <c r="AJ580" s="76"/>
      <c r="AK580" s="75"/>
      <c r="AL580" s="76"/>
      <c r="AM580" s="76"/>
      <c r="AN580" s="76"/>
      <c r="AO580" s="108">
        <v>50464</v>
      </c>
    </row>
    <row r="581" spans="1:41" ht="16.899999999999999" customHeight="1" x14ac:dyDescent="0.2">
      <c r="A581" s="75"/>
      <c r="B581" s="76"/>
      <c r="C581" s="75"/>
      <c r="D581" s="76"/>
      <c r="E581" s="76"/>
      <c r="F581" s="76"/>
      <c r="G581" s="76"/>
      <c r="H581" s="88" t="s">
        <v>141</v>
      </c>
      <c r="I581" s="76"/>
      <c r="J581" s="76"/>
      <c r="K581" s="76"/>
      <c r="L581" s="76"/>
      <c r="M581" s="75"/>
      <c r="N581" s="76"/>
      <c r="O581" s="76"/>
      <c r="P581" s="76"/>
      <c r="Q581" s="75"/>
      <c r="R581" s="76"/>
      <c r="S581" s="76"/>
      <c r="T581" s="75"/>
      <c r="U581" s="76"/>
      <c r="V581" s="76"/>
      <c r="W581" s="76"/>
      <c r="X581" s="75"/>
      <c r="Y581" s="76"/>
      <c r="Z581" s="76"/>
      <c r="AA581" s="75"/>
      <c r="AB581" s="76"/>
      <c r="AC581" s="76"/>
      <c r="AD581" s="76"/>
      <c r="AE581" s="75"/>
      <c r="AF581" s="76"/>
      <c r="AG581" s="76"/>
      <c r="AH581" s="100">
        <v>1999.35</v>
      </c>
      <c r="AI581" s="76"/>
      <c r="AJ581" s="76"/>
      <c r="AK581" s="75"/>
      <c r="AL581" s="76"/>
      <c r="AM581" s="76"/>
      <c r="AN581" s="76"/>
      <c r="AO581" s="108">
        <v>38967</v>
      </c>
    </row>
    <row r="582" spans="1:41" ht="30.4" customHeight="1" x14ac:dyDescent="0.2">
      <c r="A582" s="75"/>
      <c r="B582" s="76"/>
      <c r="C582" s="75" t="s">
        <v>164</v>
      </c>
      <c r="D582" s="76"/>
      <c r="E582" s="76"/>
      <c r="F582" s="76"/>
      <c r="G582" s="76"/>
      <c r="H582" s="88" t="s">
        <v>165</v>
      </c>
      <c r="I582" s="76"/>
      <c r="J582" s="76"/>
      <c r="K582" s="76"/>
      <c r="L582" s="76"/>
      <c r="M582" s="75" t="s">
        <v>144</v>
      </c>
      <c r="N582" s="76"/>
      <c r="O582" s="76"/>
      <c r="P582" s="76"/>
      <c r="Q582" s="75" t="s">
        <v>166</v>
      </c>
      <c r="R582" s="76"/>
      <c r="S582" s="76"/>
      <c r="T582" s="75"/>
      <c r="U582" s="76"/>
      <c r="V582" s="76"/>
      <c r="W582" s="76"/>
      <c r="X582" s="75" t="s">
        <v>166</v>
      </c>
      <c r="Y582" s="76"/>
      <c r="Z582" s="76"/>
      <c r="AA582" s="75"/>
      <c r="AB582" s="76"/>
      <c r="AC582" s="76"/>
      <c r="AD582" s="76"/>
      <c r="AE582" s="75"/>
      <c r="AF582" s="76"/>
      <c r="AG582" s="76"/>
      <c r="AH582" s="100">
        <v>1939.37</v>
      </c>
      <c r="AI582" s="76"/>
      <c r="AJ582" s="76"/>
      <c r="AK582" s="75"/>
      <c r="AL582" s="76"/>
      <c r="AM582" s="76"/>
      <c r="AN582" s="76"/>
      <c r="AO582" s="108">
        <v>37798</v>
      </c>
    </row>
    <row r="583" spans="1:41" ht="30.4" customHeight="1" x14ac:dyDescent="0.2">
      <c r="A583" s="75"/>
      <c r="B583" s="76"/>
      <c r="C583" s="75" t="s">
        <v>167</v>
      </c>
      <c r="D583" s="76"/>
      <c r="E583" s="76"/>
      <c r="F583" s="76"/>
      <c r="G583" s="76"/>
      <c r="H583" s="88" t="s">
        <v>168</v>
      </c>
      <c r="I583" s="76"/>
      <c r="J583" s="76"/>
      <c r="K583" s="76"/>
      <c r="L583" s="76"/>
      <c r="M583" s="75" t="s">
        <v>144</v>
      </c>
      <c r="N583" s="76"/>
      <c r="O583" s="76"/>
      <c r="P583" s="76"/>
      <c r="Q583" s="75" t="s">
        <v>169</v>
      </c>
      <c r="R583" s="76"/>
      <c r="S583" s="76"/>
      <c r="T583" s="75"/>
      <c r="U583" s="76"/>
      <c r="V583" s="76"/>
      <c r="W583" s="76"/>
      <c r="X583" s="75" t="s">
        <v>169</v>
      </c>
      <c r="Y583" s="76"/>
      <c r="Z583" s="76"/>
      <c r="AA583" s="75"/>
      <c r="AB583" s="76"/>
      <c r="AC583" s="76"/>
      <c r="AD583" s="76"/>
      <c r="AE583" s="75"/>
      <c r="AF583" s="76"/>
      <c r="AG583" s="76"/>
      <c r="AH583" s="100">
        <v>1019.67</v>
      </c>
      <c r="AI583" s="76"/>
      <c r="AJ583" s="76"/>
      <c r="AK583" s="75"/>
      <c r="AL583" s="76"/>
      <c r="AM583" s="76"/>
      <c r="AN583" s="76"/>
      <c r="AO583" s="108">
        <v>19873</v>
      </c>
    </row>
    <row r="584" spans="1:41" ht="16.899999999999999" customHeight="1" x14ac:dyDescent="0.2">
      <c r="A584" s="75"/>
      <c r="B584" s="76"/>
      <c r="C584" s="75"/>
      <c r="D584" s="76"/>
      <c r="E584" s="76"/>
      <c r="F584" s="76"/>
      <c r="G584" s="76"/>
      <c r="H584" s="88" t="s">
        <v>149</v>
      </c>
      <c r="I584" s="76"/>
      <c r="J584" s="76"/>
      <c r="K584" s="76"/>
      <c r="L584" s="76"/>
      <c r="M584" s="75"/>
      <c r="N584" s="76"/>
      <c r="O584" s="76"/>
      <c r="P584" s="76"/>
      <c r="Q584" s="75"/>
      <c r="R584" s="76"/>
      <c r="S584" s="76"/>
      <c r="T584" s="75"/>
      <c r="U584" s="76"/>
      <c r="V584" s="76"/>
      <c r="W584" s="76"/>
      <c r="X584" s="75"/>
      <c r="Y584" s="76"/>
      <c r="Z584" s="76"/>
      <c r="AA584" s="75"/>
      <c r="AB584" s="76"/>
      <c r="AC584" s="76"/>
      <c r="AD584" s="76"/>
      <c r="AE584" s="75"/>
      <c r="AF584" s="76"/>
      <c r="AG584" s="76"/>
      <c r="AH584" s="100">
        <v>6258.15</v>
      </c>
      <c r="AI584" s="76"/>
      <c r="AJ584" s="76"/>
      <c r="AK584" s="94"/>
      <c r="AL584" s="76"/>
      <c r="AM584" s="76"/>
      <c r="AN584" s="76"/>
      <c r="AO584" s="122">
        <v>108135</v>
      </c>
    </row>
    <row r="585" spans="1:41" ht="56.85" customHeight="1" x14ac:dyDescent="0.2">
      <c r="A585" s="75" t="s">
        <v>422</v>
      </c>
      <c r="B585" s="76"/>
      <c r="C585" s="78" t="s">
        <v>709</v>
      </c>
      <c r="D585" s="79"/>
      <c r="E585" s="79"/>
      <c r="F585" s="79"/>
      <c r="G585" s="79"/>
      <c r="H585" s="80" t="s">
        <v>710</v>
      </c>
      <c r="I585" s="79"/>
      <c r="J585" s="79"/>
      <c r="K585" s="79"/>
      <c r="L585" s="79"/>
      <c r="M585" s="75" t="s">
        <v>152</v>
      </c>
      <c r="N585" s="76"/>
      <c r="O585" s="76"/>
      <c r="P585" s="76"/>
      <c r="Q585" s="81">
        <v>100</v>
      </c>
      <c r="R585" s="76"/>
      <c r="S585" s="76"/>
      <c r="T585" s="75"/>
      <c r="U585" s="76"/>
      <c r="V585" s="76"/>
      <c r="W585" s="76"/>
      <c r="X585" s="81">
        <v>100</v>
      </c>
      <c r="Y585" s="76"/>
      <c r="Z585" s="76"/>
      <c r="AA585" s="100">
        <v>3716.58</v>
      </c>
      <c r="AB585" s="76"/>
      <c r="AC585" s="76"/>
      <c r="AD585" s="76"/>
      <c r="AE585" s="75"/>
      <c r="AF585" s="76"/>
      <c r="AG585" s="76"/>
      <c r="AH585" s="97">
        <v>42621.33</v>
      </c>
      <c r="AI585" s="76"/>
      <c r="AJ585" s="76"/>
      <c r="AK585" s="89">
        <v>8.7200000000000006</v>
      </c>
      <c r="AL585" s="76"/>
      <c r="AM585" s="76"/>
      <c r="AN585" s="76"/>
      <c r="AO585" s="149">
        <v>371658</v>
      </c>
    </row>
    <row r="586" spans="1:41" ht="16.5" customHeight="1" x14ac:dyDescent="0.2">
      <c r="A586" s="76"/>
      <c r="B586" s="76"/>
      <c r="C586" s="82" t="s">
        <v>188</v>
      </c>
      <c r="D586" s="83"/>
      <c r="E586" s="83"/>
      <c r="F586" s="83"/>
      <c r="G586" s="83"/>
      <c r="H586" s="84" t="s">
        <v>711</v>
      </c>
      <c r="I586" s="83"/>
      <c r="J586" s="83"/>
      <c r="K586" s="83"/>
      <c r="L586" s="83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  <c r="AB586" s="76"/>
      <c r="AC586" s="76"/>
      <c r="AD586" s="76"/>
      <c r="AE586" s="76"/>
      <c r="AF586" s="76"/>
      <c r="AG586" s="76"/>
      <c r="AH586" s="76"/>
      <c r="AI586" s="76"/>
      <c r="AJ586" s="76"/>
      <c r="AK586" s="76"/>
      <c r="AL586" s="76"/>
      <c r="AM586" s="76"/>
      <c r="AN586" s="76"/>
      <c r="AO586" s="76"/>
    </row>
    <row r="587" spans="1:41" ht="16.899999999999999" customHeight="1" x14ac:dyDescent="0.2">
      <c r="A587" s="75"/>
      <c r="B587" s="76"/>
      <c r="C587" s="75"/>
      <c r="D587" s="76"/>
      <c r="E587" s="76"/>
      <c r="F587" s="76"/>
      <c r="G587" s="76"/>
      <c r="H587" s="88" t="s">
        <v>149</v>
      </c>
      <c r="I587" s="76"/>
      <c r="J587" s="76"/>
      <c r="K587" s="76"/>
      <c r="L587" s="76"/>
      <c r="M587" s="75"/>
      <c r="N587" s="76"/>
      <c r="O587" s="76"/>
      <c r="P587" s="76"/>
      <c r="Q587" s="75"/>
      <c r="R587" s="76"/>
      <c r="S587" s="76"/>
      <c r="T587" s="75"/>
      <c r="U587" s="76"/>
      <c r="V587" s="76"/>
      <c r="W587" s="76"/>
      <c r="X587" s="75"/>
      <c r="Y587" s="76"/>
      <c r="Z587" s="76"/>
      <c r="AA587" s="75"/>
      <c r="AB587" s="76"/>
      <c r="AC587" s="76"/>
      <c r="AD587" s="76"/>
      <c r="AE587" s="75"/>
      <c r="AF587" s="76"/>
      <c r="AG587" s="76"/>
      <c r="AH587" s="97">
        <v>42621.33</v>
      </c>
      <c r="AI587" s="76"/>
      <c r="AJ587" s="76"/>
      <c r="AK587" s="94"/>
      <c r="AL587" s="76"/>
      <c r="AM587" s="76"/>
      <c r="AN587" s="76"/>
      <c r="AO587" s="122">
        <v>371658</v>
      </c>
    </row>
    <row r="588" spans="1:41" ht="43.15" customHeight="1" x14ac:dyDescent="0.2">
      <c r="A588" s="75" t="s">
        <v>425</v>
      </c>
      <c r="B588" s="76"/>
      <c r="C588" s="78" t="s">
        <v>709</v>
      </c>
      <c r="D588" s="79"/>
      <c r="E588" s="79"/>
      <c r="F588" s="79"/>
      <c r="G588" s="79"/>
      <c r="H588" s="80" t="s">
        <v>712</v>
      </c>
      <c r="I588" s="79"/>
      <c r="J588" s="79"/>
      <c r="K588" s="79"/>
      <c r="L588" s="79"/>
      <c r="M588" s="75" t="s">
        <v>152</v>
      </c>
      <c r="N588" s="76"/>
      <c r="O588" s="76"/>
      <c r="P588" s="76"/>
      <c r="Q588" s="81">
        <v>100</v>
      </c>
      <c r="R588" s="76"/>
      <c r="S588" s="76"/>
      <c r="T588" s="75"/>
      <c r="U588" s="76"/>
      <c r="V588" s="76"/>
      <c r="W588" s="76"/>
      <c r="X588" s="81">
        <v>100</v>
      </c>
      <c r="Y588" s="76"/>
      <c r="Z588" s="76"/>
      <c r="AA588" s="100">
        <v>1274.6300000000001</v>
      </c>
      <c r="AB588" s="76"/>
      <c r="AC588" s="76"/>
      <c r="AD588" s="76"/>
      <c r="AE588" s="75"/>
      <c r="AF588" s="76"/>
      <c r="AG588" s="76"/>
      <c r="AH588" s="97">
        <v>14617.32</v>
      </c>
      <c r="AI588" s="76"/>
      <c r="AJ588" s="76"/>
      <c r="AK588" s="89">
        <v>8.7200000000000006</v>
      </c>
      <c r="AL588" s="76"/>
      <c r="AM588" s="76"/>
      <c r="AN588" s="76"/>
      <c r="AO588" s="149">
        <v>127463</v>
      </c>
    </row>
    <row r="589" spans="1:41" ht="16.5" customHeight="1" x14ac:dyDescent="0.2">
      <c r="A589" s="76"/>
      <c r="B589" s="76"/>
      <c r="C589" s="82" t="s">
        <v>188</v>
      </c>
      <c r="D589" s="83"/>
      <c r="E589" s="83"/>
      <c r="F589" s="83"/>
      <c r="G589" s="83"/>
      <c r="H589" s="84" t="s">
        <v>713</v>
      </c>
      <c r="I589" s="83"/>
      <c r="J589" s="83"/>
      <c r="K589" s="83"/>
      <c r="L589" s="83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</row>
    <row r="590" spans="1:41" ht="16.899999999999999" customHeight="1" x14ac:dyDescent="0.2">
      <c r="A590" s="75"/>
      <c r="B590" s="76"/>
      <c r="C590" s="75"/>
      <c r="D590" s="76"/>
      <c r="E590" s="76"/>
      <c r="F590" s="76"/>
      <c r="G590" s="76"/>
      <c r="H590" s="88" t="s">
        <v>149</v>
      </c>
      <c r="I590" s="76"/>
      <c r="J590" s="76"/>
      <c r="K590" s="76"/>
      <c r="L590" s="76"/>
      <c r="M590" s="75"/>
      <c r="N590" s="76"/>
      <c r="O590" s="76"/>
      <c r="P590" s="76"/>
      <c r="Q590" s="75"/>
      <c r="R590" s="76"/>
      <c r="S590" s="76"/>
      <c r="T590" s="75"/>
      <c r="U590" s="76"/>
      <c r="V590" s="76"/>
      <c r="W590" s="76"/>
      <c r="X590" s="75"/>
      <c r="Y590" s="76"/>
      <c r="Z590" s="76"/>
      <c r="AA590" s="75"/>
      <c r="AB590" s="76"/>
      <c r="AC590" s="76"/>
      <c r="AD590" s="76"/>
      <c r="AE590" s="75"/>
      <c r="AF590" s="76"/>
      <c r="AG590" s="76"/>
      <c r="AH590" s="97">
        <v>14617.32</v>
      </c>
      <c r="AI590" s="76"/>
      <c r="AJ590" s="76"/>
      <c r="AK590" s="94"/>
      <c r="AL590" s="76"/>
      <c r="AM590" s="76"/>
      <c r="AN590" s="76"/>
      <c r="AO590" s="122">
        <v>127463</v>
      </c>
    </row>
    <row r="591" spans="1:41" ht="43.15" customHeight="1" x14ac:dyDescent="0.2">
      <c r="A591" s="75" t="s">
        <v>429</v>
      </c>
      <c r="B591" s="76"/>
      <c r="C591" s="78" t="s">
        <v>709</v>
      </c>
      <c r="D591" s="79"/>
      <c r="E591" s="79"/>
      <c r="F591" s="79"/>
      <c r="G591" s="79"/>
      <c r="H591" s="80" t="s">
        <v>714</v>
      </c>
      <c r="I591" s="79"/>
      <c r="J591" s="79"/>
      <c r="K591" s="79"/>
      <c r="L591" s="79"/>
      <c r="M591" s="75" t="s">
        <v>152</v>
      </c>
      <c r="N591" s="76"/>
      <c r="O591" s="76"/>
      <c r="P591" s="76"/>
      <c r="Q591" s="81">
        <v>100</v>
      </c>
      <c r="R591" s="76"/>
      <c r="S591" s="76"/>
      <c r="T591" s="75"/>
      <c r="U591" s="76"/>
      <c r="V591" s="76"/>
      <c r="W591" s="76"/>
      <c r="X591" s="81">
        <v>100</v>
      </c>
      <c r="Y591" s="76"/>
      <c r="Z591" s="76"/>
      <c r="AA591" s="89">
        <v>927.86</v>
      </c>
      <c r="AB591" s="76"/>
      <c r="AC591" s="76"/>
      <c r="AD591" s="76"/>
      <c r="AE591" s="75"/>
      <c r="AF591" s="76"/>
      <c r="AG591" s="76"/>
      <c r="AH591" s="102">
        <v>10640.6</v>
      </c>
      <c r="AI591" s="76"/>
      <c r="AJ591" s="76"/>
      <c r="AK591" s="89">
        <v>8.7200000000000006</v>
      </c>
      <c r="AL591" s="76"/>
      <c r="AM591" s="76"/>
      <c r="AN591" s="76"/>
      <c r="AO591" s="107">
        <v>92786</v>
      </c>
    </row>
    <row r="592" spans="1:41" ht="16.5" customHeight="1" x14ac:dyDescent="0.2">
      <c r="A592" s="76"/>
      <c r="B592" s="76"/>
      <c r="C592" s="82" t="s">
        <v>188</v>
      </c>
      <c r="D592" s="83"/>
      <c r="E592" s="83"/>
      <c r="F592" s="83"/>
      <c r="G592" s="83"/>
      <c r="H592" s="84" t="s">
        <v>715</v>
      </c>
      <c r="I592" s="83"/>
      <c r="J592" s="83"/>
      <c r="K592" s="83"/>
      <c r="L592" s="83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76"/>
      <c r="AF592" s="76"/>
      <c r="AG592" s="76"/>
      <c r="AH592" s="76"/>
      <c r="AI592" s="76"/>
      <c r="AJ592" s="76"/>
      <c r="AK592" s="76"/>
      <c r="AL592" s="76"/>
      <c r="AM592" s="76"/>
      <c r="AN592" s="76"/>
      <c r="AO592" s="76"/>
    </row>
    <row r="593" spans="1:41" ht="16.899999999999999" customHeight="1" x14ac:dyDescent="0.2">
      <c r="A593" s="75"/>
      <c r="B593" s="76"/>
      <c r="C593" s="75"/>
      <c r="D593" s="76"/>
      <c r="E593" s="76"/>
      <c r="F593" s="76"/>
      <c r="G593" s="76"/>
      <c r="H593" s="88" t="s">
        <v>149</v>
      </c>
      <c r="I593" s="76"/>
      <c r="J593" s="76"/>
      <c r="K593" s="76"/>
      <c r="L593" s="76"/>
      <c r="M593" s="75"/>
      <c r="N593" s="76"/>
      <c r="O593" s="76"/>
      <c r="P593" s="76"/>
      <c r="Q593" s="75"/>
      <c r="R593" s="76"/>
      <c r="S593" s="76"/>
      <c r="T593" s="75"/>
      <c r="U593" s="76"/>
      <c r="V593" s="76"/>
      <c r="W593" s="76"/>
      <c r="X593" s="75"/>
      <c r="Y593" s="76"/>
      <c r="Z593" s="76"/>
      <c r="AA593" s="75"/>
      <c r="AB593" s="76"/>
      <c r="AC593" s="76"/>
      <c r="AD593" s="76"/>
      <c r="AE593" s="75"/>
      <c r="AF593" s="76"/>
      <c r="AG593" s="76"/>
      <c r="AH593" s="102">
        <v>10640.6</v>
      </c>
      <c r="AI593" s="76"/>
      <c r="AJ593" s="76"/>
      <c r="AK593" s="94"/>
      <c r="AL593" s="76"/>
      <c r="AM593" s="76"/>
      <c r="AN593" s="76"/>
      <c r="AO593" s="108">
        <v>92786</v>
      </c>
    </row>
    <row r="594" spans="1:41" ht="43.15" customHeight="1" x14ac:dyDescent="0.2">
      <c r="A594" s="75" t="s">
        <v>433</v>
      </c>
      <c r="B594" s="76"/>
      <c r="C594" s="78" t="s">
        <v>709</v>
      </c>
      <c r="D594" s="79"/>
      <c r="E594" s="79"/>
      <c r="F594" s="79"/>
      <c r="G594" s="79"/>
      <c r="H594" s="80" t="s">
        <v>716</v>
      </c>
      <c r="I594" s="79"/>
      <c r="J594" s="79"/>
      <c r="K594" s="79"/>
      <c r="L594" s="79"/>
      <c r="M594" s="75" t="s">
        <v>152</v>
      </c>
      <c r="N594" s="76"/>
      <c r="O594" s="76"/>
      <c r="P594" s="76"/>
      <c r="Q594" s="81">
        <v>200</v>
      </c>
      <c r="R594" s="76"/>
      <c r="S594" s="76"/>
      <c r="T594" s="75"/>
      <c r="U594" s="76"/>
      <c r="V594" s="76"/>
      <c r="W594" s="76"/>
      <c r="X594" s="81">
        <v>200</v>
      </c>
      <c r="Y594" s="76"/>
      <c r="Z594" s="76"/>
      <c r="AA594" s="89">
        <v>59.23</v>
      </c>
      <c r="AB594" s="76"/>
      <c r="AC594" s="76"/>
      <c r="AD594" s="76"/>
      <c r="AE594" s="75"/>
      <c r="AF594" s="76"/>
      <c r="AG594" s="76"/>
      <c r="AH594" s="100">
        <v>1358.49</v>
      </c>
      <c r="AI594" s="76"/>
      <c r="AJ594" s="76"/>
      <c r="AK594" s="89">
        <v>8.7200000000000006</v>
      </c>
      <c r="AL594" s="76"/>
      <c r="AM594" s="76"/>
      <c r="AN594" s="76"/>
      <c r="AO594" s="107">
        <v>11846</v>
      </c>
    </row>
    <row r="595" spans="1:41" ht="16.5" customHeight="1" x14ac:dyDescent="0.2">
      <c r="A595" s="76"/>
      <c r="B595" s="76"/>
      <c r="C595" s="82" t="s">
        <v>188</v>
      </c>
      <c r="D595" s="83"/>
      <c r="E595" s="83"/>
      <c r="F595" s="83"/>
      <c r="G595" s="83"/>
      <c r="H595" s="84" t="s">
        <v>717</v>
      </c>
      <c r="I595" s="83"/>
      <c r="J595" s="83"/>
      <c r="K595" s="83"/>
      <c r="L595" s="83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  <c r="AB595" s="76"/>
      <c r="AC595" s="76"/>
      <c r="AD595" s="76"/>
      <c r="AE595" s="76"/>
      <c r="AF595" s="76"/>
      <c r="AG595" s="76"/>
      <c r="AH595" s="76"/>
      <c r="AI595" s="76"/>
      <c r="AJ595" s="76"/>
      <c r="AK595" s="76"/>
      <c r="AL595" s="76"/>
      <c r="AM595" s="76"/>
      <c r="AN595" s="76"/>
      <c r="AO595" s="76"/>
    </row>
    <row r="596" spans="1:41" ht="16.899999999999999" customHeight="1" x14ac:dyDescent="0.2">
      <c r="A596" s="75"/>
      <c r="B596" s="76"/>
      <c r="C596" s="75"/>
      <c r="D596" s="76"/>
      <c r="E596" s="76"/>
      <c r="F596" s="76"/>
      <c r="G596" s="76"/>
      <c r="H596" s="88" t="s">
        <v>149</v>
      </c>
      <c r="I596" s="76"/>
      <c r="J596" s="76"/>
      <c r="K596" s="76"/>
      <c r="L596" s="76"/>
      <c r="M596" s="75"/>
      <c r="N596" s="76"/>
      <c r="O596" s="76"/>
      <c r="P596" s="76"/>
      <c r="Q596" s="75"/>
      <c r="R596" s="76"/>
      <c r="S596" s="76"/>
      <c r="T596" s="75"/>
      <c r="U596" s="76"/>
      <c r="V596" s="76"/>
      <c r="W596" s="76"/>
      <c r="X596" s="75"/>
      <c r="Y596" s="76"/>
      <c r="Z596" s="76"/>
      <c r="AA596" s="75"/>
      <c r="AB596" s="76"/>
      <c r="AC596" s="76"/>
      <c r="AD596" s="76"/>
      <c r="AE596" s="75"/>
      <c r="AF596" s="76"/>
      <c r="AG596" s="76"/>
      <c r="AH596" s="100">
        <v>1358.49</v>
      </c>
      <c r="AI596" s="76"/>
      <c r="AJ596" s="76"/>
      <c r="AK596" s="94"/>
      <c r="AL596" s="76"/>
      <c r="AM596" s="76"/>
      <c r="AN596" s="76"/>
      <c r="AO596" s="108">
        <v>11846</v>
      </c>
    </row>
    <row r="597" spans="1:41" ht="43.15" customHeight="1" x14ac:dyDescent="0.2">
      <c r="A597" s="75" t="s">
        <v>437</v>
      </c>
      <c r="B597" s="76"/>
      <c r="C597" s="78" t="s">
        <v>709</v>
      </c>
      <c r="D597" s="79"/>
      <c r="E597" s="79"/>
      <c r="F597" s="79"/>
      <c r="G597" s="79"/>
      <c r="H597" s="80" t="s">
        <v>718</v>
      </c>
      <c r="I597" s="79"/>
      <c r="J597" s="79"/>
      <c r="K597" s="79"/>
      <c r="L597" s="79"/>
      <c r="M597" s="75" t="s">
        <v>152</v>
      </c>
      <c r="N597" s="76"/>
      <c r="O597" s="76"/>
      <c r="P597" s="76"/>
      <c r="Q597" s="81">
        <v>9</v>
      </c>
      <c r="R597" s="76"/>
      <c r="S597" s="76"/>
      <c r="T597" s="75"/>
      <c r="U597" s="76"/>
      <c r="V597" s="76"/>
      <c r="W597" s="76"/>
      <c r="X597" s="81">
        <v>9</v>
      </c>
      <c r="Y597" s="76"/>
      <c r="Z597" s="76"/>
      <c r="AA597" s="100">
        <v>2558.69</v>
      </c>
      <c r="AB597" s="76"/>
      <c r="AC597" s="76"/>
      <c r="AD597" s="76"/>
      <c r="AE597" s="75"/>
      <c r="AF597" s="76"/>
      <c r="AG597" s="76"/>
      <c r="AH597" s="100">
        <v>2640.83</v>
      </c>
      <c r="AI597" s="76"/>
      <c r="AJ597" s="76"/>
      <c r="AK597" s="89">
        <v>8.7200000000000006</v>
      </c>
      <c r="AL597" s="76"/>
      <c r="AM597" s="76"/>
      <c r="AN597" s="76"/>
      <c r="AO597" s="107">
        <v>23028</v>
      </c>
    </row>
    <row r="598" spans="1:41" ht="16.5" customHeight="1" x14ac:dyDescent="0.2">
      <c r="A598" s="76"/>
      <c r="B598" s="76"/>
      <c r="C598" s="82" t="s">
        <v>188</v>
      </c>
      <c r="D598" s="83"/>
      <c r="E598" s="83"/>
      <c r="F598" s="83"/>
      <c r="G598" s="83"/>
      <c r="H598" s="84" t="s">
        <v>719</v>
      </c>
      <c r="I598" s="83"/>
      <c r="J598" s="83"/>
      <c r="K598" s="83"/>
      <c r="L598" s="83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  <c r="AB598" s="76"/>
      <c r="AC598" s="76"/>
      <c r="AD598" s="76"/>
      <c r="AE598" s="76"/>
      <c r="AF598" s="76"/>
      <c r="AG598" s="76"/>
      <c r="AH598" s="76"/>
      <c r="AI598" s="76"/>
      <c r="AJ598" s="76"/>
      <c r="AK598" s="76"/>
      <c r="AL598" s="76"/>
      <c r="AM598" s="76"/>
      <c r="AN598" s="76"/>
      <c r="AO598" s="76"/>
    </row>
    <row r="599" spans="1:41" ht="16.899999999999999" customHeight="1" x14ac:dyDescent="0.2">
      <c r="A599" s="75"/>
      <c r="B599" s="76"/>
      <c r="C599" s="75"/>
      <c r="D599" s="76"/>
      <c r="E599" s="76"/>
      <c r="F599" s="76"/>
      <c r="G599" s="76"/>
      <c r="H599" s="88" t="s">
        <v>149</v>
      </c>
      <c r="I599" s="76"/>
      <c r="J599" s="76"/>
      <c r="K599" s="76"/>
      <c r="L599" s="76"/>
      <c r="M599" s="75"/>
      <c r="N599" s="76"/>
      <c r="O599" s="76"/>
      <c r="P599" s="76"/>
      <c r="Q599" s="75"/>
      <c r="R599" s="76"/>
      <c r="S599" s="76"/>
      <c r="T599" s="75"/>
      <c r="U599" s="76"/>
      <c r="V599" s="76"/>
      <c r="W599" s="76"/>
      <c r="X599" s="75"/>
      <c r="Y599" s="76"/>
      <c r="Z599" s="76"/>
      <c r="AA599" s="75"/>
      <c r="AB599" s="76"/>
      <c r="AC599" s="76"/>
      <c r="AD599" s="76"/>
      <c r="AE599" s="75"/>
      <c r="AF599" s="76"/>
      <c r="AG599" s="76"/>
      <c r="AH599" s="100">
        <v>2640.83</v>
      </c>
      <c r="AI599" s="76"/>
      <c r="AJ599" s="76"/>
      <c r="AK599" s="94"/>
      <c r="AL599" s="76"/>
      <c r="AM599" s="76"/>
      <c r="AN599" s="76"/>
      <c r="AO599" s="108">
        <v>23028</v>
      </c>
    </row>
    <row r="600" spans="1:41" ht="43.15" customHeight="1" x14ac:dyDescent="0.2">
      <c r="A600" s="75" t="s">
        <v>440</v>
      </c>
      <c r="B600" s="76"/>
      <c r="C600" s="78" t="s">
        <v>709</v>
      </c>
      <c r="D600" s="79"/>
      <c r="E600" s="79"/>
      <c r="F600" s="79"/>
      <c r="G600" s="79"/>
      <c r="H600" s="80" t="s">
        <v>720</v>
      </c>
      <c r="I600" s="79"/>
      <c r="J600" s="79"/>
      <c r="K600" s="79"/>
      <c r="L600" s="79"/>
      <c r="M600" s="75" t="s">
        <v>152</v>
      </c>
      <c r="N600" s="76"/>
      <c r="O600" s="76"/>
      <c r="P600" s="76"/>
      <c r="Q600" s="81">
        <v>9</v>
      </c>
      <c r="R600" s="76"/>
      <c r="S600" s="76"/>
      <c r="T600" s="75"/>
      <c r="U600" s="76"/>
      <c r="V600" s="76"/>
      <c r="W600" s="76"/>
      <c r="X600" s="81">
        <v>9</v>
      </c>
      <c r="Y600" s="76"/>
      <c r="Z600" s="76"/>
      <c r="AA600" s="100">
        <v>1448.87</v>
      </c>
      <c r="AB600" s="76"/>
      <c r="AC600" s="76"/>
      <c r="AD600" s="76"/>
      <c r="AE600" s="75"/>
      <c r="AF600" s="76"/>
      <c r="AG600" s="76"/>
      <c r="AH600" s="100">
        <v>1495.41</v>
      </c>
      <c r="AI600" s="76"/>
      <c r="AJ600" s="76"/>
      <c r="AK600" s="89">
        <v>8.7200000000000006</v>
      </c>
      <c r="AL600" s="76"/>
      <c r="AM600" s="76"/>
      <c r="AN600" s="76"/>
      <c r="AO600" s="107">
        <v>13040</v>
      </c>
    </row>
    <row r="601" spans="1:41" ht="16.5" customHeight="1" x14ac:dyDescent="0.2">
      <c r="A601" s="76"/>
      <c r="B601" s="76"/>
      <c r="C601" s="82" t="s">
        <v>188</v>
      </c>
      <c r="D601" s="83"/>
      <c r="E601" s="83"/>
      <c r="F601" s="83"/>
      <c r="G601" s="83"/>
      <c r="H601" s="84" t="s">
        <v>721</v>
      </c>
      <c r="I601" s="83"/>
      <c r="J601" s="83"/>
      <c r="K601" s="83"/>
      <c r="L601" s="83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  <c r="AB601" s="76"/>
      <c r="AC601" s="76"/>
      <c r="AD601" s="76"/>
      <c r="AE601" s="76"/>
      <c r="AF601" s="76"/>
      <c r="AG601" s="76"/>
      <c r="AH601" s="76"/>
      <c r="AI601" s="76"/>
      <c r="AJ601" s="76"/>
      <c r="AK601" s="76"/>
      <c r="AL601" s="76"/>
      <c r="AM601" s="76"/>
      <c r="AN601" s="76"/>
      <c r="AO601" s="76"/>
    </row>
    <row r="602" spans="1:41" ht="16.899999999999999" customHeight="1" x14ac:dyDescent="0.2">
      <c r="A602" s="75"/>
      <c r="B602" s="76"/>
      <c r="C602" s="75"/>
      <c r="D602" s="76"/>
      <c r="E602" s="76"/>
      <c r="F602" s="76"/>
      <c r="G602" s="76"/>
      <c r="H602" s="88" t="s">
        <v>149</v>
      </c>
      <c r="I602" s="76"/>
      <c r="J602" s="76"/>
      <c r="K602" s="76"/>
      <c r="L602" s="76"/>
      <c r="M602" s="75"/>
      <c r="N602" s="76"/>
      <c r="O602" s="76"/>
      <c r="P602" s="76"/>
      <c r="Q602" s="75"/>
      <c r="R602" s="76"/>
      <c r="S602" s="76"/>
      <c r="T602" s="75"/>
      <c r="U602" s="76"/>
      <c r="V602" s="76"/>
      <c r="W602" s="76"/>
      <c r="X602" s="75"/>
      <c r="Y602" s="76"/>
      <c r="Z602" s="76"/>
      <c r="AA602" s="75"/>
      <c r="AB602" s="76"/>
      <c r="AC602" s="76"/>
      <c r="AD602" s="76"/>
      <c r="AE602" s="75"/>
      <c r="AF602" s="76"/>
      <c r="AG602" s="76"/>
      <c r="AH602" s="100">
        <v>1495.41</v>
      </c>
      <c r="AI602" s="76"/>
      <c r="AJ602" s="76"/>
      <c r="AK602" s="94"/>
      <c r="AL602" s="76"/>
      <c r="AM602" s="76"/>
      <c r="AN602" s="76"/>
      <c r="AO602" s="108">
        <v>13040</v>
      </c>
    </row>
    <row r="603" spans="1:41" ht="43.15" customHeight="1" x14ac:dyDescent="0.2">
      <c r="A603" s="75" t="s">
        <v>443</v>
      </c>
      <c r="B603" s="76"/>
      <c r="C603" s="78" t="s">
        <v>709</v>
      </c>
      <c r="D603" s="79"/>
      <c r="E603" s="79"/>
      <c r="F603" s="79"/>
      <c r="G603" s="79"/>
      <c r="H603" s="80" t="s">
        <v>722</v>
      </c>
      <c r="I603" s="79"/>
      <c r="J603" s="79"/>
      <c r="K603" s="79"/>
      <c r="L603" s="79"/>
      <c r="M603" s="75" t="s">
        <v>152</v>
      </c>
      <c r="N603" s="76"/>
      <c r="O603" s="76"/>
      <c r="P603" s="76"/>
      <c r="Q603" s="81">
        <v>6</v>
      </c>
      <c r="R603" s="76"/>
      <c r="S603" s="76"/>
      <c r="T603" s="75"/>
      <c r="U603" s="76"/>
      <c r="V603" s="76"/>
      <c r="W603" s="76"/>
      <c r="X603" s="81">
        <v>6</v>
      </c>
      <c r="Y603" s="76"/>
      <c r="Z603" s="76"/>
      <c r="AA603" s="101">
        <v>5809.2</v>
      </c>
      <c r="AB603" s="76"/>
      <c r="AC603" s="76"/>
      <c r="AD603" s="76"/>
      <c r="AE603" s="75"/>
      <c r="AF603" s="76"/>
      <c r="AG603" s="76"/>
      <c r="AH603" s="100">
        <v>3997.13</v>
      </c>
      <c r="AI603" s="76"/>
      <c r="AJ603" s="76"/>
      <c r="AK603" s="89">
        <v>8.7200000000000006</v>
      </c>
      <c r="AL603" s="76"/>
      <c r="AM603" s="76"/>
      <c r="AN603" s="76"/>
      <c r="AO603" s="107">
        <v>34855</v>
      </c>
    </row>
    <row r="604" spans="1:41" ht="16.5" customHeight="1" x14ac:dyDescent="0.2">
      <c r="A604" s="76"/>
      <c r="B604" s="76"/>
      <c r="C604" s="82" t="s">
        <v>188</v>
      </c>
      <c r="D604" s="83"/>
      <c r="E604" s="83"/>
      <c r="F604" s="83"/>
      <c r="G604" s="83"/>
      <c r="H604" s="84" t="s">
        <v>723</v>
      </c>
      <c r="I604" s="83"/>
      <c r="J604" s="83"/>
      <c r="K604" s="83"/>
      <c r="L604" s="83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</row>
    <row r="605" spans="1:41" ht="16.899999999999999" customHeight="1" x14ac:dyDescent="0.2">
      <c r="A605" s="75"/>
      <c r="B605" s="76"/>
      <c r="C605" s="75"/>
      <c r="D605" s="76"/>
      <c r="E605" s="76"/>
      <c r="F605" s="76"/>
      <c r="G605" s="76"/>
      <c r="H605" s="88" t="s">
        <v>149</v>
      </c>
      <c r="I605" s="76"/>
      <c r="J605" s="76"/>
      <c r="K605" s="76"/>
      <c r="L605" s="76"/>
      <c r="M605" s="75"/>
      <c r="N605" s="76"/>
      <c r="O605" s="76"/>
      <c r="P605" s="76"/>
      <c r="Q605" s="75"/>
      <c r="R605" s="76"/>
      <c r="S605" s="76"/>
      <c r="T605" s="75"/>
      <c r="U605" s="76"/>
      <c r="V605" s="76"/>
      <c r="W605" s="76"/>
      <c r="X605" s="75"/>
      <c r="Y605" s="76"/>
      <c r="Z605" s="76"/>
      <c r="AA605" s="75"/>
      <c r="AB605" s="76"/>
      <c r="AC605" s="76"/>
      <c r="AD605" s="76"/>
      <c r="AE605" s="75"/>
      <c r="AF605" s="76"/>
      <c r="AG605" s="76"/>
      <c r="AH605" s="100">
        <v>3997.13</v>
      </c>
      <c r="AI605" s="76"/>
      <c r="AJ605" s="76"/>
      <c r="AK605" s="94"/>
      <c r="AL605" s="76"/>
      <c r="AM605" s="76"/>
      <c r="AN605" s="76"/>
      <c r="AO605" s="108">
        <v>34855</v>
      </c>
    </row>
    <row r="606" spans="1:41" ht="43.15" customHeight="1" x14ac:dyDescent="0.2">
      <c r="A606" s="75" t="s">
        <v>445</v>
      </c>
      <c r="B606" s="76"/>
      <c r="C606" s="78" t="s">
        <v>709</v>
      </c>
      <c r="D606" s="79"/>
      <c r="E606" s="79"/>
      <c r="F606" s="79"/>
      <c r="G606" s="79"/>
      <c r="H606" s="80" t="s">
        <v>724</v>
      </c>
      <c r="I606" s="79"/>
      <c r="J606" s="79"/>
      <c r="K606" s="79"/>
      <c r="L606" s="79"/>
      <c r="M606" s="75" t="s">
        <v>152</v>
      </c>
      <c r="N606" s="76"/>
      <c r="O606" s="76"/>
      <c r="P606" s="76"/>
      <c r="Q606" s="81">
        <v>9</v>
      </c>
      <c r="R606" s="76"/>
      <c r="S606" s="76"/>
      <c r="T606" s="75"/>
      <c r="U606" s="76"/>
      <c r="V606" s="76"/>
      <c r="W606" s="76"/>
      <c r="X606" s="81">
        <v>9</v>
      </c>
      <c r="Y606" s="76"/>
      <c r="Z606" s="76"/>
      <c r="AA606" s="100">
        <v>7201.42</v>
      </c>
      <c r="AB606" s="76"/>
      <c r="AC606" s="76"/>
      <c r="AD606" s="76"/>
      <c r="AE606" s="75"/>
      <c r="AF606" s="76"/>
      <c r="AG606" s="76"/>
      <c r="AH606" s="100">
        <v>7432.68</v>
      </c>
      <c r="AI606" s="76"/>
      <c r="AJ606" s="76"/>
      <c r="AK606" s="89">
        <v>8.7200000000000006</v>
      </c>
      <c r="AL606" s="76"/>
      <c r="AM606" s="76"/>
      <c r="AN606" s="76"/>
      <c r="AO606" s="107">
        <v>64813</v>
      </c>
    </row>
    <row r="607" spans="1:41" ht="16.5" customHeight="1" x14ac:dyDescent="0.2">
      <c r="A607" s="76"/>
      <c r="B607" s="76"/>
      <c r="C607" s="82" t="s">
        <v>188</v>
      </c>
      <c r="D607" s="83"/>
      <c r="E607" s="83"/>
      <c r="F607" s="83"/>
      <c r="G607" s="83"/>
      <c r="H607" s="84" t="s">
        <v>725</v>
      </c>
      <c r="I607" s="83"/>
      <c r="J607" s="83"/>
      <c r="K607" s="83"/>
      <c r="L607" s="83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  <c r="AB607" s="76"/>
      <c r="AC607" s="76"/>
      <c r="AD607" s="76"/>
      <c r="AE607" s="76"/>
      <c r="AF607" s="76"/>
      <c r="AG607" s="76"/>
      <c r="AH607" s="76"/>
      <c r="AI607" s="76"/>
      <c r="AJ607" s="76"/>
      <c r="AK607" s="76"/>
      <c r="AL607" s="76"/>
      <c r="AM607" s="76"/>
      <c r="AN607" s="76"/>
      <c r="AO607" s="76"/>
    </row>
    <row r="608" spans="1:41" ht="16.899999999999999" customHeight="1" x14ac:dyDescent="0.2">
      <c r="A608" s="75"/>
      <c r="B608" s="76"/>
      <c r="C608" s="75"/>
      <c r="D608" s="76"/>
      <c r="E608" s="76"/>
      <c r="F608" s="76"/>
      <c r="G608" s="76"/>
      <c r="H608" s="88" t="s">
        <v>149</v>
      </c>
      <c r="I608" s="76"/>
      <c r="J608" s="76"/>
      <c r="K608" s="76"/>
      <c r="L608" s="76"/>
      <c r="M608" s="75"/>
      <c r="N608" s="76"/>
      <c r="O608" s="76"/>
      <c r="P608" s="76"/>
      <c r="Q608" s="75"/>
      <c r="R608" s="76"/>
      <c r="S608" s="76"/>
      <c r="T608" s="75"/>
      <c r="U608" s="76"/>
      <c r="V608" s="76"/>
      <c r="W608" s="76"/>
      <c r="X608" s="75"/>
      <c r="Y608" s="76"/>
      <c r="Z608" s="76"/>
      <c r="AA608" s="75"/>
      <c r="AB608" s="76"/>
      <c r="AC608" s="76"/>
      <c r="AD608" s="76"/>
      <c r="AE608" s="75"/>
      <c r="AF608" s="76"/>
      <c r="AG608" s="76"/>
      <c r="AH608" s="100">
        <v>7432.68</v>
      </c>
      <c r="AI608" s="76"/>
      <c r="AJ608" s="76"/>
      <c r="AK608" s="94"/>
      <c r="AL608" s="76"/>
      <c r="AM608" s="76"/>
      <c r="AN608" s="76"/>
      <c r="AO608" s="108">
        <v>64813</v>
      </c>
    </row>
    <row r="609" spans="1:41" ht="56.85" customHeight="1" x14ac:dyDescent="0.2">
      <c r="A609" s="75" t="s">
        <v>448</v>
      </c>
      <c r="B609" s="76"/>
      <c r="C609" s="78" t="s">
        <v>709</v>
      </c>
      <c r="D609" s="79"/>
      <c r="E609" s="79"/>
      <c r="F609" s="79"/>
      <c r="G609" s="79"/>
      <c r="H609" s="80" t="s">
        <v>726</v>
      </c>
      <c r="I609" s="79"/>
      <c r="J609" s="79"/>
      <c r="K609" s="79"/>
      <c r="L609" s="79"/>
      <c r="M609" s="75" t="s">
        <v>152</v>
      </c>
      <c r="N609" s="76"/>
      <c r="O609" s="76"/>
      <c r="P609" s="76"/>
      <c r="Q609" s="81">
        <v>9</v>
      </c>
      <c r="R609" s="76"/>
      <c r="S609" s="76"/>
      <c r="T609" s="75"/>
      <c r="U609" s="76"/>
      <c r="V609" s="76"/>
      <c r="W609" s="76"/>
      <c r="X609" s="81">
        <v>9</v>
      </c>
      <c r="Y609" s="76"/>
      <c r="Z609" s="76"/>
      <c r="AA609" s="100">
        <v>1623.11</v>
      </c>
      <c r="AB609" s="76"/>
      <c r="AC609" s="76"/>
      <c r="AD609" s="76"/>
      <c r="AE609" s="75"/>
      <c r="AF609" s="76"/>
      <c r="AG609" s="76"/>
      <c r="AH609" s="100">
        <v>1675.23</v>
      </c>
      <c r="AI609" s="76"/>
      <c r="AJ609" s="76"/>
      <c r="AK609" s="89">
        <v>8.7200000000000006</v>
      </c>
      <c r="AL609" s="76"/>
      <c r="AM609" s="76"/>
      <c r="AN609" s="76"/>
      <c r="AO609" s="107">
        <v>14608</v>
      </c>
    </row>
    <row r="610" spans="1:41" ht="16.5" customHeight="1" x14ac:dyDescent="0.2">
      <c r="A610" s="76"/>
      <c r="B610" s="76"/>
      <c r="C610" s="82" t="s">
        <v>188</v>
      </c>
      <c r="D610" s="83"/>
      <c r="E610" s="83"/>
      <c r="F610" s="83"/>
      <c r="G610" s="83"/>
      <c r="H610" s="84" t="s">
        <v>727</v>
      </c>
      <c r="I610" s="83"/>
      <c r="J610" s="83"/>
      <c r="K610" s="83"/>
      <c r="L610" s="83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  <c r="AN610" s="76"/>
      <c r="AO610" s="76"/>
    </row>
    <row r="611" spans="1:41" ht="16.899999999999999" customHeight="1" x14ac:dyDescent="0.2">
      <c r="A611" s="75"/>
      <c r="B611" s="76"/>
      <c r="C611" s="75"/>
      <c r="D611" s="76"/>
      <c r="E611" s="76"/>
      <c r="F611" s="76"/>
      <c r="G611" s="76"/>
      <c r="H611" s="88" t="s">
        <v>149</v>
      </c>
      <c r="I611" s="76"/>
      <c r="J611" s="76"/>
      <c r="K611" s="76"/>
      <c r="L611" s="76"/>
      <c r="M611" s="75"/>
      <c r="N611" s="76"/>
      <c r="O611" s="76"/>
      <c r="P611" s="76"/>
      <c r="Q611" s="75"/>
      <c r="R611" s="76"/>
      <c r="S611" s="76"/>
      <c r="T611" s="75"/>
      <c r="U611" s="76"/>
      <c r="V611" s="76"/>
      <c r="W611" s="76"/>
      <c r="X611" s="75"/>
      <c r="Y611" s="76"/>
      <c r="Z611" s="76"/>
      <c r="AA611" s="75"/>
      <c r="AB611" s="76"/>
      <c r="AC611" s="76"/>
      <c r="AD611" s="76"/>
      <c r="AE611" s="75"/>
      <c r="AF611" s="76"/>
      <c r="AG611" s="76"/>
      <c r="AH611" s="100">
        <v>1675.23</v>
      </c>
      <c r="AI611" s="76"/>
      <c r="AJ611" s="76"/>
      <c r="AK611" s="94"/>
      <c r="AL611" s="76"/>
      <c r="AM611" s="76"/>
      <c r="AN611" s="76"/>
      <c r="AO611" s="108">
        <v>14608</v>
      </c>
    </row>
    <row r="612" spans="1:41" ht="56.85" customHeight="1" x14ac:dyDescent="0.2">
      <c r="A612" s="75" t="s">
        <v>452</v>
      </c>
      <c r="B612" s="76"/>
      <c r="C612" s="78" t="s">
        <v>709</v>
      </c>
      <c r="D612" s="79"/>
      <c r="E612" s="79"/>
      <c r="F612" s="79"/>
      <c r="G612" s="79"/>
      <c r="H612" s="80" t="s">
        <v>728</v>
      </c>
      <c r="I612" s="79"/>
      <c r="J612" s="79"/>
      <c r="K612" s="79"/>
      <c r="L612" s="79"/>
      <c r="M612" s="75" t="s">
        <v>152</v>
      </c>
      <c r="N612" s="76"/>
      <c r="O612" s="76"/>
      <c r="P612" s="76"/>
      <c r="Q612" s="81">
        <v>30</v>
      </c>
      <c r="R612" s="76"/>
      <c r="S612" s="76"/>
      <c r="T612" s="75"/>
      <c r="U612" s="76"/>
      <c r="V612" s="76"/>
      <c r="W612" s="76"/>
      <c r="X612" s="81">
        <v>30</v>
      </c>
      <c r="Y612" s="76"/>
      <c r="Z612" s="76"/>
      <c r="AA612" s="89">
        <v>117.02</v>
      </c>
      <c r="AB612" s="76"/>
      <c r="AC612" s="76"/>
      <c r="AD612" s="76"/>
      <c r="AE612" s="75"/>
      <c r="AF612" s="76"/>
      <c r="AG612" s="76"/>
      <c r="AH612" s="89">
        <v>402.64</v>
      </c>
      <c r="AI612" s="76"/>
      <c r="AJ612" s="76"/>
      <c r="AK612" s="89">
        <v>8.7200000000000006</v>
      </c>
      <c r="AL612" s="76"/>
      <c r="AM612" s="76"/>
      <c r="AN612" s="76"/>
      <c r="AO612" s="123">
        <v>3511</v>
      </c>
    </row>
    <row r="613" spans="1:41" ht="16.5" customHeight="1" x14ac:dyDescent="0.2">
      <c r="A613" s="76"/>
      <c r="B613" s="76"/>
      <c r="C613" s="82" t="s">
        <v>188</v>
      </c>
      <c r="D613" s="83"/>
      <c r="E613" s="83"/>
      <c r="F613" s="83"/>
      <c r="G613" s="83"/>
      <c r="H613" s="84" t="s">
        <v>729</v>
      </c>
      <c r="I613" s="83"/>
      <c r="J613" s="83"/>
      <c r="K613" s="83"/>
      <c r="L613" s="83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  <c r="AN613" s="76"/>
      <c r="AO613" s="76"/>
    </row>
    <row r="614" spans="1:41" ht="16.899999999999999" customHeight="1" x14ac:dyDescent="0.2">
      <c r="A614" s="75"/>
      <c r="B614" s="76"/>
      <c r="C614" s="75"/>
      <c r="D614" s="76"/>
      <c r="E614" s="76"/>
      <c r="F614" s="76"/>
      <c r="G614" s="76"/>
      <c r="H614" s="88" t="s">
        <v>149</v>
      </c>
      <c r="I614" s="76"/>
      <c r="J614" s="76"/>
      <c r="K614" s="76"/>
      <c r="L614" s="76"/>
      <c r="M614" s="75"/>
      <c r="N614" s="76"/>
      <c r="O614" s="76"/>
      <c r="P614" s="76"/>
      <c r="Q614" s="75"/>
      <c r="R614" s="76"/>
      <c r="S614" s="76"/>
      <c r="T614" s="75"/>
      <c r="U614" s="76"/>
      <c r="V614" s="76"/>
      <c r="W614" s="76"/>
      <c r="X614" s="75"/>
      <c r="Y614" s="76"/>
      <c r="Z614" s="76"/>
      <c r="AA614" s="75"/>
      <c r="AB614" s="76"/>
      <c r="AC614" s="76"/>
      <c r="AD614" s="76"/>
      <c r="AE614" s="75"/>
      <c r="AF614" s="76"/>
      <c r="AG614" s="76"/>
      <c r="AH614" s="89">
        <v>402.64</v>
      </c>
      <c r="AI614" s="76"/>
      <c r="AJ614" s="76"/>
      <c r="AK614" s="94"/>
      <c r="AL614" s="76"/>
      <c r="AM614" s="76"/>
      <c r="AN614" s="76"/>
      <c r="AO614" s="93">
        <v>3511</v>
      </c>
    </row>
    <row r="615" spans="1:41" ht="43.15" customHeight="1" x14ac:dyDescent="0.2">
      <c r="A615" s="75" t="s">
        <v>455</v>
      </c>
      <c r="B615" s="76"/>
      <c r="C615" s="78" t="s">
        <v>709</v>
      </c>
      <c r="D615" s="79"/>
      <c r="E615" s="79"/>
      <c r="F615" s="79"/>
      <c r="G615" s="79"/>
      <c r="H615" s="80" t="s">
        <v>730</v>
      </c>
      <c r="I615" s="79"/>
      <c r="J615" s="79"/>
      <c r="K615" s="79"/>
      <c r="L615" s="79"/>
      <c r="M615" s="75" t="s">
        <v>152</v>
      </c>
      <c r="N615" s="76"/>
      <c r="O615" s="76"/>
      <c r="P615" s="76"/>
      <c r="Q615" s="81">
        <v>10</v>
      </c>
      <c r="R615" s="76"/>
      <c r="S615" s="76"/>
      <c r="T615" s="75"/>
      <c r="U615" s="76"/>
      <c r="V615" s="76"/>
      <c r="W615" s="76"/>
      <c r="X615" s="81">
        <v>10</v>
      </c>
      <c r="Y615" s="76"/>
      <c r="Z615" s="76"/>
      <c r="AA615" s="89">
        <v>752.76</v>
      </c>
      <c r="AB615" s="76"/>
      <c r="AC615" s="76"/>
      <c r="AD615" s="76"/>
      <c r="AE615" s="75"/>
      <c r="AF615" s="76"/>
      <c r="AG615" s="76"/>
      <c r="AH615" s="91">
        <v>863.3</v>
      </c>
      <c r="AI615" s="76"/>
      <c r="AJ615" s="76"/>
      <c r="AK615" s="89">
        <v>8.7200000000000006</v>
      </c>
      <c r="AL615" s="76"/>
      <c r="AM615" s="76"/>
      <c r="AN615" s="76"/>
      <c r="AO615" s="123">
        <v>7528</v>
      </c>
    </row>
    <row r="616" spans="1:41" ht="16.5" customHeight="1" x14ac:dyDescent="0.2">
      <c r="A616" s="76"/>
      <c r="B616" s="76"/>
      <c r="C616" s="82" t="s">
        <v>188</v>
      </c>
      <c r="D616" s="83"/>
      <c r="E616" s="83"/>
      <c r="F616" s="83"/>
      <c r="G616" s="83"/>
      <c r="H616" s="84" t="s">
        <v>731</v>
      </c>
      <c r="I616" s="83"/>
      <c r="J616" s="83"/>
      <c r="K616" s="83"/>
      <c r="L616" s="83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  <c r="AB616" s="76"/>
      <c r="AC616" s="76"/>
      <c r="AD616" s="76"/>
      <c r="AE616" s="76"/>
      <c r="AF616" s="76"/>
      <c r="AG616" s="76"/>
      <c r="AH616" s="76"/>
      <c r="AI616" s="76"/>
      <c r="AJ616" s="76"/>
      <c r="AK616" s="76"/>
      <c r="AL616" s="76"/>
      <c r="AM616" s="76"/>
      <c r="AN616" s="76"/>
      <c r="AO616" s="76"/>
    </row>
    <row r="617" spans="1:41" ht="16.899999999999999" customHeight="1" x14ac:dyDescent="0.2">
      <c r="A617" s="75"/>
      <c r="B617" s="76"/>
      <c r="C617" s="75"/>
      <c r="D617" s="76"/>
      <c r="E617" s="76"/>
      <c r="F617" s="76"/>
      <c r="G617" s="76"/>
      <c r="H617" s="88" t="s">
        <v>149</v>
      </c>
      <c r="I617" s="76"/>
      <c r="J617" s="76"/>
      <c r="K617" s="76"/>
      <c r="L617" s="76"/>
      <c r="M617" s="75"/>
      <c r="N617" s="76"/>
      <c r="O617" s="76"/>
      <c r="P617" s="76"/>
      <c r="Q617" s="75"/>
      <c r="R617" s="76"/>
      <c r="S617" s="76"/>
      <c r="T617" s="75"/>
      <c r="U617" s="76"/>
      <c r="V617" s="76"/>
      <c r="W617" s="76"/>
      <c r="X617" s="75"/>
      <c r="Y617" s="76"/>
      <c r="Z617" s="76"/>
      <c r="AA617" s="75"/>
      <c r="AB617" s="76"/>
      <c r="AC617" s="76"/>
      <c r="AD617" s="76"/>
      <c r="AE617" s="75"/>
      <c r="AF617" s="76"/>
      <c r="AG617" s="76"/>
      <c r="AH617" s="91">
        <v>863.3</v>
      </c>
      <c r="AI617" s="76"/>
      <c r="AJ617" s="76"/>
      <c r="AK617" s="94"/>
      <c r="AL617" s="76"/>
      <c r="AM617" s="76"/>
      <c r="AN617" s="76"/>
      <c r="AO617" s="93">
        <v>7528</v>
      </c>
    </row>
    <row r="618" spans="1:41" ht="29.45" customHeight="1" x14ac:dyDescent="0.2">
      <c r="A618" s="75" t="s">
        <v>460</v>
      </c>
      <c r="B618" s="76"/>
      <c r="C618" s="78" t="s">
        <v>732</v>
      </c>
      <c r="D618" s="79"/>
      <c r="E618" s="79"/>
      <c r="F618" s="79"/>
      <c r="G618" s="79"/>
      <c r="H618" s="80" t="s">
        <v>733</v>
      </c>
      <c r="I618" s="79"/>
      <c r="J618" s="79"/>
      <c r="K618" s="79"/>
      <c r="L618" s="79"/>
      <c r="M618" s="75" t="s">
        <v>734</v>
      </c>
      <c r="N618" s="76"/>
      <c r="O618" s="76"/>
      <c r="P618" s="76"/>
      <c r="Q618" s="120">
        <v>0.32200000000000001</v>
      </c>
      <c r="R618" s="76"/>
      <c r="S618" s="76"/>
      <c r="T618" s="75"/>
      <c r="U618" s="76"/>
      <c r="V618" s="76"/>
      <c r="W618" s="76"/>
      <c r="X618" s="120">
        <v>0.32200000000000001</v>
      </c>
      <c r="Y618" s="76"/>
      <c r="Z618" s="76"/>
      <c r="AA618" s="75"/>
      <c r="AB618" s="76"/>
      <c r="AC618" s="76"/>
      <c r="AD618" s="76"/>
      <c r="AE618" s="75"/>
      <c r="AF618" s="76"/>
      <c r="AG618" s="76"/>
      <c r="AH618" s="75"/>
      <c r="AI618" s="76"/>
      <c r="AJ618" s="76"/>
      <c r="AK618" s="75"/>
      <c r="AL618" s="76"/>
      <c r="AM618" s="76"/>
      <c r="AN618" s="76"/>
      <c r="AO618" s="75"/>
    </row>
    <row r="619" spans="1:41" ht="57.4" customHeight="1" x14ac:dyDescent="0.2">
      <c r="A619" s="76"/>
      <c r="B619" s="76"/>
      <c r="C619" s="82" t="s">
        <v>133</v>
      </c>
      <c r="D619" s="83"/>
      <c r="E619" s="83"/>
      <c r="F619" s="83"/>
      <c r="G619" s="83"/>
      <c r="H619" s="84" t="s">
        <v>735</v>
      </c>
      <c r="I619" s="83"/>
      <c r="J619" s="83"/>
      <c r="K619" s="83"/>
      <c r="L619" s="83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</row>
    <row r="620" spans="1:41" ht="16.899999999999999" customHeight="1" x14ac:dyDescent="0.2">
      <c r="A620" s="75"/>
      <c r="B620" s="76"/>
      <c r="C620" s="85"/>
      <c r="D620" s="86"/>
      <c r="E620" s="86"/>
      <c r="F620" s="125" t="s">
        <v>118</v>
      </c>
      <c r="G620" s="126"/>
      <c r="H620" s="88" t="s">
        <v>134</v>
      </c>
      <c r="I620" s="76"/>
      <c r="J620" s="76"/>
      <c r="K620" s="76"/>
      <c r="L620" s="76"/>
      <c r="M620" s="75"/>
      <c r="N620" s="76"/>
      <c r="O620" s="76"/>
      <c r="P620" s="76"/>
      <c r="Q620" s="75"/>
      <c r="R620" s="76"/>
      <c r="S620" s="76"/>
      <c r="T620" s="75"/>
      <c r="U620" s="76"/>
      <c r="V620" s="76"/>
      <c r="W620" s="76"/>
      <c r="X620" s="75"/>
      <c r="Y620" s="76"/>
      <c r="Z620" s="76"/>
      <c r="AA620" s="100">
        <v>1473.79</v>
      </c>
      <c r="AB620" s="76"/>
      <c r="AC620" s="76"/>
      <c r="AD620" s="76"/>
      <c r="AE620" s="75" t="s">
        <v>135</v>
      </c>
      <c r="AF620" s="76"/>
      <c r="AG620" s="76"/>
      <c r="AH620" s="89">
        <v>545.74</v>
      </c>
      <c r="AI620" s="76"/>
      <c r="AJ620" s="76"/>
      <c r="AK620" s="89">
        <v>19.489999999999998</v>
      </c>
      <c r="AL620" s="76"/>
      <c r="AM620" s="76"/>
      <c r="AN620" s="76"/>
      <c r="AO620" s="108">
        <v>10636</v>
      </c>
    </row>
    <row r="621" spans="1:41" ht="16.899999999999999" customHeight="1" x14ac:dyDescent="0.2">
      <c r="A621" s="75"/>
      <c r="B621" s="76"/>
      <c r="C621" s="85"/>
      <c r="D621" s="86"/>
      <c r="E621" s="86"/>
      <c r="F621" s="125" t="s">
        <v>119</v>
      </c>
      <c r="G621" s="126"/>
      <c r="H621" s="88" t="s">
        <v>136</v>
      </c>
      <c r="I621" s="76"/>
      <c r="J621" s="76"/>
      <c r="K621" s="76"/>
      <c r="L621" s="76"/>
      <c r="M621" s="75"/>
      <c r="N621" s="76"/>
      <c r="O621" s="76"/>
      <c r="P621" s="76"/>
      <c r="Q621" s="75"/>
      <c r="R621" s="76"/>
      <c r="S621" s="76"/>
      <c r="T621" s="75"/>
      <c r="U621" s="76"/>
      <c r="V621" s="76"/>
      <c r="W621" s="76"/>
      <c r="X621" s="75"/>
      <c r="Y621" s="76"/>
      <c r="Z621" s="76"/>
      <c r="AA621" s="89">
        <v>236.49</v>
      </c>
      <c r="AB621" s="76"/>
      <c r="AC621" s="76"/>
      <c r="AD621" s="76"/>
      <c r="AE621" s="75" t="s">
        <v>135</v>
      </c>
      <c r="AF621" s="76"/>
      <c r="AG621" s="76"/>
      <c r="AH621" s="89">
        <v>87.57</v>
      </c>
      <c r="AI621" s="76"/>
      <c r="AJ621" s="76"/>
      <c r="AK621" s="89">
        <v>10.99</v>
      </c>
      <c r="AL621" s="76"/>
      <c r="AM621" s="76"/>
      <c r="AN621" s="76"/>
      <c r="AO621" s="109">
        <v>962</v>
      </c>
    </row>
    <row r="622" spans="1:41" ht="16.899999999999999" customHeight="1" x14ac:dyDescent="0.2">
      <c r="A622" s="75"/>
      <c r="B622" s="76"/>
      <c r="C622" s="85"/>
      <c r="D622" s="86"/>
      <c r="E622" s="86"/>
      <c r="F622" s="125" t="s">
        <v>120</v>
      </c>
      <c r="G622" s="126"/>
      <c r="H622" s="88" t="s">
        <v>162</v>
      </c>
      <c r="I622" s="76"/>
      <c r="J622" s="76"/>
      <c r="K622" s="76"/>
      <c r="L622" s="76"/>
      <c r="M622" s="75"/>
      <c r="N622" s="76"/>
      <c r="O622" s="76"/>
      <c r="P622" s="76"/>
      <c r="Q622" s="75"/>
      <c r="R622" s="76"/>
      <c r="S622" s="76"/>
      <c r="T622" s="75"/>
      <c r="U622" s="76"/>
      <c r="V622" s="76"/>
      <c r="W622" s="76"/>
      <c r="X622" s="75"/>
      <c r="Y622" s="76"/>
      <c r="Z622" s="76"/>
      <c r="AA622" s="89">
        <v>4.91</v>
      </c>
      <c r="AB622" s="76"/>
      <c r="AC622" s="76"/>
      <c r="AD622" s="76"/>
      <c r="AE622" s="75" t="s">
        <v>135</v>
      </c>
      <c r="AF622" s="76"/>
      <c r="AG622" s="76"/>
      <c r="AH622" s="89">
        <v>1.82</v>
      </c>
      <c r="AI622" s="76"/>
      <c r="AJ622" s="76"/>
      <c r="AK622" s="89">
        <v>19.489999999999998</v>
      </c>
      <c r="AL622" s="76"/>
      <c r="AM622" s="76"/>
      <c r="AN622" s="76"/>
      <c r="AO622" s="109">
        <v>35</v>
      </c>
    </row>
    <row r="623" spans="1:41" ht="16.899999999999999" customHeight="1" x14ac:dyDescent="0.2">
      <c r="A623" s="75"/>
      <c r="B623" s="76"/>
      <c r="C623" s="85"/>
      <c r="D623" s="86"/>
      <c r="E623" s="86"/>
      <c r="F623" s="125" t="s">
        <v>121</v>
      </c>
      <c r="G623" s="126"/>
      <c r="H623" s="88" t="s">
        <v>137</v>
      </c>
      <c r="I623" s="76"/>
      <c r="J623" s="76"/>
      <c r="K623" s="76"/>
      <c r="L623" s="76"/>
      <c r="M623" s="75"/>
      <c r="N623" s="76"/>
      <c r="O623" s="76"/>
      <c r="P623" s="76"/>
      <c r="Q623" s="75"/>
      <c r="R623" s="76"/>
      <c r="S623" s="76"/>
      <c r="T623" s="75"/>
      <c r="U623" s="76"/>
      <c r="V623" s="76"/>
      <c r="W623" s="76"/>
      <c r="X623" s="75"/>
      <c r="Y623" s="76"/>
      <c r="Z623" s="76"/>
      <c r="AA623" s="89">
        <v>396.01</v>
      </c>
      <c r="AB623" s="76"/>
      <c r="AC623" s="76"/>
      <c r="AD623" s="76"/>
      <c r="AE623" s="75"/>
      <c r="AF623" s="76"/>
      <c r="AG623" s="76"/>
      <c r="AH623" s="89">
        <v>127.52</v>
      </c>
      <c r="AI623" s="76"/>
      <c r="AJ623" s="76"/>
      <c r="AK623" s="89">
        <v>6.79</v>
      </c>
      <c r="AL623" s="76"/>
      <c r="AM623" s="76"/>
      <c r="AN623" s="76"/>
      <c r="AO623" s="109">
        <v>866</v>
      </c>
    </row>
    <row r="624" spans="1:41" ht="16.899999999999999" customHeight="1" x14ac:dyDescent="0.2">
      <c r="A624" s="75"/>
      <c r="B624" s="76"/>
      <c r="C624" s="75"/>
      <c r="D624" s="76"/>
      <c r="E624" s="76"/>
      <c r="F624" s="76"/>
      <c r="G624" s="76"/>
      <c r="H624" s="88" t="s">
        <v>138</v>
      </c>
      <c r="I624" s="76"/>
      <c r="J624" s="76"/>
      <c r="K624" s="76"/>
      <c r="L624" s="76"/>
      <c r="M624" s="75" t="s">
        <v>139</v>
      </c>
      <c r="N624" s="76"/>
      <c r="O624" s="76"/>
      <c r="P624" s="76"/>
      <c r="Q624" s="91">
        <v>80.8</v>
      </c>
      <c r="R624" s="76"/>
      <c r="S624" s="76"/>
      <c r="T624" s="75" t="s">
        <v>135</v>
      </c>
      <c r="U624" s="76"/>
      <c r="V624" s="76"/>
      <c r="W624" s="76"/>
      <c r="X624" s="121">
        <v>29.92024</v>
      </c>
      <c r="Y624" s="76"/>
      <c r="Z624" s="76"/>
      <c r="AA624" s="75"/>
      <c r="AB624" s="76"/>
      <c r="AC624" s="76"/>
      <c r="AD624" s="76"/>
      <c r="AE624" s="75"/>
      <c r="AF624" s="76"/>
      <c r="AG624" s="76"/>
      <c r="AH624" s="75"/>
      <c r="AI624" s="76"/>
      <c r="AJ624" s="76"/>
      <c r="AK624" s="75"/>
      <c r="AL624" s="76"/>
      <c r="AM624" s="76"/>
      <c r="AN624" s="76"/>
      <c r="AO624" s="77"/>
    </row>
    <row r="625" spans="1:41" ht="16.899999999999999" customHeight="1" x14ac:dyDescent="0.2">
      <c r="A625" s="75"/>
      <c r="B625" s="76"/>
      <c r="C625" s="75"/>
      <c r="D625" s="76"/>
      <c r="E625" s="76"/>
      <c r="F625" s="76"/>
      <c r="G625" s="76"/>
      <c r="H625" s="88" t="s">
        <v>163</v>
      </c>
      <c r="I625" s="76"/>
      <c r="J625" s="76"/>
      <c r="K625" s="76"/>
      <c r="L625" s="76"/>
      <c r="M625" s="75" t="s">
        <v>139</v>
      </c>
      <c r="N625" s="76"/>
      <c r="O625" s="76"/>
      <c r="P625" s="76"/>
      <c r="Q625" s="91">
        <v>0.2</v>
      </c>
      <c r="R625" s="76"/>
      <c r="S625" s="76"/>
      <c r="T625" s="75" t="s">
        <v>135</v>
      </c>
      <c r="U625" s="76"/>
      <c r="V625" s="76"/>
      <c r="W625" s="76"/>
      <c r="X625" s="121">
        <v>7.4060000000000001E-2</v>
      </c>
      <c r="Y625" s="76"/>
      <c r="Z625" s="76"/>
      <c r="AA625" s="75"/>
      <c r="AB625" s="76"/>
      <c r="AC625" s="76"/>
      <c r="AD625" s="76"/>
      <c r="AE625" s="75"/>
      <c r="AF625" s="76"/>
      <c r="AG625" s="76"/>
      <c r="AH625" s="75"/>
      <c r="AI625" s="76"/>
      <c r="AJ625" s="76"/>
      <c r="AK625" s="75"/>
      <c r="AL625" s="76"/>
      <c r="AM625" s="76"/>
      <c r="AN625" s="76"/>
      <c r="AO625" s="77"/>
    </row>
    <row r="626" spans="1:41" ht="16.899999999999999" customHeight="1" x14ac:dyDescent="0.2">
      <c r="A626" s="75"/>
      <c r="B626" s="76"/>
      <c r="C626" s="75"/>
      <c r="D626" s="76"/>
      <c r="E626" s="76"/>
      <c r="F626" s="76"/>
      <c r="G626" s="76"/>
      <c r="H626" s="88" t="s">
        <v>140</v>
      </c>
      <c r="I626" s="76"/>
      <c r="J626" s="76"/>
      <c r="K626" s="76"/>
      <c r="L626" s="76"/>
      <c r="M626" s="75"/>
      <c r="N626" s="76"/>
      <c r="O626" s="76"/>
      <c r="P626" s="76"/>
      <c r="Q626" s="75"/>
      <c r="R626" s="76"/>
      <c r="S626" s="76"/>
      <c r="T626" s="75"/>
      <c r="U626" s="76"/>
      <c r="V626" s="76"/>
      <c r="W626" s="76"/>
      <c r="X626" s="75"/>
      <c r="Y626" s="76"/>
      <c r="Z626" s="76"/>
      <c r="AA626" s="100">
        <v>2106.29</v>
      </c>
      <c r="AB626" s="76"/>
      <c r="AC626" s="76"/>
      <c r="AD626" s="76"/>
      <c r="AE626" s="75"/>
      <c r="AF626" s="76"/>
      <c r="AG626" s="76"/>
      <c r="AH626" s="89">
        <v>760.83</v>
      </c>
      <c r="AI626" s="76"/>
      <c r="AJ626" s="76"/>
      <c r="AK626" s="75"/>
      <c r="AL626" s="76"/>
      <c r="AM626" s="76"/>
      <c r="AN626" s="76"/>
      <c r="AO626" s="108">
        <v>12464</v>
      </c>
    </row>
    <row r="627" spans="1:41" ht="16.899999999999999" customHeight="1" x14ac:dyDescent="0.2">
      <c r="A627" s="75"/>
      <c r="B627" s="76"/>
      <c r="C627" s="75"/>
      <c r="D627" s="76"/>
      <c r="E627" s="76"/>
      <c r="F627" s="76"/>
      <c r="G627" s="76"/>
      <c r="H627" s="88" t="s">
        <v>141</v>
      </c>
      <c r="I627" s="76"/>
      <c r="J627" s="76"/>
      <c r="K627" s="76"/>
      <c r="L627" s="76"/>
      <c r="M627" s="75"/>
      <c r="N627" s="76"/>
      <c r="O627" s="76"/>
      <c r="P627" s="76"/>
      <c r="Q627" s="75"/>
      <c r="R627" s="76"/>
      <c r="S627" s="76"/>
      <c r="T627" s="75"/>
      <c r="U627" s="76"/>
      <c r="V627" s="76"/>
      <c r="W627" s="76"/>
      <c r="X627" s="75"/>
      <c r="Y627" s="76"/>
      <c r="Z627" s="76"/>
      <c r="AA627" s="75"/>
      <c r="AB627" s="76"/>
      <c r="AC627" s="76"/>
      <c r="AD627" s="76"/>
      <c r="AE627" s="75"/>
      <c r="AF627" s="76"/>
      <c r="AG627" s="76"/>
      <c r="AH627" s="89">
        <v>547.55999999999995</v>
      </c>
      <c r="AI627" s="76"/>
      <c r="AJ627" s="76"/>
      <c r="AK627" s="75"/>
      <c r="AL627" s="76"/>
      <c r="AM627" s="76"/>
      <c r="AN627" s="76"/>
      <c r="AO627" s="108">
        <v>10671</v>
      </c>
    </row>
    <row r="628" spans="1:41" ht="30.4" customHeight="1" x14ac:dyDescent="0.2">
      <c r="A628" s="75"/>
      <c r="B628" s="76"/>
      <c r="C628" s="75" t="s">
        <v>164</v>
      </c>
      <c r="D628" s="76"/>
      <c r="E628" s="76"/>
      <c r="F628" s="76"/>
      <c r="G628" s="76"/>
      <c r="H628" s="88" t="s">
        <v>165</v>
      </c>
      <c r="I628" s="76"/>
      <c r="J628" s="76"/>
      <c r="K628" s="76"/>
      <c r="L628" s="76"/>
      <c r="M628" s="75" t="s">
        <v>144</v>
      </c>
      <c r="N628" s="76"/>
      <c r="O628" s="76"/>
      <c r="P628" s="76"/>
      <c r="Q628" s="75" t="s">
        <v>166</v>
      </c>
      <c r="R628" s="76"/>
      <c r="S628" s="76"/>
      <c r="T628" s="75"/>
      <c r="U628" s="76"/>
      <c r="V628" s="76"/>
      <c r="W628" s="76"/>
      <c r="X628" s="75" t="s">
        <v>166</v>
      </c>
      <c r="Y628" s="76"/>
      <c r="Z628" s="76"/>
      <c r="AA628" s="75"/>
      <c r="AB628" s="76"/>
      <c r="AC628" s="76"/>
      <c r="AD628" s="76"/>
      <c r="AE628" s="75"/>
      <c r="AF628" s="76"/>
      <c r="AG628" s="76"/>
      <c r="AH628" s="89">
        <v>531.13</v>
      </c>
      <c r="AI628" s="76"/>
      <c r="AJ628" s="76"/>
      <c r="AK628" s="75"/>
      <c r="AL628" s="76"/>
      <c r="AM628" s="76"/>
      <c r="AN628" s="76"/>
      <c r="AO628" s="108">
        <v>10351</v>
      </c>
    </row>
    <row r="629" spans="1:41" ht="30.4" customHeight="1" x14ac:dyDescent="0.2">
      <c r="A629" s="75"/>
      <c r="B629" s="76"/>
      <c r="C629" s="75" t="s">
        <v>167</v>
      </c>
      <c r="D629" s="76"/>
      <c r="E629" s="76"/>
      <c r="F629" s="76"/>
      <c r="G629" s="76"/>
      <c r="H629" s="88" t="s">
        <v>168</v>
      </c>
      <c r="I629" s="76"/>
      <c r="J629" s="76"/>
      <c r="K629" s="76"/>
      <c r="L629" s="76"/>
      <c r="M629" s="75" t="s">
        <v>144</v>
      </c>
      <c r="N629" s="76"/>
      <c r="O629" s="76"/>
      <c r="P629" s="76"/>
      <c r="Q629" s="75" t="s">
        <v>169</v>
      </c>
      <c r="R629" s="76"/>
      <c r="S629" s="76"/>
      <c r="T629" s="75"/>
      <c r="U629" s="76"/>
      <c r="V629" s="76"/>
      <c r="W629" s="76"/>
      <c r="X629" s="75" t="s">
        <v>169</v>
      </c>
      <c r="Y629" s="76"/>
      <c r="Z629" s="76"/>
      <c r="AA629" s="75"/>
      <c r="AB629" s="76"/>
      <c r="AC629" s="76"/>
      <c r="AD629" s="76"/>
      <c r="AE629" s="75"/>
      <c r="AF629" s="76"/>
      <c r="AG629" s="76"/>
      <c r="AH629" s="89">
        <v>279.26</v>
      </c>
      <c r="AI629" s="76"/>
      <c r="AJ629" s="76"/>
      <c r="AK629" s="75"/>
      <c r="AL629" s="76"/>
      <c r="AM629" s="76"/>
      <c r="AN629" s="76"/>
      <c r="AO629" s="93">
        <v>5442</v>
      </c>
    </row>
    <row r="630" spans="1:41" ht="16.899999999999999" customHeight="1" x14ac:dyDescent="0.2">
      <c r="A630" s="75"/>
      <c r="B630" s="76"/>
      <c r="C630" s="75"/>
      <c r="D630" s="76"/>
      <c r="E630" s="76"/>
      <c r="F630" s="76"/>
      <c r="G630" s="76"/>
      <c r="H630" s="88" t="s">
        <v>149</v>
      </c>
      <c r="I630" s="76"/>
      <c r="J630" s="76"/>
      <c r="K630" s="76"/>
      <c r="L630" s="76"/>
      <c r="M630" s="75"/>
      <c r="N630" s="76"/>
      <c r="O630" s="76"/>
      <c r="P630" s="76"/>
      <c r="Q630" s="75"/>
      <c r="R630" s="76"/>
      <c r="S630" s="76"/>
      <c r="T630" s="75"/>
      <c r="U630" s="76"/>
      <c r="V630" s="76"/>
      <c r="W630" s="76"/>
      <c r="X630" s="75"/>
      <c r="Y630" s="76"/>
      <c r="Z630" s="76"/>
      <c r="AA630" s="75"/>
      <c r="AB630" s="76"/>
      <c r="AC630" s="76"/>
      <c r="AD630" s="76"/>
      <c r="AE630" s="75"/>
      <c r="AF630" s="76"/>
      <c r="AG630" s="76"/>
      <c r="AH630" s="100">
        <v>1571.22</v>
      </c>
      <c r="AI630" s="76"/>
      <c r="AJ630" s="76"/>
      <c r="AK630" s="94"/>
      <c r="AL630" s="76"/>
      <c r="AM630" s="76"/>
      <c r="AN630" s="76"/>
      <c r="AO630" s="108">
        <v>28257</v>
      </c>
    </row>
    <row r="631" spans="1:41" ht="56.85" customHeight="1" x14ac:dyDescent="0.2">
      <c r="A631" s="75" t="s">
        <v>463</v>
      </c>
      <c r="B631" s="76"/>
      <c r="C631" s="78" t="s">
        <v>709</v>
      </c>
      <c r="D631" s="79"/>
      <c r="E631" s="79"/>
      <c r="F631" s="79"/>
      <c r="G631" s="79"/>
      <c r="H631" s="80" t="s">
        <v>736</v>
      </c>
      <c r="I631" s="79"/>
      <c r="J631" s="79"/>
      <c r="K631" s="79"/>
      <c r="L631" s="79"/>
      <c r="M631" s="75" t="s">
        <v>152</v>
      </c>
      <c r="N631" s="76"/>
      <c r="O631" s="76"/>
      <c r="P631" s="76"/>
      <c r="Q631" s="81">
        <v>200</v>
      </c>
      <c r="R631" s="76"/>
      <c r="S631" s="76"/>
      <c r="T631" s="75"/>
      <c r="U631" s="76"/>
      <c r="V631" s="76"/>
      <c r="W631" s="76"/>
      <c r="X631" s="81">
        <v>200</v>
      </c>
      <c r="Y631" s="76"/>
      <c r="Z631" s="76"/>
      <c r="AA631" s="100">
        <v>1127.3800000000001</v>
      </c>
      <c r="AB631" s="76"/>
      <c r="AC631" s="76"/>
      <c r="AD631" s="76"/>
      <c r="AE631" s="75"/>
      <c r="AF631" s="76"/>
      <c r="AG631" s="76"/>
      <c r="AH631" s="97">
        <v>25857.34</v>
      </c>
      <c r="AI631" s="76"/>
      <c r="AJ631" s="76"/>
      <c r="AK631" s="89">
        <v>8.7200000000000006</v>
      </c>
      <c r="AL631" s="76"/>
      <c r="AM631" s="76"/>
      <c r="AN631" s="76"/>
      <c r="AO631" s="149">
        <v>225476</v>
      </c>
    </row>
    <row r="632" spans="1:41" ht="16.5" customHeight="1" x14ac:dyDescent="0.2">
      <c r="A632" s="76"/>
      <c r="B632" s="76"/>
      <c r="C632" s="82" t="s">
        <v>188</v>
      </c>
      <c r="D632" s="83"/>
      <c r="E632" s="83"/>
      <c r="F632" s="83"/>
      <c r="G632" s="83"/>
      <c r="H632" s="84" t="s">
        <v>737</v>
      </c>
      <c r="I632" s="83"/>
      <c r="J632" s="83"/>
      <c r="K632" s="83"/>
      <c r="L632" s="83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76"/>
      <c r="AB632" s="76"/>
      <c r="AC632" s="76"/>
      <c r="AD632" s="76"/>
      <c r="AE632" s="76"/>
      <c r="AF632" s="76"/>
      <c r="AG632" s="76"/>
      <c r="AH632" s="76"/>
      <c r="AI632" s="76"/>
      <c r="AJ632" s="76"/>
      <c r="AK632" s="76"/>
      <c r="AL632" s="76"/>
      <c r="AM632" s="76"/>
      <c r="AN632" s="76"/>
      <c r="AO632" s="76"/>
    </row>
    <row r="633" spans="1:41" ht="16.899999999999999" customHeight="1" x14ac:dyDescent="0.2">
      <c r="A633" s="75"/>
      <c r="B633" s="76"/>
      <c r="C633" s="75"/>
      <c r="D633" s="76"/>
      <c r="E633" s="76"/>
      <c r="F633" s="76"/>
      <c r="G633" s="76"/>
      <c r="H633" s="88" t="s">
        <v>149</v>
      </c>
      <c r="I633" s="76"/>
      <c r="J633" s="76"/>
      <c r="K633" s="76"/>
      <c r="L633" s="76"/>
      <c r="M633" s="75"/>
      <c r="N633" s="76"/>
      <c r="O633" s="76"/>
      <c r="P633" s="76"/>
      <c r="Q633" s="75"/>
      <c r="R633" s="76"/>
      <c r="S633" s="76"/>
      <c r="T633" s="75"/>
      <c r="U633" s="76"/>
      <c r="V633" s="76"/>
      <c r="W633" s="76"/>
      <c r="X633" s="75"/>
      <c r="Y633" s="76"/>
      <c r="Z633" s="76"/>
      <c r="AA633" s="75"/>
      <c r="AB633" s="76"/>
      <c r="AC633" s="76"/>
      <c r="AD633" s="76"/>
      <c r="AE633" s="75"/>
      <c r="AF633" s="76"/>
      <c r="AG633" s="76"/>
      <c r="AH633" s="97">
        <v>25857.34</v>
      </c>
      <c r="AI633" s="76"/>
      <c r="AJ633" s="76"/>
      <c r="AK633" s="94"/>
      <c r="AL633" s="76"/>
      <c r="AM633" s="76"/>
      <c r="AN633" s="76"/>
      <c r="AO633" s="122">
        <v>225476</v>
      </c>
    </row>
    <row r="634" spans="1:41" ht="43.15" customHeight="1" x14ac:dyDescent="0.2">
      <c r="A634" s="75" t="s">
        <v>481</v>
      </c>
      <c r="B634" s="76"/>
      <c r="C634" s="78" t="s">
        <v>709</v>
      </c>
      <c r="D634" s="79"/>
      <c r="E634" s="79"/>
      <c r="F634" s="79"/>
      <c r="G634" s="79"/>
      <c r="H634" s="80" t="s">
        <v>738</v>
      </c>
      <c r="I634" s="79"/>
      <c r="J634" s="79"/>
      <c r="K634" s="79"/>
      <c r="L634" s="79"/>
      <c r="M634" s="75" t="s">
        <v>152</v>
      </c>
      <c r="N634" s="76"/>
      <c r="O634" s="76"/>
      <c r="P634" s="76"/>
      <c r="Q634" s="81">
        <v>440</v>
      </c>
      <c r="R634" s="76"/>
      <c r="S634" s="76"/>
      <c r="T634" s="75"/>
      <c r="U634" s="76"/>
      <c r="V634" s="76"/>
      <c r="W634" s="76"/>
      <c r="X634" s="81">
        <v>440</v>
      </c>
      <c r="Y634" s="76"/>
      <c r="Z634" s="76"/>
      <c r="AA634" s="89">
        <v>55.79</v>
      </c>
      <c r="AB634" s="76"/>
      <c r="AC634" s="76"/>
      <c r="AD634" s="76"/>
      <c r="AE634" s="75"/>
      <c r="AF634" s="76"/>
      <c r="AG634" s="76"/>
      <c r="AH634" s="100">
        <v>2815.14</v>
      </c>
      <c r="AI634" s="76"/>
      <c r="AJ634" s="76"/>
      <c r="AK634" s="89">
        <v>8.7200000000000006</v>
      </c>
      <c r="AL634" s="76"/>
      <c r="AM634" s="76"/>
      <c r="AN634" s="76"/>
      <c r="AO634" s="107">
        <v>24548</v>
      </c>
    </row>
    <row r="635" spans="1:41" ht="16.5" customHeight="1" x14ac:dyDescent="0.2">
      <c r="A635" s="76"/>
      <c r="B635" s="76"/>
      <c r="C635" s="82" t="s">
        <v>188</v>
      </c>
      <c r="D635" s="83"/>
      <c r="E635" s="83"/>
      <c r="F635" s="83"/>
      <c r="G635" s="83"/>
      <c r="H635" s="84" t="s">
        <v>739</v>
      </c>
      <c r="I635" s="83"/>
      <c r="J635" s="83"/>
      <c r="K635" s="83"/>
      <c r="L635" s="83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76"/>
      <c r="AB635" s="76"/>
      <c r="AC635" s="76"/>
      <c r="AD635" s="76"/>
      <c r="AE635" s="76"/>
      <c r="AF635" s="76"/>
      <c r="AG635" s="76"/>
      <c r="AH635" s="76"/>
      <c r="AI635" s="76"/>
      <c r="AJ635" s="76"/>
      <c r="AK635" s="76"/>
      <c r="AL635" s="76"/>
      <c r="AM635" s="76"/>
      <c r="AN635" s="76"/>
      <c r="AO635" s="76"/>
    </row>
    <row r="636" spans="1:41" ht="16.899999999999999" customHeight="1" x14ac:dyDescent="0.2">
      <c r="A636" s="75"/>
      <c r="B636" s="76"/>
      <c r="C636" s="75"/>
      <c r="D636" s="76"/>
      <c r="E636" s="76"/>
      <c r="F636" s="76"/>
      <c r="G636" s="76"/>
      <c r="H636" s="88" t="s">
        <v>149</v>
      </c>
      <c r="I636" s="76"/>
      <c r="J636" s="76"/>
      <c r="K636" s="76"/>
      <c r="L636" s="76"/>
      <c r="M636" s="75"/>
      <c r="N636" s="76"/>
      <c r="O636" s="76"/>
      <c r="P636" s="76"/>
      <c r="Q636" s="75"/>
      <c r="R636" s="76"/>
      <c r="S636" s="76"/>
      <c r="T636" s="75"/>
      <c r="U636" s="76"/>
      <c r="V636" s="76"/>
      <c r="W636" s="76"/>
      <c r="X636" s="75"/>
      <c r="Y636" s="76"/>
      <c r="Z636" s="76"/>
      <c r="AA636" s="75"/>
      <c r="AB636" s="76"/>
      <c r="AC636" s="76"/>
      <c r="AD636" s="76"/>
      <c r="AE636" s="75"/>
      <c r="AF636" s="76"/>
      <c r="AG636" s="76"/>
      <c r="AH636" s="100">
        <v>2815.14</v>
      </c>
      <c r="AI636" s="76"/>
      <c r="AJ636" s="76"/>
      <c r="AK636" s="94"/>
      <c r="AL636" s="76"/>
      <c r="AM636" s="76"/>
      <c r="AN636" s="76"/>
      <c r="AO636" s="108">
        <v>24548</v>
      </c>
    </row>
    <row r="637" spans="1:41" ht="43.15" customHeight="1" x14ac:dyDescent="0.2">
      <c r="A637" s="75" t="s">
        <v>484</v>
      </c>
      <c r="B637" s="76"/>
      <c r="C637" s="78" t="s">
        <v>709</v>
      </c>
      <c r="D637" s="79"/>
      <c r="E637" s="79"/>
      <c r="F637" s="79"/>
      <c r="G637" s="79"/>
      <c r="H637" s="80" t="s">
        <v>740</v>
      </c>
      <c r="I637" s="79"/>
      <c r="J637" s="79"/>
      <c r="K637" s="79"/>
      <c r="L637" s="79"/>
      <c r="M637" s="75" t="s">
        <v>152</v>
      </c>
      <c r="N637" s="76"/>
      <c r="O637" s="76"/>
      <c r="P637" s="76"/>
      <c r="Q637" s="81">
        <v>36</v>
      </c>
      <c r="R637" s="76"/>
      <c r="S637" s="76"/>
      <c r="T637" s="75"/>
      <c r="U637" s="76"/>
      <c r="V637" s="76"/>
      <c r="W637" s="76"/>
      <c r="X637" s="81">
        <v>36</v>
      </c>
      <c r="Y637" s="76"/>
      <c r="Z637" s="76"/>
      <c r="AA637" s="89">
        <v>55.79</v>
      </c>
      <c r="AB637" s="76"/>
      <c r="AC637" s="76"/>
      <c r="AD637" s="76"/>
      <c r="AE637" s="75"/>
      <c r="AF637" s="76"/>
      <c r="AG637" s="76"/>
      <c r="AH637" s="89">
        <v>230.28</v>
      </c>
      <c r="AI637" s="76"/>
      <c r="AJ637" s="76"/>
      <c r="AK637" s="89">
        <v>8.7200000000000006</v>
      </c>
      <c r="AL637" s="76"/>
      <c r="AM637" s="76"/>
      <c r="AN637" s="76"/>
      <c r="AO637" s="123">
        <v>2008</v>
      </c>
    </row>
    <row r="638" spans="1:41" ht="16.5" customHeight="1" x14ac:dyDescent="0.2">
      <c r="A638" s="76"/>
      <c r="B638" s="76"/>
      <c r="C638" s="82" t="s">
        <v>188</v>
      </c>
      <c r="D638" s="83"/>
      <c r="E638" s="83"/>
      <c r="F638" s="83"/>
      <c r="G638" s="83"/>
      <c r="H638" s="84" t="s">
        <v>739</v>
      </c>
      <c r="I638" s="83"/>
      <c r="J638" s="83"/>
      <c r="K638" s="83"/>
      <c r="L638" s="83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76"/>
      <c r="AB638" s="76"/>
      <c r="AC638" s="76"/>
      <c r="AD638" s="76"/>
      <c r="AE638" s="76"/>
      <c r="AF638" s="76"/>
      <c r="AG638" s="76"/>
      <c r="AH638" s="76"/>
      <c r="AI638" s="76"/>
      <c r="AJ638" s="76"/>
      <c r="AK638" s="76"/>
      <c r="AL638" s="76"/>
      <c r="AM638" s="76"/>
      <c r="AN638" s="76"/>
      <c r="AO638" s="76"/>
    </row>
    <row r="639" spans="1:41" ht="16.899999999999999" customHeight="1" x14ac:dyDescent="0.2">
      <c r="A639" s="75"/>
      <c r="B639" s="76"/>
      <c r="C639" s="75"/>
      <c r="D639" s="76"/>
      <c r="E639" s="76"/>
      <c r="F639" s="76"/>
      <c r="G639" s="76"/>
      <c r="H639" s="88" t="s">
        <v>149</v>
      </c>
      <c r="I639" s="76"/>
      <c r="J639" s="76"/>
      <c r="K639" s="76"/>
      <c r="L639" s="76"/>
      <c r="M639" s="75"/>
      <c r="N639" s="76"/>
      <c r="O639" s="76"/>
      <c r="P639" s="76"/>
      <c r="Q639" s="75"/>
      <c r="R639" s="76"/>
      <c r="S639" s="76"/>
      <c r="T639" s="75"/>
      <c r="U639" s="76"/>
      <c r="V639" s="76"/>
      <c r="W639" s="76"/>
      <c r="X639" s="75"/>
      <c r="Y639" s="76"/>
      <c r="Z639" s="76"/>
      <c r="AA639" s="75"/>
      <c r="AB639" s="76"/>
      <c r="AC639" s="76"/>
      <c r="AD639" s="76"/>
      <c r="AE639" s="75"/>
      <c r="AF639" s="76"/>
      <c r="AG639" s="76"/>
      <c r="AH639" s="89">
        <v>230.28</v>
      </c>
      <c r="AI639" s="76"/>
      <c r="AJ639" s="76"/>
      <c r="AK639" s="94"/>
      <c r="AL639" s="76"/>
      <c r="AM639" s="76"/>
      <c r="AN639" s="76"/>
      <c r="AO639" s="93">
        <v>2008</v>
      </c>
    </row>
    <row r="640" spans="1:41" ht="29.45" customHeight="1" x14ac:dyDescent="0.2">
      <c r="A640" s="75" t="s">
        <v>488</v>
      </c>
      <c r="B640" s="76"/>
      <c r="C640" s="78" t="s">
        <v>741</v>
      </c>
      <c r="D640" s="79"/>
      <c r="E640" s="79"/>
      <c r="F640" s="79"/>
      <c r="G640" s="79"/>
      <c r="H640" s="80" t="s">
        <v>742</v>
      </c>
      <c r="I640" s="79"/>
      <c r="J640" s="79"/>
      <c r="K640" s="79"/>
      <c r="L640" s="79"/>
      <c r="M640" s="75" t="s">
        <v>743</v>
      </c>
      <c r="N640" s="76"/>
      <c r="O640" s="76"/>
      <c r="P640" s="76"/>
      <c r="Q640" s="120">
        <v>6.6000000000000003E-2</v>
      </c>
      <c r="R640" s="76"/>
      <c r="S640" s="76"/>
      <c r="T640" s="75"/>
      <c r="U640" s="76"/>
      <c r="V640" s="76"/>
      <c r="W640" s="76"/>
      <c r="X640" s="120">
        <v>6.6000000000000003E-2</v>
      </c>
      <c r="Y640" s="76"/>
      <c r="Z640" s="76"/>
      <c r="AA640" s="75"/>
      <c r="AB640" s="76"/>
      <c r="AC640" s="76"/>
      <c r="AD640" s="76"/>
      <c r="AE640" s="75"/>
      <c r="AF640" s="76"/>
      <c r="AG640" s="76"/>
      <c r="AH640" s="75"/>
      <c r="AI640" s="76"/>
      <c r="AJ640" s="76"/>
      <c r="AK640" s="75"/>
      <c r="AL640" s="76"/>
      <c r="AM640" s="76"/>
      <c r="AN640" s="76"/>
      <c r="AO640" s="75"/>
    </row>
    <row r="641" spans="1:41" ht="57.4" customHeight="1" x14ac:dyDescent="0.2">
      <c r="A641" s="76"/>
      <c r="B641" s="76"/>
      <c r="C641" s="82" t="s">
        <v>133</v>
      </c>
      <c r="D641" s="83"/>
      <c r="E641" s="83"/>
      <c r="F641" s="83"/>
      <c r="G641" s="83"/>
      <c r="H641" s="84" t="s">
        <v>744</v>
      </c>
      <c r="I641" s="83"/>
      <c r="J641" s="83"/>
      <c r="K641" s="83"/>
      <c r="L641" s="83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  <c r="AB641" s="76"/>
      <c r="AC641" s="76"/>
      <c r="AD641" s="76"/>
      <c r="AE641" s="76"/>
      <c r="AF641" s="76"/>
      <c r="AG641" s="76"/>
      <c r="AH641" s="76"/>
      <c r="AI641" s="76"/>
      <c r="AJ641" s="76"/>
      <c r="AK641" s="76"/>
      <c r="AL641" s="76"/>
      <c r="AM641" s="76"/>
      <c r="AN641" s="76"/>
      <c r="AO641" s="76"/>
    </row>
    <row r="642" spans="1:41" ht="16.899999999999999" customHeight="1" x14ac:dyDescent="0.2">
      <c r="A642" s="75"/>
      <c r="B642" s="76"/>
      <c r="C642" s="85"/>
      <c r="D642" s="86"/>
      <c r="E642" s="86"/>
      <c r="F642" s="125" t="s">
        <v>118</v>
      </c>
      <c r="G642" s="126"/>
      <c r="H642" s="88" t="s">
        <v>134</v>
      </c>
      <c r="I642" s="76"/>
      <c r="J642" s="76"/>
      <c r="K642" s="76"/>
      <c r="L642" s="76"/>
      <c r="M642" s="75"/>
      <c r="N642" s="76"/>
      <c r="O642" s="76"/>
      <c r="P642" s="76"/>
      <c r="Q642" s="75"/>
      <c r="R642" s="76"/>
      <c r="S642" s="76"/>
      <c r="T642" s="75"/>
      <c r="U642" s="76"/>
      <c r="V642" s="76"/>
      <c r="W642" s="76"/>
      <c r="X642" s="75"/>
      <c r="Y642" s="76"/>
      <c r="Z642" s="76"/>
      <c r="AA642" s="100">
        <v>2131.9899999999998</v>
      </c>
      <c r="AB642" s="76"/>
      <c r="AC642" s="76"/>
      <c r="AD642" s="76"/>
      <c r="AE642" s="75" t="s">
        <v>135</v>
      </c>
      <c r="AF642" s="76"/>
      <c r="AG642" s="76"/>
      <c r="AH642" s="89">
        <v>161.82</v>
      </c>
      <c r="AI642" s="76"/>
      <c r="AJ642" s="76"/>
      <c r="AK642" s="89">
        <v>19.489999999999998</v>
      </c>
      <c r="AL642" s="76"/>
      <c r="AM642" s="76"/>
      <c r="AN642" s="76"/>
      <c r="AO642" s="93">
        <v>3154</v>
      </c>
    </row>
    <row r="643" spans="1:41" ht="16.899999999999999" customHeight="1" x14ac:dyDescent="0.2">
      <c r="A643" s="75"/>
      <c r="B643" s="76"/>
      <c r="C643" s="85"/>
      <c r="D643" s="86"/>
      <c r="E643" s="86"/>
      <c r="F643" s="125" t="s">
        <v>121</v>
      </c>
      <c r="G643" s="126"/>
      <c r="H643" s="88" t="s">
        <v>137</v>
      </c>
      <c r="I643" s="76"/>
      <c r="J643" s="76"/>
      <c r="K643" s="76"/>
      <c r="L643" s="76"/>
      <c r="M643" s="75"/>
      <c r="N643" s="76"/>
      <c r="O643" s="76"/>
      <c r="P643" s="76"/>
      <c r="Q643" s="75"/>
      <c r="R643" s="76"/>
      <c r="S643" s="76"/>
      <c r="T643" s="75"/>
      <c r="U643" s="76"/>
      <c r="V643" s="76"/>
      <c r="W643" s="76"/>
      <c r="X643" s="75"/>
      <c r="Y643" s="76"/>
      <c r="Z643" s="76"/>
      <c r="AA643" s="97">
        <v>28171.68</v>
      </c>
      <c r="AB643" s="76"/>
      <c r="AC643" s="76"/>
      <c r="AD643" s="76"/>
      <c r="AE643" s="75"/>
      <c r="AF643" s="76"/>
      <c r="AG643" s="76"/>
      <c r="AH643" s="100">
        <v>1859.33</v>
      </c>
      <c r="AI643" s="76"/>
      <c r="AJ643" s="76"/>
      <c r="AK643" s="91">
        <v>21.8</v>
      </c>
      <c r="AL643" s="76"/>
      <c r="AM643" s="76"/>
      <c r="AN643" s="76"/>
      <c r="AO643" s="108">
        <v>40533</v>
      </c>
    </row>
    <row r="644" spans="1:41" ht="16.899999999999999" customHeight="1" x14ac:dyDescent="0.2">
      <c r="A644" s="75"/>
      <c r="B644" s="76"/>
      <c r="C644" s="75"/>
      <c r="D644" s="76"/>
      <c r="E644" s="76"/>
      <c r="F644" s="76"/>
      <c r="G644" s="76"/>
      <c r="H644" s="88" t="s">
        <v>138</v>
      </c>
      <c r="I644" s="76"/>
      <c r="J644" s="76"/>
      <c r="K644" s="76"/>
      <c r="L644" s="76"/>
      <c r="M644" s="75" t="s">
        <v>139</v>
      </c>
      <c r="N644" s="76"/>
      <c r="O644" s="76"/>
      <c r="P644" s="76"/>
      <c r="Q644" s="81">
        <v>133</v>
      </c>
      <c r="R644" s="76"/>
      <c r="S644" s="76"/>
      <c r="T644" s="75" t="s">
        <v>135</v>
      </c>
      <c r="U644" s="76"/>
      <c r="V644" s="76"/>
      <c r="W644" s="76"/>
      <c r="X644" s="129">
        <v>10.0947</v>
      </c>
      <c r="Y644" s="76"/>
      <c r="Z644" s="76"/>
      <c r="AA644" s="75"/>
      <c r="AB644" s="76"/>
      <c r="AC644" s="76"/>
      <c r="AD644" s="76"/>
      <c r="AE644" s="75"/>
      <c r="AF644" s="76"/>
      <c r="AG644" s="76"/>
      <c r="AH644" s="75"/>
      <c r="AI644" s="76"/>
      <c r="AJ644" s="76"/>
      <c r="AK644" s="75"/>
      <c r="AL644" s="76"/>
      <c r="AM644" s="76"/>
      <c r="AN644" s="76"/>
      <c r="AO644" s="77"/>
    </row>
    <row r="645" spans="1:41" ht="16.899999999999999" customHeight="1" x14ac:dyDescent="0.2">
      <c r="A645" s="75"/>
      <c r="B645" s="76"/>
      <c r="C645" s="75"/>
      <c r="D645" s="76"/>
      <c r="E645" s="76"/>
      <c r="F645" s="76"/>
      <c r="G645" s="76"/>
      <c r="H645" s="88" t="s">
        <v>140</v>
      </c>
      <c r="I645" s="76"/>
      <c r="J645" s="76"/>
      <c r="K645" s="76"/>
      <c r="L645" s="76"/>
      <c r="M645" s="75"/>
      <c r="N645" s="76"/>
      <c r="O645" s="76"/>
      <c r="P645" s="76"/>
      <c r="Q645" s="75"/>
      <c r="R645" s="76"/>
      <c r="S645" s="76"/>
      <c r="T645" s="75"/>
      <c r="U645" s="76"/>
      <c r="V645" s="76"/>
      <c r="W645" s="76"/>
      <c r="X645" s="75"/>
      <c r="Y645" s="76"/>
      <c r="Z645" s="76"/>
      <c r="AA645" s="97">
        <v>30303.67</v>
      </c>
      <c r="AB645" s="76"/>
      <c r="AC645" s="76"/>
      <c r="AD645" s="76"/>
      <c r="AE645" s="75"/>
      <c r="AF645" s="76"/>
      <c r="AG645" s="76"/>
      <c r="AH645" s="100">
        <v>2021.15</v>
      </c>
      <c r="AI645" s="76"/>
      <c r="AJ645" s="76"/>
      <c r="AK645" s="75"/>
      <c r="AL645" s="76"/>
      <c r="AM645" s="76"/>
      <c r="AN645" s="76"/>
      <c r="AO645" s="108">
        <v>43687</v>
      </c>
    </row>
    <row r="646" spans="1:41" ht="43.15" customHeight="1" x14ac:dyDescent="0.2">
      <c r="A646" s="75" t="s">
        <v>745</v>
      </c>
      <c r="B646" s="76"/>
      <c r="C646" s="78" t="s">
        <v>746</v>
      </c>
      <c r="D646" s="79"/>
      <c r="E646" s="79"/>
      <c r="F646" s="79"/>
      <c r="G646" s="79"/>
      <c r="H646" s="80" t="s">
        <v>747</v>
      </c>
      <c r="I646" s="79"/>
      <c r="J646" s="79"/>
      <c r="K646" s="79"/>
      <c r="L646" s="79"/>
      <c r="M646" s="75" t="s">
        <v>308</v>
      </c>
      <c r="N646" s="76"/>
      <c r="O646" s="76"/>
      <c r="P646" s="76"/>
      <c r="Q646" s="123">
        <v>1000</v>
      </c>
      <c r="R646" s="76"/>
      <c r="S646" s="76"/>
      <c r="T646" s="75"/>
      <c r="U646" s="76"/>
      <c r="V646" s="76"/>
      <c r="W646" s="76"/>
      <c r="X646" s="81">
        <v>-66</v>
      </c>
      <c r="Y646" s="76"/>
      <c r="Z646" s="76"/>
      <c r="AA646" s="89">
        <v>616.46</v>
      </c>
      <c r="AB646" s="76"/>
      <c r="AC646" s="76"/>
      <c r="AD646" s="76"/>
      <c r="AE646" s="75"/>
      <c r="AF646" s="76"/>
      <c r="AG646" s="76"/>
      <c r="AH646" s="100">
        <v>-1866.33</v>
      </c>
      <c r="AI646" s="76"/>
      <c r="AJ646" s="76"/>
      <c r="AK646" s="91">
        <v>21.8</v>
      </c>
      <c r="AL646" s="76"/>
      <c r="AM646" s="76"/>
      <c r="AN646" s="76"/>
      <c r="AO646" s="107">
        <v>-40686</v>
      </c>
    </row>
    <row r="647" spans="1:41" ht="16.5" customHeight="1" x14ac:dyDescent="0.2">
      <c r="A647" s="76"/>
      <c r="B647" s="76"/>
      <c r="C647" s="82"/>
      <c r="D647" s="83"/>
      <c r="E647" s="83"/>
      <c r="F647" s="83"/>
      <c r="G647" s="83"/>
      <c r="H647" s="84" t="s">
        <v>405</v>
      </c>
      <c r="I647" s="83"/>
      <c r="J647" s="83"/>
      <c r="K647" s="83"/>
      <c r="L647" s="83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76"/>
      <c r="AB647" s="76"/>
      <c r="AC647" s="76"/>
      <c r="AD647" s="76"/>
      <c r="AE647" s="76"/>
      <c r="AF647" s="76"/>
      <c r="AG647" s="76"/>
      <c r="AH647" s="76"/>
      <c r="AI647" s="76"/>
      <c r="AJ647" s="76"/>
      <c r="AK647" s="76"/>
      <c r="AL647" s="76"/>
      <c r="AM647" s="76"/>
      <c r="AN647" s="76"/>
      <c r="AO647" s="76"/>
    </row>
    <row r="648" spans="1:41" ht="16.899999999999999" customHeight="1" x14ac:dyDescent="0.2">
      <c r="A648" s="75"/>
      <c r="B648" s="76"/>
      <c r="C648" s="75"/>
      <c r="D648" s="76"/>
      <c r="E648" s="76"/>
      <c r="F648" s="76"/>
      <c r="G648" s="76"/>
      <c r="H648" s="88" t="s">
        <v>141</v>
      </c>
      <c r="I648" s="76"/>
      <c r="J648" s="76"/>
      <c r="K648" s="76"/>
      <c r="L648" s="76"/>
      <c r="M648" s="75"/>
      <c r="N648" s="76"/>
      <c r="O648" s="76"/>
      <c r="P648" s="76"/>
      <c r="Q648" s="75"/>
      <c r="R648" s="76"/>
      <c r="S648" s="76"/>
      <c r="T648" s="75"/>
      <c r="U648" s="76"/>
      <c r="V648" s="76"/>
      <c r="W648" s="76"/>
      <c r="X648" s="75"/>
      <c r="Y648" s="76"/>
      <c r="Z648" s="76"/>
      <c r="AA648" s="75"/>
      <c r="AB648" s="76"/>
      <c r="AC648" s="76"/>
      <c r="AD648" s="76"/>
      <c r="AE648" s="75"/>
      <c r="AF648" s="76"/>
      <c r="AG648" s="76"/>
      <c r="AH648" s="89">
        <v>161.82</v>
      </c>
      <c r="AI648" s="76"/>
      <c r="AJ648" s="76"/>
      <c r="AK648" s="75"/>
      <c r="AL648" s="76"/>
      <c r="AM648" s="76"/>
      <c r="AN648" s="76"/>
      <c r="AO648" s="93">
        <v>3154</v>
      </c>
    </row>
    <row r="649" spans="1:41" ht="30.4" customHeight="1" x14ac:dyDescent="0.2">
      <c r="A649" s="75"/>
      <c r="B649" s="76"/>
      <c r="C649" s="75" t="s">
        <v>748</v>
      </c>
      <c r="D649" s="76"/>
      <c r="E649" s="76"/>
      <c r="F649" s="76"/>
      <c r="G649" s="76"/>
      <c r="H649" s="88" t="s">
        <v>749</v>
      </c>
      <c r="I649" s="76"/>
      <c r="J649" s="76"/>
      <c r="K649" s="76"/>
      <c r="L649" s="76"/>
      <c r="M649" s="75" t="s">
        <v>144</v>
      </c>
      <c r="N649" s="76"/>
      <c r="O649" s="76"/>
      <c r="P649" s="76"/>
      <c r="Q649" s="75" t="s">
        <v>750</v>
      </c>
      <c r="R649" s="76"/>
      <c r="S649" s="76"/>
      <c r="T649" s="75"/>
      <c r="U649" s="76"/>
      <c r="V649" s="76"/>
      <c r="W649" s="76"/>
      <c r="X649" s="75" t="s">
        <v>750</v>
      </c>
      <c r="Y649" s="76"/>
      <c r="Z649" s="76"/>
      <c r="AA649" s="75"/>
      <c r="AB649" s="76"/>
      <c r="AC649" s="76"/>
      <c r="AD649" s="76"/>
      <c r="AE649" s="75"/>
      <c r="AF649" s="76"/>
      <c r="AG649" s="76"/>
      <c r="AH649" s="89">
        <v>158.58000000000001</v>
      </c>
      <c r="AI649" s="76"/>
      <c r="AJ649" s="76"/>
      <c r="AK649" s="75"/>
      <c r="AL649" s="76"/>
      <c r="AM649" s="76"/>
      <c r="AN649" s="76"/>
      <c r="AO649" s="93">
        <v>3091</v>
      </c>
    </row>
    <row r="650" spans="1:41" ht="30.4" customHeight="1" x14ac:dyDescent="0.2">
      <c r="A650" s="75"/>
      <c r="B650" s="76"/>
      <c r="C650" s="75" t="s">
        <v>751</v>
      </c>
      <c r="D650" s="76"/>
      <c r="E650" s="76"/>
      <c r="F650" s="76"/>
      <c r="G650" s="76"/>
      <c r="H650" s="88" t="s">
        <v>752</v>
      </c>
      <c r="I650" s="76"/>
      <c r="J650" s="76"/>
      <c r="K650" s="76"/>
      <c r="L650" s="76"/>
      <c r="M650" s="75" t="s">
        <v>144</v>
      </c>
      <c r="N650" s="76"/>
      <c r="O650" s="76"/>
      <c r="P650" s="76"/>
      <c r="Q650" s="75" t="s">
        <v>753</v>
      </c>
      <c r="R650" s="76"/>
      <c r="S650" s="76"/>
      <c r="T650" s="75"/>
      <c r="U650" s="76"/>
      <c r="V650" s="76"/>
      <c r="W650" s="76"/>
      <c r="X650" s="75" t="s">
        <v>753</v>
      </c>
      <c r="Y650" s="76"/>
      <c r="Z650" s="76"/>
      <c r="AA650" s="75"/>
      <c r="AB650" s="76"/>
      <c r="AC650" s="76"/>
      <c r="AD650" s="76"/>
      <c r="AE650" s="75"/>
      <c r="AF650" s="76"/>
      <c r="AG650" s="76"/>
      <c r="AH650" s="89">
        <v>93.86</v>
      </c>
      <c r="AI650" s="76"/>
      <c r="AJ650" s="76"/>
      <c r="AK650" s="75"/>
      <c r="AL650" s="76"/>
      <c r="AM650" s="76"/>
      <c r="AN650" s="76"/>
      <c r="AO650" s="93">
        <v>1829</v>
      </c>
    </row>
    <row r="651" spans="1:41" ht="16.899999999999999" customHeight="1" x14ac:dyDescent="0.2">
      <c r="A651" s="75"/>
      <c r="B651" s="76"/>
      <c r="C651" s="75"/>
      <c r="D651" s="76"/>
      <c r="E651" s="76"/>
      <c r="F651" s="76"/>
      <c r="G651" s="76"/>
      <c r="H651" s="88" t="s">
        <v>149</v>
      </c>
      <c r="I651" s="76"/>
      <c r="J651" s="76"/>
      <c r="K651" s="76"/>
      <c r="L651" s="76"/>
      <c r="M651" s="75"/>
      <c r="N651" s="76"/>
      <c r="O651" s="76"/>
      <c r="P651" s="76"/>
      <c r="Q651" s="75"/>
      <c r="R651" s="76"/>
      <c r="S651" s="76"/>
      <c r="T651" s="75"/>
      <c r="U651" s="76"/>
      <c r="V651" s="76"/>
      <c r="W651" s="76"/>
      <c r="X651" s="75"/>
      <c r="Y651" s="76"/>
      <c r="Z651" s="76"/>
      <c r="AA651" s="75"/>
      <c r="AB651" s="76"/>
      <c r="AC651" s="76"/>
      <c r="AD651" s="76"/>
      <c r="AE651" s="75"/>
      <c r="AF651" s="76"/>
      <c r="AG651" s="76"/>
      <c r="AH651" s="89">
        <v>407.26</v>
      </c>
      <c r="AI651" s="76"/>
      <c r="AJ651" s="76"/>
      <c r="AK651" s="94"/>
      <c r="AL651" s="76"/>
      <c r="AM651" s="76"/>
      <c r="AN651" s="76"/>
      <c r="AO651" s="93">
        <v>7921</v>
      </c>
    </row>
    <row r="652" spans="1:41" ht="43.15" customHeight="1" x14ac:dyDescent="0.2">
      <c r="A652" s="75" t="s">
        <v>491</v>
      </c>
      <c r="B652" s="76"/>
      <c r="C652" s="78" t="s">
        <v>709</v>
      </c>
      <c r="D652" s="79"/>
      <c r="E652" s="79"/>
      <c r="F652" s="79"/>
      <c r="G652" s="79"/>
      <c r="H652" s="80" t="s">
        <v>754</v>
      </c>
      <c r="I652" s="79"/>
      <c r="J652" s="79"/>
      <c r="K652" s="79"/>
      <c r="L652" s="79"/>
      <c r="M652" s="75" t="s">
        <v>308</v>
      </c>
      <c r="N652" s="76"/>
      <c r="O652" s="76"/>
      <c r="P652" s="76"/>
      <c r="Q652" s="81">
        <v>66</v>
      </c>
      <c r="R652" s="76"/>
      <c r="S652" s="76"/>
      <c r="T652" s="75"/>
      <c r="U652" s="76"/>
      <c r="V652" s="76"/>
      <c r="W652" s="76"/>
      <c r="X652" s="81">
        <v>66</v>
      </c>
      <c r="Y652" s="76"/>
      <c r="Z652" s="76"/>
      <c r="AA652" s="89">
        <v>145.06</v>
      </c>
      <c r="AB652" s="76"/>
      <c r="AC652" s="76"/>
      <c r="AD652" s="76"/>
      <c r="AE652" s="75"/>
      <c r="AF652" s="76"/>
      <c r="AG652" s="76"/>
      <c r="AH652" s="100">
        <v>1097.94</v>
      </c>
      <c r="AI652" s="76"/>
      <c r="AJ652" s="76"/>
      <c r="AK652" s="89">
        <v>8.7200000000000006</v>
      </c>
      <c r="AL652" s="76"/>
      <c r="AM652" s="76"/>
      <c r="AN652" s="76"/>
      <c r="AO652" s="123">
        <v>9574</v>
      </c>
    </row>
    <row r="653" spans="1:41" ht="16.5" customHeight="1" x14ac:dyDescent="0.2">
      <c r="A653" s="76"/>
      <c r="B653" s="76"/>
      <c r="C653" s="82" t="s">
        <v>188</v>
      </c>
      <c r="D653" s="83"/>
      <c r="E653" s="83"/>
      <c r="F653" s="83"/>
      <c r="G653" s="83"/>
      <c r="H653" s="84" t="s">
        <v>755</v>
      </c>
      <c r="I653" s="83"/>
      <c r="J653" s="83"/>
      <c r="K653" s="83"/>
      <c r="L653" s="83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  <c r="AB653" s="76"/>
      <c r="AC653" s="76"/>
      <c r="AD653" s="76"/>
      <c r="AE653" s="76"/>
      <c r="AF653" s="76"/>
      <c r="AG653" s="76"/>
      <c r="AH653" s="76"/>
      <c r="AI653" s="76"/>
      <c r="AJ653" s="76"/>
      <c r="AK653" s="76"/>
      <c r="AL653" s="76"/>
      <c r="AM653" s="76"/>
      <c r="AN653" s="76"/>
      <c r="AO653" s="76"/>
    </row>
    <row r="654" spans="1:41" ht="16.899999999999999" customHeight="1" x14ac:dyDescent="0.2">
      <c r="A654" s="75"/>
      <c r="B654" s="76"/>
      <c r="C654" s="75"/>
      <c r="D654" s="76"/>
      <c r="E654" s="76"/>
      <c r="F654" s="76"/>
      <c r="G654" s="76"/>
      <c r="H654" s="88" t="s">
        <v>149</v>
      </c>
      <c r="I654" s="76"/>
      <c r="J654" s="76"/>
      <c r="K654" s="76"/>
      <c r="L654" s="76"/>
      <c r="M654" s="75"/>
      <c r="N654" s="76"/>
      <c r="O654" s="76"/>
      <c r="P654" s="76"/>
      <c r="Q654" s="75"/>
      <c r="R654" s="76"/>
      <c r="S654" s="76"/>
      <c r="T654" s="75"/>
      <c r="U654" s="76"/>
      <c r="V654" s="76"/>
      <c r="W654" s="76"/>
      <c r="X654" s="75"/>
      <c r="Y654" s="76"/>
      <c r="Z654" s="76"/>
      <c r="AA654" s="75"/>
      <c r="AB654" s="76"/>
      <c r="AC654" s="76"/>
      <c r="AD654" s="76"/>
      <c r="AE654" s="75"/>
      <c r="AF654" s="76"/>
      <c r="AG654" s="76"/>
      <c r="AH654" s="100">
        <v>1097.94</v>
      </c>
      <c r="AI654" s="76"/>
      <c r="AJ654" s="76"/>
      <c r="AK654" s="94"/>
      <c r="AL654" s="76"/>
      <c r="AM654" s="76"/>
      <c r="AN654" s="76"/>
      <c r="AO654" s="93">
        <v>9574</v>
      </c>
    </row>
    <row r="655" spans="1:41" ht="43.15" customHeight="1" x14ac:dyDescent="0.2">
      <c r="A655" s="75" t="s">
        <v>494</v>
      </c>
      <c r="B655" s="76"/>
      <c r="C655" s="78" t="s">
        <v>709</v>
      </c>
      <c r="D655" s="79"/>
      <c r="E655" s="79"/>
      <c r="F655" s="79"/>
      <c r="G655" s="79"/>
      <c r="H655" s="80" t="s">
        <v>756</v>
      </c>
      <c r="I655" s="79"/>
      <c r="J655" s="79"/>
      <c r="K655" s="79"/>
      <c r="L655" s="79"/>
      <c r="M655" s="75" t="s">
        <v>152</v>
      </c>
      <c r="N655" s="76"/>
      <c r="O655" s="76"/>
      <c r="P655" s="76"/>
      <c r="Q655" s="81">
        <v>36</v>
      </c>
      <c r="R655" s="76"/>
      <c r="S655" s="76"/>
      <c r="T655" s="75"/>
      <c r="U655" s="76"/>
      <c r="V655" s="76"/>
      <c r="W655" s="76"/>
      <c r="X655" s="81">
        <v>36</v>
      </c>
      <c r="Y655" s="76"/>
      <c r="Z655" s="76"/>
      <c r="AA655" s="89">
        <v>920.56</v>
      </c>
      <c r="AB655" s="76"/>
      <c r="AC655" s="76"/>
      <c r="AD655" s="76"/>
      <c r="AE655" s="75"/>
      <c r="AF655" s="76"/>
      <c r="AG655" s="76"/>
      <c r="AH655" s="100">
        <v>3800.46</v>
      </c>
      <c r="AI655" s="76"/>
      <c r="AJ655" s="76"/>
      <c r="AK655" s="89">
        <v>8.7200000000000006</v>
      </c>
      <c r="AL655" s="76"/>
      <c r="AM655" s="76"/>
      <c r="AN655" s="76"/>
      <c r="AO655" s="107">
        <v>33140</v>
      </c>
    </row>
    <row r="656" spans="1:41" ht="16.5" customHeight="1" x14ac:dyDescent="0.2">
      <c r="A656" s="76"/>
      <c r="B656" s="76"/>
      <c r="C656" s="82" t="s">
        <v>188</v>
      </c>
      <c r="D656" s="83"/>
      <c r="E656" s="83"/>
      <c r="F656" s="83"/>
      <c r="G656" s="83"/>
      <c r="H656" s="84" t="s">
        <v>757</v>
      </c>
      <c r="I656" s="83"/>
      <c r="J656" s="83"/>
      <c r="K656" s="83"/>
      <c r="L656" s="83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76"/>
      <c r="AB656" s="76"/>
      <c r="AC656" s="76"/>
      <c r="AD656" s="76"/>
      <c r="AE656" s="76"/>
      <c r="AF656" s="76"/>
      <c r="AG656" s="76"/>
      <c r="AH656" s="76"/>
      <c r="AI656" s="76"/>
      <c r="AJ656" s="76"/>
      <c r="AK656" s="76"/>
      <c r="AL656" s="76"/>
      <c r="AM656" s="76"/>
      <c r="AN656" s="76"/>
      <c r="AO656" s="76"/>
    </row>
    <row r="657" spans="1:41" ht="16.899999999999999" customHeight="1" x14ac:dyDescent="0.2">
      <c r="A657" s="75"/>
      <c r="B657" s="76"/>
      <c r="C657" s="75"/>
      <c r="D657" s="76"/>
      <c r="E657" s="76"/>
      <c r="F657" s="76"/>
      <c r="G657" s="76"/>
      <c r="H657" s="88" t="s">
        <v>149</v>
      </c>
      <c r="I657" s="76"/>
      <c r="J657" s="76"/>
      <c r="K657" s="76"/>
      <c r="L657" s="76"/>
      <c r="M657" s="75"/>
      <c r="N657" s="76"/>
      <c r="O657" s="76"/>
      <c r="P657" s="76"/>
      <c r="Q657" s="75"/>
      <c r="R657" s="76"/>
      <c r="S657" s="76"/>
      <c r="T657" s="75"/>
      <c r="U657" s="76"/>
      <c r="V657" s="76"/>
      <c r="W657" s="76"/>
      <c r="X657" s="75"/>
      <c r="Y657" s="76"/>
      <c r="Z657" s="76"/>
      <c r="AA657" s="75"/>
      <c r="AB657" s="76"/>
      <c r="AC657" s="76"/>
      <c r="AD657" s="76"/>
      <c r="AE657" s="75"/>
      <c r="AF657" s="76"/>
      <c r="AG657" s="76"/>
      <c r="AH657" s="100">
        <v>3800.46</v>
      </c>
      <c r="AI657" s="76"/>
      <c r="AJ657" s="76"/>
      <c r="AK657" s="94"/>
      <c r="AL657" s="76"/>
      <c r="AM657" s="76"/>
      <c r="AN657" s="76"/>
      <c r="AO657" s="108">
        <v>33140</v>
      </c>
    </row>
    <row r="658" spans="1:41" ht="16.899999999999999" customHeight="1" x14ac:dyDescent="0.2">
      <c r="A658" s="75"/>
      <c r="B658" s="76"/>
      <c r="C658" s="75"/>
      <c r="D658" s="76"/>
      <c r="E658" s="76"/>
      <c r="F658" s="76"/>
      <c r="G658" s="76"/>
      <c r="H658" s="88" t="s">
        <v>287</v>
      </c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76"/>
      <c r="AB658" s="76"/>
      <c r="AC658" s="76"/>
      <c r="AD658" s="76"/>
      <c r="AE658" s="76"/>
      <c r="AF658" s="76"/>
      <c r="AG658" s="76"/>
      <c r="AH658" s="96">
        <v>129782.75</v>
      </c>
      <c r="AI658" s="76"/>
      <c r="AJ658" s="76"/>
      <c r="AK658" s="75"/>
      <c r="AL658" s="76"/>
      <c r="AM658" s="76"/>
      <c r="AN658" s="76"/>
      <c r="AO658" s="160">
        <v>1204195</v>
      </c>
    </row>
    <row r="659" spans="1:41" ht="15.6" customHeight="1" x14ac:dyDescent="0.2">
      <c r="A659" s="58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  <c r="AN659" s="59"/>
      <c r="AO659" s="59"/>
    </row>
    <row r="660" spans="1:41" ht="16.899999999999999" customHeight="1" x14ac:dyDescent="0.2">
      <c r="A660" s="111"/>
      <c r="B660" s="76"/>
      <c r="C660" s="111"/>
      <c r="D660" s="76"/>
      <c r="E660" s="76"/>
      <c r="F660" s="76"/>
      <c r="G660" s="76"/>
      <c r="H660" s="112" t="s">
        <v>288</v>
      </c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113"/>
      <c r="Y660" s="76"/>
      <c r="Z660" s="76"/>
      <c r="AA660" s="76"/>
      <c r="AB660" s="76"/>
      <c r="AC660" s="76"/>
      <c r="AD660" s="76"/>
      <c r="AE660" s="76"/>
      <c r="AF660" s="76"/>
      <c r="AG660" s="76"/>
      <c r="AH660" s="118">
        <v>121960.42</v>
      </c>
      <c r="AI660" s="76"/>
      <c r="AJ660" s="76"/>
      <c r="AK660" s="113"/>
      <c r="AL660" s="76"/>
      <c r="AM660" s="76"/>
      <c r="AN660" s="76"/>
      <c r="AO660" s="161">
        <v>1092671</v>
      </c>
    </row>
    <row r="661" spans="1:41" ht="16.899999999999999" customHeight="1" x14ac:dyDescent="0.2">
      <c r="A661" s="75"/>
      <c r="B661" s="76"/>
      <c r="C661" s="75"/>
      <c r="D661" s="76"/>
      <c r="E661" s="76"/>
      <c r="F661" s="76"/>
      <c r="G661" s="76"/>
      <c r="H661" s="116" t="s">
        <v>289</v>
      </c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76"/>
      <c r="AB661" s="76"/>
      <c r="AC661" s="76"/>
      <c r="AD661" s="76"/>
      <c r="AE661" s="76"/>
      <c r="AF661" s="76"/>
      <c r="AG661" s="76"/>
      <c r="AH661" s="94"/>
      <c r="AI661" s="76"/>
      <c r="AJ661" s="76"/>
      <c r="AK661" s="75"/>
      <c r="AL661" s="76"/>
      <c r="AM661" s="76"/>
      <c r="AN661" s="76"/>
      <c r="AO661" s="109">
        <v>0</v>
      </c>
    </row>
    <row r="662" spans="1:41" ht="16.899999999999999" customHeight="1" x14ac:dyDescent="0.2">
      <c r="A662" s="75"/>
      <c r="B662" s="76"/>
      <c r="C662" s="75"/>
      <c r="D662" s="76"/>
      <c r="E662" s="76"/>
      <c r="F662" s="76"/>
      <c r="G662" s="76"/>
      <c r="H662" s="88" t="s">
        <v>290</v>
      </c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94"/>
      <c r="Y662" s="76"/>
      <c r="Z662" s="76"/>
      <c r="AA662" s="76"/>
      <c r="AB662" s="76"/>
      <c r="AC662" s="76"/>
      <c r="AD662" s="76"/>
      <c r="AE662" s="76"/>
      <c r="AF662" s="76"/>
      <c r="AG662" s="76"/>
      <c r="AH662" s="100">
        <v>2267.5500000000002</v>
      </c>
      <c r="AI662" s="76"/>
      <c r="AJ662" s="76"/>
      <c r="AK662" s="94"/>
      <c r="AL662" s="76"/>
      <c r="AM662" s="76"/>
      <c r="AN662" s="76"/>
      <c r="AO662" s="108">
        <v>44194</v>
      </c>
    </row>
    <row r="663" spans="1:41" ht="16.899999999999999" customHeight="1" x14ac:dyDescent="0.2">
      <c r="A663" s="75"/>
      <c r="B663" s="76"/>
      <c r="C663" s="75"/>
      <c r="D663" s="76"/>
      <c r="E663" s="76"/>
      <c r="F663" s="76"/>
      <c r="G663" s="76"/>
      <c r="H663" s="88" t="s">
        <v>291</v>
      </c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94"/>
      <c r="Y663" s="76"/>
      <c r="Z663" s="76"/>
      <c r="AA663" s="76"/>
      <c r="AB663" s="76"/>
      <c r="AC663" s="76"/>
      <c r="AD663" s="76"/>
      <c r="AE663" s="76"/>
      <c r="AF663" s="76"/>
      <c r="AG663" s="76"/>
      <c r="AH663" s="100">
        <v>1256.33</v>
      </c>
      <c r="AI663" s="76"/>
      <c r="AJ663" s="76"/>
      <c r="AK663" s="94"/>
      <c r="AL663" s="76"/>
      <c r="AM663" s="76"/>
      <c r="AN663" s="76"/>
      <c r="AO663" s="108">
        <v>14531</v>
      </c>
    </row>
    <row r="664" spans="1:41" ht="16.899999999999999" customHeight="1" x14ac:dyDescent="0.2">
      <c r="A664" s="75"/>
      <c r="B664" s="76"/>
      <c r="C664" s="75"/>
      <c r="D664" s="76"/>
      <c r="E664" s="76"/>
      <c r="F664" s="76"/>
      <c r="G664" s="76"/>
      <c r="H664" s="88" t="s">
        <v>292</v>
      </c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94"/>
      <c r="Y664" s="76"/>
      <c r="Z664" s="76"/>
      <c r="AA664" s="76"/>
      <c r="AB664" s="76"/>
      <c r="AC664" s="76"/>
      <c r="AD664" s="76"/>
      <c r="AE664" s="76"/>
      <c r="AF664" s="76"/>
      <c r="AG664" s="76"/>
      <c r="AH664" s="96">
        <v>118436.54</v>
      </c>
      <c r="AI664" s="76"/>
      <c r="AJ664" s="76"/>
      <c r="AK664" s="94"/>
      <c r="AL664" s="76"/>
      <c r="AM664" s="76"/>
      <c r="AN664" s="76"/>
      <c r="AO664" s="160">
        <v>1033946</v>
      </c>
    </row>
    <row r="665" spans="1:41" ht="16.899999999999999" customHeight="1" x14ac:dyDescent="0.2">
      <c r="A665" s="75"/>
      <c r="B665" s="76"/>
      <c r="C665" s="75"/>
      <c r="D665" s="76"/>
      <c r="E665" s="76"/>
      <c r="F665" s="76"/>
      <c r="G665" s="76"/>
      <c r="H665" s="88" t="s">
        <v>293</v>
      </c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94"/>
      <c r="Y665" s="76"/>
      <c r="Z665" s="76"/>
      <c r="AA665" s="76"/>
      <c r="AB665" s="76"/>
      <c r="AC665" s="76"/>
      <c r="AD665" s="76"/>
      <c r="AE665" s="76"/>
      <c r="AF665" s="76"/>
      <c r="AG665" s="76"/>
      <c r="AH665" s="81">
        <v>0</v>
      </c>
      <c r="AI665" s="76"/>
      <c r="AJ665" s="76"/>
      <c r="AK665" s="94"/>
      <c r="AL665" s="76"/>
      <c r="AM665" s="76"/>
      <c r="AN665" s="76"/>
      <c r="AO665" s="109">
        <v>0</v>
      </c>
    </row>
    <row r="666" spans="1:41" ht="16.899999999999999" customHeight="1" x14ac:dyDescent="0.2">
      <c r="A666" s="75"/>
      <c r="B666" s="76"/>
      <c r="C666" s="75"/>
      <c r="D666" s="76"/>
      <c r="E666" s="76"/>
      <c r="F666" s="76"/>
      <c r="G666" s="76"/>
      <c r="H666" s="88" t="s">
        <v>294</v>
      </c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94"/>
      <c r="Y666" s="76"/>
      <c r="Z666" s="76"/>
      <c r="AA666" s="76"/>
      <c r="AB666" s="76"/>
      <c r="AC666" s="76"/>
      <c r="AD666" s="76"/>
      <c r="AE666" s="76"/>
      <c r="AF666" s="76"/>
      <c r="AG666" s="76"/>
      <c r="AH666" s="100">
        <v>2708.73</v>
      </c>
      <c r="AI666" s="76"/>
      <c r="AJ666" s="76"/>
      <c r="AK666" s="94"/>
      <c r="AL666" s="76"/>
      <c r="AM666" s="76"/>
      <c r="AN666" s="76"/>
      <c r="AO666" s="108">
        <v>52792</v>
      </c>
    </row>
    <row r="667" spans="1:41" ht="16.899999999999999" customHeight="1" x14ac:dyDescent="0.2">
      <c r="A667" s="75"/>
      <c r="B667" s="76"/>
      <c r="C667" s="75"/>
      <c r="D667" s="76"/>
      <c r="E667" s="76"/>
      <c r="F667" s="76"/>
      <c r="G667" s="76"/>
      <c r="H667" s="88" t="s">
        <v>295</v>
      </c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94"/>
      <c r="Y667" s="76"/>
      <c r="Z667" s="76"/>
      <c r="AA667" s="76"/>
      <c r="AB667" s="76"/>
      <c r="AC667" s="76"/>
      <c r="AD667" s="76"/>
      <c r="AE667" s="76"/>
      <c r="AF667" s="76"/>
      <c r="AG667" s="76"/>
      <c r="AH667" s="100">
        <v>2629.08</v>
      </c>
      <c r="AI667" s="76"/>
      <c r="AJ667" s="76"/>
      <c r="AK667" s="94"/>
      <c r="AL667" s="76"/>
      <c r="AM667" s="76"/>
      <c r="AN667" s="76"/>
      <c r="AO667" s="108">
        <v>51240</v>
      </c>
    </row>
    <row r="668" spans="1:41" ht="16.899999999999999" customHeight="1" x14ac:dyDescent="0.2">
      <c r="A668" s="75"/>
      <c r="B668" s="76"/>
      <c r="C668" s="75"/>
      <c r="D668" s="76"/>
      <c r="E668" s="76"/>
      <c r="F668" s="76"/>
      <c r="G668" s="76"/>
      <c r="H668" s="88" t="s">
        <v>296</v>
      </c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94"/>
      <c r="Y668" s="76"/>
      <c r="Z668" s="76"/>
      <c r="AA668" s="76"/>
      <c r="AB668" s="76"/>
      <c r="AC668" s="76"/>
      <c r="AD668" s="76"/>
      <c r="AE668" s="76"/>
      <c r="AF668" s="76"/>
      <c r="AG668" s="76"/>
      <c r="AH668" s="100">
        <v>1392.79</v>
      </c>
      <c r="AI668" s="76"/>
      <c r="AJ668" s="76"/>
      <c r="AK668" s="94"/>
      <c r="AL668" s="76"/>
      <c r="AM668" s="76"/>
      <c r="AN668" s="76"/>
      <c r="AO668" s="108">
        <v>27144</v>
      </c>
    </row>
    <row r="669" spans="1:41" ht="16.899999999999999" customHeight="1" x14ac:dyDescent="0.2">
      <c r="A669" s="75"/>
      <c r="B669" s="76"/>
      <c r="C669" s="75"/>
      <c r="D669" s="76"/>
      <c r="E669" s="76"/>
      <c r="F669" s="76"/>
      <c r="G669" s="76"/>
      <c r="H669" s="88" t="s">
        <v>297</v>
      </c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94"/>
      <c r="Y669" s="76"/>
      <c r="Z669" s="76"/>
      <c r="AA669" s="76"/>
      <c r="AB669" s="76"/>
      <c r="AC669" s="76"/>
      <c r="AD669" s="76"/>
      <c r="AE669" s="76"/>
      <c r="AF669" s="76"/>
      <c r="AG669" s="76"/>
      <c r="AH669" s="100">
        <v>3800.46</v>
      </c>
      <c r="AI669" s="76"/>
      <c r="AJ669" s="76"/>
      <c r="AK669" s="94"/>
      <c r="AL669" s="76"/>
      <c r="AM669" s="76"/>
      <c r="AN669" s="76"/>
      <c r="AO669" s="108">
        <v>33140</v>
      </c>
    </row>
    <row r="670" spans="1:41" ht="16.899999999999999" customHeight="1" x14ac:dyDescent="0.2">
      <c r="A670" s="75"/>
      <c r="B670" s="76"/>
      <c r="C670" s="75"/>
      <c r="D670" s="76"/>
      <c r="E670" s="76"/>
      <c r="F670" s="76"/>
      <c r="G670" s="76"/>
      <c r="H670" s="88" t="s">
        <v>298</v>
      </c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94"/>
      <c r="Y670" s="76"/>
      <c r="Z670" s="76"/>
      <c r="AA670" s="76"/>
      <c r="AB670" s="76"/>
      <c r="AC670" s="76"/>
      <c r="AD670" s="76"/>
      <c r="AE670" s="76"/>
      <c r="AF670" s="76"/>
      <c r="AG670" s="76"/>
      <c r="AH670" s="81">
        <v>0</v>
      </c>
      <c r="AI670" s="76"/>
      <c r="AJ670" s="76"/>
      <c r="AK670" s="94"/>
      <c r="AL670" s="76"/>
      <c r="AM670" s="76"/>
      <c r="AN670" s="76"/>
      <c r="AO670" s="109">
        <v>0</v>
      </c>
    </row>
    <row r="671" spans="1:41" ht="16.899999999999999" customHeight="1" x14ac:dyDescent="0.2">
      <c r="A671" s="111"/>
      <c r="B671" s="76"/>
      <c r="C671" s="111"/>
      <c r="D671" s="76"/>
      <c r="E671" s="76"/>
      <c r="F671" s="76"/>
      <c r="G671" s="76"/>
      <c r="H671" s="112" t="s">
        <v>299</v>
      </c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76"/>
      <c r="AB671" s="76"/>
      <c r="AC671" s="76"/>
      <c r="AD671" s="76"/>
      <c r="AE671" s="76"/>
      <c r="AF671" s="76"/>
      <c r="AG671" s="76"/>
      <c r="AH671" s="118">
        <v>129782.75</v>
      </c>
      <c r="AI671" s="76"/>
      <c r="AJ671" s="76"/>
      <c r="AK671" s="111"/>
      <c r="AL671" s="76"/>
      <c r="AM671" s="76"/>
      <c r="AN671" s="76"/>
      <c r="AO671" s="161">
        <v>1204195</v>
      </c>
    </row>
    <row r="672" spans="1:41" ht="15.6" customHeight="1" thickBot="1" x14ac:dyDescent="0.25">
      <c r="A672" s="58"/>
      <c r="B672" s="59"/>
      <c r="C672" s="59"/>
      <c r="D672" s="59"/>
      <c r="E672" s="59"/>
      <c r="F672" s="59"/>
      <c r="G672" s="59"/>
      <c r="H672" s="59"/>
      <c r="I672" s="59"/>
      <c r="J672" s="59"/>
      <c r="K672" s="59"/>
      <c r="L672" s="59"/>
      <c r="M672" s="59"/>
      <c r="N672" s="59"/>
      <c r="O672" s="59"/>
      <c r="P672" s="59"/>
      <c r="Q672" s="59"/>
      <c r="R672" s="59"/>
      <c r="S672" s="59"/>
      <c r="T672" s="59"/>
      <c r="U672" s="59"/>
      <c r="V672" s="59"/>
      <c r="W672" s="59"/>
      <c r="X672" s="59"/>
      <c r="Y672" s="59"/>
      <c r="Z672" s="59"/>
      <c r="AA672" s="59"/>
      <c r="AB672" s="59"/>
      <c r="AC672" s="59"/>
      <c r="AD672" s="59"/>
      <c r="AE672" s="59"/>
      <c r="AF672" s="59"/>
      <c r="AG672" s="59"/>
      <c r="AH672" s="59"/>
      <c r="AI672" s="59"/>
      <c r="AJ672" s="59"/>
      <c r="AK672" s="59"/>
      <c r="AL672" s="59"/>
      <c r="AM672" s="59"/>
      <c r="AN672" s="59"/>
      <c r="AO672" s="59"/>
    </row>
    <row r="673" spans="1:41" ht="59.45" customHeight="1" thickBot="1" x14ac:dyDescent="0.25">
      <c r="A673" s="73" t="s">
        <v>106</v>
      </c>
      <c r="B673" s="74"/>
      <c r="C673" s="73" t="s">
        <v>45</v>
      </c>
      <c r="D673" s="74"/>
      <c r="E673" s="74"/>
      <c r="F673" s="74"/>
      <c r="G673" s="74"/>
      <c r="H673" s="73" t="s">
        <v>107</v>
      </c>
      <c r="I673" s="74"/>
      <c r="J673" s="74"/>
      <c r="K673" s="74"/>
      <c r="L673" s="74"/>
      <c r="M673" s="73" t="s">
        <v>108</v>
      </c>
      <c r="N673" s="74"/>
      <c r="O673" s="74"/>
      <c r="P673" s="74"/>
      <c r="Q673" s="73" t="s">
        <v>109</v>
      </c>
      <c r="R673" s="74"/>
      <c r="S673" s="74"/>
      <c r="T673" s="74"/>
      <c r="U673" s="74"/>
      <c r="V673" s="74"/>
      <c r="W673" s="74"/>
      <c r="X673" s="74"/>
      <c r="Y673" s="74"/>
      <c r="Z673" s="74"/>
      <c r="AA673" s="74"/>
      <c r="AB673" s="73" t="s">
        <v>110</v>
      </c>
      <c r="AC673" s="74"/>
      <c r="AD673" s="74"/>
      <c r="AE673" s="74"/>
      <c r="AF673" s="74"/>
      <c r="AG673" s="74"/>
      <c r="AH673" s="74"/>
      <c r="AI673" s="74"/>
      <c r="AJ673" s="74"/>
      <c r="AK673" s="73" t="s">
        <v>111</v>
      </c>
      <c r="AL673" s="74"/>
      <c r="AM673" s="74"/>
      <c r="AN673" s="74"/>
      <c r="AO673" s="73" t="s">
        <v>112</v>
      </c>
    </row>
    <row r="674" spans="1:41" ht="59.45" customHeight="1" thickBot="1" x14ac:dyDescent="0.25">
      <c r="A674" s="74"/>
      <c r="B674" s="74"/>
      <c r="C674" s="74"/>
      <c r="D674" s="74"/>
      <c r="E674" s="74"/>
      <c r="F674" s="74"/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3" t="s">
        <v>113</v>
      </c>
      <c r="R674" s="74"/>
      <c r="S674" s="74"/>
      <c r="T674" s="73" t="s">
        <v>114</v>
      </c>
      <c r="U674" s="74"/>
      <c r="V674" s="74"/>
      <c r="W674" s="74"/>
      <c r="X674" s="73" t="s">
        <v>115</v>
      </c>
      <c r="Y674" s="74"/>
      <c r="Z674" s="74"/>
      <c r="AA674" s="74"/>
      <c r="AB674" s="73" t="s">
        <v>113</v>
      </c>
      <c r="AC674" s="74"/>
      <c r="AD674" s="74"/>
      <c r="AE674" s="73" t="s">
        <v>114</v>
      </c>
      <c r="AF674" s="74"/>
      <c r="AG674" s="74"/>
      <c r="AH674" s="73" t="s">
        <v>46</v>
      </c>
      <c r="AI674" s="74"/>
      <c r="AJ674" s="74"/>
      <c r="AK674" s="74"/>
      <c r="AL674" s="74"/>
      <c r="AM674" s="74"/>
      <c r="AN674" s="74"/>
      <c r="AO674" s="74"/>
    </row>
    <row r="675" spans="1:41" ht="15.6" customHeight="1" x14ac:dyDescent="0.2">
      <c r="A675" s="75" t="s">
        <v>758</v>
      </c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76"/>
      <c r="AB675" s="76"/>
      <c r="AC675" s="76"/>
      <c r="AD675" s="76"/>
      <c r="AE675" s="76"/>
      <c r="AF675" s="76"/>
      <c r="AG675" s="76"/>
      <c r="AH675" s="76"/>
      <c r="AI675" s="76"/>
      <c r="AJ675" s="76"/>
      <c r="AK675" s="76"/>
      <c r="AL675" s="76"/>
      <c r="AM675" s="76"/>
      <c r="AN675" s="76"/>
      <c r="AO675" s="76"/>
    </row>
    <row r="676" spans="1:41" ht="16.899999999999999" customHeight="1" x14ac:dyDescent="0.2">
      <c r="A676" s="75" t="s">
        <v>118</v>
      </c>
      <c r="B676" s="76"/>
      <c r="C676" s="75" t="s">
        <v>119</v>
      </c>
      <c r="D676" s="76"/>
      <c r="E676" s="76"/>
      <c r="F676" s="76"/>
      <c r="G676" s="76"/>
      <c r="H676" s="75" t="s">
        <v>120</v>
      </c>
      <c r="I676" s="76"/>
      <c r="J676" s="76"/>
      <c r="K676" s="76"/>
      <c r="L676" s="76"/>
      <c r="M676" s="75" t="s">
        <v>121</v>
      </c>
      <c r="N676" s="76"/>
      <c r="O676" s="76"/>
      <c r="P676" s="76"/>
      <c r="Q676" s="75" t="s">
        <v>122</v>
      </c>
      <c r="R676" s="76"/>
      <c r="S676" s="76"/>
      <c r="T676" s="75" t="s">
        <v>123</v>
      </c>
      <c r="U676" s="76"/>
      <c r="V676" s="76"/>
      <c r="W676" s="76"/>
      <c r="X676" s="75" t="s">
        <v>124</v>
      </c>
      <c r="Y676" s="76"/>
      <c r="Z676" s="76"/>
      <c r="AA676" s="76"/>
      <c r="AB676" s="75" t="s">
        <v>125</v>
      </c>
      <c r="AC676" s="76"/>
      <c r="AD676" s="76"/>
      <c r="AE676" s="75" t="s">
        <v>126</v>
      </c>
      <c r="AF676" s="76"/>
      <c r="AG676" s="76"/>
      <c r="AH676" s="75" t="s">
        <v>127</v>
      </c>
      <c r="AI676" s="76"/>
      <c r="AJ676" s="76"/>
      <c r="AK676" s="75" t="s">
        <v>128</v>
      </c>
      <c r="AL676" s="76"/>
      <c r="AM676" s="76"/>
      <c r="AN676" s="76"/>
      <c r="AO676" s="77" t="s">
        <v>129</v>
      </c>
    </row>
    <row r="677" spans="1:41" ht="43.15" customHeight="1" x14ac:dyDescent="0.2">
      <c r="A677" s="75" t="s">
        <v>497</v>
      </c>
      <c r="B677" s="76"/>
      <c r="C677" s="78" t="s">
        <v>759</v>
      </c>
      <c r="D677" s="79"/>
      <c r="E677" s="79"/>
      <c r="F677" s="79"/>
      <c r="G677" s="79"/>
      <c r="H677" s="80" t="s">
        <v>760</v>
      </c>
      <c r="I677" s="79"/>
      <c r="J677" s="79"/>
      <c r="K677" s="79"/>
      <c r="L677" s="79"/>
      <c r="M677" s="75" t="s">
        <v>761</v>
      </c>
      <c r="N677" s="76"/>
      <c r="O677" s="76"/>
      <c r="P677" s="76"/>
      <c r="Q677" s="129">
        <v>0.1024</v>
      </c>
      <c r="R677" s="76"/>
      <c r="S677" s="76"/>
      <c r="T677" s="75"/>
      <c r="U677" s="76"/>
      <c r="V677" s="76"/>
      <c r="W677" s="76"/>
      <c r="X677" s="129">
        <v>0.1024</v>
      </c>
      <c r="Y677" s="76"/>
      <c r="Z677" s="76"/>
      <c r="AA677" s="76"/>
      <c r="AB677" s="75"/>
      <c r="AC677" s="76"/>
      <c r="AD677" s="76"/>
      <c r="AE677" s="75"/>
      <c r="AF677" s="76"/>
      <c r="AG677" s="76"/>
      <c r="AH677" s="75"/>
      <c r="AI677" s="76"/>
      <c r="AJ677" s="76"/>
      <c r="AK677" s="75"/>
      <c r="AL677" s="76"/>
      <c r="AM677" s="76"/>
      <c r="AN677" s="76"/>
      <c r="AO677" s="75"/>
    </row>
    <row r="678" spans="1:41" ht="57.4" customHeight="1" x14ac:dyDescent="0.2">
      <c r="A678" s="76"/>
      <c r="B678" s="76"/>
      <c r="C678" s="82" t="s">
        <v>133</v>
      </c>
      <c r="D678" s="83"/>
      <c r="E678" s="83"/>
      <c r="F678" s="83"/>
      <c r="G678" s="83"/>
      <c r="H678" s="84" t="s">
        <v>762</v>
      </c>
      <c r="I678" s="83"/>
      <c r="J678" s="83"/>
      <c r="K678" s="83"/>
      <c r="L678" s="83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76"/>
      <c r="AB678" s="76"/>
      <c r="AC678" s="76"/>
      <c r="AD678" s="76"/>
      <c r="AE678" s="76"/>
      <c r="AF678" s="76"/>
      <c r="AG678" s="76"/>
      <c r="AH678" s="76"/>
      <c r="AI678" s="76"/>
      <c r="AJ678" s="76"/>
      <c r="AK678" s="76"/>
      <c r="AL678" s="76"/>
      <c r="AM678" s="76"/>
      <c r="AN678" s="76"/>
      <c r="AO678" s="76"/>
    </row>
    <row r="679" spans="1:41" ht="16.899999999999999" customHeight="1" x14ac:dyDescent="0.2">
      <c r="A679" s="75"/>
      <c r="B679" s="76"/>
      <c r="C679" s="85"/>
      <c r="D679" s="86"/>
      <c r="E679" s="86"/>
      <c r="F679" s="125" t="s">
        <v>118</v>
      </c>
      <c r="G679" s="126"/>
      <c r="H679" s="88" t="s">
        <v>134</v>
      </c>
      <c r="I679" s="76"/>
      <c r="J679" s="76"/>
      <c r="K679" s="76"/>
      <c r="L679" s="76"/>
      <c r="M679" s="75"/>
      <c r="N679" s="76"/>
      <c r="O679" s="76"/>
      <c r="P679" s="76"/>
      <c r="Q679" s="75"/>
      <c r="R679" s="76"/>
      <c r="S679" s="76"/>
      <c r="T679" s="75"/>
      <c r="U679" s="76"/>
      <c r="V679" s="76"/>
      <c r="W679" s="76"/>
      <c r="X679" s="75"/>
      <c r="Y679" s="76"/>
      <c r="Z679" s="76"/>
      <c r="AA679" s="76"/>
      <c r="AB679" s="100">
        <v>2277.66</v>
      </c>
      <c r="AC679" s="76"/>
      <c r="AD679" s="76"/>
      <c r="AE679" s="75" t="s">
        <v>135</v>
      </c>
      <c r="AF679" s="76"/>
      <c r="AG679" s="76"/>
      <c r="AH679" s="89">
        <v>268.22000000000003</v>
      </c>
      <c r="AI679" s="76"/>
      <c r="AJ679" s="76"/>
      <c r="AK679" s="89">
        <v>19.489999999999998</v>
      </c>
      <c r="AL679" s="76"/>
      <c r="AM679" s="76"/>
      <c r="AN679" s="76"/>
      <c r="AO679" s="93">
        <v>5228</v>
      </c>
    </row>
    <row r="680" spans="1:41" ht="16.899999999999999" customHeight="1" x14ac:dyDescent="0.2">
      <c r="A680" s="75"/>
      <c r="B680" s="76"/>
      <c r="C680" s="75"/>
      <c r="D680" s="76"/>
      <c r="E680" s="76"/>
      <c r="F680" s="76"/>
      <c r="G680" s="76"/>
      <c r="H680" s="88" t="s">
        <v>138</v>
      </c>
      <c r="I680" s="76"/>
      <c r="J680" s="76"/>
      <c r="K680" s="76"/>
      <c r="L680" s="76"/>
      <c r="M680" s="75" t="s">
        <v>139</v>
      </c>
      <c r="N680" s="76"/>
      <c r="O680" s="76"/>
      <c r="P680" s="76"/>
      <c r="Q680" s="81">
        <v>154</v>
      </c>
      <c r="R680" s="76"/>
      <c r="S680" s="76"/>
      <c r="T680" s="75" t="s">
        <v>135</v>
      </c>
      <c r="U680" s="76"/>
      <c r="V680" s="76"/>
      <c r="W680" s="76"/>
      <c r="X680" s="121">
        <v>18.13504</v>
      </c>
      <c r="Y680" s="76"/>
      <c r="Z680" s="76"/>
      <c r="AA680" s="76"/>
      <c r="AB680" s="75"/>
      <c r="AC680" s="76"/>
      <c r="AD680" s="76"/>
      <c r="AE680" s="75"/>
      <c r="AF680" s="76"/>
      <c r="AG680" s="76"/>
      <c r="AH680" s="75"/>
      <c r="AI680" s="76"/>
      <c r="AJ680" s="76"/>
      <c r="AK680" s="75"/>
      <c r="AL680" s="76"/>
      <c r="AM680" s="76"/>
      <c r="AN680" s="76"/>
      <c r="AO680" s="77"/>
    </row>
    <row r="681" spans="1:41" ht="16.899999999999999" customHeight="1" x14ac:dyDescent="0.2">
      <c r="A681" s="75"/>
      <c r="B681" s="76"/>
      <c r="C681" s="75"/>
      <c r="D681" s="76"/>
      <c r="E681" s="76"/>
      <c r="F681" s="76"/>
      <c r="G681" s="76"/>
      <c r="H681" s="88" t="s">
        <v>140</v>
      </c>
      <c r="I681" s="76"/>
      <c r="J681" s="76"/>
      <c r="K681" s="76"/>
      <c r="L681" s="76"/>
      <c r="M681" s="75"/>
      <c r="N681" s="76"/>
      <c r="O681" s="76"/>
      <c r="P681" s="76"/>
      <c r="Q681" s="75"/>
      <c r="R681" s="76"/>
      <c r="S681" s="76"/>
      <c r="T681" s="75"/>
      <c r="U681" s="76"/>
      <c r="V681" s="76"/>
      <c r="W681" s="76"/>
      <c r="X681" s="75"/>
      <c r="Y681" s="76"/>
      <c r="Z681" s="76"/>
      <c r="AA681" s="76"/>
      <c r="AB681" s="100">
        <v>2277.66</v>
      </c>
      <c r="AC681" s="76"/>
      <c r="AD681" s="76"/>
      <c r="AE681" s="75"/>
      <c r="AF681" s="76"/>
      <c r="AG681" s="76"/>
      <c r="AH681" s="89">
        <v>268.22000000000003</v>
      </c>
      <c r="AI681" s="76"/>
      <c r="AJ681" s="76"/>
      <c r="AK681" s="75"/>
      <c r="AL681" s="76"/>
      <c r="AM681" s="76"/>
      <c r="AN681" s="76"/>
      <c r="AO681" s="93">
        <v>5228</v>
      </c>
    </row>
    <row r="682" spans="1:41" ht="16.899999999999999" customHeight="1" x14ac:dyDescent="0.2">
      <c r="A682" s="75"/>
      <c r="B682" s="76"/>
      <c r="C682" s="75"/>
      <c r="D682" s="76"/>
      <c r="E682" s="76"/>
      <c r="F682" s="76"/>
      <c r="G682" s="76"/>
      <c r="H682" s="88" t="s">
        <v>141</v>
      </c>
      <c r="I682" s="76"/>
      <c r="J682" s="76"/>
      <c r="K682" s="76"/>
      <c r="L682" s="76"/>
      <c r="M682" s="75"/>
      <c r="N682" s="76"/>
      <c r="O682" s="76"/>
      <c r="P682" s="76"/>
      <c r="Q682" s="75"/>
      <c r="R682" s="76"/>
      <c r="S682" s="76"/>
      <c r="T682" s="75"/>
      <c r="U682" s="76"/>
      <c r="V682" s="76"/>
      <c r="W682" s="76"/>
      <c r="X682" s="75"/>
      <c r="Y682" s="76"/>
      <c r="Z682" s="76"/>
      <c r="AA682" s="76"/>
      <c r="AB682" s="75"/>
      <c r="AC682" s="76"/>
      <c r="AD682" s="76"/>
      <c r="AE682" s="75"/>
      <c r="AF682" s="76"/>
      <c r="AG682" s="76"/>
      <c r="AH682" s="89">
        <v>268.22000000000003</v>
      </c>
      <c r="AI682" s="76"/>
      <c r="AJ682" s="76"/>
      <c r="AK682" s="75"/>
      <c r="AL682" s="76"/>
      <c r="AM682" s="76"/>
      <c r="AN682" s="76"/>
      <c r="AO682" s="93">
        <v>5228</v>
      </c>
    </row>
    <row r="683" spans="1:41" ht="30.4" customHeight="1" x14ac:dyDescent="0.2">
      <c r="A683" s="75"/>
      <c r="B683" s="76"/>
      <c r="C683" s="75" t="s">
        <v>763</v>
      </c>
      <c r="D683" s="76"/>
      <c r="E683" s="76"/>
      <c r="F683" s="76"/>
      <c r="G683" s="76"/>
      <c r="H683" s="88" t="s">
        <v>764</v>
      </c>
      <c r="I683" s="76"/>
      <c r="J683" s="76"/>
      <c r="K683" s="76"/>
      <c r="L683" s="76"/>
      <c r="M683" s="75" t="s">
        <v>144</v>
      </c>
      <c r="N683" s="76"/>
      <c r="O683" s="76"/>
      <c r="P683" s="76"/>
      <c r="Q683" s="75" t="s">
        <v>765</v>
      </c>
      <c r="R683" s="76"/>
      <c r="S683" s="76"/>
      <c r="T683" s="75"/>
      <c r="U683" s="76"/>
      <c r="V683" s="76"/>
      <c r="W683" s="76"/>
      <c r="X683" s="75" t="s">
        <v>765</v>
      </c>
      <c r="Y683" s="76"/>
      <c r="Z683" s="76"/>
      <c r="AA683" s="76"/>
      <c r="AB683" s="75"/>
      <c r="AC683" s="76"/>
      <c r="AD683" s="76"/>
      <c r="AE683" s="75"/>
      <c r="AF683" s="76"/>
      <c r="AG683" s="76"/>
      <c r="AH683" s="89">
        <v>238.72</v>
      </c>
      <c r="AI683" s="76"/>
      <c r="AJ683" s="76"/>
      <c r="AK683" s="75"/>
      <c r="AL683" s="76"/>
      <c r="AM683" s="76"/>
      <c r="AN683" s="76"/>
      <c r="AO683" s="93">
        <v>4653</v>
      </c>
    </row>
    <row r="684" spans="1:41" ht="30.4" customHeight="1" x14ac:dyDescent="0.2">
      <c r="A684" s="75"/>
      <c r="B684" s="76"/>
      <c r="C684" s="75" t="s">
        <v>766</v>
      </c>
      <c r="D684" s="76"/>
      <c r="E684" s="76"/>
      <c r="F684" s="76"/>
      <c r="G684" s="76"/>
      <c r="H684" s="88" t="s">
        <v>767</v>
      </c>
      <c r="I684" s="76"/>
      <c r="J684" s="76"/>
      <c r="K684" s="76"/>
      <c r="L684" s="76"/>
      <c r="M684" s="75" t="s">
        <v>144</v>
      </c>
      <c r="N684" s="76"/>
      <c r="O684" s="76"/>
      <c r="P684" s="76"/>
      <c r="Q684" s="75" t="s">
        <v>768</v>
      </c>
      <c r="R684" s="76"/>
      <c r="S684" s="76"/>
      <c r="T684" s="75"/>
      <c r="U684" s="76"/>
      <c r="V684" s="76"/>
      <c r="W684" s="76"/>
      <c r="X684" s="75" t="s">
        <v>768</v>
      </c>
      <c r="Y684" s="76"/>
      <c r="Z684" s="76"/>
      <c r="AA684" s="76"/>
      <c r="AB684" s="75"/>
      <c r="AC684" s="76"/>
      <c r="AD684" s="76"/>
      <c r="AE684" s="75"/>
      <c r="AF684" s="76"/>
      <c r="AG684" s="76"/>
      <c r="AH684" s="89">
        <v>107.29</v>
      </c>
      <c r="AI684" s="76"/>
      <c r="AJ684" s="76"/>
      <c r="AK684" s="75"/>
      <c r="AL684" s="76"/>
      <c r="AM684" s="76"/>
      <c r="AN684" s="76"/>
      <c r="AO684" s="93">
        <v>2091</v>
      </c>
    </row>
    <row r="685" spans="1:41" ht="16.899999999999999" customHeight="1" x14ac:dyDescent="0.2">
      <c r="A685" s="75"/>
      <c r="B685" s="76"/>
      <c r="C685" s="75"/>
      <c r="D685" s="76"/>
      <c r="E685" s="76"/>
      <c r="F685" s="76"/>
      <c r="G685" s="76"/>
      <c r="H685" s="88" t="s">
        <v>149</v>
      </c>
      <c r="I685" s="76"/>
      <c r="J685" s="76"/>
      <c r="K685" s="76"/>
      <c r="L685" s="76"/>
      <c r="M685" s="75"/>
      <c r="N685" s="76"/>
      <c r="O685" s="76"/>
      <c r="P685" s="76"/>
      <c r="Q685" s="75"/>
      <c r="R685" s="76"/>
      <c r="S685" s="76"/>
      <c r="T685" s="75"/>
      <c r="U685" s="76"/>
      <c r="V685" s="76"/>
      <c r="W685" s="76"/>
      <c r="X685" s="75"/>
      <c r="Y685" s="76"/>
      <c r="Z685" s="76"/>
      <c r="AA685" s="76"/>
      <c r="AB685" s="75"/>
      <c r="AC685" s="76"/>
      <c r="AD685" s="76"/>
      <c r="AE685" s="75"/>
      <c r="AF685" s="76"/>
      <c r="AG685" s="76"/>
      <c r="AH685" s="89">
        <v>614.23</v>
      </c>
      <c r="AI685" s="76"/>
      <c r="AJ685" s="76"/>
      <c r="AK685" s="94"/>
      <c r="AL685" s="76"/>
      <c r="AM685" s="76"/>
      <c r="AN685" s="76"/>
      <c r="AO685" s="108">
        <v>11972</v>
      </c>
    </row>
    <row r="686" spans="1:41" ht="29.45" customHeight="1" x14ac:dyDescent="0.2">
      <c r="A686" s="75" t="s">
        <v>500</v>
      </c>
      <c r="B686" s="76"/>
      <c r="C686" s="78" t="s">
        <v>769</v>
      </c>
      <c r="D686" s="79"/>
      <c r="E686" s="79"/>
      <c r="F686" s="79"/>
      <c r="G686" s="79"/>
      <c r="H686" s="80" t="s">
        <v>770</v>
      </c>
      <c r="I686" s="79"/>
      <c r="J686" s="79"/>
      <c r="K686" s="79"/>
      <c r="L686" s="79"/>
      <c r="M686" s="75" t="s">
        <v>771</v>
      </c>
      <c r="N686" s="76"/>
      <c r="O686" s="76"/>
      <c r="P686" s="76"/>
      <c r="Q686" s="120">
        <v>3.1360000000000001</v>
      </c>
      <c r="R686" s="76"/>
      <c r="S686" s="76"/>
      <c r="T686" s="75"/>
      <c r="U686" s="76"/>
      <c r="V686" s="76"/>
      <c r="W686" s="76"/>
      <c r="X686" s="120">
        <v>3.1360000000000001</v>
      </c>
      <c r="Y686" s="76"/>
      <c r="Z686" s="76"/>
      <c r="AA686" s="76"/>
      <c r="AB686" s="75"/>
      <c r="AC686" s="76"/>
      <c r="AD686" s="76"/>
      <c r="AE686" s="75"/>
      <c r="AF686" s="76"/>
      <c r="AG686" s="76"/>
      <c r="AH686" s="75"/>
      <c r="AI686" s="76"/>
      <c r="AJ686" s="76"/>
      <c r="AK686" s="75"/>
      <c r="AL686" s="76"/>
      <c r="AM686" s="76"/>
      <c r="AN686" s="76"/>
      <c r="AO686" s="75"/>
    </row>
    <row r="687" spans="1:41" ht="57.4" customHeight="1" x14ac:dyDescent="0.2">
      <c r="A687" s="76"/>
      <c r="B687" s="76"/>
      <c r="C687" s="82" t="s">
        <v>133</v>
      </c>
      <c r="D687" s="83"/>
      <c r="E687" s="83"/>
      <c r="F687" s="83"/>
      <c r="G687" s="83"/>
      <c r="H687" s="84" t="s">
        <v>772</v>
      </c>
      <c r="I687" s="83"/>
      <c r="J687" s="83"/>
      <c r="K687" s="83"/>
      <c r="L687" s="83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76"/>
      <c r="AB687" s="76"/>
      <c r="AC687" s="76"/>
      <c r="AD687" s="76"/>
      <c r="AE687" s="76"/>
      <c r="AF687" s="76"/>
      <c r="AG687" s="76"/>
      <c r="AH687" s="76"/>
      <c r="AI687" s="76"/>
      <c r="AJ687" s="76"/>
      <c r="AK687" s="76"/>
      <c r="AL687" s="76"/>
      <c r="AM687" s="76"/>
      <c r="AN687" s="76"/>
      <c r="AO687" s="76"/>
    </row>
    <row r="688" spans="1:41" ht="16.899999999999999" customHeight="1" x14ac:dyDescent="0.2">
      <c r="A688" s="75"/>
      <c r="B688" s="76"/>
      <c r="C688" s="85"/>
      <c r="D688" s="86"/>
      <c r="E688" s="86"/>
      <c r="F688" s="125" t="s">
        <v>118</v>
      </c>
      <c r="G688" s="126"/>
      <c r="H688" s="88" t="s">
        <v>134</v>
      </c>
      <c r="I688" s="76"/>
      <c r="J688" s="76"/>
      <c r="K688" s="76"/>
      <c r="L688" s="76"/>
      <c r="M688" s="75"/>
      <c r="N688" s="76"/>
      <c r="O688" s="76"/>
      <c r="P688" s="76"/>
      <c r="Q688" s="75"/>
      <c r="R688" s="76"/>
      <c r="S688" s="76"/>
      <c r="T688" s="75"/>
      <c r="U688" s="76"/>
      <c r="V688" s="76"/>
      <c r="W688" s="76"/>
      <c r="X688" s="75"/>
      <c r="Y688" s="76"/>
      <c r="Z688" s="76"/>
      <c r="AA688" s="76"/>
      <c r="AB688" s="91">
        <v>35.6</v>
      </c>
      <c r="AC688" s="76"/>
      <c r="AD688" s="76"/>
      <c r="AE688" s="75" t="s">
        <v>135</v>
      </c>
      <c r="AF688" s="76"/>
      <c r="AG688" s="76"/>
      <c r="AH688" s="89">
        <v>128.38999999999999</v>
      </c>
      <c r="AI688" s="76"/>
      <c r="AJ688" s="76"/>
      <c r="AK688" s="89">
        <v>19.489999999999998</v>
      </c>
      <c r="AL688" s="76"/>
      <c r="AM688" s="76"/>
      <c r="AN688" s="76"/>
      <c r="AO688" s="93">
        <v>2502</v>
      </c>
    </row>
    <row r="689" spans="1:41" ht="16.899999999999999" customHeight="1" x14ac:dyDescent="0.2">
      <c r="A689" s="75"/>
      <c r="B689" s="76"/>
      <c r="C689" s="85"/>
      <c r="D689" s="86"/>
      <c r="E689" s="86"/>
      <c r="F689" s="125" t="s">
        <v>119</v>
      </c>
      <c r="G689" s="126"/>
      <c r="H689" s="88" t="s">
        <v>136</v>
      </c>
      <c r="I689" s="76"/>
      <c r="J689" s="76"/>
      <c r="K689" s="76"/>
      <c r="L689" s="76"/>
      <c r="M689" s="75"/>
      <c r="N689" s="76"/>
      <c r="O689" s="76"/>
      <c r="P689" s="76"/>
      <c r="Q689" s="75"/>
      <c r="R689" s="76"/>
      <c r="S689" s="76"/>
      <c r="T689" s="75"/>
      <c r="U689" s="76"/>
      <c r="V689" s="76"/>
      <c r="W689" s="76"/>
      <c r="X689" s="75"/>
      <c r="Y689" s="76"/>
      <c r="Z689" s="76"/>
      <c r="AA689" s="76"/>
      <c r="AB689" s="89">
        <v>38.71</v>
      </c>
      <c r="AC689" s="76"/>
      <c r="AD689" s="76"/>
      <c r="AE689" s="75" t="s">
        <v>135</v>
      </c>
      <c r="AF689" s="76"/>
      <c r="AG689" s="76"/>
      <c r="AH689" s="91">
        <v>139.6</v>
      </c>
      <c r="AI689" s="76"/>
      <c r="AJ689" s="76"/>
      <c r="AK689" s="89">
        <v>7.97</v>
      </c>
      <c r="AL689" s="76"/>
      <c r="AM689" s="76"/>
      <c r="AN689" s="76"/>
      <c r="AO689" s="93">
        <v>1113</v>
      </c>
    </row>
    <row r="690" spans="1:41" ht="16.899999999999999" customHeight="1" x14ac:dyDescent="0.2">
      <c r="A690" s="75"/>
      <c r="B690" s="76"/>
      <c r="C690" s="85"/>
      <c r="D690" s="86"/>
      <c r="E690" s="86"/>
      <c r="F690" s="125" t="s">
        <v>120</v>
      </c>
      <c r="G690" s="126"/>
      <c r="H690" s="88" t="s">
        <v>162</v>
      </c>
      <c r="I690" s="76"/>
      <c r="J690" s="76"/>
      <c r="K690" s="76"/>
      <c r="L690" s="76"/>
      <c r="M690" s="75"/>
      <c r="N690" s="76"/>
      <c r="O690" s="76"/>
      <c r="P690" s="76"/>
      <c r="Q690" s="75"/>
      <c r="R690" s="76"/>
      <c r="S690" s="76"/>
      <c r="T690" s="75"/>
      <c r="U690" s="76"/>
      <c r="V690" s="76"/>
      <c r="W690" s="76"/>
      <c r="X690" s="75"/>
      <c r="Y690" s="76"/>
      <c r="Z690" s="76"/>
      <c r="AA690" s="76"/>
      <c r="AB690" s="89">
        <v>5.51</v>
      </c>
      <c r="AC690" s="76"/>
      <c r="AD690" s="76"/>
      <c r="AE690" s="75" t="s">
        <v>135</v>
      </c>
      <c r="AF690" s="76"/>
      <c r="AG690" s="76"/>
      <c r="AH690" s="89">
        <v>19.87</v>
      </c>
      <c r="AI690" s="76"/>
      <c r="AJ690" s="76"/>
      <c r="AK690" s="89">
        <v>19.489999999999998</v>
      </c>
      <c r="AL690" s="76"/>
      <c r="AM690" s="76"/>
      <c r="AN690" s="76"/>
      <c r="AO690" s="109">
        <v>387</v>
      </c>
    </row>
    <row r="691" spans="1:41" ht="16.899999999999999" customHeight="1" x14ac:dyDescent="0.2">
      <c r="A691" s="75"/>
      <c r="B691" s="76"/>
      <c r="C691" s="85"/>
      <c r="D691" s="86"/>
      <c r="E691" s="86"/>
      <c r="F691" s="125" t="s">
        <v>121</v>
      </c>
      <c r="G691" s="126"/>
      <c r="H691" s="88" t="s">
        <v>137</v>
      </c>
      <c r="I691" s="76"/>
      <c r="J691" s="76"/>
      <c r="K691" s="76"/>
      <c r="L691" s="76"/>
      <c r="M691" s="75"/>
      <c r="N691" s="76"/>
      <c r="O691" s="76"/>
      <c r="P691" s="76"/>
      <c r="Q691" s="75"/>
      <c r="R691" s="76"/>
      <c r="S691" s="76"/>
      <c r="T691" s="75"/>
      <c r="U691" s="76"/>
      <c r="V691" s="76"/>
      <c r="W691" s="76"/>
      <c r="X691" s="75"/>
      <c r="Y691" s="76"/>
      <c r="Z691" s="76"/>
      <c r="AA691" s="76"/>
      <c r="AB691" s="89">
        <v>115.14</v>
      </c>
      <c r="AC691" s="76"/>
      <c r="AD691" s="76"/>
      <c r="AE691" s="75"/>
      <c r="AF691" s="76"/>
      <c r="AG691" s="76"/>
      <c r="AH691" s="89">
        <v>361.08</v>
      </c>
      <c r="AI691" s="76"/>
      <c r="AJ691" s="76"/>
      <c r="AK691" s="89">
        <v>5.22</v>
      </c>
      <c r="AL691" s="76"/>
      <c r="AM691" s="76"/>
      <c r="AN691" s="76"/>
      <c r="AO691" s="93">
        <v>1885</v>
      </c>
    </row>
    <row r="692" spans="1:41" ht="16.899999999999999" customHeight="1" x14ac:dyDescent="0.2">
      <c r="A692" s="75"/>
      <c r="B692" s="76"/>
      <c r="C692" s="75"/>
      <c r="D692" s="76"/>
      <c r="E692" s="76"/>
      <c r="F692" s="76"/>
      <c r="G692" s="76"/>
      <c r="H692" s="88" t="s">
        <v>138</v>
      </c>
      <c r="I692" s="76"/>
      <c r="J692" s="76"/>
      <c r="K692" s="76"/>
      <c r="L692" s="76"/>
      <c r="M692" s="75" t="s">
        <v>139</v>
      </c>
      <c r="N692" s="76"/>
      <c r="O692" s="76"/>
      <c r="P692" s="76"/>
      <c r="Q692" s="91">
        <v>2.2999999999999998</v>
      </c>
      <c r="R692" s="76"/>
      <c r="S692" s="76"/>
      <c r="T692" s="75" t="s">
        <v>135</v>
      </c>
      <c r="U692" s="76"/>
      <c r="V692" s="76"/>
      <c r="W692" s="76"/>
      <c r="X692" s="121">
        <v>8.2947199999999999</v>
      </c>
      <c r="Y692" s="76"/>
      <c r="Z692" s="76"/>
      <c r="AA692" s="76"/>
      <c r="AB692" s="75"/>
      <c r="AC692" s="76"/>
      <c r="AD692" s="76"/>
      <c r="AE692" s="75"/>
      <c r="AF692" s="76"/>
      <c r="AG692" s="76"/>
      <c r="AH692" s="75"/>
      <c r="AI692" s="76"/>
      <c r="AJ692" s="76"/>
      <c r="AK692" s="75"/>
      <c r="AL692" s="76"/>
      <c r="AM692" s="76"/>
      <c r="AN692" s="76"/>
      <c r="AO692" s="77"/>
    </row>
    <row r="693" spans="1:41" ht="16.899999999999999" customHeight="1" x14ac:dyDescent="0.2">
      <c r="A693" s="75"/>
      <c r="B693" s="76"/>
      <c r="C693" s="75"/>
      <c r="D693" s="76"/>
      <c r="E693" s="76"/>
      <c r="F693" s="76"/>
      <c r="G693" s="76"/>
      <c r="H693" s="88" t="s">
        <v>163</v>
      </c>
      <c r="I693" s="76"/>
      <c r="J693" s="76"/>
      <c r="K693" s="76"/>
      <c r="L693" s="76"/>
      <c r="M693" s="75" t="s">
        <v>139</v>
      </c>
      <c r="N693" s="76"/>
      <c r="O693" s="76"/>
      <c r="P693" s="76"/>
      <c r="Q693" s="89">
        <v>0.28999999999999998</v>
      </c>
      <c r="R693" s="76"/>
      <c r="S693" s="76"/>
      <c r="T693" s="75" t="s">
        <v>135</v>
      </c>
      <c r="U693" s="76"/>
      <c r="V693" s="76"/>
      <c r="W693" s="76"/>
      <c r="X693" s="127">
        <v>1.0458559999999999</v>
      </c>
      <c r="Y693" s="76"/>
      <c r="Z693" s="76"/>
      <c r="AA693" s="76"/>
      <c r="AB693" s="75"/>
      <c r="AC693" s="76"/>
      <c r="AD693" s="76"/>
      <c r="AE693" s="75"/>
      <c r="AF693" s="76"/>
      <c r="AG693" s="76"/>
      <c r="AH693" s="75"/>
      <c r="AI693" s="76"/>
      <c r="AJ693" s="76"/>
      <c r="AK693" s="75"/>
      <c r="AL693" s="76"/>
      <c r="AM693" s="76"/>
      <c r="AN693" s="76"/>
      <c r="AO693" s="77"/>
    </row>
    <row r="694" spans="1:41" ht="16.899999999999999" customHeight="1" x14ac:dyDescent="0.2">
      <c r="A694" s="75"/>
      <c r="B694" s="76"/>
      <c r="C694" s="75"/>
      <c r="D694" s="76"/>
      <c r="E694" s="76"/>
      <c r="F694" s="76"/>
      <c r="G694" s="76"/>
      <c r="H694" s="88" t="s">
        <v>140</v>
      </c>
      <c r="I694" s="76"/>
      <c r="J694" s="76"/>
      <c r="K694" s="76"/>
      <c r="L694" s="76"/>
      <c r="M694" s="75"/>
      <c r="N694" s="76"/>
      <c r="O694" s="76"/>
      <c r="P694" s="76"/>
      <c r="Q694" s="75"/>
      <c r="R694" s="76"/>
      <c r="S694" s="76"/>
      <c r="T694" s="75"/>
      <c r="U694" s="76"/>
      <c r="V694" s="76"/>
      <c r="W694" s="76"/>
      <c r="X694" s="75"/>
      <c r="Y694" s="76"/>
      <c r="Z694" s="76"/>
      <c r="AA694" s="76"/>
      <c r="AB694" s="89">
        <v>189.45</v>
      </c>
      <c r="AC694" s="76"/>
      <c r="AD694" s="76"/>
      <c r="AE694" s="75"/>
      <c r="AF694" s="76"/>
      <c r="AG694" s="76"/>
      <c r="AH694" s="89">
        <v>629.07000000000005</v>
      </c>
      <c r="AI694" s="76"/>
      <c r="AJ694" s="76"/>
      <c r="AK694" s="75"/>
      <c r="AL694" s="76"/>
      <c r="AM694" s="76"/>
      <c r="AN694" s="76"/>
      <c r="AO694" s="93">
        <v>5500</v>
      </c>
    </row>
    <row r="695" spans="1:41" ht="16.899999999999999" customHeight="1" x14ac:dyDescent="0.2">
      <c r="A695" s="75"/>
      <c r="B695" s="76"/>
      <c r="C695" s="75"/>
      <c r="D695" s="76"/>
      <c r="E695" s="76"/>
      <c r="F695" s="76"/>
      <c r="G695" s="76"/>
      <c r="H695" s="88" t="s">
        <v>141</v>
      </c>
      <c r="I695" s="76"/>
      <c r="J695" s="76"/>
      <c r="K695" s="76"/>
      <c r="L695" s="76"/>
      <c r="M695" s="75"/>
      <c r="N695" s="76"/>
      <c r="O695" s="76"/>
      <c r="P695" s="76"/>
      <c r="Q695" s="75"/>
      <c r="R695" s="76"/>
      <c r="S695" s="76"/>
      <c r="T695" s="75"/>
      <c r="U695" s="76"/>
      <c r="V695" s="76"/>
      <c r="W695" s="76"/>
      <c r="X695" s="75"/>
      <c r="Y695" s="76"/>
      <c r="Z695" s="76"/>
      <c r="AA695" s="76"/>
      <c r="AB695" s="75"/>
      <c r="AC695" s="76"/>
      <c r="AD695" s="76"/>
      <c r="AE695" s="75"/>
      <c r="AF695" s="76"/>
      <c r="AG695" s="76"/>
      <c r="AH695" s="89">
        <v>148.26</v>
      </c>
      <c r="AI695" s="76"/>
      <c r="AJ695" s="76"/>
      <c r="AK695" s="75"/>
      <c r="AL695" s="76"/>
      <c r="AM695" s="76"/>
      <c r="AN695" s="76"/>
      <c r="AO695" s="93">
        <v>2889</v>
      </c>
    </row>
    <row r="696" spans="1:41" ht="30.4" customHeight="1" x14ac:dyDescent="0.2">
      <c r="A696" s="75"/>
      <c r="B696" s="76"/>
      <c r="C696" s="75" t="s">
        <v>773</v>
      </c>
      <c r="D696" s="76"/>
      <c r="E696" s="76"/>
      <c r="F696" s="76"/>
      <c r="G696" s="76"/>
      <c r="H696" s="88" t="s">
        <v>774</v>
      </c>
      <c r="I696" s="76"/>
      <c r="J696" s="76"/>
      <c r="K696" s="76"/>
      <c r="L696" s="76"/>
      <c r="M696" s="75" t="s">
        <v>144</v>
      </c>
      <c r="N696" s="76"/>
      <c r="O696" s="76"/>
      <c r="P696" s="76"/>
      <c r="Q696" s="75" t="s">
        <v>775</v>
      </c>
      <c r="R696" s="76"/>
      <c r="S696" s="76"/>
      <c r="T696" s="75"/>
      <c r="U696" s="76"/>
      <c r="V696" s="76"/>
      <c r="W696" s="76"/>
      <c r="X696" s="75" t="s">
        <v>775</v>
      </c>
      <c r="Y696" s="76"/>
      <c r="Z696" s="76"/>
      <c r="AA696" s="76"/>
      <c r="AB696" s="75"/>
      <c r="AC696" s="76"/>
      <c r="AD696" s="76"/>
      <c r="AE696" s="75"/>
      <c r="AF696" s="76"/>
      <c r="AG696" s="76"/>
      <c r="AH696" s="89">
        <v>163.09</v>
      </c>
      <c r="AI696" s="76"/>
      <c r="AJ696" s="76"/>
      <c r="AK696" s="75"/>
      <c r="AL696" s="76"/>
      <c r="AM696" s="76"/>
      <c r="AN696" s="76"/>
      <c r="AO696" s="93">
        <v>3178</v>
      </c>
    </row>
    <row r="697" spans="1:41" ht="30.4" customHeight="1" x14ac:dyDescent="0.2">
      <c r="A697" s="75"/>
      <c r="B697" s="76"/>
      <c r="C697" s="75" t="s">
        <v>776</v>
      </c>
      <c r="D697" s="76"/>
      <c r="E697" s="76"/>
      <c r="F697" s="76"/>
      <c r="G697" s="76"/>
      <c r="H697" s="88" t="s">
        <v>777</v>
      </c>
      <c r="I697" s="76"/>
      <c r="J697" s="76"/>
      <c r="K697" s="76"/>
      <c r="L697" s="76"/>
      <c r="M697" s="75" t="s">
        <v>144</v>
      </c>
      <c r="N697" s="76"/>
      <c r="O697" s="76"/>
      <c r="P697" s="76"/>
      <c r="Q697" s="75" t="s">
        <v>778</v>
      </c>
      <c r="R697" s="76"/>
      <c r="S697" s="76"/>
      <c r="T697" s="75"/>
      <c r="U697" s="76"/>
      <c r="V697" s="76"/>
      <c r="W697" s="76"/>
      <c r="X697" s="75" t="s">
        <v>778</v>
      </c>
      <c r="Y697" s="76"/>
      <c r="Z697" s="76"/>
      <c r="AA697" s="76"/>
      <c r="AB697" s="75"/>
      <c r="AC697" s="76"/>
      <c r="AD697" s="76"/>
      <c r="AE697" s="75"/>
      <c r="AF697" s="76"/>
      <c r="AG697" s="76"/>
      <c r="AH697" s="91">
        <v>102.3</v>
      </c>
      <c r="AI697" s="76"/>
      <c r="AJ697" s="76"/>
      <c r="AK697" s="75"/>
      <c r="AL697" s="76"/>
      <c r="AM697" s="76"/>
      <c r="AN697" s="76"/>
      <c r="AO697" s="93">
        <v>1993</v>
      </c>
    </row>
    <row r="698" spans="1:41" ht="16.899999999999999" customHeight="1" x14ac:dyDescent="0.2">
      <c r="A698" s="75"/>
      <c r="B698" s="76"/>
      <c r="C698" s="75"/>
      <c r="D698" s="76"/>
      <c r="E698" s="76"/>
      <c r="F698" s="76"/>
      <c r="G698" s="76"/>
      <c r="H698" s="88" t="s">
        <v>149</v>
      </c>
      <c r="I698" s="76"/>
      <c r="J698" s="76"/>
      <c r="K698" s="76"/>
      <c r="L698" s="76"/>
      <c r="M698" s="75"/>
      <c r="N698" s="76"/>
      <c r="O698" s="76"/>
      <c r="P698" s="76"/>
      <c r="Q698" s="75"/>
      <c r="R698" s="76"/>
      <c r="S698" s="76"/>
      <c r="T698" s="75"/>
      <c r="U698" s="76"/>
      <c r="V698" s="76"/>
      <c r="W698" s="76"/>
      <c r="X698" s="75"/>
      <c r="Y698" s="76"/>
      <c r="Z698" s="76"/>
      <c r="AA698" s="76"/>
      <c r="AB698" s="75"/>
      <c r="AC698" s="76"/>
      <c r="AD698" s="76"/>
      <c r="AE698" s="75"/>
      <c r="AF698" s="76"/>
      <c r="AG698" s="76"/>
      <c r="AH698" s="89">
        <v>894.46</v>
      </c>
      <c r="AI698" s="76"/>
      <c r="AJ698" s="76"/>
      <c r="AK698" s="94"/>
      <c r="AL698" s="76"/>
      <c r="AM698" s="76"/>
      <c r="AN698" s="76"/>
      <c r="AO698" s="108">
        <v>10671</v>
      </c>
    </row>
    <row r="699" spans="1:41" ht="29.45" customHeight="1" x14ac:dyDescent="0.2">
      <c r="A699" s="75" t="s">
        <v>503</v>
      </c>
      <c r="B699" s="76"/>
      <c r="C699" s="78" t="s">
        <v>779</v>
      </c>
      <c r="D699" s="79"/>
      <c r="E699" s="79"/>
      <c r="F699" s="79"/>
      <c r="G699" s="79"/>
      <c r="H699" s="80" t="s">
        <v>780</v>
      </c>
      <c r="I699" s="79"/>
      <c r="J699" s="79"/>
      <c r="K699" s="79"/>
      <c r="L699" s="79"/>
      <c r="M699" s="75" t="s">
        <v>761</v>
      </c>
      <c r="N699" s="76"/>
      <c r="O699" s="76"/>
      <c r="P699" s="76"/>
      <c r="Q699" s="127">
        <v>7.5263999999999998E-2</v>
      </c>
      <c r="R699" s="76"/>
      <c r="S699" s="76"/>
      <c r="T699" s="75"/>
      <c r="U699" s="76"/>
      <c r="V699" s="76"/>
      <c r="W699" s="76"/>
      <c r="X699" s="127">
        <v>7.5263999999999998E-2</v>
      </c>
      <c r="Y699" s="76"/>
      <c r="Z699" s="76"/>
      <c r="AA699" s="76"/>
      <c r="AB699" s="75"/>
      <c r="AC699" s="76"/>
      <c r="AD699" s="76"/>
      <c r="AE699" s="75"/>
      <c r="AF699" s="76"/>
      <c r="AG699" s="76"/>
      <c r="AH699" s="75"/>
      <c r="AI699" s="76"/>
      <c r="AJ699" s="76"/>
      <c r="AK699" s="75"/>
      <c r="AL699" s="76"/>
      <c r="AM699" s="76"/>
      <c r="AN699" s="76"/>
      <c r="AO699" s="75"/>
    </row>
    <row r="700" spans="1:41" ht="57.4" customHeight="1" x14ac:dyDescent="0.2">
      <c r="A700" s="76"/>
      <c r="B700" s="76"/>
      <c r="C700" s="82" t="s">
        <v>133</v>
      </c>
      <c r="D700" s="83"/>
      <c r="E700" s="83"/>
      <c r="F700" s="83"/>
      <c r="G700" s="83"/>
      <c r="H700" s="84" t="s">
        <v>781</v>
      </c>
      <c r="I700" s="83"/>
      <c r="J700" s="83"/>
      <c r="K700" s="83"/>
      <c r="L700" s="83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76"/>
      <c r="AB700" s="76"/>
      <c r="AC700" s="76"/>
      <c r="AD700" s="76"/>
      <c r="AE700" s="76"/>
      <c r="AF700" s="76"/>
      <c r="AG700" s="76"/>
      <c r="AH700" s="76"/>
      <c r="AI700" s="76"/>
      <c r="AJ700" s="76"/>
      <c r="AK700" s="76"/>
      <c r="AL700" s="76"/>
      <c r="AM700" s="76"/>
      <c r="AN700" s="76"/>
      <c r="AO700" s="76"/>
    </row>
    <row r="701" spans="1:41" ht="16.899999999999999" customHeight="1" x14ac:dyDescent="0.2">
      <c r="A701" s="75"/>
      <c r="B701" s="76"/>
      <c r="C701" s="85"/>
      <c r="D701" s="86"/>
      <c r="E701" s="86"/>
      <c r="F701" s="125" t="s">
        <v>118</v>
      </c>
      <c r="G701" s="126"/>
      <c r="H701" s="88" t="s">
        <v>134</v>
      </c>
      <c r="I701" s="76"/>
      <c r="J701" s="76"/>
      <c r="K701" s="76"/>
      <c r="L701" s="76"/>
      <c r="M701" s="75"/>
      <c r="N701" s="76"/>
      <c r="O701" s="76"/>
      <c r="P701" s="76"/>
      <c r="Q701" s="75"/>
      <c r="R701" s="76"/>
      <c r="S701" s="76"/>
      <c r="T701" s="75"/>
      <c r="U701" s="76"/>
      <c r="V701" s="76"/>
      <c r="W701" s="76"/>
      <c r="X701" s="75"/>
      <c r="Y701" s="76"/>
      <c r="Z701" s="76"/>
      <c r="AA701" s="76"/>
      <c r="AB701" s="100">
        <v>1382.18</v>
      </c>
      <c r="AC701" s="76"/>
      <c r="AD701" s="76"/>
      <c r="AE701" s="75" t="s">
        <v>135</v>
      </c>
      <c r="AF701" s="76"/>
      <c r="AG701" s="76"/>
      <c r="AH701" s="89">
        <v>119.63</v>
      </c>
      <c r="AI701" s="76"/>
      <c r="AJ701" s="76"/>
      <c r="AK701" s="89">
        <v>19.489999999999998</v>
      </c>
      <c r="AL701" s="76"/>
      <c r="AM701" s="76"/>
      <c r="AN701" s="76"/>
      <c r="AO701" s="93">
        <v>2332</v>
      </c>
    </row>
    <row r="702" spans="1:41" ht="16.899999999999999" customHeight="1" x14ac:dyDescent="0.2">
      <c r="A702" s="75"/>
      <c r="B702" s="76"/>
      <c r="C702" s="75"/>
      <c r="D702" s="76"/>
      <c r="E702" s="76"/>
      <c r="F702" s="76"/>
      <c r="G702" s="76"/>
      <c r="H702" s="88" t="s">
        <v>138</v>
      </c>
      <c r="I702" s="76"/>
      <c r="J702" s="76"/>
      <c r="K702" s="76"/>
      <c r="L702" s="76"/>
      <c r="M702" s="75" t="s">
        <v>139</v>
      </c>
      <c r="N702" s="76"/>
      <c r="O702" s="76"/>
      <c r="P702" s="76"/>
      <c r="Q702" s="91">
        <v>97.2</v>
      </c>
      <c r="R702" s="76"/>
      <c r="S702" s="76"/>
      <c r="T702" s="75" t="s">
        <v>135</v>
      </c>
      <c r="U702" s="76"/>
      <c r="V702" s="76"/>
      <c r="W702" s="76"/>
      <c r="X702" s="128">
        <v>8.4130099000000005</v>
      </c>
      <c r="Y702" s="76"/>
      <c r="Z702" s="76"/>
      <c r="AA702" s="76"/>
      <c r="AB702" s="75"/>
      <c r="AC702" s="76"/>
      <c r="AD702" s="76"/>
      <c r="AE702" s="75"/>
      <c r="AF702" s="76"/>
      <c r="AG702" s="76"/>
      <c r="AH702" s="75"/>
      <c r="AI702" s="76"/>
      <c r="AJ702" s="76"/>
      <c r="AK702" s="75"/>
      <c r="AL702" s="76"/>
      <c r="AM702" s="76"/>
      <c r="AN702" s="76"/>
      <c r="AO702" s="77"/>
    </row>
    <row r="703" spans="1:41" ht="16.899999999999999" customHeight="1" x14ac:dyDescent="0.2">
      <c r="A703" s="75"/>
      <c r="B703" s="76"/>
      <c r="C703" s="75"/>
      <c r="D703" s="76"/>
      <c r="E703" s="76"/>
      <c r="F703" s="76"/>
      <c r="G703" s="76"/>
      <c r="H703" s="88" t="s">
        <v>140</v>
      </c>
      <c r="I703" s="76"/>
      <c r="J703" s="76"/>
      <c r="K703" s="76"/>
      <c r="L703" s="76"/>
      <c r="M703" s="75"/>
      <c r="N703" s="76"/>
      <c r="O703" s="76"/>
      <c r="P703" s="76"/>
      <c r="Q703" s="75"/>
      <c r="R703" s="76"/>
      <c r="S703" s="76"/>
      <c r="T703" s="75"/>
      <c r="U703" s="76"/>
      <c r="V703" s="76"/>
      <c r="W703" s="76"/>
      <c r="X703" s="75"/>
      <c r="Y703" s="76"/>
      <c r="Z703" s="76"/>
      <c r="AA703" s="76"/>
      <c r="AB703" s="100">
        <v>1382.18</v>
      </c>
      <c r="AC703" s="76"/>
      <c r="AD703" s="76"/>
      <c r="AE703" s="75"/>
      <c r="AF703" s="76"/>
      <c r="AG703" s="76"/>
      <c r="AH703" s="89">
        <v>119.63</v>
      </c>
      <c r="AI703" s="76"/>
      <c r="AJ703" s="76"/>
      <c r="AK703" s="75"/>
      <c r="AL703" s="76"/>
      <c r="AM703" s="76"/>
      <c r="AN703" s="76"/>
      <c r="AO703" s="93">
        <v>2332</v>
      </c>
    </row>
    <row r="704" spans="1:41" ht="16.899999999999999" customHeight="1" x14ac:dyDescent="0.2">
      <c r="A704" s="75"/>
      <c r="B704" s="76"/>
      <c r="C704" s="75"/>
      <c r="D704" s="76"/>
      <c r="E704" s="76"/>
      <c r="F704" s="76"/>
      <c r="G704" s="76"/>
      <c r="H704" s="88" t="s">
        <v>141</v>
      </c>
      <c r="I704" s="76"/>
      <c r="J704" s="76"/>
      <c r="K704" s="76"/>
      <c r="L704" s="76"/>
      <c r="M704" s="75"/>
      <c r="N704" s="76"/>
      <c r="O704" s="76"/>
      <c r="P704" s="76"/>
      <c r="Q704" s="75"/>
      <c r="R704" s="76"/>
      <c r="S704" s="76"/>
      <c r="T704" s="75"/>
      <c r="U704" s="76"/>
      <c r="V704" s="76"/>
      <c r="W704" s="76"/>
      <c r="X704" s="75"/>
      <c r="Y704" s="76"/>
      <c r="Z704" s="76"/>
      <c r="AA704" s="76"/>
      <c r="AB704" s="75"/>
      <c r="AC704" s="76"/>
      <c r="AD704" s="76"/>
      <c r="AE704" s="75"/>
      <c r="AF704" s="76"/>
      <c r="AG704" s="76"/>
      <c r="AH704" s="89">
        <v>119.63</v>
      </c>
      <c r="AI704" s="76"/>
      <c r="AJ704" s="76"/>
      <c r="AK704" s="75"/>
      <c r="AL704" s="76"/>
      <c r="AM704" s="76"/>
      <c r="AN704" s="76"/>
      <c r="AO704" s="93">
        <v>2332</v>
      </c>
    </row>
    <row r="705" spans="1:41" ht="30.4" customHeight="1" x14ac:dyDescent="0.2">
      <c r="A705" s="75"/>
      <c r="B705" s="76"/>
      <c r="C705" s="75" t="s">
        <v>763</v>
      </c>
      <c r="D705" s="76"/>
      <c r="E705" s="76"/>
      <c r="F705" s="76"/>
      <c r="G705" s="76"/>
      <c r="H705" s="88" t="s">
        <v>764</v>
      </c>
      <c r="I705" s="76"/>
      <c r="J705" s="76"/>
      <c r="K705" s="76"/>
      <c r="L705" s="76"/>
      <c r="M705" s="75" t="s">
        <v>144</v>
      </c>
      <c r="N705" s="76"/>
      <c r="O705" s="76"/>
      <c r="P705" s="76"/>
      <c r="Q705" s="75" t="s">
        <v>765</v>
      </c>
      <c r="R705" s="76"/>
      <c r="S705" s="76"/>
      <c r="T705" s="75"/>
      <c r="U705" s="76"/>
      <c r="V705" s="76"/>
      <c r="W705" s="76"/>
      <c r="X705" s="75" t="s">
        <v>765</v>
      </c>
      <c r="Y705" s="76"/>
      <c r="Z705" s="76"/>
      <c r="AA705" s="76"/>
      <c r="AB705" s="75"/>
      <c r="AC705" s="76"/>
      <c r="AD705" s="76"/>
      <c r="AE705" s="75"/>
      <c r="AF705" s="76"/>
      <c r="AG705" s="76"/>
      <c r="AH705" s="89">
        <v>106.47</v>
      </c>
      <c r="AI705" s="76"/>
      <c r="AJ705" s="76"/>
      <c r="AK705" s="75"/>
      <c r="AL705" s="76"/>
      <c r="AM705" s="76"/>
      <c r="AN705" s="76"/>
      <c r="AO705" s="93">
        <v>2075</v>
      </c>
    </row>
    <row r="706" spans="1:41" ht="30.4" customHeight="1" x14ac:dyDescent="0.2">
      <c r="A706" s="75"/>
      <c r="B706" s="76"/>
      <c r="C706" s="75" t="s">
        <v>766</v>
      </c>
      <c r="D706" s="76"/>
      <c r="E706" s="76"/>
      <c r="F706" s="76"/>
      <c r="G706" s="76"/>
      <c r="H706" s="88" t="s">
        <v>767</v>
      </c>
      <c r="I706" s="76"/>
      <c r="J706" s="76"/>
      <c r="K706" s="76"/>
      <c r="L706" s="76"/>
      <c r="M706" s="75" t="s">
        <v>144</v>
      </c>
      <c r="N706" s="76"/>
      <c r="O706" s="76"/>
      <c r="P706" s="76"/>
      <c r="Q706" s="75" t="s">
        <v>768</v>
      </c>
      <c r="R706" s="76"/>
      <c r="S706" s="76"/>
      <c r="T706" s="75"/>
      <c r="U706" s="76"/>
      <c r="V706" s="76"/>
      <c r="W706" s="76"/>
      <c r="X706" s="75" t="s">
        <v>768</v>
      </c>
      <c r="Y706" s="76"/>
      <c r="Z706" s="76"/>
      <c r="AA706" s="76"/>
      <c r="AB706" s="75"/>
      <c r="AC706" s="76"/>
      <c r="AD706" s="76"/>
      <c r="AE706" s="75"/>
      <c r="AF706" s="76"/>
      <c r="AG706" s="76"/>
      <c r="AH706" s="89">
        <v>47.85</v>
      </c>
      <c r="AI706" s="76"/>
      <c r="AJ706" s="76"/>
      <c r="AK706" s="75"/>
      <c r="AL706" s="76"/>
      <c r="AM706" s="76"/>
      <c r="AN706" s="76"/>
      <c r="AO706" s="109">
        <v>933</v>
      </c>
    </row>
    <row r="707" spans="1:41" ht="16.899999999999999" customHeight="1" x14ac:dyDescent="0.2">
      <c r="A707" s="75"/>
      <c r="B707" s="76"/>
      <c r="C707" s="75"/>
      <c r="D707" s="76"/>
      <c r="E707" s="76"/>
      <c r="F707" s="76"/>
      <c r="G707" s="76"/>
      <c r="H707" s="88" t="s">
        <v>149</v>
      </c>
      <c r="I707" s="76"/>
      <c r="J707" s="76"/>
      <c r="K707" s="76"/>
      <c r="L707" s="76"/>
      <c r="M707" s="75"/>
      <c r="N707" s="76"/>
      <c r="O707" s="76"/>
      <c r="P707" s="76"/>
      <c r="Q707" s="75"/>
      <c r="R707" s="76"/>
      <c r="S707" s="76"/>
      <c r="T707" s="75"/>
      <c r="U707" s="76"/>
      <c r="V707" s="76"/>
      <c r="W707" s="76"/>
      <c r="X707" s="75"/>
      <c r="Y707" s="76"/>
      <c r="Z707" s="76"/>
      <c r="AA707" s="76"/>
      <c r="AB707" s="75"/>
      <c r="AC707" s="76"/>
      <c r="AD707" s="76"/>
      <c r="AE707" s="75"/>
      <c r="AF707" s="76"/>
      <c r="AG707" s="76"/>
      <c r="AH707" s="89">
        <v>273.95</v>
      </c>
      <c r="AI707" s="76"/>
      <c r="AJ707" s="76"/>
      <c r="AK707" s="94"/>
      <c r="AL707" s="76"/>
      <c r="AM707" s="76"/>
      <c r="AN707" s="76"/>
      <c r="AO707" s="93">
        <v>5340</v>
      </c>
    </row>
    <row r="708" spans="1:41" ht="16.899999999999999" customHeight="1" x14ac:dyDescent="0.2">
      <c r="A708" s="75"/>
      <c r="B708" s="76"/>
      <c r="C708" s="75"/>
      <c r="D708" s="76"/>
      <c r="E708" s="76"/>
      <c r="F708" s="76"/>
      <c r="G708" s="76"/>
      <c r="H708" s="88" t="s">
        <v>287</v>
      </c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76"/>
      <c r="AB708" s="76"/>
      <c r="AC708" s="76"/>
      <c r="AD708" s="76"/>
      <c r="AE708" s="76"/>
      <c r="AF708" s="76"/>
      <c r="AG708" s="76"/>
      <c r="AH708" s="100">
        <v>1782.64</v>
      </c>
      <c r="AI708" s="76"/>
      <c r="AJ708" s="76"/>
      <c r="AK708" s="75"/>
      <c r="AL708" s="76"/>
      <c r="AM708" s="76"/>
      <c r="AN708" s="76"/>
      <c r="AO708" s="108">
        <v>27983</v>
      </c>
    </row>
    <row r="709" spans="1:41" ht="15.6" customHeight="1" x14ac:dyDescent="0.2">
      <c r="A709" s="58"/>
      <c r="B709" s="59"/>
      <c r="C709" s="59"/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  <c r="X709" s="59"/>
      <c r="Y709" s="59"/>
      <c r="Z709" s="59"/>
      <c r="AA709" s="59"/>
      <c r="AB709" s="59"/>
      <c r="AC709" s="59"/>
      <c r="AD709" s="59"/>
      <c r="AE709" s="59"/>
      <c r="AF709" s="59"/>
      <c r="AG709" s="59"/>
      <c r="AH709" s="59"/>
      <c r="AI709" s="59"/>
      <c r="AJ709" s="59"/>
      <c r="AK709" s="59"/>
      <c r="AL709" s="59"/>
      <c r="AM709" s="59"/>
      <c r="AN709" s="59"/>
      <c r="AO709" s="59"/>
    </row>
    <row r="710" spans="1:41" ht="16.899999999999999" customHeight="1" x14ac:dyDescent="0.2">
      <c r="A710" s="111"/>
      <c r="B710" s="76"/>
      <c r="C710" s="111"/>
      <c r="D710" s="76"/>
      <c r="E710" s="76"/>
      <c r="F710" s="76"/>
      <c r="G710" s="76"/>
      <c r="H710" s="112" t="s">
        <v>288</v>
      </c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113"/>
      <c r="Y710" s="76"/>
      <c r="Z710" s="76"/>
      <c r="AA710" s="76"/>
      <c r="AB710" s="76"/>
      <c r="AC710" s="76"/>
      <c r="AD710" s="76"/>
      <c r="AE710" s="76"/>
      <c r="AF710" s="76"/>
      <c r="AG710" s="76"/>
      <c r="AH710" s="133">
        <v>1016.92</v>
      </c>
      <c r="AI710" s="76"/>
      <c r="AJ710" s="76"/>
      <c r="AK710" s="113"/>
      <c r="AL710" s="76"/>
      <c r="AM710" s="76"/>
      <c r="AN710" s="76"/>
      <c r="AO710" s="159">
        <v>13060</v>
      </c>
    </row>
    <row r="711" spans="1:41" ht="16.899999999999999" customHeight="1" x14ac:dyDescent="0.2">
      <c r="A711" s="75"/>
      <c r="B711" s="76"/>
      <c r="C711" s="75"/>
      <c r="D711" s="76"/>
      <c r="E711" s="76"/>
      <c r="F711" s="76"/>
      <c r="G711" s="76"/>
      <c r="H711" s="116" t="s">
        <v>289</v>
      </c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76"/>
      <c r="AB711" s="76"/>
      <c r="AC711" s="76"/>
      <c r="AD711" s="76"/>
      <c r="AE711" s="76"/>
      <c r="AF711" s="76"/>
      <c r="AG711" s="76"/>
      <c r="AH711" s="94"/>
      <c r="AI711" s="76"/>
      <c r="AJ711" s="76"/>
      <c r="AK711" s="75"/>
      <c r="AL711" s="76"/>
      <c r="AM711" s="76"/>
      <c r="AN711" s="76"/>
      <c r="AO711" s="109">
        <v>0</v>
      </c>
    </row>
    <row r="712" spans="1:41" ht="16.899999999999999" customHeight="1" x14ac:dyDescent="0.2">
      <c r="A712" s="75"/>
      <c r="B712" s="76"/>
      <c r="C712" s="75"/>
      <c r="D712" s="76"/>
      <c r="E712" s="76"/>
      <c r="F712" s="76"/>
      <c r="G712" s="76"/>
      <c r="H712" s="88" t="s">
        <v>290</v>
      </c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94"/>
      <c r="Y712" s="76"/>
      <c r="Z712" s="76"/>
      <c r="AA712" s="76"/>
      <c r="AB712" s="76"/>
      <c r="AC712" s="76"/>
      <c r="AD712" s="76"/>
      <c r="AE712" s="76"/>
      <c r="AF712" s="76"/>
      <c r="AG712" s="76"/>
      <c r="AH712" s="89">
        <v>516.24</v>
      </c>
      <c r="AI712" s="76"/>
      <c r="AJ712" s="76"/>
      <c r="AK712" s="94"/>
      <c r="AL712" s="76"/>
      <c r="AM712" s="76"/>
      <c r="AN712" s="76"/>
      <c r="AO712" s="108">
        <v>10062</v>
      </c>
    </row>
    <row r="713" spans="1:41" ht="16.899999999999999" customHeight="1" x14ac:dyDescent="0.2">
      <c r="A713" s="75"/>
      <c r="B713" s="76"/>
      <c r="C713" s="75"/>
      <c r="D713" s="76"/>
      <c r="E713" s="76"/>
      <c r="F713" s="76"/>
      <c r="G713" s="76"/>
      <c r="H713" s="88" t="s">
        <v>291</v>
      </c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94"/>
      <c r="Y713" s="76"/>
      <c r="Z713" s="76"/>
      <c r="AA713" s="76"/>
      <c r="AB713" s="76"/>
      <c r="AC713" s="76"/>
      <c r="AD713" s="76"/>
      <c r="AE713" s="76"/>
      <c r="AF713" s="76"/>
      <c r="AG713" s="76"/>
      <c r="AH713" s="91">
        <v>139.6</v>
      </c>
      <c r="AI713" s="76"/>
      <c r="AJ713" s="76"/>
      <c r="AK713" s="94"/>
      <c r="AL713" s="76"/>
      <c r="AM713" s="76"/>
      <c r="AN713" s="76"/>
      <c r="AO713" s="93">
        <v>1113</v>
      </c>
    </row>
    <row r="714" spans="1:41" ht="16.899999999999999" customHeight="1" x14ac:dyDescent="0.2">
      <c r="A714" s="75"/>
      <c r="B714" s="76"/>
      <c r="C714" s="75"/>
      <c r="D714" s="76"/>
      <c r="E714" s="76"/>
      <c r="F714" s="76"/>
      <c r="G714" s="76"/>
      <c r="H714" s="88" t="s">
        <v>292</v>
      </c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94"/>
      <c r="Y714" s="76"/>
      <c r="Z714" s="76"/>
      <c r="AA714" s="76"/>
      <c r="AB714" s="76"/>
      <c r="AC714" s="76"/>
      <c r="AD714" s="76"/>
      <c r="AE714" s="76"/>
      <c r="AF714" s="76"/>
      <c r="AG714" s="76"/>
      <c r="AH714" s="89">
        <v>361.08</v>
      </c>
      <c r="AI714" s="76"/>
      <c r="AJ714" s="76"/>
      <c r="AK714" s="94"/>
      <c r="AL714" s="76"/>
      <c r="AM714" s="76"/>
      <c r="AN714" s="76"/>
      <c r="AO714" s="93">
        <v>1885</v>
      </c>
    </row>
    <row r="715" spans="1:41" ht="16.899999999999999" customHeight="1" x14ac:dyDescent="0.2">
      <c r="A715" s="75"/>
      <c r="B715" s="76"/>
      <c r="C715" s="75"/>
      <c r="D715" s="76"/>
      <c r="E715" s="76"/>
      <c r="F715" s="76"/>
      <c r="G715" s="76"/>
      <c r="H715" s="88" t="s">
        <v>293</v>
      </c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94"/>
      <c r="Y715" s="76"/>
      <c r="Z715" s="76"/>
      <c r="AA715" s="76"/>
      <c r="AB715" s="76"/>
      <c r="AC715" s="76"/>
      <c r="AD715" s="76"/>
      <c r="AE715" s="76"/>
      <c r="AF715" s="76"/>
      <c r="AG715" s="76"/>
      <c r="AH715" s="81">
        <v>0</v>
      </c>
      <c r="AI715" s="76"/>
      <c r="AJ715" s="76"/>
      <c r="AK715" s="94"/>
      <c r="AL715" s="76"/>
      <c r="AM715" s="76"/>
      <c r="AN715" s="76"/>
      <c r="AO715" s="109">
        <v>0</v>
      </c>
    </row>
    <row r="716" spans="1:41" ht="16.899999999999999" customHeight="1" x14ac:dyDescent="0.2">
      <c r="A716" s="75"/>
      <c r="B716" s="76"/>
      <c r="C716" s="75"/>
      <c r="D716" s="76"/>
      <c r="E716" s="76"/>
      <c r="F716" s="76"/>
      <c r="G716" s="76"/>
      <c r="H716" s="88" t="s">
        <v>294</v>
      </c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94"/>
      <c r="Y716" s="76"/>
      <c r="Z716" s="76"/>
      <c r="AA716" s="76"/>
      <c r="AB716" s="76"/>
      <c r="AC716" s="76"/>
      <c r="AD716" s="76"/>
      <c r="AE716" s="76"/>
      <c r="AF716" s="76"/>
      <c r="AG716" s="76"/>
      <c r="AH716" s="89">
        <v>536.11</v>
      </c>
      <c r="AI716" s="76"/>
      <c r="AJ716" s="76"/>
      <c r="AK716" s="94"/>
      <c r="AL716" s="76"/>
      <c r="AM716" s="76"/>
      <c r="AN716" s="76"/>
      <c r="AO716" s="108">
        <v>10449</v>
      </c>
    </row>
    <row r="717" spans="1:41" ht="16.899999999999999" customHeight="1" x14ac:dyDescent="0.2">
      <c r="A717" s="75"/>
      <c r="B717" s="76"/>
      <c r="C717" s="75"/>
      <c r="D717" s="76"/>
      <c r="E717" s="76"/>
      <c r="F717" s="76"/>
      <c r="G717" s="76"/>
      <c r="H717" s="88" t="s">
        <v>295</v>
      </c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94"/>
      <c r="Y717" s="76"/>
      <c r="Z717" s="76"/>
      <c r="AA717" s="76"/>
      <c r="AB717" s="76"/>
      <c r="AC717" s="76"/>
      <c r="AD717" s="76"/>
      <c r="AE717" s="76"/>
      <c r="AF717" s="76"/>
      <c r="AG717" s="76"/>
      <c r="AH717" s="89">
        <v>508.28</v>
      </c>
      <c r="AI717" s="76"/>
      <c r="AJ717" s="76"/>
      <c r="AK717" s="94"/>
      <c r="AL717" s="76"/>
      <c r="AM717" s="76"/>
      <c r="AN717" s="76"/>
      <c r="AO717" s="93">
        <v>9906</v>
      </c>
    </row>
    <row r="718" spans="1:41" ht="16.899999999999999" customHeight="1" x14ac:dyDescent="0.2">
      <c r="A718" s="75"/>
      <c r="B718" s="76"/>
      <c r="C718" s="75"/>
      <c r="D718" s="76"/>
      <c r="E718" s="76"/>
      <c r="F718" s="76"/>
      <c r="G718" s="76"/>
      <c r="H718" s="88" t="s">
        <v>296</v>
      </c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94"/>
      <c r="Y718" s="76"/>
      <c r="Z718" s="76"/>
      <c r="AA718" s="76"/>
      <c r="AB718" s="76"/>
      <c r="AC718" s="76"/>
      <c r="AD718" s="76"/>
      <c r="AE718" s="76"/>
      <c r="AF718" s="76"/>
      <c r="AG718" s="76"/>
      <c r="AH718" s="89">
        <v>257.44</v>
      </c>
      <c r="AI718" s="76"/>
      <c r="AJ718" s="76"/>
      <c r="AK718" s="94"/>
      <c r="AL718" s="76"/>
      <c r="AM718" s="76"/>
      <c r="AN718" s="76"/>
      <c r="AO718" s="93">
        <v>5017</v>
      </c>
    </row>
    <row r="719" spans="1:41" ht="16.899999999999999" customHeight="1" x14ac:dyDescent="0.2">
      <c r="A719" s="75"/>
      <c r="B719" s="76"/>
      <c r="C719" s="75"/>
      <c r="D719" s="76"/>
      <c r="E719" s="76"/>
      <c r="F719" s="76"/>
      <c r="G719" s="76"/>
      <c r="H719" s="88" t="s">
        <v>297</v>
      </c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94"/>
      <c r="Y719" s="76"/>
      <c r="Z719" s="76"/>
      <c r="AA719" s="76"/>
      <c r="AB719" s="76"/>
      <c r="AC719" s="76"/>
      <c r="AD719" s="76"/>
      <c r="AE719" s="76"/>
      <c r="AF719" s="76"/>
      <c r="AG719" s="76"/>
      <c r="AH719" s="81">
        <v>0</v>
      </c>
      <c r="AI719" s="76"/>
      <c r="AJ719" s="76"/>
      <c r="AK719" s="94"/>
      <c r="AL719" s="76"/>
      <c r="AM719" s="76"/>
      <c r="AN719" s="76"/>
      <c r="AO719" s="109">
        <v>0</v>
      </c>
    </row>
    <row r="720" spans="1:41" ht="16.899999999999999" customHeight="1" x14ac:dyDescent="0.2">
      <c r="A720" s="75"/>
      <c r="B720" s="76"/>
      <c r="C720" s="75"/>
      <c r="D720" s="76"/>
      <c r="E720" s="76"/>
      <c r="F720" s="76"/>
      <c r="G720" s="76"/>
      <c r="H720" s="88" t="s">
        <v>298</v>
      </c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94"/>
      <c r="Y720" s="76"/>
      <c r="Z720" s="76"/>
      <c r="AA720" s="76"/>
      <c r="AB720" s="76"/>
      <c r="AC720" s="76"/>
      <c r="AD720" s="76"/>
      <c r="AE720" s="76"/>
      <c r="AF720" s="76"/>
      <c r="AG720" s="76"/>
      <c r="AH720" s="81">
        <v>0</v>
      </c>
      <c r="AI720" s="76"/>
      <c r="AJ720" s="76"/>
      <c r="AK720" s="94"/>
      <c r="AL720" s="76"/>
      <c r="AM720" s="76"/>
      <c r="AN720" s="76"/>
      <c r="AO720" s="109">
        <v>0</v>
      </c>
    </row>
    <row r="721" spans="1:41" ht="16.899999999999999" customHeight="1" x14ac:dyDescent="0.2">
      <c r="A721" s="111"/>
      <c r="B721" s="76"/>
      <c r="C721" s="111"/>
      <c r="D721" s="76"/>
      <c r="E721" s="76"/>
      <c r="F721" s="76"/>
      <c r="G721" s="76"/>
      <c r="H721" s="112" t="s">
        <v>299</v>
      </c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76"/>
      <c r="AB721" s="76"/>
      <c r="AC721" s="76"/>
      <c r="AD721" s="76"/>
      <c r="AE721" s="76"/>
      <c r="AF721" s="76"/>
      <c r="AG721" s="76"/>
      <c r="AH721" s="133">
        <v>1782.64</v>
      </c>
      <c r="AI721" s="76"/>
      <c r="AJ721" s="76"/>
      <c r="AK721" s="111"/>
      <c r="AL721" s="76"/>
      <c r="AM721" s="76"/>
      <c r="AN721" s="76"/>
      <c r="AO721" s="159">
        <v>27983</v>
      </c>
    </row>
    <row r="722" spans="1:41" ht="15.6" customHeight="1" x14ac:dyDescent="0.2">
      <c r="A722" s="58"/>
      <c r="B722" s="59"/>
      <c r="C722" s="59"/>
      <c r="D722" s="59"/>
      <c r="E722" s="59"/>
      <c r="F722" s="59"/>
      <c r="G722" s="59"/>
      <c r="H722" s="59"/>
      <c r="I722" s="59"/>
      <c r="J722" s="59"/>
      <c r="K722" s="59"/>
      <c r="L722" s="59"/>
      <c r="M722" s="59"/>
      <c r="N722" s="59"/>
      <c r="O722" s="59"/>
      <c r="P722" s="59"/>
      <c r="Q722" s="59"/>
      <c r="R722" s="59"/>
      <c r="S722" s="59"/>
      <c r="T722" s="59"/>
      <c r="U722" s="59"/>
      <c r="V722" s="59"/>
      <c r="W722" s="59"/>
      <c r="X722" s="59"/>
      <c r="Y722" s="59"/>
      <c r="Z722" s="59"/>
      <c r="AA722" s="59"/>
      <c r="AB722" s="59"/>
      <c r="AC722" s="59"/>
      <c r="AD722" s="59"/>
      <c r="AE722" s="59"/>
      <c r="AF722" s="59"/>
      <c r="AG722" s="59"/>
      <c r="AH722" s="59"/>
      <c r="AI722" s="59"/>
      <c r="AJ722" s="59"/>
      <c r="AK722" s="59"/>
      <c r="AL722" s="59"/>
      <c r="AM722" s="59"/>
      <c r="AN722" s="59"/>
      <c r="AO722" s="59"/>
    </row>
    <row r="723" spans="1:41" ht="18.399999999999999" customHeight="1" x14ac:dyDescent="0.2">
      <c r="A723" s="134" t="s">
        <v>537</v>
      </c>
      <c r="B723" s="135"/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5"/>
      <c r="U723" s="135"/>
      <c r="V723" s="135"/>
      <c r="W723" s="135"/>
      <c r="X723" s="135"/>
      <c r="Y723" s="135"/>
      <c r="Z723" s="135"/>
      <c r="AA723" s="135"/>
      <c r="AB723" s="135"/>
      <c r="AC723" s="135"/>
      <c r="AD723" s="135"/>
      <c r="AE723" s="135"/>
      <c r="AF723" s="135"/>
      <c r="AG723" s="136" t="s">
        <v>538</v>
      </c>
      <c r="AH723" s="137"/>
      <c r="AI723" s="137"/>
      <c r="AJ723" s="137"/>
      <c r="AK723" s="137"/>
      <c r="AL723" s="138" t="s">
        <v>539</v>
      </c>
      <c r="AM723" s="139"/>
      <c r="AN723" s="139"/>
      <c r="AO723" s="139"/>
    </row>
    <row r="724" spans="1:41" ht="15.6" customHeight="1" x14ac:dyDescent="0.2">
      <c r="A724" s="58" t="s">
        <v>540</v>
      </c>
      <c r="B724" s="59"/>
      <c r="C724" s="59"/>
      <c r="D724" s="59"/>
      <c r="E724" s="59"/>
      <c r="F724" s="59"/>
      <c r="G724" s="59"/>
      <c r="H724" s="59"/>
      <c r="I724" s="59"/>
      <c r="J724" s="59"/>
      <c r="K724" s="59"/>
      <c r="L724" s="59"/>
      <c r="M724" s="59"/>
      <c r="N724" s="59"/>
      <c r="O724" s="59"/>
      <c r="P724" s="59"/>
      <c r="Q724" s="59"/>
      <c r="R724" s="59"/>
      <c r="S724" s="59"/>
      <c r="T724" s="59"/>
      <c r="U724" s="59"/>
      <c r="V724" s="59"/>
      <c r="W724" s="59"/>
      <c r="X724" s="59"/>
      <c r="Y724" s="59"/>
      <c r="Z724" s="59"/>
      <c r="AA724" s="59"/>
      <c r="AB724" s="59"/>
      <c r="AC724" s="59"/>
      <c r="AD724" s="59"/>
      <c r="AE724" s="59"/>
      <c r="AF724" s="59"/>
      <c r="AG724" s="66"/>
      <c r="AH724" s="59"/>
      <c r="AI724" s="59"/>
      <c r="AJ724" s="59"/>
      <c r="AK724" s="59"/>
      <c r="AL724" s="140">
        <v>3563038.02</v>
      </c>
      <c r="AM724" s="59"/>
      <c r="AN724" s="59"/>
      <c r="AO724" s="59"/>
    </row>
    <row r="725" spans="1:41" ht="15.6" customHeight="1" x14ac:dyDescent="0.2">
      <c r="A725" s="58"/>
      <c r="B725" s="59"/>
      <c r="C725" s="59"/>
      <c r="D725" s="59"/>
      <c r="E725" s="59"/>
      <c r="F725" s="59"/>
      <c r="G725" s="59"/>
      <c r="H725" s="59"/>
      <c r="I725" s="59"/>
      <c r="J725" s="59"/>
      <c r="K725" s="59"/>
      <c r="L725" s="59"/>
      <c r="M725" s="59"/>
      <c r="N725" s="59"/>
      <c r="O725" s="59"/>
      <c r="P725" s="59"/>
      <c r="Q725" s="59"/>
      <c r="R725" s="59"/>
      <c r="S725" s="59"/>
      <c r="T725" s="59"/>
      <c r="U725" s="59"/>
      <c r="V725" s="59"/>
      <c r="W725" s="59"/>
      <c r="X725" s="59"/>
      <c r="Y725" s="59"/>
      <c r="Z725" s="59"/>
      <c r="AA725" s="59"/>
      <c r="AB725" s="59"/>
      <c r="AC725" s="59"/>
      <c r="AD725" s="59"/>
      <c r="AE725" s="59"/>
      <c r="AF725" s="59"/>
      <c r="AG725" s="66"/>
      <c r="AH725" s="59"/>
      <c r="AI725" s="59"/>
      <c r="AJ725" s="59"/>
      <c r="AK725" s="59"/>
      <c r="AL725" s="141"/>
      <c r="AM725" s="59"/>
      <c r="AN725" s="59"/>
      <c r="AO725" s="59"/>
    </row>
    <row r="726" spans="1:41" ht="15.6" customHeight="1" x14ac:dyDescent="0.2">
      <c r="A726" s="58" t="s">
        <v>541</v>
      </c>
      <c r="B726" s="59"/>
      <c r="C726" s="59"/>
      <c r="D726" s="59"/>
      <c r="E726" s="59"/>
      <c r="F726" s="59"/>
      <c r="G726" s="59"/>
      <c r="H726" s="59"/>
      <c r="I726" s="59"/>
      <c r="J726" s="59"/>
      <c r="K726" s="59"/>
      <c r="L726" s="59"/>
      <c r="M726" s="59"/>
      <c r="N726" s="59"/>
      <c r="O726" s="59"/>
      <c r="P726" s="59"/>
      <c r="Q726" s="59"/>
      <c r="R726" s="59"/>
      <c r="S726" s="59"/>
      <c r="T726" s="59"/>
      <c r="U726" s="59"/>
      <c r="V726" s="59"/>
      <c r="W726" s="59"/>
      <c r="X726" s="59"/>
      <c r="Y726" s="59"/>
      <c r="Z726" s="59"/>
      <c r="AA726" s="59"/>
      <c r="AB726" s="59"/>
      <c r="AC726" s="59"/>
      <c r="AD726" s="59"/>
      <c r="AE726" s="59"/>
      <c r="AF726" s="59"/>
      <c r="AG726" s="66"/>
      <c r="AH726" s="59"/>
      <c r="AI726" s="59"/>
      <c r="AJ726" s="59"/>
      <c r="AK726" s="59"/>
      <c r="AL726" s="142">
        <v>192161.83</v>
      </c>
      <c r="AM726" s="59"/>
      <c r="AN726" s="59"/>
      <c r="AO726" s="59"/>
    </row>
    <row r="727" spans="1:41" ht="15.6" customHeight="1" x14ac:dyDescent="0.2">
      <c r="A727" s="58" t="s">
        <v>542</v>
      </c>
      <c r="B727" s="59"/>
      <c r="C727" s="59"/>
      <c r="D727" s="59"/>
      <c r="E727" s="59"/>
      <c r="F727" s="59"/>
      <c r="G727" s="59"/>
      <c r="H727" s="59"/>
      <c r="I727" s="59"/>
      <c r="J727" s="59"/>
      <c r="K727" s="59"/>
      <c r="L727" s="59"/>
      <c r="M727" s="59"/>
      <c r="N727" s="59"/>
      <c r="O727" s="59"/>
      <c r="P727" s="59"/>
      <c r="Q727" s="59"/>
      <c r="R727" s="59"/>
      <c r="S727" s="59"/>
      <c r="T727" s="59"/>
      <c r="U727" s="59"/>
      <c r="V727" s="59"/>
      <c r="W727" s="59"/>
      <c r="X727" s="59"/>
      <c r="Y727" s="59"/>
      <c r="Z727" s="59"/>
      <c r="AA727" s="59"/>
      <c r="AB727" s="59"/>
      <c r="AC727" s="59"/>
      <c r="AD727" s="59"/>
      <c r="AE727" s="59"/>
      <c r="AF727" s="59"/>
      <c r="AG727" s="66"/>
      <c r="AH727" s="59"/>
      <c r="AI727" s="59"/>
      <c r="AJ727" s="59"/>
      <c r="AK727" s="59"/>
      <c r="AL727" s="162">
        <v>30360.3</v>
      </c>
      <c r="AM727" s="59"/>
      <c r="AN727" s="59"/>
      <c r="AO727" s="59"/>
    </row>
    <row r="728" spans="1:41" ht="15.6" customHeight="1" x14ac:dyDescent="0.2">
      <c r="A728" s="58" t="s">
        <v>543</v>
      </c>
      <c r="B728" s="59"/>
      <c r="C728" s="59"/>
      <c r="D728" s="59"/>
      <c r="E728" s="59"/>
      <c r="F728" s="59"/>
      <c r="G728" s="59"/>
      <c r="H728" s="59"/>
      <c r="I728" s="59"/>
      <c r="J728" s="59"/>
      <c r="K728" s="59"/>
      <c r="L728" s="59"/>
      <c r="M728" s="59"/>
      <c r="N728" s="59"/>
      <c r="O728" s="59"/>
      <c r="P728" s="59"/>
      <c r="Q728" s="59"/>
      <c r="R728" s="59"/>
      <c r="S728" s="59"/>
      <c r="T728" s="59"/>
      <c r="U728" s="59"/>
      <c r="V728" s="59"/>
      <c r="W728" s="59"/>
      <c r="X728" s="59"/>
      <c r="Y728" s="59"/>
      <c r="Z728" s="59"/>
      <c r="AA728" s="59"/>
      <c r="AB728" s="59"/>
      <c r="AC728" s="59"/>
      <c r="AD728" s="59"/>
      <c r="AE728" s="59"/>
      <c r="AF728" s="59"/>
      <c r="AG728" s="66"/>
      <c r="AH728" s="59"/>
      <c r="AI728" s="59"/>
      <c r="AJ728" s="59"/>
      <c r="AK728" s="59"/>
      <c r="AL728" s="143">
        <v>12663.33</v>
      </c>
      <c r="AM728" s="59"/>
      <c r="AN728" s="59"/>
      <c r="AO728" s="59"/>
    </row>
    <row r="729" spans="1:41" ht="15.6" customHeight="1" x14ac:dyDescent="0.2">
      <c r="A729" s="58" t="s">
        <v>544</v>
      </c>
      <c r="B729" s="59"/>
      <c r="C729" s="59"/>
      <c r="D729" s="59"/>
      <c r="E729" s="59"/>
      <c r="F729" s="59"/>
      <c r="G729" s="59"/>
      <c r="H729" s="59"/>
      <c r="I729" s="59"/>
      <c r="J729" s="59"/>
      <c r="K729" s="59"/>
      <c r="L729" s="59"/>
      <c r="M729" s="59"/>
      <c r="N729" s="59"/>
      <c r="O729" s="59"/>
      <c r="P729" s="59"/>
      <c r="Q729" s="59"/>
      <c r="R729" s="59"/>
      <c r="S729" s="59"/>
      <c r="T729" s="59"/>
      <c r="U729" s="59"/>
      <c r="V729" s="59"/>
      <c r="W729" s="59"/>
      <c r="X729" s="59"/>
      <c r="Y729" s="59"/>
      <c r="Z729" s="59"/>
      <c r="AA729" s="59"/>
      <c r="AB729" s="59"/>
      <c r="AC729" s="59"/>
      <c r="AD729" s="59"/>
      <c r="AE729" s="59"/>
      <c r="AF729" s="59"/>
      <c r="AG729" s="66"/>
      <c r="AH729" s="59"/>
      <c r="AI729" s="59"/>
      <c r="AJ729" s="59"/>
      <c r="AK729" s="59"/>
      <c r="AL729" s="140">
        <v>1191351.44</v>
      </c>
      <c r="AM729" s="59"/>
      <c r="AN729" s="59"/>
      <c r="AO729" s="59"/>
    </row>
    <row r="730" spans="1:41" ht="15.6" customHeight="1" x14ac:dyDescent="0.2">
      <c r="A730" s="58" t="s">
        <v>545</v>
      </c>
      <c r="B730" s="59"/>
      <c r="C730" s="59"/>
      <c r="D730" s="59"/>
      <c r="E730" s="59"/>
      <c r="F730" s="59"/>
      <c r="G730" s="59"/>
      <c r="H730" s="59"/>
      <c r="I730" s="59"/>
      <c r="J730" s="59"/>
      <c r="K730" s="59"/>
      <c r="L730" s="59"/>
      <c r="M730" s="59"/>
      <c r="N730" s="59"/>
      <c r="O730" s="59"/>
      <c r="P730" s="59"/>
      <c r="Q730" s="59"/>
      <c r="R730" s="59"/>
      <c r="S730" s="59"/>
      <c r="T730" s="59"/>
      <c r="U730" s="59"/>
      <c r="V730" s="59"/>
      <c r="W730" s="59"/>
      <c r="X730" s="59"/>
      <c r="Y730" s="59"/>
      <c r="Z730" s="59"/>
      <c r="AA730" s="59"/>
      <c r="AB730" s="59"/>
      <c r="AC730" s="59"/>
      <c r="AD730" s="59"/>
      <c r="AE730" s="59"/>
      <c r="AF730" s="59"/>
      <c r="AG730" s="66"/>
      <c r="AH730" s="59"/>
      <c r="AI730" s="59"/>
      <c r="AJ730" s="59"/>
      <c r="AK730" s="59"/>
      <c r="AL730" s="163">
        <v>1170467</v>
      </c>
      <c r="AM730" s="59"/>
      <c r="AN730" s="59"/>
      <c r="AO730" s="59"/>
    </row>
    <row r="731" spans="1:41" ht="15.6" customHeight="1" x14ac:dyDescent="0.2">
      <c r="A731" s="58" t="s">
        <v>546</v>
      </c>
      <c r="B731" s="59"/>
      <c r="C731" s="59"/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  <c r="X731" s="59"/>
      <c r="Y731" s="59"/>
      <c r="Z731" s="59"/>
      <c r="AA731" s="59"/>
      <c r="AB731" s="59"/>
      <c r="AC731" s="59"/>
      <c r="AD731" s="59"/>
      <c r="AE731" s="59"/>
      <c r="AF731" s="59"/>
      <c r="AG731" s="66"/>
      <c r="AH731" s="59"/>
      <c r="AI731" s="59"/>
      <c r="AJ731" s="59"/>
      <c r="AK731" s="59"/>
      <c r="AL731" s="145">
        <v>0</v>
      </c>
      <c r="AM731" s="59"/>
      <c r="AN731" s="59"/>
      <c r="AO731" s="59"/>
    </row>
    <row r="732" spans="1:41" ht="15.6" customHeight="1" x14ac:dyDescent="0.2">
      <c r="A732" s="58" t="s">
        <v>547</v>
      </c>
      <c r="B732" s="59"/>
      <c r="C732" s="59"/>
      <c r="D732" s="59"/>
      <c r="E732" s="59"/>
      <c r="F732" s="59"/>
      <c r="G732" s="59"/>
      <c r="H732" s="59"/>
      <c r="I732" s="59"/>
      <c r="J732" s="59"/>
      <c r="K732" s="59"/>
      <c r="L732" s="59"/>
      <c r="M732" s="59"/>
      <c r="N732" s="59"/>
      <c r="O732" s="59"/>
      <c r="P732" s="59"/>
      <c r="Q732" s="59"/>
      <c r="R732" s="59"/>
      <c r="S732" s="59"/>
      <c r="T732" s="59"/>
      <c r="U732" s="59"/>
      <c r="V732" s="59"/>
      <c r="W732" s="59"/>
      <c r="X732" s="59"/>
      <c r="Y732" s="59"/>
      <c r="Z732" s="59"/>
      <c r="AA732" s="59"/>
      <c r="AB732" s="59"/>
      <c r="AC732" s="59"/>
      <c r="AD732" s="59"/>
      <c r="AE732" s="59"/>
      <c r="AF732" s="59"/>
      <c r="AG732" s="66"/>
      <c r="AH732" s="59"/>
      <c r="AI732" s="59"/>
      <c r="AJ732" s="59"/>
      <c r="AK732" s="59"/>
      <c r="AL732" s="140">
        <v>1858211.85</v>
      </c>
      <c r="AM732" s="59"/>
      <c r="AN732" s="59"/>
      <c r="AO732" s="59"/>
    </row>
    <row r="733" spans="1:41" ht="15.6" customHeight="1" x14ac:dyDescent="0.2">
      <c r="A733" s="58" t="s">
        <v>548</v>
      </c>
      <c r="B733" s="59"/>
      <c r="C733" s="59"/>
      <c r="D733" s="59"/>
      <c r="E733" s="59"/>
      <c r="F733" s="59"/>
      <c r="G733" s="59"/>
      <c r="H733" s="59"/>
      <c r="I733" s="59"/>
      <c r="J733" s="59"/>
      <c r="K733" s="59"/>
      <c r="L733" s="59"/>
      <c r="M733" s="59"/>
      <c r="N733" s="59"/>
      <c r="O733" s="59"/>
      <c r="P733" s="59"/>
      <c r="Q733" s="59"/>
      <c r="R733" s="59"/>
      <c r="S733" s="59"/>
      <c r="T733" s="59"/>
      <c r="U733" s="59"/>
      <c r="V733" s="59"/>
      <c r="W733" s="59"/>
      <c r="X733" s="59"/>
      <c r="Y733" s="59"/>
      <c r="Z733" s="59"/>
      <c r="AA733" s="59"/>
      <c r="AB733" s="59"/>
      <c r="AC733" s="59"/>
      <c r="AD733" s="59"/>
      <c r="AE733" s="59"/>
      <c r="AF733" s="59"/>
      <c r="AG733" s="66"/>
      <c r="AH733" s="59"/>
      <c r="AI733" s="59"/>
      <c r="AJ733" s="59"/>
      <c r="AK733" s="59"/>
      <c r="AL733" s="140">
        <v>3272085.42</v>
      </c>
      <c r="AM733" s="59"/>
      <c r="AN733" s="59"/>
      <c r="AO733" s="59"/>
    </row>
    <row r="734" spans="1:41" ht="15.6" customHeight="1" x14ac:dyDescent="0.2">
      <c r="A734" s="58" t="s">
        <v>549</v>
      </c>
      <c r="B734" s="59"/>
      <c r="C734" s="59"/>
      <c r="D734" s="59"/>
      <c r="E734" s="59"/>
      <c r="F734" s="59"/>
      <c r="G734" s="59"/>
      <c r="H734" s="59"/>
      <c r="I734" s="59"/>
      <c r="J734" s="59"/>
      <c r="K734" s="59"/>
      <c r="L734" s="59"/>
      <c r="M734" s="59"/>
      <c r="N734" s="59"/>
      <c r="O734" s="59"/>
      <c r="P734" s="59"/>
      <c r="Q734" s="59"/>
      <c r="R734" s="59"/>
      <c r="S734" s="59"/>
      <c r="T734" s="59"/>
      <c r="U734" s="59"/>
      <c r="V734" s="59"/>
      <c r="W734" s="59"/>
      <c r="X734" s="59"/>
      <c r="Y734" s="59"/>
      <c r="Z734" s="59"/>
      <c r="AA734" s="59"/>
      <c r="AB734" s="59"/>
      <c r="AC734" s="59"/>
      <c r="AD734" s="59"/>
      <c r="AE734" s="59"/>
      <c r="AF734" s="59"/>
      <c r="AG734" s="66"/>
      <c r="AH734" s="59"/>
      <c r="AI734" s="59"/>
      <c r="AJ734" s="59"/>
      <c r="AK734" s="59"/>
      <c r="AL734" s="142">
        <v>191468.23</v>
      </c>
      <c r="AM734" s="59"/>
      <c r="AN734" s="59"/>
      <c r="AO734" s="59"/>
    </row>
    <row r="735" spans="1:41" ht="15.6" customHeight="1" x14ac:dyDescent="0.2">
      <c r="A735" s="58" t="s">
        <v>550</v>
      </c>
      <c r="B735" s="59"/>
      <c r="C735" s="59"/>
      <c r="D735" s="59"/>
      <c r="E735" s="59"/>
      <c r="F735" s="59"/>
      <c r="G735" s="59"/>
      <c r="H735" s="59"/>
      <c r="I735" s="59"/>
      <c r="J735" s="59"/>
      <c r="K735" s="59"/>
      <c r="L735" s="59"/>
      <c r="M735" s="59"/>
      <c r="N735" s="59"/>
      <c r="O735" s="59"/>
      <c r="P735" s="59"/>
      <c r="Q735" s="59"/>
      <c r="R735" s="59"/>
      <c r="S735" s="59"/>
      <c r="T735" s="59"/>
      <c r="U735" s="59"/>
      <c r="V735" s="59"/>
      <c r="W735" s="59"/>
      <c r="X735" s="59"/>
      <c r="Y735" s="59"/>
      <c r="Z735" s="59"/>
      <c r="AA735" s="59"/>
      <c r="AB735" s="59"/>
      <c r="AC735" s="59"/>
      <c r="AD735" s="59"/>
      <c r="AE735" s="59"/>
      <c r="AF735" s="59"/>
      <c r="AG735" s="66"/>
      <c r="AH735" s="59"/>
      <c r="AI735" s="59"/>
      <c r="AJ735" s="59"/>
      <c r="AK735" s="59"/>
      <c r="AL735" s="143">
        <v>99484.37</v>
      </c>
      <c r="AM735" s="59"/>
      <c r="AN735" s="59"/>
      <c r="AO735" s="59"/>
    </row>
    <row r="736" spans="1:41" ht="15.6" customHeight="1" x14ac:dyDescent="0.2">
      <c r="A736" s="58" t="s">
        <v>551</v>
      </c>
      <c r="B736" s="59"/>
      <c r="C736" s="5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9"/>
      <c r="AE736" s="59"/>
      <c r="AF736" s="59"/>
      <c r="AG736" s="66"/>
      <c r="AH736" s="59"/>
      <c r="AI736" s="59"/>
      <c r="AJ736" s="59"/>
      <c r="AK736" s="59"/>
      <c r="AL736" s="140">
        <v>3563038.02</v>
      </c>
      <c r="AM736" s="59"/>
      <c r="AN736" s="59"/>
      <c r="AO736" s="59"/>
    </row>
    <row r="737" spans="1:41" ht="15.6" customHeight="1" x14ac:dyDescent="0.2">
      <c r="A737" s="58" t="s">
        <v>540</v>
      </c>
      <c r="B737" s="59"/>
      <c r="C737" s="59"/>
      <c r="D737" s="59"/>
      <c r="E737" s="59"/>
      <c r="F737" s="59"/>
      <c r="G737" s="59"/>
      <c r="H737" s="59"/>
      <c r="I737" s="59"/>
      <c r="J737" s="59"/>
      <c r="K737" s="59"/>
      <c r="L737" s="59"/>
      <c r="M737" s="59"/>
      <c r="N737" s="59"/>
      <c r="O737" s="59"/>
      <c r="P737" s="59"/>
      <c r="Q737" s="59"/>
      <c r="R737" s="59"/>
      <c r="S737" s="59"/>
      <c r="T737" s="59"/>
      <c r="U737" s="59"/>
      <c r="V737" s="59"/>
      <c r="W737" s="59"/>
      <c r="X737" s="59"/>
      <c r="Y737" s="59"/>
      <c r="Z737" s="59"/>
      <c r="AA737" s="59"/>
      <c r="AB737" s="59"/>
      <c r="AC737" s="59"/>
      <c r="AD737" s="59"/>
      <c r="AE737" s="59"/>
      <c r="AF737" s="59"/>
      <c r="AG737" s="66"/>
      <c r="AH737" s="59"/>
      <c r="AI737" s="59"/>
      <c r="AJ737" s="59"/>
      <c r="AK737" s="59"/>
      <c r="AL737" s="140">
        <v>3563038.02</v>
      </c>
      <c r="AM737" s="59"/>
      <c r="AN737" s="59"/>
      <c r="AO737" s="59"/>
    </row>
    <row r="738" spans="1:41" ht="15.6" customHeight="1" x14ac:dyDescent="0.2">
      <c r="A738" s="58"/>
      <c r="B738" s="59"/>
      <c r="C738" s="59"/>
      <c r="D738" s="59"/>
      <c r="E738" s="59"/>
      <c r="F738" s="59"/>
      <c r="G738" s="59"/>
      <c r="H738" s="59"/>
      <c r="I738" s="59"/>
      <c r="J738" s="59"/>
      <c r="K738" s="59"/>
      <c r="L738" s="59"/>
      <c r="M738" s="59"/>
      <c r="N738" s="59"/>
      <c r="O738" s="59"/>
      <c r="P738" s="59"/>
      <c r="Q738" s="59"/>
      <c r="R738" s="59"/>
      <c r="S738" s="59"/>
      <c r="T738" s="59"/>
      <c r="U738" s="59"/>
      <c r="V738" s="59"/>
      <c r="W738" s="59"/>
      <c r="X738" s="59"/>
      <c r="Y738" s="59"/>
      <c r="Z738" s="59"/>
      <c r="AA738" s="59"/>
      <c r="AB738" s="59"/>
      <c r="AC738" s="59"/>
      <c r="AD738" s="59"/>
      <c r="AE738" s="59"/>
      <c r="AF738" s="59"/>
      <c r="AG738" s="59"/>
      <c r="AH738" s="59"/>
      <c r="AI738" s="59"/>
      <c r="AJ738" s="59"/>
      <c r="AK738" s="59"/>
      <c r="AL738" s="59"/>
      <c r="AM738" s="59"/>
      <c r="AN738" s="59"/>
      <c r="AO738" s="59"/>
    </row>
    <row r="739" spans="1:41" ht="16.5" customHeight="1" x14ac:dyDescent="0.2">
      <c r="A739" s="58" t="s">
        <v>552</v>
      </c>
      <c r="B739" s="59"/>
      <c r="C739" s="59"/>
      <c r="D739" s="59"/>
      <c r="E739" s="60"/>
      <c r="F739" s="61"/>
      <c r="G739" s="61"/>
      <c r="H739" s="61"/>
      <c r="I739" s="61"/>
      <c r="J739" s="61"/>
      <c r="K739" s="61"/>
      <c r="L739" s="61"/>
      <c r="M739" s="61"/>
      <c r="N739" s="61"/>
      <c r="O739" s="61"/>
      <c r="P739" s="61"/>
      <c r="Q739" s="61"/>
      <c r="R739" s="61"/>
      <c r="S739" s="61"/>
      <c r="T739" s="61"/>
      <c r="U739" s="61"/>
      <c r="V739" s="61"/>
      <c r="W739" s="61"/>
      <c r="X739" s="61"/>
      <c r="Y739" s="61"/>
      <c r="Z739" s="61"/>
      <c r="AA739" s="61"/>
      <c r="AB739" s="61"/>
      <c r="AC739" s="61"/>
      <c r="AD739" s="147"/>
      <c r="AE739" s="59"/>
      <c r="AF739" s="59"/>
      <c r="AG739" s="59"/>
      <c r="AH739" s="59"/>
      <c r="AI739" s="59"/>
      <c r="AJ739" s="59"/>
      <c r="AK739" s="59"/>
      <c r="AL739" s="59"/>
      <c r="AM739" s="59"/>
      <c r="AN739" s="59"/>
      <c r="AO739" s="59"/>
    </row>
    <row r="740" spans="1:41" ht="15.95" customHeight="1" x14ac:dyDescent="0.2">
      <c r="A740" s="59"/>
      <c r="B740" s="59"/>
      <c r="C740" s="59"/>
      <c r="D740" s="59"/>
      <c r="E740" s="64" t="s">
        <v>553</v>
      </c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59"/>
      <c r="AE740" s="59"/>
      <c r="AF740" s="59"/>
      <c r="AG740" s="59"/>
      <c r="AH740" s="59"/>
      <c r="AI740" s="59"/>
      <c r="AJ740" s="59"/>
      <c r="AK740" s="59"/>
      <c r="AL740" s="59"/>
      <c r="AM740" s="59"/>
      <c r="AN740" s="59"/>
      <c r="AO740" s="59"/>
    </row>
    <row r="741" spans="1:41" ht="16.5" customHeight="1" x14ac:dyDescent="0.2">
      <c r="A741" s="58" t="s">
        <v>554</v>
      </c>
      <c r="B741" s="59"/>
      <c r="C741" s="59"/>
      <c r="D741" s="59"/>
      <c r="E741" s="60"/>
      <c r="F741" s="61"/>
      <c r="G741" s="61"/>
      <c r="H741" s="61"/>
      <c r="I741" s="61"/>
      <c r="J741" s="61"/>
      <c r="K741" s="61"/>
      <c r="L741" s="61"/>
      <c r="M741" s="61"/>
      <c r="N741" s="61"/>
      <c r="O741" s="61"/>
      <c r="P741" s="61"/>
      <c r="Q741" s="61"/>
      <c r="R741" s="61"/>
      <c r="S741" s="61"/>
      <c r="T741" s="61"/>
      <c r="U741" s="61"/>
      <c r="V741" s="61"/>
      <c r="W741" s="61"/>
      <c r="X741" s="61"/>
      <c r="Y741" s="61"/>
      <c r="Z741" s="61"/>
      <c r="AA741" s="61"/>
      <c r="AB741" s="61"/>
      <c r="AC741" s="61"/>
      <c r="AD741" s="147"/>
      <c r="AE741" s="59"/>
      <c r="AF741" s="59"/>
      <c r="AG741" s="59"/>
      <c r="AH741" s="59"/>
      <c r="AI741" s="59"/>
      <c r="AJ741" s="59"/>
      <c r="AK741" s="59"/>
      <c r="AL741" s="59"/>
      <c r="AM741" s="59"/>
      <c r="AN741" s="59"/>
      <c r="AO741" s="59"/>
    </row>
    <row r="742" spans="1:41" ht="15.95" customHeight="1" x14ac:dyDescent="0.2">
      <c r="A742" s="59"/>
      <c r="B742" s="59"/>
      <c r="C742" s="59"/>
      <c r="D742" s="59"/>
      <c r="E742" s="64" t="s">
        <v>553</v>
      </c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59"/>
      <c r="AE742" s="59"/>
      <c r="AF742" s="59"/>
      <c r="AG742" s="59"/>
      <c r="AH742" s="59"/>
      <c r="AI742" s="59"/>
      <c r="AJ742" s="59"/>
      <c r="AK742" s="59"/>
      <c r="AL742" s="59"/>
      <c r="AM742" s="59"/>
      <c r="AN742" s="59"/>
      <c r="AO742" s="59"/>
    </row>
    <row r="743" spans="1:41" ht="15.6" customHeight="1" x14ac:dyDescent="0.2">
      <c r="A743" s="58"/>
      <c r="B743" s="59"/>
      <c r="C743" s="59"/>
      <c r="D743" s="59"/>
      <c r="E743" s="59"/>
      <c r="F743" s="59"/>
      <c r="G743" s="59"/>
      <c r="H743" s="59"/>
      <c r="I743" s="59"/>
      <c r="J743" s="59"/>
      <c r="K743" s="59"/>
      <c r="L743" s="59"/>
      <c r="M743" s="59"/>
      <c r="N743" s="59"/>
      <c r="O743" s="59"/>
      <c r="P743" s="59"/>
      <c r="Q743" s="59"/>
      <c r="R743" s="59"/>
      <c r="S743" s="59"/>
      <c r="T743" s="59"/>
      <c r="U743" s="59"/>
      <c r="V743" s="59"/>
      <c r="W743" s="59"/>
      <c r="X743" s="59"/>
      <c r="Y743" s="59"/>
      <c r="Z743" s="59"/>
      <c r="AA743" s="59"/>
      <c r="AB743" s="59"/>
      <c r="AC743" s="59"/>
      <c r="AD743" s="59"/>
      <c r="AE743" s="59"/>
      <c r="AF743" s="59"/>
      <c r="AG743" s="59"/>
      <c r="AH743" s="59"/>
      <c r="AI743" s="59"/>
      <c r="AJ743" s="59"/>
      <c r="AK743" s="59"/>
      <c r="AL743" s="59"/>
      <c r="AM743" s="59"/>
      <c r="AN743" s="59"/>
      <c r="AO743" s="59"/>
    </row>
  </sheetData>
  <mergeCells count="6446">
    <mergeCell ref="A741:D742"/>
    <mergeCell ref="E741:AC741"/>
    <mergeCell ref="AD741:AO742"/>
    <mergeCell ref="E742:AC742"/>
    <mergeCell ref="A743:AO743"/>
    <mergeCell ref="A737:AF737"/>
    <mergeCell ref="AG737:AK737"/>
    <mergeCell ref="AL737:AO737"/>
    <mergeCell ref="A738:AO738"/>
    <mergeCell ref="A739:D740"/>
    <mergeCell ref="E739:AC739"/>
    <mergeCell ref="AD739:AO740"/>
    <mergeCell ref="E740:AC740"/>
    <mergeCell ref="A735:AF735"/>
    <mergeCell ref="AG735:AK735"/>
    <mergeCell ref="AL735:AO735"/>
    <mergeCell ref="A736:AF736"/>
    <mergeCell ref="AG736:AK736"/>
    <mergeCell ref="AL736:AO736"/>
    <mergeCell ref="A733:AF733"/>
    <mergeCell ref="AG733:AK733"/>
    <mergeCell ref="AL733:AO733"/>
    <mergeCell ref="A734:AF734"/>
    <mergeCell ref="AG734:AK734"/>
    <mergeCell ref="AL734:AO734"/>
    <mergeCell ref="A731:AF731"/>
    <mergeCell ref="AG731:AK731"/>
    <mergeCell ref="AL731:AO731"/>
    <mergeCell ref="A732:AF732"/>
    <mergeCell ref="AG732:AK732"/>
    <mergeCell ref="AL732:AO732"/>
    <mergeCell ref="A729:AF729"/>
    <mergeCell ref="AG729:AK729"/>
    <mergeCell ref="AL729:AO729"/>
    <mergeCell ref="A730:AF730"/>
    <mergeCell ref="AG730:AK730"/>
    <mergeCell ref="AL730:AO730"/>
    <mergeCell ref="A727:AF727"/>
    <mergeCell ref="AG727:AK727"/>
    <mergeCell ref="AL727:AO727"/>
    <mergeCell ref="A728:AF728"/>
    <mergeCell ref="AG728:AK728"/>
    <mergeCell ref="AL728:AO728"/>
    <mergeCell ref="A725:AF725"/>
    <mergeCell ref="AG725:AK725"/>
    <mergeCell ref="AL725:AO725"/>
    <mergeCell ref="A726:AF726"/>
    <mergeCell ref="AG726:AK726"/>
    <mergeCell ref="AL726:AO726"/>
    <mergeCell ref="A723:AF723"/>
    <mergeCell ref="AG723:AK723"/>
    <mergeCell ref="AL723:AO723"/>
    <mergeCell ref="A724:AF724"/>
    <mergeCell ref="AG724:AK724"/>
    <mergeCell ref="AL724:AO724"/>
    <mergeCell ref="A721:B721"/>
    <mergeCell ref="C721:G721"/>
    <mergeCell ref="H721:AG721"/>
    <mergeCell ref="AH721:AJ721"/>
    <mergeCell ref="AK721:AN721"/>
    <mergeCell ref="A722:AO722"/>
    <mergeCell ref="A720:B720"/>
    <mergeCell ref="C720:G720"/>
    <mergeCell ref="H720:W720"/>
    <mergeCell ref="X720:AG720"/>
    <mergeCell ref="AH720:AJ720"/>
    <mergeCell ref="AK720:AN720"/>
    <mergeCell ref="A719:B719"/>
    <mergeCell ref="C719:G719"/>
    <mergeCell ref="H719:W719"/>
    <mergeCell ref="X719:AG719"/>
    <mergeCell ref="AH719:AJ719"/>
    <mergeCell ref="AK719:AN719"/>
    <mergeCell ref="A718:B718"/>
    <mergeCell ref="C718:G718"/>
    <mergeCell ref="H718:W718"/>
    <mergeCell ref="X718:AG718"/>
    <mergeCell ref="AH718:AJ718"/>
    <mergeCell ref="AK718:AN718"/>
    <mergeCell ref="A717:B717"/>
    <mergeCell ref="C717:G717"/>
    <mergeCell ref="H717:W717"/>
    <mergeCell ref="X717:AG717"/>
    <mergeCell ref="AH717:AJ717"/>
    <mergeCell ref="AK717:AN717"/>
    <mergeCell ref="A716:B716"/>
    <mergeCell ref="C716:G716"/>
    <mergeCell ref="H716:W716"/>
    <mergeCell ref="X716:AG716"/>
    <mergeCell ref="AH716:AJ716"/>
    <mergeCell ref="AK716:AN716"/>
    <mergeCell ref="A715:B715"/>
    <mergeCell ref="C715:G715"/>
    <mergeCell ref="H715:W715"/>
    <mergeCell ref="X715:AG715"/>
    <mergeCell ref="AH715:AJ715"/>
    <mergeCell ref="AK715:AN715"/>
    <mergeCell ref="A714:B714"/>
    <mergeCell ref="C714:G714"/>
    <mergeCell ref="H714:W714"/>
    <mergeCell ref="X714:AG714"/>
    <mergeCell ref="AH714:AJ714"/>
    <mergeCell ref="AK714:AN714"/>
    <mergeCell ref="AK712:AN712"/>
    <mergeCell ref="A713:B713"/>
    <mergeCell ref="C713:G713"/>
    <mergeCell ref="H713:W713"/>
    <mergeCell ref="X713:AG713"/>
    <mergeCell ref="AH713:AJ713"/>
    <mergeCell ref="AK713:AN713"/>
    <mergeCell ref="A711:B711"/>
    <mergeCell ref="C711:G711"/>
    <mergeCell ref="H711:AG711"/>
    <mergeCell ref="AH711:AJ711"/>
    <mergeCell ref="AK711:AN711"/>
    <mergeCell ref="A712:B712"/>
    <mergeCell ref="C712:G712"/>
    <mergeCell ref="H712:W712"/>
    <mergeCell ref="X712:AG712"/>
    <mergeCell ref="AH712:AJ712"/>
    <mergeCell ref="A709:AO709"/>
    <mergeCell ref="A710:B710"/>
    <mergeCell ref="C710:G710"/>
    <mergeCell ref="H710:W710"/>
    <mergeCell ref="X710:AG710"/>
    <mergeCell ref="AH710:AJ710"/>
    <mergeCell ref="AK710:AN710"/>
    <mergeCell ref="X707:AA707"/>
    <mergeCell ref="AB707:AD707"/>
    <mergeCell ref="AE707:AG707"/>
    <mergeCell ref="AH707:AJ707"/>
    <mergeCell ref="AK707:AN707"/>
    <mergeCell ref="A708:B708"/>
    <mergeCell ref="C708:G708"/>
    <mergeCell ref="H708:AG708"/>
    <mergeCell ref="AH708:AJ708"/>
    <mergeCell ref="AK708:AN708"/>
    <mergeCell ref="A707:B707"/>
    <mergeCell ref="C707:G707"/>
    <mergeCell ref="H707:L707"/>
    <mergeCell ref="M707:P707"/>
    <mergeCell ref="Q707:S707"/>
    <mergeCell ref="T707:W707"/>
    <mergeCell ref="T706:W706"/>
    <mergeCell ref="X706:AA706"/>
    <mergeCell ref="AB706:AD706"/>
    <mergeCell ref="AE706:AG706"/>
    <mergeCell ref="AH706:AJ706"/>
    <mergeCell ref="AK706:AN706"/>
    <mergeCell ref="X705:AA705"/>
    <mergeCell ref="AB705:AD705"/>
    <mergeCell ref="AE705:AG705"/>
    <mergeCell ref="AH705:AJ705"/>
    <mergeCell ref="AK705:AN705"/>
    <mergeCell ref="A706:B706"/>
    <mergeCell ref="C706:G706"/>
    <mergeCell ref="H706:L706"/>
    <mergeCell ref="M706:P706"/>
    <mergeCell ref="Q706:S706"/>
    <mergeCell ref="A705:B705"/>
    <mergeCell ref="C705:G705"/>
    <mergeCell ref="H705:L705"/>
    <mergeCell ref="M705:P705"/>
    <mergeCell ref="Q705:S705"/>
    <mergeCell ref="T705:W705"/>
    <mergeCell ref="T704:W704"/>
    <mergeCell ref="X704:AA704"/>
    <mergeCell ref="AB704:AD704"/>
    <mergeCell ref="AE704:AG704"/>
    <mergeCell ref="AH704:AJ704"/>
    <mergeCell ref="AK704:AN704"/>
    <mergeCell ref="X703:AA703"/>
    <mergeCell ref="AB703:AD703"/>
    <mergeCell ref="AE703:AG703"/>
    <mergeCell ref="AH703:AJ703"/>
    <mergeCell ref="AK703:AN703"/>
    <mergeCell ref="A704:B704"/>
    <mergeCell ref="C704:G704"/>
    <mergeCell ref="H704:L704"/>
    <mergeCell ref="M704:P704"/>
    <mergeCell ref="Q704:S704"/>
    <mergeCell ref="A703:B703"/>
    <mergeCell ref="C703:G703"/>
    <mergeCell ref="H703:L703"/>
    <mergeCell ref="M703:P703"/>
    <mergeCell ref="Q703:S703"/>
    <mergeCell ref="T703:W703"/>
    <mergeCell ref="T702:W702"/>
    <mergeCell ref="X702:AA702"/>
    <mergeCell ref="AB702:AD702"/>
    <mergeCell ref="AE702:AG702"/>
    <mergeCell ref="AH702:AJ702"/>
    <mergeCell ref="AK702:AN702"/>
    <mergeCell ref="X701:AA701"/>
    <mergeCell ref="AB701:AD701"/>
    <mergeCell ref="AE701:AG701"/>
    <mergeCell ref="AH701:AJ701"/>
    <mergeCell ref="AK701:AN701"/>
    <mergeCell ref="A702:B702"/>
    <mergeCell ref="C702:G702"/>
    <mergeCell ref="H702:L702"/>
    <mergeCell ref="M702:P702"/>
    <mergeCell ref="Q702:S702"/>
    <mergeCell ref="AO699:AO700"/>
    <mergeCell ref="C700:G700"/>
    <mergeCell ref="H700:L700"/>
    <mergeCell ref="A701:B701"/>
    <mergeCell ref="C701:E701"/>
    <mergeCell ref="F701:G701"/>
    <mergeCell ref="H701:L701"/>
    <mergeCell ref="M701:P701"/>
    <mergeCell ref="Q701:S701"/>
    <mergeCell ref="T701:W701"/>
    <mergeCell ref="T699:W700"/>
    <mergeCell ref="X699:AA700"/>
    <mergeCell ref="AB699:AD700"/>
    <mergeCell ref="AE699:AG700"/>
    <mergeCell ref="AH699:AJ700"/>
    <mergeCell ref="AK699:AN700"/>
    <mergeCell ref="X698:AA698"/>
    <mergeCell ref="AB698:AD698"/>
    <mergeCell ref="AE698:AG698"/>
    <mergeCell ref="AH698:AJ698"/>
    <mergeCell ref="AK698:AN698"/>
    <mergeCell ref="A699:B700"/>
    <mergeCell ref="C699:G699"/>
    <mergeCell ref="H699:L699"/>
    <mergeCell ref="M699:P700"/>
    <mergeCell ref="Q699:S700"/>
    <mergeCell ref="A698:B698"/>
    <mergeCell ref="C698:G698"/>
    <mergeCell ref="H698:L698"/>
    <mergeCell ref="M698:P698"/>
    <mergeCell ref="Q698:S698"/>
    <mergeCell ref="T698:W698"/>
    <mergeCell ref="T697:W697"/>
    <mergeCell ref="X697:AA697"/>
    <mergeCell ref="AB697:AD697"/>
    <mergeCell ref="AE697:AG697"/>
    <mergeCell ref="AH697:AJ697"/>
    <mergeCell ref="AK697:AN697"/>
    <mergeCell ref="X696:AA696"/>
    <mergeCell ref="AB696:AD696"/>
    <mergeCell ref="AE696:AG696"/>
    <mergeCell ref="AH696:AJ696"/>
    <mergeCell ref="AK696:AN696"/>
    <mergeCell ref="A697:B697"/>
    <mergeCell ref="C697:G697"/>
    <mergeCell ref="H697:L697"/>
    <mergeCell ref="M697:P697"/>
    <mergeCell ref="Q697:S697"/>
    <mergeCell ref="A696:B696"/>
    <mergeCell ref="C696:G696"/>
    <mergeCell ref="H696:L696"/>
    <mergeCell ref="M696:P696"/>
    <mergeCell ref="Q696:S696"/>
    <mergeCell ref="T696:W696"/>
    <mergeCell ref="T695:W695"/>
    <mergeCell ref="X695:AA695"/>
    <mergeCell ref="AB695:AD695"/>
    <mergeCell ref="AE695:AG695"/>
    <mergeCell ref="AH695:AJ695"/>
    <mergeCell ref="AK695:AN695"/>
    <mergeCell ref="X694:AA694"/>
    <mergeCell ref="AB694:AD694"/>
    <mergeCell ref="AE694:AG694"/>
    <mergeCell ref="AH694:AJ694"/>
    <mergeCell ref="AK694:AN694"/>
    <mergeCell ref="A695:B695"/>
    <mergeCell ref="C695:G695"/>
    <mergeCell ref="H695:L695"/>
    <mergeCell ref="M695:P695"/>
    <mergeCell ref="Q695:S695"/>
    <mergeCell ref="A694:B694"/>
    <mergeCell ref="C694:G694"/>
    <mergeCell ref="H694:L694"/>
    <mergeCell ref="M694:P694"/>
    <mergeCell ref="Q694:S694"/>
    <mergeCell ref="T694:W694"/>
    <mergeCell ref="T693:W693"/>
    <mergeCell ref="X693:AA693"/>
    <mergeCell ref="AB693:AD693"/>
    <mergeCell ref="AE693:AG693"/>
    <mergeCell ref="AH693:AJ693"/>
    <mergeCell ref="AK693:AN693"/>
    <mergeCell ref="X692:AA692"/>
    <mergeCell ref="AB692:AD692"/>
    <mergeCell ref="AE692:AG692"/>
    <mergeCell ref="AH692:AJ692"/>
    <mergeCell ref="AK692:AN692"/>
    <mergeCell ref="A693:B693"/>
    <mergeCell ref="C693:G693"/>
    <mergeCell ref="H693:L693"/>
    <mergeCell ref="M693:P693"/>
    <mergeCell ref="Q693:S693"/>
    <mergeCell ref="A692:B692"/>
    <mergeCell ref="C692:G692"/>
    <mergeCell ref="H692:L692"/>
    <mergeCell ref="M692:P692"/>
    <mergeCell ref="Q692:S692"/>
    <mergeCell ref="T692:W692"/>
    <mergeCell ref="T691:W691"/>
    <mergeCell ref="X691:AA691"/>
    <mergeCell ref="AB691:AD691"/>
    <mergeCell ref="AE691:AG691"/>
    <mergeCell ref="AH691:AJ691"/>
    <mergeCell ref="AK691:AN691"/>
    <mergeCell ref="A691:B691"/>
    <mergeCell ref="C691:E691"/>
    <mergeCell ref="F691:G691"/>
    <mergeCell ref="H691:L691"/>
    <mergeCell ref="M691:P691"/>
    <mergeCell ref="Q691:S691"/>
    <mergeCell ref="T690:W690"/>
    <mergeCell ref="X690:AA690"/>
    <mergeCell ref="AB690:AD690"/>
    <mergeCell ref="AE690:AG690"/>
    <mergeCell ref="AH690:AJ690"/>
    <mergeCell ref="AK690:AN690"/>
    <mergeCell ref="A690:B690"/>
    <mergeCell ref="C690:E690"/>
    <mergeCell ref="F690:G690"/>
    <mergeCell ref="H690:L690"/>
    <mergeCell ref="M690:P690"/>
    <mergeCell ref="Q690:S690"/>
    <mergeCell ref="T689:W689"/>
    <mergeCell ref="X689:AA689"/>
    <mergeCell ref="AB689:AD689"/>
    <mergeCell ref="AE689:AG689"/>
    <mergeCell ref="AH689:AJ689"/>
    <mergeCell ref="AK689:AN689"/>
    <mergeCell ref="A689:B689"/>
    <mergeCell ref="C689:E689"/>
    <mergeCell ref="F689:G689"/>
    <mergeCell ref="H689:L689"/>
    <mergeCell ref="M689:P689"/>
    <mergeCell ref="Q689:S689"/>
    <mergeCell ref="T688:W688"/>
    <mergeCell ref="X688:AA688"/>
    <mergeCell ref="AB688:AD688"/>
    <mergeCell ref="AE688:AG688"/>
    <mergeCell ref="AH688:AJ688"/>
    <mergeCell ref="AK688:AN688"/>
    <mergeCell ref="A688:B688"/>
    <mergeCell ref="C688:E688"/>
    <mergeCell ref="F688:G688"/>
    <mergeCell ref="H688:L688"/>
    <mergeCell ref="M688:P688"/>
    <mergeCell ref="Q688:S688"/>
    <mergeCell ref="X686:AA687"/>
    <mergeCell ref="AB686:AD687"/>
    <mergeCell ref="AE686:AG687"/>
    <mergeCell ref="AH686:AJ687"/>
    <mergeCell ref="AK686:AN687"/>
    <mergeCell ref="AO686:AO687"/>
    <mergeCell ref="A686:B687"/>
    <mergeCell ref="C686:G686"/>
    <mergeCell ref="H686:L686"/>
    <mergeCell ref="M686:P687"/>
    <mergeCell ref="Q686:S687"/>
    <mergeCell ref="T686:W687"/>
    <mergeCell ref="C687:G687"/>
    <mergeCell ref="H687:L687"/>
    <mergeCell ref="T685:W685"/>
    <mergeCell ref="X685:AA685"/>
    <mergeCell ref="AB685:AD685"/>
    <mergeCell ref="AE685:AG685"/>
    <mergeCell ref="AH685:AJ685"/>
    <mergeCell ref="AK685:AN685"/>
    <mergeCell ref="X684:AA684"/>
    <mergeCell ref="AB684:AD684"/>
    <mergeCell ref="AE684:AG684"/>
    <mergeCell ref="AH684:AJ684"/>
    <mergeCell ref="AK684:AN684"/>
    <mergeCell ref="A685:B685"/>
    <mergeCell ref="C685:G685"/>
    <mergeCell ref="H685:L685"/>
    <mergeCell ref="M685:P685"/>
    <mergeCell ref="Q685:S685"/>
    <mergeCell ref="A684:B684"/>
    <mergeCell ref="C684:G684"/>
    <mergeCell ref="H684:L684"/>
    <mergeCell ref="M684:P684"/>
    <mergeCell ref="Q684:S684"/>
    <mergeCell ref="T684:W684"/>
    <mergeCell ref="T683:W683"/>
    <mergeCell ref="X683:AA683"/>
    <mergeCell ref="AB683:AD683"/>
    <mergeCell ref="AE683:AG683"/>
    <mergeCell ref="AH683:AJ683"/>
    <mergeCell ref="AK683:AN683"/>
    <mergeCell ref="X682:AA682"/>
    <mergeCell ref="AB682:AD682"/>
    <mergeCell ref="AE682:AG682"/>
    <mergeCell ref="AH682:AJ682"/>
    <mergeCell ref="AK682:AN682"/>
    <mergeCell ref="A683:B683"/>
    <mergeCell ref="C683:G683"/>
    <mergeCell ref="H683:L683"/>
    <mergeCell ref="M683:P683"/>
    <mergeCell ref="Q683:S683"/>
    <mergeCell ref="A682:B682"/>
    <mergeCell ref="C682:G682"/>
    <mergeCell ref="H682:L682"/>
    <mergeCell ref="M682:P682"/>
    <mergeCell ref="Q682:S682"/>
    <mergeCell ref="T682:W682"/>
    <mergeCell ref="T681:W681"/>
    <mergeCell ref="X681:AA681"/>
    <mergeCell ref="AB681:AD681"/>
    <mergeCell ref="AE681:AG681"/>
    <mergeCell ref="AH681:AJ681"/>
    <mergeCell ref="AK681:AN681"/>
    <mergeCell ref="X680:AA680"/>
    <mergeCell ref="AB680:AD680"/>
    <mergeCell ref="AE680:AG680"/>
    <mergeCell ref="AH680:AJ680"/>
    <mergeCell ref="AK680:AN680"/>
    <mergeCell ref="A681:B681"/>
    <mergeCell ref="C681:G681"/>
    <mergeCell ref="H681:L681"/>
    <mergeCell ref="M681:P681"/>
    <mergeCell ref="Q681:S681"/>
    <mergeCell ref="A680:B680"/>
    <mergeCell ref="C680:G680"/>
    <mergeCell ref="H680:L680"/>
    <mergeCell ref="M680:P680"/>
    <mergeCell ref="Q680:S680"/>
    <mergeCell ref="T680:W680"/>
    <mergeCell ref="T679:W679"/>
    <mergeCell ref="X679:AA679"/>
    <mergeCell ref="AB679:AD679"/>
    <mergeCell ref="AE679:AG679"/>
    <mergeCell ref="AH679:AJ679"/>
    <mergeCell ref="AK679:AN679"/>
    <mergeCell ref="A679:B679"/>
    <mergeCell ref="C679:E679"/>
    <mergeCell ref="F679:G679"/>
    <mergeCell ref="H679:L679"/>
    <mergeCell ref="M679:P679"/>
    <mergeCell ref="Q679:S679"/>
    <mergeCell ref="AE677:AG678"/>
    <mergeCell ref="AH677:AJ678"/>
    <mergeCell ref="AK677:AN678"/>
    <mergeCell ref="AO677:AO678"/>
    <mergeCell ref="C678:G678"/>
    <mergeCell ref="H678:L678"/>
    <mergeCell ref="AH676:AJ676"/>
    <mergeCell ref="AK676:AN676"/>
    <mergeCell ref="A677:B678"/>
    <mergeCell ref="C677:G677"/>
    <mergeCell ref="H677:L677"/>
    <mergeCell ref="M677:P678"/>
    <mergeCell ref="Q677:S678"/>
    <mergeCell ref="T677:W678"/>
    <mergeCell ref="X677:AA678"/>
    <mergeCell ref="AB677:AD678"/>
    <mergeCell ref="A675:AO675"/>
    <mergeCell ref="A676:B676"/>
    <mergeCell ref="C676:G676"/>
    <mergeCell ref="H676:L676"/>
    <mergeCell ref="M676:P676"/>
    <mergeCell ref="Q676:S676"/>
    <mergeCell ref="T676:W676"/>
    <mergeCell ref="X676:AA676"/>
    <mergeCell ref="AB676:AD676"/>
    <mergeCell ref="AE676:AG676"/>
    <mergeCell ref="AK673:AN674"/>
    <mergeCell ref="AO673:AO674"/>
    <mergeCell ref="Q674:S674"/>
    <mergeCell ref="T674:W674"/>
    <mergeCell ref="X674:AA674"/>
    <mergeCell ref="AB674:AD674"/>
    <mergeCell ref="AE674:AG674"/>
    <mergeCell ref="AH674:AJ674"/>
    <mergeCell ref="A673:B674"/>
    <mergeCell ref="C673:G674"/>
    <mergeCell ref="H673:L674"/>
    <mergeCell ref="M673:P674"/>
    <mergeCell ref="Q673:AA673"/>
    <mergeCell ref="AB673:AJ673"/>
    <mergeCell ref="A671:B671"/>
    <mergeCell ref="C671:G671"/>
    <mergeCell ref="H671:AG671"/>
    <mergeCell ref="AH671:AJ671"/>
    <mergeCell ref="AK671:AN671"/>
    <mergeCell ref="A672:AO672"/>
    <mergeCell ref="A670:B670"/>
    <mergeCell ref="C670:G670"/>
    <mergeCell ref="H670:W670"/>
    <mergeCell ref="X670:AG670"/>
    <mergeCell ref="AH670:AJ670"/>
    <mergeCell ref="AK670:AN670"/>
    <mergeCell ref="A669:B669"/>
    <mergeCell ref="C669:G669"/>
    <mergeCell ref="H669:W669"/>
    <mergeCell ref="X669:AG669"/>
    <mergeCell ref="AH669:AJ669"/>
    <mergeCell ref="AK669:AN669"/>
    <mergeCell ref="A668:B668"/>
    <mergeCell ref="C668:G668"/>
    <mergeCell ref="H668:W668"/>
    <mergeCell ref="X668:AG668"/>
    <mergeCell ref="AH668:AJ668"/>
    <mergeCell ref="AK668:AN668"/>
    <mergeCell ref="A667:B667"/>
    <mergeCell ref="C667:G667"/>
    <mergeCell ref="H667:W667"/>
    <mergeCell ref="X667:AG667"/>
    <mergeCell ref="AH667:AJ667"/>
    <mergeCell ref="AK667:AN667"/>
    <mergeCell ref="A666:B666"/>
    <mergeCell ref="C666:G666"/>
    <mergeCell ref="H666:W666"/>
    <mergeCell ref="X666:AG666"/>
    <mergeCell ref="AH666:AJ666"/>
    <mergeCell ref="AK666:AN666"/>
    <mergeCell ref="A665:B665"/>
    <mergeCell ref="C665:G665"/>
    <mergeCell ref="H665:W665"/>
    <mergeCell ref="X665:AG665"/>
    <mergeCell ref="AH665:AJ665"/>
    <mergeCell ref="AK665:AN665"/>
    <mergeCell ref="A664:B664"/>
    <mergeCell ref="C664:G664"/>
    <mergeCell ref="H664:W664"/>
    <mergeCell ref="X664:AG664"/>
    <mergeCell ref="AH664:AJ664"/>
    <mergeCell ref="AK664:AN664"/>
    <mergeCell ref="AK662:AN662"/>
    <mergeCell ref="A663:B663"/>
    <mergeCell ref="C663:G663"/>
    <mergeCell ref="H663:W663"/>
    <mergeCell ref="X663:AG663"/>
    <mergeCell ref="AH663:AJ663"/>
    <mergeCell ref="AK663:AN663"/>
    <mergeCell ref="A661:B661"/>
    <mergeCell ref="C661:G661"/>
    <mergeCell ref="H661:AG661"/>
    <mergeCell ref="AH661:AJ661"/>
    <mergeCell ref="AK661:AN661"/>
    <mergeCell ref="A662:B662"/>
    <mergeCell ref="C662:G662"/>
    <mergeCell ref="H662:W662"/>
    <mergeCell ref="X662:AG662"/>
    <mergeCell ref="AH662:AJ662"/>
    <mergeCell ref="A659:AO659"/>
    <mergeCell ref="A660:B660"/>
    <mergeCell ref="C660:G660"/>
    <mergeCell ref="H660:W660"/>
    <mergeCell ref="X660:AG660"/>
    <mergeCell ref="AH660:AJ660"/>
    <mergeCell ref="AK660:AN660"/>
    <mergeCell ref="AA657:AD657"/>
    <mergeCell ref="AE657:AG657"/>
    <mergeCell ref="AH657:AJ657"/>
    <mergeCell ref="AK657:AN657"/>
    <mergeCell ref="A658:B658"/>
    <mergeCell ref="C658:G658"/>
    <mergeCell ref="H658:AG658"/>
    <mergeCell ref="AH658:AJ658"/>
    <mergeCell ref="AK658:AN658"/>
    <mergeCell ref="AO655:AO656"/>
    <mergeCell ref="C656:G656"/>
    <mergeCell ref="H656:L656"/>
    <mergeCell ref="A657:B657"/>
    <mergeCell ref="C657:G657"/>
    <mergeCell ref="H657:L657"/>
    <mergeCell ref="M657:P657"/>
    <mergeCell ref="Q657:S657"/>
    <mergeCell ref="T657:W657"/>
    <mergeCell ref="X657:Z657"/>
    <mergeCell ref="T655:W656"/>
    <mergeCell ref="X655:Z656"/>
    <mergeCell ref="AA655:AD656"/>
    <mergeCell ref="AE655:AG656"/>
    <mergeCell ref="AH655:AJ656"/>
    <mergeCell ref="AK655:AN656"/>
    <mergeCell ref="X654:Z654"/>
    <mergeCell ref="AA654:AD654"/>
    <mergeCell ref="AE654:AG654"/>
    <mergeCell ref="AH654:AJ654"/>
    <mergeCell ref="AK654:AN654"/>
    <mergeCell ref="A655:B656"/>
    <mergeCell ref="C655:G655"/>
    <mergeCell ref="H655:L655"/>
    <mergeCell ref="M655:P656"/>
    <mergeCell ref="Q655:S656"/>
    <mergeCell ref="A654:B654"/>
    <mergeCell ref="C654:G654"/>
    <mergeCell ref="H654:L654"/>
    <mergeCell ref="M654:P654"/>
    <mergeCell ref="Q654:S654"/>
    <mergeCell ref="T654:W654"/>
    <mergeCell ref="X652:Z653"/>
    <mergeCell ref="AA652:AD653"/>
    <mergeCell ref="AE652:AG653"/>
    <mergeCell ref="AH652:AJ653"/>
    <mergeCell ref="AK652:AN653"/>
    <mergeCell ref="AO652:AO653"/>
    <mergeCell ref="A652:B653"/>
    <mergeCell ref="C652:G652"/>
    <mergeCell ref="H652:L652"/>
    <mergeCell ref="M652:P653"/>
    <mergeCell ref="Q652:S653"/>
    <mergeCell ref="T652:W653"/>
    <mergeCell ref="C653:G653"/>
    <mergeCell ref="H653:L653"/>
    <mergeCell ref="T651:W651"/>
    <mergeCell ref="X651:Z651"/>
    <mergeCell ref="AA651:AD651"/>
    <mergeCell ref="AE651:AG651"/>
    <mergeCell ref="AH651:AJ651"/>
    <mergeCell ref="AK651:AN651"/>
    <mergeCell ref="X650:Z650"/>
    <mergeCell ref="AA650:AD650"/>
    <mergeCell ref="AE650:AG650"/>
    <mergeCell ref="AH650:AJ650"/>
    <mergeCell ref="AK650:AN650"/>
    <mergeCell ref="A651:B651"/>
    <mergeCell ref="C651:G651"/>
    <mergeCell ref="H651:L651"/>
    <mergeCell ref="M651:P651"/>
    <mergeCell ref="Q651:S651"/>
    <mergeCell ref="A650:B650"/>
    <mergeCell ref="C650:G650"/>
    <mergeCell ref="H650:L650"/>
    <mergeCell ref="M650:P650"/>
    <mergeCell ref="Q650:S650"/>
    <mergeCell ref="T650:W650"/>
    <mergeCell ref="T649:W649"/>
    <mergeCell ref="X649:Z649"/>
    <mergeCell ref="AA649:AD649"/>
    <mergeCell ref="AE649:AG649"/>
    <mergeCell ref="AH649:AJ649"/>
    <mergeCell ref="AK649:AN649"/>
    <mergeCell ref="X648:Z648"/>
    <mergeCell ref="AA648:AD648"/>
    <mergeCell ref="AE648:AG648"/>
    <mergeCell ref="AH648:AJ648"/>
    <mergeCell ref="AK648:AN648"/>
    <mergeCell ref="A649:B649"/>
    <mergeCell ref="C649:G649"/>
    <mergeCell ref="H649:L649"/>
    <mergeCell ref="M649:P649"/>
    <mergeCell ref="Q649:S649"/>
    <mergeCell ref="A648:B648"/>
    <mergeCell ref="C648:G648"/>
    <mergeCell ref="H648:L648"/>
    <mergeCell ref="M648:P648"/>
    <mergeCell ref="Q648:S648"/>
    <mergeCell ref="T648:W648"/>
    <mergeCell ref="X646:Z647"/>
    <mergeCell ref="AA646:AD647"/>
    <mergeCell ref="AE646:AG647"/>
    <mergeCell ref="AH646:AJ647"/>
    <mergeCell ref="AK646:AN647"/>
    <mergeCell ref="AO646:AO647"/>
    <mergeCell ref="A646:B647"/>
    <mergeCell ref="C646:G646"/>
    <mergeCell ref="H646:L646"/>
    <mergeCell ref="M646:P647"/>
    <mergeCell ref="Q646:S647"/>
    <mergeCell ref="T646:W647"/>
    <mergeCell ref="C647:G647"/>
    <mergeCell ref="H647:L647"/>
    <mergeCell ref="T645:W645"/>
    <mergeCell ref="X645:Z645"/>
    <mergeCell ref="AA645:AD645"/>
    <mergeCell ref="AE645:AG645"/>
    <mergeCell ref="AH645:AJ645"/>
    <mergeCell ref="AK645:AN645"/>
    <mergeCell ref="X644:Z644"/>
    <mergeCell ref="AA644:AD644"/>
    <mergeCell ref="AE644:AG644"/>
    <mergeCell ref="AH644:AJ644"/>
    <mergeCell ref="AK644:AN644"/>
    <mergeCell ref="A645:B645"/>
    <mergeCell ref="C645:G645"/>
    <mergeCell ref="H645:L645"/>
    <mergeCell ref="M645:P645"/>
    <mergeCell ref="Q645:S645"/>
    <mergeCell ref="A644:B644"/>
    <mergeCell ref="C644:G644"/>
    <mergeCell ref="H644:L644"/>
    <mergeCell ref="M644:P644"/>
    <mergeCell ref="Q644:S644"/>
    <mergeCell ref="T644:W644"/>
    <mergeCell ref="T643:W643"/>
    <mergeCell ref="X643:Z643"/>
    <mergeCell ref="AA643:AD643"/>
    <mergeCell ref="AE643:AG643"/>
    <mergeCell ref="AH643:AJ643"/>
    <mergeCell ref="AK643:AN643"/>
    <mergeCell ref="A643:B643"/>
    <mergeCell ref="C643:E643"/>
    <mergeCell ref="F643:G643"/>
    <mergeCell ref="H643:L643"/>
    <mergeCell ref="M643:P643"/>
    <mergeCell ref="Q643:S643"/>
    <mergeCell ref="T642:W642"/>
    <mergeCell ref="X642:Z642"/>
    <mergeCell ref="AA642:AD642"/>
    <mergeCell ref="AE642:AG642"/>
    <mergeCell ref="AH642:AJ642"/>
    <mergeCell ref="AK642:AN642"/>
    <mergeCell ref="A642:B642"/>
    <mergeCell ref="C642:E642"/>
    <mergeCell ref="F642:G642"/>
    <mergeCell ref="H642:L642"/>
    <mergeCell ref="M642:P642"/>
    <mergeCell ref="Q642:S642"/>
    <mergeCell ref="X640:Z641"/>
    <mergeCell ref="AA640:AD641"/>
    <mergeCell ref="AE640:AG641"/>
    <mergeCell ref="AH640:AJ641"/>
    <mergeCell ref="AK640:AN641"/>
    <mergeCell ref="AO640:AO641"/>
    <mergeCell ref="A640:B641"/>
    <mergeCell ref="C640:G640"/>
    <mergeCell ref="H640:L640"/>
    <mergeCell ref="M640:P641"/>
    <mergeCell ref="Q640:S641"/>
    <mergeCell ref="T640:W641"/>
    <mergeCell ref="C641:G641"/>
    <mergeCell ref="H641:L641"/>
    <mergeCell ref="T639:W639"/>
    <mergeCell ref="X639:Z639"/>
    <mergeCell ref="AA639:AD639"/>
    <mergeCell ref="AE639:AG639"/>
    <mergeCell ref="AH639:AJ639"/>
    <mergeCell ref="AK639:AN639"/>
    <mergeCell ref="AH637:AJ638"/>
    <mergeCell ref="AK637:AN638"/>
    <mergeCell ref="AO637:AO638"/>
    <mergeCell ref="C638:G638"/>
    <mergeCell ref="H638:L638"/>
    <mergeCell ref="A639:B639"/>
    <mergeCell ref="C639:G639"/>
    <mergeCell ref="H639:L639"/>
    <mergeCell ref="M639:P639"/>
    <mergeCell ref="Q639:S639"/>
    <mergeCell ref="AK636:AN636"/>
    <mergeCell ref="A637:B638"/>
    <mergeCell ref="C637:G637"/>
    <mergeCell ref="H637:L637"/>
    <mergeCell ref="M637:P638"/>
    <mergeCell ref="Q637:S638"/>
    <mergeCell ref="T637:W638"/>
    <mergeCell ref="X637:Z638"/>
    <mergeCell ref="AA637:AD638"/>
    <mergeCell ref="AE637:AG638"/>
    <mergeCell ref="Q636:S636"/>
    <mergeCell ref="T636:W636"/>
    <mergeCell ref="X636:Z636"/>
    <mergeCell ref="AA636:AD636"/>
    <mergeCell ref="AE636:AG636"/>
    <mergeCell ref="AH636:AJ636"/>
    <mergeCell ref="C635:G635"/>
    <mergeCell ref="H635:L635"/>
    <mergeCell ref="A636:B636"/>
    <mergeCell ref="C636:G636"/>
    <mergeCell ref="H636:L636"/>
    <mergeCell ref="M636:P636"/>
    <mergeCell ref="X634:Z635"/>
    <mergeCell ref="AA634:AD635"/>
    <mergeCell ref="AE634:AG635"/>
    <mergeCell ref="AH634:AJ635"/>
    <mergeCell ref="AK634:AN635"/>
    <mergeCell ref="AO634:AO635"/>
    <mergeCell ref="AA633:AD633"/>
    <mergeCell ref="AE633:AG633"/>
    <mergeCell ref="AH633:AJ633"/>
    <mergeCell ref="AK633:AN633"/>
    <mergeCell ref="A634:B635"/>
    <mergeCell ref="C634:G634"/>
    <mergeCell ref="H634:L634"/>
    <mergeCell ref="M634:P635"/>
    <mergeCell ref="Q634:S635"/>
    <mergeCell ref="T634:W635"/>
    <mergeCell ref="AO631:AO632"/>
    <mergeCell ref="C632:G632"/>
    <mergeCell ref="H632:L632"/>
    <mergeCell ref="A633:B633"/>
    <mergeCell ref="C633:G633"/>
    <mergeCell ref="H633:L633"/>
    <mergeCell ref="M633:P633"/>
    <mergeCell ref="Q633:S633"/>
    <mergeCell ref="T633:W633"/>
    <mergeCell ref="X633:Z633"/>
    <mergeCell ref="T631:W632"/>
    <mergeCell ref="X631:Z632"/>
    <mergeCell ref="AA631:AD632"/>
    <mergeCell ref="AE631:AG632"/>
    <mergeCell ref="AH631:AJ632"/>
    <mergeCell ref="AK631:AN632"/>
    <mergeCell ref="X630:Z630"/>
    <mergeCell ref="AA630:AD630"/>
    <mergeCell ref="AE630:AG630"/>
    <mergeCell ref="AH630:AJ630"/>
    <mergeCell ref="AK630:AN630"/>
    <mergeCell ref="A631:B632"/>
    <mergeCell ref="C631:G631"/>
    <mergeCell ref="H631:L631"/>
    <mergeCell ref="M631:P632"/>
    <mergeCell ref="Q631:S632"/>
    <mergeCell ref="A630:B630"/>
    <mergeCell ref="C630:G630"/>
    <mergeCell ref="H630:L630"/>
    <mergeCell ref="M630:P630"/>
    <mergeCell ref="Q630:S630"/>
    <mergeCell ref="T630:W630"/>
    <mergeCell ref="T629:W629"/>
    <mergeCell ref="X629:Z629"/>
    <mergeCell ref="AA629:AD629"/>
    <mergeCell ref="AE629:AG629"/>
    <mergeCell ref="AH629:AJ629"/>
    <mergeCell ref="AK629:AN629"/>
    <mergeCell ref="X628:Z628"/>
    <mergeCell ref="AA628:AD628"/>
    <mergeCell ref="AE628:AG628"/>
    <mergeCell ref="AH628:AJ628"/>
    <mergeCell ref="AK628:AN628"/>
    <mergeCell ref="A629:B629"/>
    <mergeCell ref="C629:G629"/>
    <mergeCell ref="H629:L629"/>
    <mergeCell ref="M629:P629"/>
    <mergeCell ref="Q629:S629"/>
    <mergeCell ref="A628:B628"/>
    <mergeCell ref="C628:G628"/>
    <mergeCell ref="H628:L628"/>
    <mergeCell ref="M628:P628"/>
    <mergeCell ref="Q628:S628"/>
    <mergeCell ref="T628:W628"/>
    <mergeCell ref="T627:W627"/>
    <mergeCell ref="X627:Z627"/>
    <mergeCell ref="AA627:AD627"/>
    <mergeCell ref="AE627:AG627"/>
    <mergeCell ref="AH627:AJ627"/>
    <mergeCell ref="AK627:AN627"/>
    <mergeCell ref="X626:Z626"/>
    <mergeCell ref="AA626:AD626"/>
    <mergeCell ref="AE626:AG626"/>
    <mergeCell ref="AH626:AJ626"/>
    <mergeCell ref="AK626:AN626"/>
    <mergeCell ref="A627:B627"/>
    <mergeCell ref="C627:G627"/>
    <mergeCell ref="H627:L627"/>
    <mergeCell ref="M627:P627"/>
    <mergeCell ref="Q627:S627"/>
    <mergeCell ref="A626:B626"/>
    <mergeCell ref="C626:G626"/>
    <mergeCell ref="H626:L626"/>
    <mergeCell ref="M626:P626"/>
    <mergeCell ref="Q626:S626"/>
    <mergeCell ref="T626:W626"/>
    <mergeCell ref="T625:W625"/>
    <mergeCell ref="X625:Z625"/>
    <mergeCell ref="AA625:AD625"/>
    <mergeCell ref="AE625:AG625"/>
    <mergeCell ref="AH625:AJ625"/>
    <mergeCell ref="AK625:AN625"/>
    <mergeCell ref="X624:Z624"/>
    <mergeCell ref="AA624:AD624"/>
    <mergeCell ref="AE624:AG624"/>
    <mergeCell ref="AH624:AJ624"/>
    <mergeCell ref="AK624:AN624"/>
    <mergeCell ref="A625:B625"/>
    <mergeCell ref="C625:G625"/>
    <mergeCell ref="H625:L625"/>
    <mergeCell ref="M625:P625"/>
    <mergeCell ref="Q625:S625"/>
    <mergeCell ref="A624:B624"/>
    <mergeCell ref="C624:G624"/>
    <mergeCell ref="H624:L624"/>
    <mergeCell ref="M624:P624"/>
    <mergeCell ref="Q624:S624"/>
    <mergeCell ref="T624:W624"/>
    <mergeCell ref="T623:W623"/>
    <mergeCell ref="X623:Z623"/>
    <mergeCell ref="AA623:AD623"/>
    <mergeCell ref="AE623:AG623"/>
    <mergeCell ref="AH623:AJ623"/>
    <mergeCell ref="AK623:AN623"/>
    <mergeCell ref="A623:B623"/>
    <mergeCell ref="C623:E623"/>
    <mergeCell ref="F623:G623"/>
    <mergeCell ref="H623:L623"/>
    <mergeCell ref="M623:P623"/>
    <mergeCell ref="Q623:S623"/>
    <mergeCell ref="T622:W622"/>
    <mergeCell ref="X622:Z622"/>
    <mergeCell ref="AA622:AD622"/>
    <mergeCell ref="AE622:AG622"/>
    <mergeCell ref="AH622:AJ622"/>
    <mergeCell ref="AK622:AN622"/>
    <mergeCell ref="A622:B622"/>
    <mergeCell ref="C622:E622"/>
    <mergeCell ref="F622:G622"/>
    <mergeCell ref="H622:L622"/>
    <mergeCell ref="M622:P622"/>
    <mergeCell ref="Q622:S622"/>
    <mergeCell ref="T621:W621"/>
    <mergeCell ref="X621:Z621"/>
    <mergeCell ref="AA621:AD621"/>
    <mergeCell ref="AE621:AG621"/>
    <mergeCell ref="AH621:AJ621"/>
    <mergeCell ref="AK621:AN621"/>
    <mergeCell ref="A621:B621"/>
    <mergeCell ref="C621:E621"/>
    <mergeCell ref="F621:G621"/>
    <mergeCell ref="H621:L621"/>
    <mergeCell ref="M621:P621"/>
    <mergeCell ref="Q621:S621"/>
    <mergeCell ref="T620:W620"/>
    <mergeCell ref="X620:Z620"/>
    <mergeCell ref="AA620:AD620"/>
    <mergeCell ref="AE620:AG620"/>
    <mergeCell ref="AH620:AJ620"/>
    <mergeCell ref="AK620:AN620"/>
    <mergeCell ref="A620:B620"/>
    <mergeCell ref="C620:E620"/>
    <mergeCell ref="F620:G620"/>
    <mergeCell ref="H620:L620"/>
    <mergeCell ref="M620:P620"/>
    <mergeCell ref="Q620:S620"/>
    <mergeCell ref="X618:Z619"/>
    <mergeCell ref="AA618:AD619"/>
    <mergeCell ref="AE618:AG619"/>
    <mergeCell ref="AH618:AJ619"/>
    <mergeCell ref="AK618:AN619"/>
    <mergeCell ref="AO618:AO619"/>
    <mergeCell ref="A618:B619"/>
    <mergeCell ref="C618:G618"/>
    <mergeCell ref="H618:L618"/>
    <mergeCell ref="M618:P619"/>
    <mergeCell ref="Q618:S619"/>
    <mergeCell ref="T618:W619"/>
    <mergeCell ref="C619:G619"/>
    <mergeCell ref="H619:L619"/>
    <mergeCell ref="T617:W617"/>
    <mergeCell ref="X617:Z617"/>
    <mergeCell ref="AA617:AD617"/>
    <mergeCell ref="AE617:AG617"/>
    <mergeCell ref="AH617:AJ617"/>
    <mergeCell ref="AK617:AN617"/>
    <mergeCell ref="AH615:AJ616"/>
    <mergeCell ref="AK615:AN616"/>
    <mergeCell ref="AO615:AO616"/>
    <mergeCell ref="C616:G616"/>
    <mergeCell ref="H616:L616"/>
    <mergeCell ref="A617:B617"/>
    <mergeCell ref="C617:G617"/>
    <mergeCell ref="H617:L617"/>
    <mergeCell ref="M617:P617"/>
    <mergeCell ref="Q617:S617"/>
    <mergeCell ref="AK614:AN614"/>
    <mergeCell ref="A615:B616"/>
    <mergeCell ref="C615:G615"/>
    <mergeCell ref="H615:L615"/>
    <mergeCell ref="M615:P616"/>
    <mergeCell ref="Q615:S616"/>
    <mergeCell ref="T615:W616"/>
    <mergeCell ref="X615:Z616"/>
    <mergeCell ref="AA615:AD616"/>
    <mergeCell ref="AE615:AG616"/>
    <mergeCell ref="Q614:S614"/>
    <mergeCell ref="T614:W614"/>
    <mergeCell ref="X614:Z614"/>
    <mergeCell ref="AA614:AD614"/>
    <mergeCell ref="AE614:AG614"/>
    <mergeCell ref="AH614:AJ614"/>
    <mergeCell ref="C613:G613"/>
    <mergeCell ref="H613:L613"/>
    <mergeCell ref="A614:B614"/>
    <mergeCell ref="C614:G614"/>
    <mergeCell ref="H614:L614"/>
    <mergeCell ref="M614:P614"/>
    <mergeCell ref="X612:Z613"/>
    <mergeCell ref="AA612:AD613"/>
    <mergeCell ref="AE612:AG613"/>
    <mergeCell ref="AH612:AJ613"/>
    <mergeCell ref="AK612:AN613"/>
    <mergeCell ref="AO612:AO613"/>
    <mergeCell ref="AA611:AD611"/>
    <mergeCell ref="AE611:AG611"/>
    <mergeCell ref="AH611:AJ611"/>
    <mergeCell ref="AK611:AN611"/>
    <mergeCell ref="A612:B613"/>
    <mergeCell ref="C612:G612"/>
    <mergeCell ref="H612:L612"/>
    <mergeCell ref="M612:P613"/>
    <mergeCell ref="Q612:S613"/>
    <mergeCell ref="T612:W613"/>
    <mergeCell ref="AO609:AO610"/>
    <mergeCell ref="C610:G610"/>
    <mergeCell ref="H610:L610"/>
    <mergeCell ref="A611:B611"/>
    <mergeCell ref="C611:G611"/>
    <mergeCell ref="H611:L611"/>
    <mergeCell ref="M611:P611"/>
    <mergeCell ref="Q611:S611"/>
    <mergeCell ref="T611:W611"/>
    <mergeCell ref="X611:Z611"/>
    <mergeCell ref="T609:W610"/>
    <mergeCell ref="X609:Z610"/>
    <mergeCell ref="AA609:AD610"/>
    <mergeCell ref="AE609:AG610"/>
    <mergeCell ref="AH609:AJ610"/>
    <mergeCell ref="AK609:AN610"/>
    <mergeCell ref="X608:Z608"/>
    <mergeCell ref="AA608:AD608"/>
    <mergeCell ref="AE608:AG608"/>
    <mergeCell ref="AH608:AJ608"/>
    <mergeCell ref="AK608:AN608"/>
    <mergeCell ref="A609:B610"/>
    <mergeCell ref="C609:G609"/>
    <mergeCell ref="H609:L609"/>
    <mergeCell ref="M609:P610"/>
    <mergeCell ref="Q609:S610"/>
    <mergeCell ref="A608:B608"/>
    <mergeCell ref="C608:G608"/>
    <mergeCell ref="H608:L608"/>
    <mergeCell ref="M608:P608"/>
    <mergeCell ref="Q608:S608"/>
    <mergeCell ref="T608:W608"/>
    <mergeCell ref="X606:Z607"/>
    <mergeCell ref="AA606:AD607"/>
    <mergeCell ref="AE606:AG607"/>
    <mergeCell ref="AH606:AJ607"/>
    <mergeCell ref="AK606:AN607"/>
    <mergeCell ref="AO606:AO607"/>
    <mergeCell ref="A606:B607"/>
    <mergeCell ref="C606:G606"/>
    <mergeCell ref="H606:L606"/>
    <mergeCell ref="M606:P607"/>
    <mergeCell ref="Q606:S607"/>
    <mergeCell ref="T606:W607"/>
    <mergeCell ref="C607:G607"/>
    <mergeCell ref="H607:L607"/>
    <mergeCell ref="T605:W605"/>
    <mergeCell ref="X605:Z605"/>
    <mergeCell ref="AA605:AD605"/>
    <mergeCell ref="AE605:AG605"/>
    <mergeCell ref="AH605:AJ605"/>
    <mergeCell ref="AK605:AN605"/>
    <mergeCell ref="AH603:AJ604"/>
    <mergeCell ref="AK603:AN604"/>
    <mergeCell ref="AO603:AO604"/>
    <mergeCell ref="C604:G604"/>
    <mergeCell ref="H604:L604"/>
    <mergeCell ref="A605:B605"/>
    <mergeCell ref="C605:G605"/>
    <mergeCell ref="H605:L605"/>
    <mergeCell ref="M605:P605"/>
    <mergeCell ref="Q605:S605"/>
    <mergeCell ref="AK602:AN602"/>
    <mergeCell ref="A603:B604"/>
    <mergeCell ref="C603:G603"/>
    <mergeCell ref="H603:L603"/>
    <mergeCell ref="M603:P604"/>
    <mergeCell ref="Q603:S604"/>
    <mergeCell ref="T603:W604"/>
    <mergeCell ref="X603:Z604"/>
    <mergeCell ref="AA603:AD604"/>
    <mergeCell ref="AE603:AG604"/>
    <mergeCell ref="Q602:S602"/>
    <mergeCell ref="T602:W602"/>
    <mergeCell ref="X602:Z602"/>
    <mergeCell ref="AA602:AD602"/>
    <mergeCell ref="AE602:AG602"/>
    <mergeCell ref="AH602:AJ602"/>
    <mergeCell ref="C601:G601"/>
    <mergeCell ref="H601:L601"/>
    <mergeCell ref="A602:B602"/>
    <mergeCell ref="C602:G602"/>
    <mergeCell ref="H602:L602"/>
    <mergeCell ref="M602:P602"/>
    <mergeCell ref="X600:Z601"/>
    <mergeCell ref="AA600:AD601"/>
    <mergeCell ref="AE600:AG601"/>
    <mergeCell ref="AH600:AJ601"/>
    <mergeCell ref="AK600:AN601"/>
    <mergeCell ref="AO600:AO601"/>
    <mergeCell ref="AA599:AD599"/>
    <mergeCell ref="AE599:AG599"/>
    <mergeCell ref="AH599:AJ599"/>
    <mergeCell ref="AK599:AN599"/>
    <mergeCell ref="A600:B601"/>
    <mergeCell ref="C600:G600"/>
    <mergeCell ref="H600:L600"/>
    <mergeCell ref="M600:P601"/>
    <mergeCell ref="Q600:S601"/>
    <mergeCell ref="T600:W601"/>
    <mergeCell ref="AO597:AO598"/>
    <mergeCell ref="C598:G598"/>
    <mergeCell ref="H598:L598"/>
    <mergeCell ref="A599:B599"/>
    <mergeCell ref="C599:G599"/>
    <mergeCell ref="H599:L599"/>
    <mergeCell ref="M599:P599"/>
    <mergeCell ref="Q599:S599"/>
    <mergeCell ref="T599:W599"/>
    <mergeCell ref="X599:Z599"/>
    <mergeCell ref="T597:W598"/>
    <mergeCell ref="X597:Z598"/>
    <mergeCell ref="AA597:AD598"/>
    <mergeCell ref="AE597:AG598"/>
    <mergeCell ref="AH597:AJ598"/>
    <mergeCell ref="AK597:AN598"/>
    <mergeCell ref="X596:Z596"/>
    <mergeCell ref="AA596:AD596"/>
    <mergeCell ref="AE596:AG596"/>
    <mergeCell ref="AH596:AJ596"/>
    <mergeCell ref="AK596:AN596"/>
    <mergeCell ref="A597:B598"/>
    <mergeCell ref="C597:G597"/>
    <mergeCell ref="H597:L597"/>
    <mergeCell ref="M597:P598"/>
    <mergeCell ref="Q597:S598"/>
    <mergeCell ref="A596:B596"/>
    <mergeCell ref="C596:G596"/>
    <mergeCell ref="H596:L596"/>
    <mergeCell ref="M596:P596"/>
    <mergeCell ref="Q596:S596"/>
    <mergeCell ref="T596:W596"/>
    <mergeCell ref="X594:Z595"/>
    <mergeCell ref="AA594:AD595"/>
    <mergeCell ref="AE594:AG595"/>
    <mergeCell ref="AH594:AJ595"/>
    <mergeCell ref="AK594:AN595"/>
    <mergeCell ref="AO594:AO595"/>
    <mergeCell ref="A594:B595"/>
    <mergeCell ref="C594:G594"/>
    <mergeCell ref="H594:L594"/>
    <mergeCell ref="M594:P595"/>
    <mergeCell ref="Q594:S595"/>
    <mergeCell ref="T594:W595"/>
    <mergeCell ref="C595:G595"/>
    <mergeCell ref="H595:L595"/>
    <mergeCell ref="T593:W593"/>
    <mergeCell ref="X593:Z593"/>
    <mergeCell ref="AA593:AD593"/>
    <mergeCell ref="AE593:AG593"/>
    <mergeCell ref="AH593:AJ593"/>
    <mergeCell ref="AK593:AN593"/>
    <mergeCell ref="AH591:AJ592"/>
    <mergeCell ref="AK591:AN592"/>
    <mergeCell ref="AO591:AO592"/>
    <mergeCell ref="C592:G592"/>
    <mergeCell ref="H592:L592"/>
    <mergeCell ref="A593:B593"/>
    <mergeCell ref="C593:G593"/>
    <mergeCell ref="H593:L593"/>
    <mergeCell ref="M593:P593"/>
    <mergeCell ref="Q593:S593"/>
    <mergeCell ref="AK590:AN590"/>
    <mergeCell ref="A591:B592"/>
    <mergeCell ref="C591:G591"/>
    <mergeCell ref="H591:L591"/>
    <mergeCell ref="M591:P592"/>
    <mergeCell ref="Q591:S592"/>
    <mergeCell ref="T591:W592"/>
    <mergeCell ref="X591:Z592"/>
    <mergeCell ref="AA591:AD592"/>
    <mergeCell ref="AE591:AG592"/>
    <mergeCell ref="Q590:S590"/>
    <mergeCell ref="T590:W590"/>
    <mergeCell ref="X590:Z590"/>
    <mergeCell ref="AA590:AD590"/>
    <mergeCell ref="AE590:AG590"/>
    <mergeCell ref="AH590:AJ590"/>
    <mergeCell ref="C589:G589"/>
    <mergeCell ref="H589:L589"/>
    <mergeCell ref="A590:B590"/>
    <mergeCell ref="C590:G590"/>
    <mergeCell ref="H590:L590"/>
    <mergeCell ref="M590:P590"/>
    <mergeCell ref="X588:Z589"/>
    <mergeCell ref="AA588:AD589"/>
    <mergeCell ref="AE588:AG589"/>
    <mergeCell ref="AH588:AJ589"/>
    <mergeCell ref="AK588:AN589"/>
    <mergeCell ref="AO588:AO589"/>
    <mergeCell ref="AA587:AD587"/>
    <mergeCell ref="AE587:AG587"/>
    <mergeCell ref="AH587:AJ587"/>
    <mergeCell ref="AK587:AN587"/>
    <mergeCell ref="A588:B589"/>
    <mergeCell ref="C588:G588"/>
    <mergeCell ref="H588:L588"/>
    <mergeCell ref="M588:P589"/>
    <mergeCell ref="Q588:S589"/>
    <mergeCell ref="T588:W589"/>
    <mergeCell ref="AO585:AO586"/>
    <mergeCell ref="C586:G586"/>
    <mergeCell ref="H586:L586"/>
    <mergeCell ref="A587:B587"/>
    <mergeCell ref="C587:G587"/>
    <mergeCell ref="H587:L587"/>
    <mergeCell ref="M587:P587"/>
    <mergeCell ref="Q587:S587"/>
    <mergeCell ref="T587:W587"/>
    <mergeCell ref="X587:Z587"/>
    <mergeCell ref="T585:W586"/>
    <mergeCell ref="X585:Z586"/>
    <mergeCell ref="AA585:AD586"/>
    <mergeCell ref="AE585:AG586"/>
    <mergeCell ref="AH585:AJ586"/>
    <mergeCell ref="AK585:AN586"/>
    <mergeCell ref="X584:Z584"/>
    <mergeCell ref="AA584:AD584"/>
    <mergeCell ref="AE584:AG584"/>
    <mergeCell ref="AH584:AJ584"/>
    <mergeCell ref="AK584:AN584"/>
    <mergeCell ref="A585:B586"/>
    <mergeCell ref="C585:G585"/>
    <mergeCell ref="H585:L585"/>
    <mergeCell ref="M585:P586"/>
    <mergeCell ref="Q585:S586"/>
    <mergeCell ref="A584:B584"/>
    <mergeCell ref="C584:G584"/>
    <mergeCell ref="H584:L584"/>
    <mergeCell ref="M584:P584"/>
    <mergeCell ref="Q584:S584"/>
    <mergeCell ref="T584:W584"/>
    <mergeCell ref="T583:W583"/>
    <mergeCell ref="X583:Z583"/>
    <mergeCell ref="AA583:AD583"/>
    <mergeCell ref="AE583:AG583"/>
    <mergeCell ref="AH583:AJ583"/>
    <mergeCell ref="AK583:AN583"/>
    <mergeCell ref="X582:Z582"/>
    <mergeCell ref="AA582:AD582"/>
    <mergeCell ref="AE582:AG582"/>
    <mergeCell ref="AH582:AJ582"/>
    <mergeCell ref="AK582:AN582"/>
    <mergeCell ref="A583:B583"/>
    <mergeCell ref="C583:G583"/>
    <mergeCell ref="H583:L583"/>
    <mergeCell ref="M583:P583"/>
    <mergeCell ref="Q583:S583"/>
    <mergeCell ref="A582:B582"/>
    <mergeCell ref="C582:G582"/>
    <mergeCell ref="H582:L582"/>
    <mergeCell ref="M582:P582"/>
    <mergeCell ref="Q582:S582"/>
    <mergeCell ref="T582:W582"/>
    <mergeCell ref="T581:W581"/>
    <mergeCell ref="X581:Z581"/>
    <mergeCell ref="AA581:AD581"/>
    <mergeCell ref="AE581:AG581"/>
    <mergeCell ref="AH581:AJ581"/>
    <mergeCell ref="AK581:AN581"/>
    <mergeCell ref="X580:Z580"/>
    <mergeCell ref="AA580:AD580"/>
    <mergeCell ref="AE580:AG580"/>
    <mergeCell ref="AH580:AJ580"/>
    <mergeCell ref="AK580:AN580"/>
    <mergeCell ref="A581:B581"/>
    <mergeCell ref="C581:G581"/>
    <mergeCell ref="H581:L581"/>
    <mergeCell ref="M581:P581"/>
    <mergeCell ref="Q581:S581"/>
    <mergeCell ref="A580:B580"/>
    <mergeCell ref="C580:G580"/>
    <mergeCell ref="H580:L580"/>
    <mergeCell ref="M580:P580"/>
    <mergeCell ref="Q580:S580"/>
    <mergeCell ref="T580:W580"/>
    <mergeCell ref="T579:W579"/>
    <mergeCell ref="X579:Z579"/>
    <mergeCell ref="AA579:AD579"/>
    <mergeCell ref="AE579:AG579"/>
    <mergeCell ref="AH579:AJ579"/>
    <mergeCell ref="AK579:AN579"/>
    <mergeCell ref="X578:Z578"/>
    <mergeCell ref="AA578:AD578"/>
    <mergeCell ref="AE578:AG578"/>
    <mergeCell ref="AH578:AJ578"/>
    <mergeCell ref="AK578:AN578"/>
    <mergeCell ref="A579:B579"/>
    <mergeCell ref="C579:G579"/>
    <mergeCell ref="H579:L579"/>
    <mergeCell ref="M579:P579"/>
    <mergeCell ref="Q579:S579"/>
    <mergeCell ref="A578:B578"/>
    <mergeCell ref="C578:G578"/>
    <mergeCell ref="H578:L578"/>
    <mergeCell ref="M578:P578"/>
    <mergeCell ref="Q578:S578"/>
    <mergeCell ref="T578:W578"/>
    <mergeCell ref="T577:W577"/>
    <mergeCell ref="X577:Z577"/>
    <mergeCell ref="AA577:AD577"/>
    <mergeCell ref="AE577:AG577"/>
    <mergeCell ref="AH577:AJ577"/>
    <mergeCell ref="AK577:AN577"/>
    <mergeCell ref="A577:B577"/>
    <mergeCell ref="C577:E577"/>
    <mergeCell ref="F577:G577"/>
    <mergeCell ref="H577:L577"/>
    <mergeCell ref="M577:P577"/>
    <mergeCell ref="Q577:S577"/>
    <mergeCell ref="T576:W576"/>
    <mergeCell ref="X576:Z576"/>
    <mergeCell ref="AA576:AD576"/>
    <mergeCell ref="AE576:AG576"/>
    <mergeCell ref="AH576:AJ576"/>
    <mergeCell ref="AK576:AN576"/>
    <mergeCell ref="A576:B576"/>
    <mergeCell ref="C576:E576"/>
    <mergeCell ref="F576:G576"/>
    <mergeCell ref="H576:L576"/>
    <mergeCell ref="M576:P576"/>
    <mergeCell ref="Q576:S576"/>
    <mergeCell ref="T575:W575"/>
    <mergeCell ref="X575:Z575"/>
    <mergeCell ref="AA575:AD575"/>
    <mergeCell ref="AE575:AG575"/>
    <mergeCell ref="AH575:AJ575"/>
    <mergeCell ref="AK575:AN575"/>
    <mergeCell ref="A575:B575"/>
    <mergeCell ref="C575:E575"/>
    <mergeCell ref="F575:G575"/>
    <mergeCell ref="H575:L575"/>
    <mergeCell ref="M575:P575"/>
    <mergeCell ref="Q575:S575"/>
    <mergeCell ref="T574:W574"/>
    <mergeCell ref="X574:Z574"/>
    <mergeCell ref="AA574:AD574"/>
    <mergeCell ref="AE574:AG574"/>
    <mergeCell ref="AH574:AJ574"/>
    <mergeCell ref="AK574:AN574"/>
    <mergeCell ref="A574:B574"/>
    <mergeCell ref="C574:E574"/>
    <mergeCell ref="F574:G574"/>
    <mergeCell ref="H574:L574"/>
    <mergeCell ref="M574:P574"/>
    <mergeCell ref="Q574:S574"/>
    <mergeCell ref="AE572:AG573"/>
    <mergeCell ref="AH572:AJ573"/>
    <mergeCell ref="AK572:AN573"/>
    <mergeCell ref="AO572:AO573"/>
    <mergeCell ref="C573:G573"/>
    <mergeCell ref="H573:L573"/>
    <mergeCell ref="AH571:AJ571"/>
    <mergeCell ref="AK571:AN571"/>
    <mergeCell ref="A572:B573"/>
    <mergeCell ref="C572:G572"/>
    <mergeCell ref="H572:L572"/>
    <mergeCell ref="M572:P573"/>
    <mergeCell ref="Q572:S573"/>
    <mergeCell ref="T572:W573"/>
    <mergeCell ref="X572:Z573"/>
    <mergeCell ref="AA572:AD573"/>
    <mergeCell ref="A570:AO570"/>
    <mergeCell ref="A571:B571"/>
    <mergeCell ref="C571:G571"/>
    <mergeCell ref="H571:L571"/>
    <mergeCell ref="M571:P571"/>
    <mergeCell ref="Q571:S571"/>
    <mergeCell ref="T571:W571"/>
    <mergeCell ref="X571:Z571"/>
    <mergeCell ref="AA571:AD571"/>
    <mergeCell ref="AE571:AG571"/>
    <mergeCell ref="AK568:AN569"/>
    <mergeCell ref="AO568:AO569"/>
    <mergeCell ref="Q569:S569"/>
    <mergeCell ref="T569:W569"/>
    <mergeCell ref="X569:Z569"/>
    <mergeCell ref="AA569:AD569"/>
    <mergeCell ref="AE569:AG569"/>
    <mergeCell ref="AH569:AJ569"/>
    <mergeCell ref="A568:B569"/>
    <mergeCell ref="C568:G569"/>
    <mergeCell ref="H568:L569"/>
    <mergeCell ref="M568:P569"/>
    <mergeCell ref="Q568:Z568"/>
    <mergeCell ref="AA568:AJ568"/>
    <mergeCell ref="A566:B566"/>
    <mergeCell ref="C566:G566"/>
    <mergeCell ref="H566:AG566"/>
    <mergeCell ref="AH566:AJ566"/>
    <mergeCell ref="AK566:AN566"/>
    <mergeCell ref="A567:AO567"/>
    <mergeCell ref="A565:B565"/>
    <mergeCell ref="C565:G565"/>
    <mergeCell ref="H565:W565"/>
    <mergeCell ref="X565:AG565"/>
    <mergeCell ref="AH565:AJ565"/>
    <mergeCell ref="AK565:AN565"/>
    <mergeCell ref="A564:B564"/>
    <mergeCell ref="C564:G564"/>
    <mergeCell ref="H564:W564"/>
    <mergeCell ref="X564:AG564"/>
    <mergeCell ref="AH564:AJ564"/>
    <mergeCell ref="AK564:AN564"/>
    <mergeCell ref="A563:B563"/>
    <mergeCell ref="C563:G563"/>
    <mergeCell ref="H563:W563"/>
    <mergeCell ref="X563:AG563"/>
    <mergeCell ref="AH563:AJ563"/>
    <mergeCell ref="AK563:AN563"/>
    <mergeCell ref="A562:B562"/>
    <mergeCell ref="C562:G562"/>
    <mergeCell ref="H562:W562"/>
    <mergeCell ref="X562:AG562"/>
    <mergeCell ref="AH562:AJ562"/>
    <mergeCell ref="AK562:AN562"/>
    <mergeCell ref="A561:B561"/>
    <mergeCell ref="C561:G561"/>
    <mergeCell ref="H561:W561"/>
    <mergeCell ref="X561:AG561"/>
    <mergeCell ref="AH561:AJ561"/>
    <mergeCell ref="AK561:AN561"/>
    <mergeCell ref="A560:B560"/>
    <mergeCell ref="C560:G560"/>
    <mergeCell ref="H560:W560"/>
    <mergeCell ref="X560:AG560"/>
    <mergeCell ref="AH560:AJ560"/>
    <mergeCell ref="AK560:AN560"/>
    <mergeCell ref="A559:B559"/>
    <mergeCell ref="C559:G559"/>
    <mergeCell ref="H559:W559"/>
    <mergeCell ref="X559:AG559"/>
    <mergeCell ref="AH559:AJ559"/>
    <mergeCell ref="AK559:AN559"/>
    <mergeCell ref="AK557:AN557"/>
    <mergeCell ref="A558:B558"/>
    <mergeCell ref="C558:G558"/>
    <mergeCell ref="H558:W558"/>
    <mergeCell ref="X558:AG558"/>
    <mergeCell ref="AH558:AJ558"/>
    <mergeCell ref="AK558:AN558"/>
    <mergeCell ref="A556:B556"/>
    <mergeCell ref="C556:G556"/>
    <mergeCell ref="H556:AG556"/>
    <mergeCell ref="AH556:AJ556"/>
    <mergeCell ref="AK556:AN556"/>
    <mergeCell ref="A557:B557"/>
    <mergeCell ref="C557:G557"/>
    <mergeCell ref="H557:W557"/>
    <mergeCell ref="X557:AG557"/>
    <mergeCell ref="AH557:AJ557"/>
    <mergeCell ref="A554:AO554"/>
    <mergeCell ref="A555:B555"/>
    <mergeCell ref="C555:G555"/>
    <mergeCell ref="H555:W555"/>
    <mergeCell ref="X555:AG555"/>
    <mergeCell ref="AH555:AJ555"/>
    <mergeCell ref="AK555:AN555"/>
    <mergeCell ref="AB552:AD552"/>
    <mergeCell ref="AE552:AG552"/>
    <mergeCell ref="AH552:AJ552"/>
    <mergeCell ref="AK552:AN552"/>
    <mergeCell ref="A553:B553"/>
    <mergeCell ref="C553:G553"/>
    <mergeCell ref="H553:AG553"/>
    <mergeCell ref="AH553:AJ553"/>
    <mergeCell ref="AK553:AN553"/>
    <mergeCell ref="AO550:AO551"/>
    <mergeCell ref="C551:G551"/>
    <mergeCell ref="H551:L551"/>
    <mergeCell ref="A552:B552"/>
    <mergeCell ref="C552:G552"/>
    <mergeCell ref="H552:L552"/>
    <mergeCell ref="M552:P552"/>
    <mergeCell ref="Q552:R552"/>
    <mergeCell ref="S552:W552"/>
    <mergeCell ref="X552:AA552"/>
    <mergeCell ref="S550:W551"/>
    <mergeCell ref="X550:AA551"/>
    <mergeCell ref="AB550:AD551"/>
    <mergeCell ref="AE550:AG551"/>
    <mergeCell ref="AH550:AJ551"/>
    <mergeCell ref="AK550:AN551"/>
    <mergeCell ref="X549:AA549"/>
    <mergeCell ref="AB549:AD549"/>
    <mergeCell ref="AE549:AG549"/>
    <mergeCell ref="AH549:AJ549"/>
    <mergeCell ref="AK549:AN549"/>
    <mergeCell ref="A550:B551"/>
    <mergeCell ref="C550:G550"/>
    <mergeCell ref="H550:L550"/>
    <mergeCell ref="M550:P551"/>
    <mergeCell ref="Q550:R551"/>
    <mergeCell ref="A549:B549"/>
    <mergeCell ref="C549:G549"/>
    <mergeCell ref="H549:L549"/>
    <mergeCell ref="M549:P549"/>
    <mergeCell ref="Q549:R549"/>
    <mergeCell ref="S549:W549"/>
    <mergeCell ref="X547:AA548"/>
    <mergeCell ref="AB547:AD548"/>
    <mergeCell ref="AE547:AG548"/>
    <mergeCell ref="AH547:AJ548"/>
    <mergeCell ref="AK547:AN548"/>
    <mergeCell ref="AO547:AO548"/>
    <mergeCell ref="A547:B548"/>
    <mergeCell ref="C547:G547"/>
    <mergeCell ref="H547:L547"/>
    <mergeCell ref="M547:P548"/>
    <mergeCell ref="Q547:R548"/>
    <mergeCell ref="S547:W548"/>
    <mergeCell ref="C548:G548"/>
    <mergeCell ref="H548:L548"/>
    <mergeCell ref="S546:W546"/>
    <mergeCell ref="X546:AA546"/>
    <mergeCell ref="AB546:AD546"/>
    <mergeCell ref="AE546:AG546"/>
    <mergeCell ref="AH546:AJ546"/>
    <mergeCell ref="AK546:AN546"/>
    <mergeCell ref="X545:AA545"/>
    <mergeCell ref="AB545:AD545"/>
    <mergeCell ref="AE545:AG545"/>
    <mergeCell ref="AH545:AJ545"/>
    <mergeCell ref="AK545:AN545"/>
    <mergeCell ref="A546:B546"/>
    <mergeCell ref="C546:G546"/>
    <mergeCell ref="H546:L546"/>
    <mergeCell ref="M546:P546"/>
    <mergeCell ref="Q546:R546"/>
    <mergeCell ref="A545:B545"/>
    <mergeCell ref="C545:G545"/>
    <mergeCell ref="H545:L545"/>
    <mergeCell ref="M545:P545"/>
    <mergeCell ref="Q545:R545"/>
    <mergeCell ref="S545:W545"/>
    <mergeCell ref="S544:W544"/>
    <mergeCell ref="X544:AA544"/>
    <mergeCell ref="AB544:AD544"/>
    <mergeCell ref="AE544:AG544"/>
    <mergeCell ref="AH544:AJ544"/>
    <mergeCell ref="AK544:AN544"/>
    <mergeCell ref="X543:AA543"/>
    <mergeCell ref="AB543:AD543"/>
    <mergeCell ref="AE543:AG543"/>
    <mergeCell ref="AH543:AJ543"/>
    <mergeCell ref="AK543:AN543"/>
    <mergeCell ref="A544:B544"/>
    <mergeCell ref="C544:G544"/>
    <mergeCell ref="H544:L544"/>
    <mergeCell ref="M544:P544"/>
    <mergeCell ref="Q544:R544"/>
    <mergeCell ref="A543:B543"/>
    <mergeCell ref="C543:G543"/>
    <mergeCell ref="H543:L543"/>
    <mergeCell ref="M543:P543"/>
    <mergeCell ref="Q543:R543"/>
    <mergeCell ref="S543:W543"/>
    <mergeCell ref="X541:AA542"/>
    <mergeCell ref="AB541:AD542"/>
    <mergeCell ref="AE541:AG542"/>
    <mergeCell ref="AH541:AJ542"/>
    <mergeCell ref="AK541:AN542"/>
    <mergeCell ref="AO541:AO542"/>
    <mergeCell ref="A541:B542"/>
    <mergeCell ref="C541:G541"/>
    <mergeCell ref="H541:L541"/>
    <mergeCell ref="M541:P542"/>
    <mergeCell ref="Q541:R542"/>
    <mergeCell ref="S541:W542"/>
    <mergeCell ref="C542:G542"/>
    <mergeCell ref="H542:L542"/>
    <mergeCell ref="AB539:AD540"/>
    <mergeCell ref="AE539:AG540"/>
    <mergeCell ref="AH539:AJ540"/>
    <mergeCell ref="AK539:AN540"/>
    <mergeCell ref="AO539:AO540"/>
    <mergeCell ref="C540:G540"/>
    <mergeCell ref="H540:L540"/>
    <mergeCell ref="AO537:AO538"/>
    <mergeCell ref="C538:G538"/>
    <mergeCell ref="H538:L538"/>
    <mergeCell ref="A539:B540"/>
    <mergeCell ref="C539:G539"/>
    <mergeCell ref="H539:L539"/>
    <mergeCell ref="M539:P540"/>
    <mergeCell ref="Q539:R540"/>
    <mergeCell ref="S539:W540"/>
    <mergeCell ref="X539:AA540"/>
    <mergeCell ref="S537:W538"/>
    <mergeCell ref="X537:AA538"/>
    <mergeCell ref="AB537:AD538"/>
    <mergeCell ref="AE537:AG538"/>
    <mergeCell ref="AH537:AJ538"/>
    <mergeCell ref="AK537:AN538"/>
    <mergeCell ref="X536:AA536"/>
    <mergeCell ref="AB536:AD536"/>
    <mergeCell ref="AE536:AG536"/>
    <mergeCell ref="AH536:AJ536"/>
    <mergeCell ref="AK536:AN536"/>
    <mergeCell ref="A537:B538"/>
    <mergeCell ref="C537:G537"/>
    <mergeCell ref="H537:L537"/>
    <mergeCell ref="M537:P538"/>
    <mergeCell ref="Q537:R538"/>
    <mergeCell ref="AB535:AD535"/>
    <mergeCell ref="AE535:AG535"/>
    <mergeCell ref="AH535:AJ535"/>
    <mergeCell ref="AK535:AN535"/>
    <mergeCell ref="A536:B536"/>
    <mergeCell ref="C536:G536"/>
    <mergeCell ref="H536:L536"/>
    <mergeCell ref="M536:P536"/>
    <mergeCell ref="Q536:R536"/>
    <mergeCell ref="S536:W536"/>
    <mergeCell ref="AE534:AG534"/>
    <mergeCell ref="AH534:AJ534"/>
    <mergeCell ref="AK534:AN534"/>
    <mergeCell ref="A535:B535"/>
    <mergeCell ref="C535:G535"/>
    <mergeCell ref="H535:L535"/>
    <mergeCell ref="M535:P535"/>
    <mergeCell ref="Q535:R535"/>
    <mergeCell ref="S535:W535"/>
    <mergeCell ref="X535:AA535"/>
    <mergeCell ref="AK533:AN533"/>
    <mergeCell ref="A534:B534"/>
    <mergeCell ref="C534:E534"/>
    <mergeCell ref="F534:G534"/>
    <mergeCell ref="H534:L534"/>
    <mergeCell ref="M534:P534"/>
    <mergeCell ref="Q534:R534"/>
    <mergeCell ref="S534:W534"/>
    <mergeCell ref="X534:AA534"/>
    <mergeCell ref="AB534:AD534"/>
    <mergeCell ref="Q533:R533"/>
    <mergeCell ref="S533:W533"/>
    <mergeCell ref="X533:AA533"/>
    <mergeCell ref="AB533:AD533"/>
    <mergeCell ref="AE533:AG533"/>
    <mergeCell ref="AH533:AJ533"/>
    <mergeCell ref="AH531:AJ532"/>
    <mergeCell ref="AK531:AN532"/>
    <mergeCell ref="AO531:AO532"/>
    <mergeCell ref="C532:G532"/>
    <mergeCell ref="H532:L532"/>
    <mergeCell ref="A533:B533"/>
    <mergeCell ref="C533:E533"/>
    <mergeCell ref="F533:G533"/>
    <mergeCell ref="H533:L533"/>
    <mergeCell ref="M533:P533"/>
    <mergeCell ref="AK530:AN530"/>
    <mergeCell ref="A531:B532"/>
    <mergeCell ref="C531:G531"/>
    <mergeCell ref="H531:L531"/>
    <mergeCell ref="M531:P532"/>
    <mergeCell ref="Q531:R532"/>
    <mergeCell ref="S531:W532"/>
    <mergeCell ref="X531:AA532"/>
    <mergeCell ref="AB531:AD532"/>
    <mergeCell ref="AE531:AG532"/>
    <mergeCell ref="Q530:R530"/>
    <mergeCell ref="S530:W530"/>
    <mergeCell ref="X530:AA530"/>
    <mergeCell ref="AB530:AD530"/>
    <mergeCell ref="AE530:AG530"/>
    <mergeCell ref="AH530:AJ530"/>
    <mergeCell ref="C529:G529"/>
    <mergeCell ref="H529:L529"/>
    <mergeCell ref="A530:B530"/>
    <mergeCell ref="C530:G530"/>
    <mergeCell ref="H530:L530"/>
    <mergeCell ref="M530:P530"/>
    <mergeCell ref="X528:AA529"/>
    <mergeCell ref="AB528:AD529"/>
    <mergeCell ref="AE528:AG529"/>
    <mergeCell ref="AH528:AJ529"/>
    <mergeCell ref="AK528:AN529"/>
    <mergeCell ref="AO528:AO529"/>
    <mergeCell ref="AB527:AD527"/>
    <mergeCell ref="AE527:AG527"/>
    <mergeCell ref="AH527:AJ527"/>
    <mergeCell ref="AK527:AN527"/>
    <mergeCell ref="A528:B529"/>
    <mergeCell ref="C528:G528"/>
    <mergeCell ref="H528:L528"/>
    <mergeCell ref="M528:P529"/>
    <mergeCell ref="Q528:R529"/>
    <mergeCell ref="S528:W529"/>
    <mergeCell ref="AO525:AO526"/>
    <mergeCell ref="C526:G526"/>
    <mergeCell ref="H526:L526"/>
    <mergeCell ref="A527:B527"/>
    <mergeCell ref="C527:G527"/>
    <mergeCell ref="H527:L527"/>
    <mergeCell ref="M527:P527"/>
    <mergeCell ref="Q527:R527"/>
    <mergeCell ref="S527:W527"/>
    <mergeCell ref="X527:AA527"/>
    <mergeCell ref="S525:W526"/>
    <mergeCell ref="X525:AA526"/>
    <mergeCell ref="AB525:AD526"/>
    <mergeCell ref="AE525:AG526"/>
    <mergeCell ref="AH525:AJ526"/>
    <mergeCell ref="AK525:AN526"/>
    <mergeCell ref="X524:AA524"/>
    <mergeCell ref="AB524:AD524"/>
    <mergeCell ref="AE524:AG524"/>
    <mergeCell ref="AH524:AJ524"/>
    <mergeCell ref="AK524:AN524"/>
    <mergeCell ref="A525:B526"/>
    <mergeCell ref="C525:G525"/>
    <mergeCell ref="H525:L525"/>
    <mergeCell ref="M525:P526"/>
    <mergeCell ref="Q525:R526"/>
    <mergeCell ref="A524:B524"/>
    <mergeCell ref="C524:G524"/>
    <mergeCell ref="H524:L524"/>
    <mergeCell ref="M524:P524"/>
    <mergeCell ref="Q524:R524"/>
    <mergeCell ref="S524:W524"/>
    <mergeCell ref="S523:W523"/>
    <mergeCell ref="X523:AA523"/>
    <mergeCell ref="AB523:AD523"/>
    <mergeCell ref="AE523:AG523"/>
    <mergeCell ref="AH523:AJ523"/>
    <mergeCell ref="AK523:AN523"/>
    <mergeCell ref="X522:AA522"/>
    <mergeCell ref="AB522:AD522"/>
    <mergeCell ref="AE522:AG522"/>
    <mergeCell ref="AH522:AJ522"/>
    <mergeCell ref="AK522:AN522"/>
    <mergeCell ref="A523:B523"/>
    <mergeCell ref="C523:G523"/>
    <mergeCell ref="H523:L523"/>
    <mergeCell ref="M523:P523"/>
    <mergeCell ref="Q523:R523"/>
    <mergeCell ref="A522:B522"/>
    <mergeCell ref="C522:G522"/>
    <mergeCell ref="H522:L522"/>
    <mergeCell ref="M522:P522"/>
    <mergeCell ref="Q522:R522"/>
    <mergeCell ref="S522:W522"/>
    <mergeCell ref="S521:W521"/>
    <mergeCell ref="X521:AA521"/>
    <mergeCell ref="AB521:AD521"/>
    <mergeCell ref="AE521:AG521"/>
    <mergeCell ref="AH521:AJ521"/>
    <mergeCell ref="AK521:AN521"/>
    <mergeCell ref="X520:AA520"/>
    <mergeCell ref="AB520:AD520"/>
    <mergeCell ref="AE520:AG520"/>
    <mergeCell ref="AH520:AJ520"/>
    <mergeCell ref="AK520:AN520"/>
    <mergeCell ref="A521:B521"/>
    <mergeCell ref="C521:G521"/>
    <mergeCell ref="H521:L521"/>
    <mergeCell ref="M521:P521"/>
    <mergeCell ref="Q521:R521"/>
    <mergeCell ref="A520:B520"/>
    <mergeCell ref="C520:G520"/>
    <mergeCell ref="H520:L520"/>
    <mergeCell ref="M520:P520"/>
    <mergeCell ref="Q520:R520"/>
    <mergeCell ref="S520:W520"/>
    <mergeCell ref="S519:W519"/>
    <mergeCell ref="X519:AA519"/>
    <mergeCell ref="AB519:AD519"/>
    <mergeCell ref="AE519:AG519"/>
    <mergeCell ref="AH519:AJ519"/>
    <mergeCell ref="AK519:AN519"/>
    <mergeCell ref="X518:AA518"/>
    <mergeCell ref="AB518:AD518"/>
    <mergeCell ref="AE518:AG518"/>
    <mergeCell ref="AH518:AJ518"/>
    <mergeCell ref="AK518:AN518"/>
    <mergeCell ref="A519:B519"/>
    <mergeCell ref="C519:G519"/>
    <mergeCell ref="H519:L519"/>
    <mergeCell ref="M519:P519"/>
    <mergeCell ref="Q519:R519"/>
    <mergeCell ref="A518:B518"/>
    <mergeCell ref="C518:G518"/>
    <mergeCell ref="H518:L518"/>
    <mergeCell ref="M518:P518"/>
    <mergeCell ref="Q518:R518"/>
    <mergeCell ref="S518:W518"/>
    <mergeCell ref="S517:W517"/>
    <mergeCell ref="X517:AA517"/>
    <mergeCell ref="AB517:AD517"/>
    <mergeCell ref="AE517:AG517"/>
    <mergeCell ref="AH517:AJ517"/>
    <mergeCell ref="AK517:AN517"/>
    <mergeCell ref="A517:B517"/>
    <mergeCell ref="C517:E517"/>
    <mergeCell ref="F517:G517"/>
    <mergeCell ref="H517:L517"/>
    <mergeCell ref="M517:P517"/>
    <mergeCell ref="Q517:R517"/>
    <mergeCell ref="S516:W516"/>
    <mergeCell ref="X516:AA516"/>
    <mergeCell ref="AB516:AD516"/>
    <mergeCell ref="AE516:AG516"/>
    <mergeCell ref="AH516:AJ516"/>
    <mergeCell ref="AK516:AN516"/>
    <mergeCell ref="A516:B516"/>
    <mergeCell ref="C516:E516"/>
    <mergeCell ref="F516:G516"/>
    <mergeCell ref="H516:L516"/>
    <mergeCell ref="M516:P516"/>
    <mergeCell ref="Q516:R516"/>
    <mergeCell ref="S515:W515"/>
    <mergeCell ref="X515:AA515"/>
    <mergeCell ref="AB515:AD515"/>
    <mergeCell ref="AE515:AG515"/>
    <mergeCell ref="AH515:AJ515"/>
    <mergeCell ref="AK515:AN515"/>
    <mergeCell ref="A515:B515"/>
    <mergeCell ref="C515:E515"/>
    <mergeCell ref="F515:G515"/>
    <mergeCell ref="H515:L515"/>
    <mergeCell ref="M515:P515"/>
    <mergeCell ref="Q515:R515"/>
    <mergeCell ref="S514:W514"/>
    <mergeCell ref="X514:AA514"/>
    <mergeCell ref="AB514:AD514"/>
    <mergeCell ref="AE514:AG514"/>
    <mergeCell ref="AH514:AJ514"/>
    <mergeCell ref="AK514:AN514"/>
    <mergeCell ref="A514:B514"/>
    <mergeCell ref="C514:E514"/>
    <mergeCell ref="F514:G514"/>
    <mergeCell ref="H514:L514"/>
    <mergeCell ref="M514:P514"/>
    <mergeCell ref="Q514:R514"/>
    <mergeCell ref="X512:AA513"/>
    <mergeCell ref="AB512:AD513"/>
    <mergeCell ref="AE512:AG513"/>
    <mergeCell ref="AH512:AJ513"/>
    <mergeCell ref="AK512:AN513"/>
    <mergeCell ref="AO512:AO513"/>
    <mergeCell ref="A512:B513"/>
    <mergeCell ref="C512:G512"/>
    <mergeCell ref="H512:L512"/>
    <mergeCell ref="M512:P513"/>
    <mergeCell ref="Q512:R513"/>
    <mergeCell ref="S512:W513"/>
    <mergeCell ref="C513:G513"/>
    <mergeCell ref="H513:L513"/>
    <mergeCell ref="S511:W511"/>
    <mergeCell ref="X511:AA511"/>
    <mergeCell ref="AB511:AD511"/>
    <mergeCell ref="AE511:AG511"/>
    <mergeCell ref="AH511:AJ511"/>
    <mergeCell ref="AK511:AN511"/>
    <mergeCell ref="X510:AA510"/>
    <mergeCell ref="AB510:AD510"/>
    <mergeCell ref="AE510:AG510"/>
    <mergeCell ref="AH510:AJ510"/>
    <mergeCell ref="AK510:AN510"/>
    <mergeCell ref="A511:B511"/>
    <mergeCell ref="C511:G511"/>
    <mergeCell ref="H511:L511"/>
    <mergeCell ref="M511:P511"/>
    <mergeCell ref="Q511:R511"/>
    <mergeCell ref="A510:B510"/>
    <mergeCell ref="C510:G510"/>
    <mergeCell ref="H510:L510"/>
    <mergeCell ref="M510:P510"/>
    <mergeCell ref="Q510:R510"/>
    <mergeCell ref="S510:W510"/>
    <mergeCell ref="S509:W509"/>
    <mergeCell ref="X509:AA509"/>
    <mergeCell ref="AB509:AD509"/>
    <mergeCell ref="AE509:AG509"/>
    <mergeCell ref="AH509:AJ509"/>
    <mergeCell ref="AK509:AN509"/>
    <mergeCell ref="X508:AA508"/>
    <mergeCell ref="AB508:AD508"/>
    <mergeCell ref="AE508:AG508"/>
    <mergeCell ref="AH508:AJ508"/>
    <mergeCell ref="AK508:AN508"/>
    <mergeCell ref="A509:B509"/>
    <mergeCell ref="C509:G509"/>
    <mergeCell ref="H509:L509"/>
    <mergeCell ref="M509:P509"/>
    <mergeCell ref="Q509:R509"/>
    <mergeCell ref="A508:B508"/>
    <mergeCell ref="C508:G508"/>
    <mergeCell ref="H508:L508"/>
    <mergeCell ref="M508:P508"/>
    <mergeCell ref="Q508:R508"/>
    <mergeCell ref="S508:W508"/>
    <mergeCell ref="S507:W507"/>
    <mergeCell ref="X507:AA507"/>
    <mergeCell ref="AB507:AD507"/>
    <mergeCell ref="AE507:AG507"/>
    <mergeCell ref="AH507:AJ507"/>
    <mergeCell ref="AK507:AN507"/>
    <mergeCell ref="X506:AA506"/>
    <mergeCell ref="AB506:AD506"/>
    <mergeCell ref="AE506:AG506"/>
    <mergeCell ref="AH506:AJ506"/>
    <mergeCell ref="AK506:AN506"/>
    <mergeCell ref="A507:B507"/>
    <mergeCell ref="C507:G507"/>
    <mergeCell ref="H507:L507"/>
    <mergeCell ref="M507:P507"/>
    <mergeCell ref="Q507:R507"/>
    <mergeCell ref="AB505:AD505"/>
    <mergeCell ref="AE505:AG505"/>
    <mergeCell ref="AH505:AJ505"/>
    <mergeCell ref="AK505:AN505"/>
    <mergeCell ref="A506:B506"/>
    <mergeCell ref="C506:G506"/>
    <mergeCell ref="H506:L506"/>
    <mergeCell ref="M506:P506"/>
    <mergeCell ref="Q506:R506"/>
    <mergeCell ref="S506:W506"/>
    <mergeCell ref="AE504:AG504"/>
    <mergeCell ref="AH504:AJ504"/>
    <mergeCell ref="AK504:AN504"/>
    <mergeCell ref="A505:B505"/>
    <mergeCell ref="C505:G505"/>
    <mergeCell ref="H505:L505"/>
    <mergeCell ref="M505:P505"/>
    <mergeCell ref="Q505:R505"/>
    <mergeCell ref="S505:W505"/>
    <mergeCell ref="X505:AA505"/>
    <mergeCell ref="AK503:AN503"/>
    <mergeCell ref="A504:B504"/>
    <mergeCell ref="C504:E504"/>
    <mergeCell ref="F504:G504"/>
    <mergeCell ref="H504:L504"/>
    <mergeCell ref="M504:P504"/>
    <mergeCell ref="Q504:R504"/>
    <mergeCell ref="S504:W504"/>
    <mergeCell ref="X504:AA504"/>
    <mergeCell ref="AB504:AD504"/>
    <mergeCell ref="Q503:R503"/>
    <mergeCell ref="S503:W503"/>
    <mergeCell ref="X503:AA503"/>
    <mergeCell ref="AB503:AD503"/>
    <mergeCell ref="AE503:AG503"/>
    <mergeCell ref="AH503:AJ503"/>
    <mergeCell ref="X502:AA502"/>
    <mergeCell ref="AB502:AD502"/>
    <mergeCell ref="AE502:AG502"/>
    <mergeCell ref="AH502:AJ502"/>
    <mergeCell ref="AK502:AN502"/>
    <mergeCell ref="A503:B503"/>
    <mergeCell ref="C503:E503"/>
    <mergeCell ref="F503:G503"/>
    <mergeCell ref="H503:L503"/>
    <mergeCell ref="M503:P503"/>
    <mergeCell ref="AO500:AO501"/>
    <mergeCell ref="C501:G501"/>
    <mergeCell ref="H501:L501"/>
    <mergeCell ref="A502:B502"/>
    <mergeCell ref="C502:E502"/>
    <mergeCell ref="F502:G502"/>
    <mergeCell ref="H502:L502"/>
    <mergeCell ref="M502:P502"/>
    <mergeCell ref="Q502:R502"/>
    <mergeCell ref="S502:W502"/>
    <mergeCell ref="S500:W501"/>
    <mergeCell ref="X500:AA501"/>
    <mergeCell ref="AB500:AD501"/>
    <mergeCell ref="AE500:AG501"/>
    <mergeCell ref="AH500:AJ501"/>
    <mergeCell ref="AK500:AN501"/>
    <mergeCell ref="X499:AA499"/>
    <mergeCell ref="AB499:AD499"/>
    <mergeCell ref="AE499:AG499"/>
    <mergeCell ref="AH499:AJ499"/>
    <mergeCell ref="AK499:AN499"/>
    <mergeCell ref="A500:B501"/>
    <mergeCell ref="C500:G500"/>
    <mergeCell ref="H500:L500"/>
    <mergeCell ref="M500:P501"/>
    <mergeCell ref="Q500:R501"/>
    <mergeCell ref="A499:B499"/>
    <mergeCell ref="C499:G499"/>
    <mergeCell ref="H499:L499"/>
    <mergeCell ref="M499:P499"/>
    <mergeCell ref="Q499:R499"/>
    <mergeCell ref="S499:W499"/>
    <mergeCell ref="X497:AA498"/>
    <mergeCell ref="AB497:AD498"/>
    <mergeCell ref="AE497:AG498"/>
    <mergeCell ref="AH497:AJ498"/>
    <mergeCell ref="AK497:AN498"/>
    <mergeCell ref="AO497:AO498"/>
    <mergeCell ref="A497:B498"/>
    <mergeCell ref="C497:G497"/>
    <mergeCell ref="H497:L497"/>
    <mergeCell ref="M497:P498"/>
    <mergeCell ref="Q497:R498"/>
    <mergeCell ref="S497:W498"/>
    <mergeCell ref="C498:G498"/>
    <mergeCell ref="H498:L498"/>
    <mergeCell ref="S496:W496"/>
    <mergeCell ref="X496:AA496"/>
    <mergeCell ref="AB496:AD496"/>
    <mergeCell ref="AE496:AG496"/>
    <mergeCell ref="AH496:AJ496"/>
    <mergeCell ref="AK496:AN496"/>
    <mergeCell ref="AH494:AJ495"/>
    <mergeCell ref="AK494:AN495"/>
    <mergeCell ref="AO494:AO495"/>
    <mergeCell ref="C495:G495"/>
    <mergeCell ref="H495:L495"/>
    <mergeCell ref="A496:B496"/>
    <mergeCell ref="C496:G496"/>
    <mergeCell ref="H496:L496"/>
    <mergeCell ref="M496:P496"/>
    <mergeCell ref="Q496:R496"/>
    <mergeCell ref="AK493:AN493"/>
    <mergeCell ref="A494:B495"/>
    <mergeCell ref="C494:G494"/>
    <mergeCell ref="H494:L494"/>
    <mergeCell ref="M494:P495"/>
    <mergeCell ref="Q494:R495"/>
    <mergeCell ref="S494:W495"/>
    <mergeCell ref="X494:AA495"/>
    <mergeCell ref="AB494:AD495"/>
    <mergeCell ref="AE494:AG495"/>
    <mergeCell ref="Q493:R493"/>
    <mergeCell ref="S493:W493"/>
    <mergeCell ref="X493:AA493"/>
    <mergeCell ref="AB493:AD493"/>
    <mergeCell ref="AE493:AG493"/>
    <mergeCell ref="AH493:AJ493"/>
    <mergeCell ref="C492:G492"/>
    <mergeCell ref="H492:L492"/>
    <mergeCell ref="A493:B493"/>
    <mergeCell ref="C493:G493"/>
    <mergeCell ref="H493:L493"/>
    <mergeCell ref="M493:P493"/>
    <mergeCell ref="X491:AA492"/>
    <mergeCell ref="AB491:AD492"/>
    <mergeCell ref="AE491:AG492"/>
    <mergeCell ref="AH491:AJ492"/>
    <mergeCell ref="AK491:AN492"/>
    <mergeCell ref="AO491:AO492"/>
    <mergeCell ref="AB490:AD490"/>
    <mergeCell ref="AE490:AG490"/>
    <mergeCell ref="AH490:AJ490"/>
    <mergeCell ref="AK490:AN490"/>
    <mergeCell ref="A491:B492"/>
    <mergeCell ref="C491:G491"/>
    <mergeCell ref="H491:L491"/>
    <mergeCell ref="M491:P492"/>
    <mergeCell ref="Q491:R492"/>
    <mergeCell ref="S491:W492"/>
    <mergeCell ref="AO488:AO489"/>
    <mergeCell ref="C489:G489"/>
    <mergeCell ref="H489:L489"/>
    <mergeCell ref="A490:B490"/>
    <mergeCell ref="C490:G490"/>
    <mergeCell ref="H490:L490"/>
    <mergeCell ref="M490:P490"/>
    <mergeCell ref="Q490:R490"/>
    <mergeCell ref="S490:W490"/>
    <mergeCell ref="X490:AA490"/>
    <mergeCell ref="S488:W489"/>
    <mergeCell ref="X488:AA489"/>
    <mergeCell ref="AB488:AD489"/>
    <mergeCell ref="AE488:AG489"/>
    <mergeCell ref="AH488:AJ489"/>
    <mergeCell ref="AK488:AN489"/>
    <mergeCell ref="X487:AA487"/>
    <mergeCell ref="AB487:AD487"/>
    <mergeCell ref="AE487:AG487"/>
    <mergeCell ref="AH487:AJ487"/>
    <mergeCell ref="AK487:AN487"/>
    <mergeCell ref="A488:B489"/>
    <mergeCell ref="C488:G488"/>
    <mergeCell ref="H488:L488"/>
    <mergeCell ref="M488:P489"/>
    <mergeCell ref="Q488:R489"/>
    <mergeCell ref="A487:B487"/>
    <mergeCell ref="C487:G487"/>
    <mergeCell ref="H487:L487"/>
    <mergeCell ref="M487:P487"/>
    <mergeCell ref="Q487:R487"/>
    <mergeCell ref="S487:W487"/>
    <mergeCell ref="X485:AA486"/>
    <mergeCell ref="AB485:AD486"/>
    <mergeCell ref="AE485:AG486"/>
    <mergeCell ref="AH485:AJ486"/>
    <mergeCell ref="AK485:AN486"/>
    <mergeCell ref="AO485:AO486"/>
    <mergeCell ref="A485:B486"/>
    <mergeCell ref="C485:G485"/>
    <mergeCell ref="H485:L485"/>
    <mergeCell ref="M485:P486"/>
    <mergeCell ref="Q485:R486"/>
    <mergeCell ref="S485:W486"/>
    <mergeCell ref="C486:G486"/>
    <mergeCell ref="H486:L486"/>
    <mergeCell ref="S484:W484"/>
    <mergeCell ref="X484:AA484"/>
    <mergeCell ref="AB484:AD484"/>
    <mergeCell ref="AE484:AG484"/>
    <mergeCell ref="AH484:AJ484"/>
    <mergeCell ref="AK484:AN484"/>
    <mergeCell ref="X483:AA483"/>
    <mergeCell ref="AB483:AD483"/>
    <mergeCell ref="AE483:AG483"/>
    <mergeCell ref="AH483:AJ483"/>
    <mergeCell ref="AK483:AN483"/>
    <mergeCell ref="A484:B484"/>
    <mergeCell ref="C484:G484"/>
    <mergeCell ref="H484:L484"/>
    <mergeCell ref="M484:P484"/>
    <mergeCell ref="Q484:R484"/>
    <mergeCell ref="A483:B483"/>
    <mergeCell ref="C483:G483"/>
    <mergeCell ref="H483:L483"/>
    <mergeCell ref="M483:P483"/>
    <mergeCell ref="Q483:R483"/>
    <mergeCell ref="S483:W483"/>
    <mergeCell ref="S482:W482"/>
    <mergeCell ref="X482:AA482"/>
    <mergeCell ref="AB482:AD482"/>
    <mergeCell ref="AE482:AG482"/>
    <mergeCell ref="AH482:AJ482"/>
    <mergeCell ref="AK482:AN482"/>
    <mergeCell ref="X481:AA481"/>
    <mergeCell ref="AB481:AD481"/>
    <mergeCell ref="AE481:AG481"/>
    <mergeCell ref="AH481:AJ481"/>
    <mergeCell ref="AK481:AN481"/>
    <mergeCell ref="A482:B482"/>
    <mergeCell ref="C482:G482"/>
    <mergeCell ref="H482:L482"/>
    <mergeCell ref="M482:P482"/>
    <mergeCell ref="Q482:R482"/>
    <mergeCell ref="A481:B481"/>
    <mergeCell ref="C481:G481"/>
    <mergeCell ref="H481:L481"/>
    <mergeCell ref="M481:P481"/>
    <mergeCell ref="Q481:R481"/>
    <mergeCell ref="S481:W481"/>
    <mergeCell ref="S480:W480"/>
    <mergeCell ref="X480:AA480"/>
    <mergeCell ref="AB480:AD480"/>
    <mergeCell ref="AE480:AG480"/>
    <mergeCell ref="AH480:AJ480"/>
    <mergeCell ref="AK480:AN480"/>
    <mergeCell ref="X479:AA479"/>
    <mergeCell ref="AB479:AD479"/>
    <mergeCell ref="AE479:AG479"/>
    <mergeCell ref="AH479:AJ479"/>
    <mergeCell ref="AK479:AN479"/>
    <mergeCell ref="A480:B480"/>
    <mergeCell ref="C480:G480"/>
    <mergeCell ref="H480:L480"/>
    <mergeCell ref="M480:P480"/>
    <mergeCell ref="Q480:R480"/>
    <mergeCell ref="AB478:AD478"/>
    <mergeCell ref="AE478:AG478"/>
    <mergeCell ref="AH478:AJ478"/>
    <mergeCell ref="AK478:AN478"/>
    <mergeCell ref="A479:B479"/>
    <mergeCell ref="C479:G479"/>
    <mergeCell ref="H479:L479"/>
    <mergeCell ref="M479:P479"/>
    <mergeCell ref="Q479:R479"/>
    <mergeCell ref="S479:W479"/>
    <mergeCell ref="AH477:AJ477"/>
    <mergeCell ref="AK477:AN477"/>
    <mergeCell ref="A478:B478"/>
    <mergeCell ref="C478:E478"/>
    <mergeCell ref="F478:G478"/>
    <mergeCell ref="H478:L478"/>
    <mergeCell ref="M478:P478"/>
    <mergeCell ref="Q478:R478"/>
    <mergeCell ref="S478:W478"/>
    <mergeCell ref="X478:AA478"/>
    <mergeCell ref="M477:P477"/>
    <mergeCell ref="Q477:R477"/>
    <mergeCell ref="S477:W477"/>
    <mergeCell ref="X477:AA477"/>
    <mergeCell ref="AB477:AD477"/>
    <mergeCell ref="AE477:AG477"/>
    <mergeCell ref="C476:G476"/>
    <mergeCell ref="H476:L476"/>
    <mergeCell ref="A477:B477"/>
    <mergeCell ref="C477:E477"/>
    <mergeCell ref="F477:G477"/>
    <mergeCell ref="H477:L477"/>
    <mergeCell ref="X475:AA476"/>
    <mergeCell ref="AB475:AD476"/>
    <mergeCell ref="AE475:AG476"/>
    <mergeCell ref="AH475:AJ476"/>
    <mergeCell ref="AK475:AN476"/>
    <mergeCell ref="AO475:AO476"/>
    <mergeCell ref="AB474:AD474"/>
    <mergeCell ref="AE474:AG474"/>
    <mergeCell ref="AH474:AJ474"/>
    <mergeCell ref="AK474:AN474"/>
    <mergeCell ref="A475:B476"/>
    <mergeCell ref="C475:G475"/>
    <mergeCell ref="H475:L475"/>
    <mergeCell ref="M475:P476"/>
    <mergeCell ref="Q475:R476"/>
    <mergeCell ref="S475:W476"/>
    <mergeCell ref="AO472:AO473"/>
    <mergeCell ref="C473:G473"/>
    <mergeCell ref="H473:L473"/>
    <mergeCell ref="A474:B474"/>
    <mergeCell ref="C474:G474"/>
    <mergeCell ref="H474:L474"/>
    <mergeCell ref="M474:P474"/>
    <mergeCell ref="Q474:R474"/>
    <mergeCell ref="S474:W474"/>
    <mergeCell ref="X474:AA474"/>
    <mergeCell ref="S472:W473"/>
    <mergeCell ref="X472:AA473"/>
    <mergeCell ref="AB472:AD473"/>
    <mergeCell ref="AE472:AG473"/>
    <mergeCell ref="AH472:AJ473"/>
    <mergeCell ref="AK472:AN473"/>
    <mergeCell ref="X471:AA471"/>
    <mergeCell ref="AB471:AD471"/>
    <mergeCell ref="AE471:AG471"/>
    <mergeCell ref="AH471:AJ471"/>
    <mergeCell ref="AK471:AN471"/>
    <mergeCell ref="A472:B473"/>
    <mergeCell ref="C472:G472"/>
    <mergeCell ref="H472:L472"/>
    <mergeCell ref="M472:P473"/>
    <mergeCell ref="Q472:R473"/>
    <mergeCell ref="A471:B471"/>
    <mergeCell ref="C471:G471"/>
    <mergeCell ref="H471:L471"/>
    <mergeCell ref="M471:P471"/>
    <mergeCell ref="Q471:R471"/>
    <mergeCell ref="S471:W471"/>
    <mergeCell ref="S470:W470"/>
    <mergeCell ref="X470:AA470"/>
    <mergeCell ref="AB470:AD470"/>
    <mergeCell ref="AE470:AG470"/>
    <mergeCell ref="AH470:AJ470"/>
    <mergeCell ref="AK470:AN470"/>
    <mergeCell ref="X469:AA469"/>
    <mergeCell ref="AB469:AD469"/>
    <mergeCell ref="AE469:AG469"/>
    <mergeCell ref="AH469:AJ469"/>
    <mergeCell ref="AK469:AN469"/>
    <mergeCell ref="A470:B470"/>
    <mergeCell ref="C470:G470"/>
    <mergeCell ref="H470:L470"/>
    <mergeCell ref="M470:P470"/>
    <mergeCell ref="Q470:R470"/>
    <mergeCell ref="A469:B469"/>
    <mergeCell ref="C469:G469"/>
    <mergeCell ref="H469:L469"/>
    <mergeCell ref="M469:P469"/>
    <mergeCell ref="Q469:R469"/>
    <mergeCell ref="S469:W469"/>
    <mergeCell ref="S468:W468"/>
    <mergeCell ref="X468:AA468"/>
    <mergeCell ref="AB468:AD468"/>
    <mergeCell ref="AE468:AG468"/>
    <mergeCell ref="AH468:AJ468"/>
    <mergeCell ref="AK468:AN468"/>
    <mergeCell ref="X467:AA467"/>
    <mergeCell ref="AB467:AD467"/>
    <mergeCell ref="AE467:AG467"/>
    <mergeCell ref="AH467:AJ467"/>
    <mergeCell ref="AK467:AN467"/>
    <mergeCell ref="A468:B468"/>
    <mergeCell ref="C468:G468"/>
    <mergeCell ref="H468:L468"/>
    <mergeCell ref="M468:P468"/>
    <mergeCell ref="Q468:R468"/>
    <mergeCell ref="A467:B467"/>
    <mergeCell ref="C467:G467"/>
    <mergeCell ref="H467:L467"/>
    <mergeCell ref="M467:P467"/>
    <mergeCell ref="Q467:R467"/>
    <mergeCell ref="S467:W467"/>
    <mergeCell ref="S466:W466"/>
    <mergeCell ref="X466:AA466"/>
    <mergeCell ref="AB466:AD466"/>
    <mergeCell ref="AE466:AG466"/>
    <mergeCell ref="AH466:AJ466"/>
    <mergeCell ref="AK466:AN466"/>
    <mergeCell ref="X465:AA465"/>
    <mergeCell ref="AB465:AD465"/>
    <mergeCell ref="AE465:AG465"/>
    <mergeCell ref="AH465:AJ465"/>
    <mergeCell ref="AK465:AN465"/>
    <mergeCell ref="A466:B466"/>
    <mergeCell ref="C466:G466"/>
    <mergeCell ref="H466:L466"/>
    <mergeCell ref="M466:P466"/>
    <mergeCell ref="Q466:R466"/>
    <mergeCell ref="A465:B465"/>
    <mergeCell ref="C465:G465"/>
    <mergeCell ref="H465:L465"/>
    <mergeCell ref="M465:P465"/>
    <mergeCell ref="Q465:R465"/>
    <mergeCell ref="S465:W465"/>
    <mergeCell ref="S464:W464"/>
    <mergeCell ref="X464:AA464"/>
    <mergeCell ref="AB464:AD464"/>
    <mergeCell ref="AE464:AG464"/>
    <mergeCell ref="AH464:AJ464"/>
    <mergeCell ref="AK464:AN464"/>
    <mergeCell ref="A464:B464"/>
    <mergeCell ref="C464:E464"/>
    <mergeCell ref="F464:G464"/>
    <mergeCell ref="H464:L464"/>
    <mergeCell ref="M464:P464"/>
    <mergeCell ref="Q464:R464"/>
    <mergeCell ref="S463:W463"/>
    <mergeCell ref="X463:AA463"/>
    <mergeCell ref="AB463:AD463"/>
    <mergeCell ref="AE463:AG463"/>
    <mergeCell ref="AH463:AJ463"/>
    <mergeCell ref="AK463:AN463"/>
    <mergeCell ref="A463:B463"/>
    <mergeCell ref="C463:E463"/>
    <mergeCell ref="F463:G463"/>
    <mergeCell ref="H463:L463"/>
    <mergeCell ref="M463:P463"/>
    <mergeCell ref="Q463:R463"/>
    <mergeCell ref="S462:W462"/>
    <mergeCell ref="X462:AA462"/>
    <mergeCell ref="AB462:AD462"/>
    <mergeCell ref="AE462:AG462"/>
    <mergeCell ref="AH462:AJ462"/>
    <mergeCell ref="AK462:AN462"/>
    <mergeCell ref="A462:B462"/>
    <mergeCell ref="C462:E462"/>
    <mergeCell ref="F462:G462"/>
    <mergeCell ref="H462:L462"/>
    <mergeCell ref="M462:P462"/>
    <mergeCell ref="Q462:R462"/>
    <mergeCell ref="S461:W461"/>
    <mergeCell ref="X461:AA461"/>
    <mergeCell ref="AB461:AD461"/>
    <mergeCell ref="AE461:AG461"/>
    <mergeCell ref="AH461:AJ461"/>
    <mergeCell ref="AK461:AN461"/>
    <mergeCell ref="A461:B461"/>
    <mergeCell ref="C461:E461"/>
    <mergeCell ref="F461:G461"/>
    <mergeCell ref="H461:L461"/>
    <mergeCell ref="M461:P461"/>
    <mergeCell ref="Q461:R461"/>
    <mergeCell ref="AB459:AD460"/>
    <mergeCell ref="AE459:AG460"/>
    <mergeCell ref="AH459:AJ460"/>
    <mergeCell ref="AK459:AN460"/>
    <mergeCell ref="AO459:AO460"/>
    <mergeCell ref="C460:G460"/>
    <mergeCell ref="H460:L460"/>
    <mergeCell ref="AE458:AG458"/>
    <mergeCell ref="AH458:AJ458"/>
    <mergeCell ref="AK458:AN458"/>
    <mergeCell ref="A459:B460"/>
    <mergeCell ref="C459:G459"/>
    <mergeCell ref="H459:L459"/>
    <mergeCell ref="M459:P460"/>
    <mergeCell ref="Q459:R460"/>
    <mergeCell ref="S459:W460"/>
    <mergeCell ref="X459:AA460"/>
    <mergeCell ref="A456:AO456"/>
    <mergeCell ref="A457:AO457"/>
    <mergeCell ref="A458:B458"/>
    <mergeCell ref="C458:G458"/>
    <mergeCell ref="H458:L458"/>
    <mergeCell ref="M458:P458"/>
    <mergeCell ref="Q458:R458"/>
    <mergeCell ref="S458:W458"/>
    <mergeCell ref="X458:AA458"/>
    <mergeCell ref="AB458:AD458"/>
    <mergeCell ref="AK454:AN455"/>
    <mergeCell ref="AO454:AO455"/>
    <mergeCell ref="Q455:R455"/>
    <mergeCell ref="S455:W455"/>
    <mergeCell ref="X455:AA455"/>
    <mergeCell ref="AB455:AD455"/>
    <mergeCell ref="AE455:AG455"/>
    <mergeCell ref="AH455:AJ455"/>
    <mergeCell ref="A454:B455"/>
    <mergeCell ref="C454:G455"/>
    <mergeCell ref="H454:L455"/>
    <mergeCell ref="M454:P455"/>
    <mergeCell ref="Q454:AA454"/>
    <mergeCell ref="AB454:AJ454"/>
    <mergeCell ref="A452:B452"/>
    <mergeCell ref="C452:G452"/>
    <mergeCell ref="H452:AG452"/>
    <mergeCell ref="AH452:AJ452"/>
    <mergeCell ref="AK452:AN452"/>
    <mergeCell ref="A453:AO453"/>
    <mergeCell ref="A451:B451"/>
    <mergeCell ref="C451:G451"/>
    <mergeCell ref="H451:W451"/>
    <mergeCell ref="X451:AG451"/>
    <mergeCell ref="AH451:AJ451"/>
    <mergeCell ref="AK451:AN451"/>
    <mergeCell ref="A450:B450"/>
    <mergeCell ref="C450:G450"/>
    <mergeCell ref="H450:W450"/>
    <mergeCell ref="X450:AG450"/>
    <mergeCell ref="AH450:AJ450"/>
    <mergeCell ref="AK450:AN450"/>
    <mergeCell ref="A449:B449"/>
    <mergeCell ref="C449:G449"/>
    <mergeCell ref="H449:W449"/>
    <mergeCell ref="X449:AG449"/>
    <mergeCell ref="AH449:AJ449"/>
    <mergeCell ref="AK449:AN449"/>
    <mergeCell ref="A448:B448"/>
    <mergeCell ref="C448:G448"/>
    <mergeCell ref="H448:W448"/>
    <mergeCell ref="X448:AG448"/>
    <mergeCell ref="AH448:AJ448"/>
    <mergeCell ref="AK448:AN448"/>
    <mergeCell ref="A447:B447"/>
    <mergeCell ref="C447:G447"/>
    <mergeCell ref="H447:W447"/>
    <mergeCell ref="X447:AG447"/>
    <mergeCell ref="AH447:AJ447"/>
    <mergeCell ref="AK447:AN447"/>
    <mergeCell ref="A446:B446"/>
    <mergeCell ref="C446:G446"/>
    <mergeCell ref="H446:W446"/>
    <mergeCell ref="X446:AG446"/>
    <mergeCell ref="AH446:AJ446"/>
    <mergeCell ref="AK446:AN446"/>
    <mergeCell ref="A445:B445"/>
    <mergeCell ref="C445:G445"/>
    <mergeCell ref="H445:W445"/>
    <mergeCell ref="X445:AG445"/>
    <mergeCell ref="AH445:AJ445"/>
    <mergeCell ref="AK445:AN445"/>
    <mergeCell ref="AK443:AN443"/>
    <mergeCell ref="A444:B444"/>
    <mergeCell ref="C444:G444"/>
    <mergeCell ref="H444:W444"/>
    <mergeCell ref="X444:AG444"/>
    <mergeCell ref="AH444:AJ444"/>
    <mergeCell ref="AK444:AN444"/>
    <mergeCell ref="A442:B442"/>
    <mergeCell ref="C442:G442"/>
    <mergeCell ref="H442:AG442"/>
    <mergeCell ref="AH442:AJ442"/>
    <mergeCell ref="AK442:AN442"/>
    <mergeCell ref="A443:B443"/>
    <mergeCell ref="C443:G443"/>
    <mergeCell ref="H443:W443"/>
    <mergeCell ref="X443:AG443"/>
    <mergeCell ref="AH443:AJ443"/>
    <mergeCell ref="A440:AO440"/>
    <mergeCell ref="A441:B441"/>
    <mergeCell ref="C441:G441"/>
    <mergeCell ref="H441:W441"/>
    <mergeCell ref="X441:AG441"/>
    <mergeCell ref="AH441:AJ441"/>
    <mergeCell ref="AK441:AN441"/>
    <mergeCell ref="X438:AA438"/>
    <mergeCell ref="AB438:AD438"/>
    <mergeCell ref="AE438:AG438"/>
    <mergeCell ref="AH438:AJ438"/>
    <mergeCell ref="AK438:AN438"/>
    <mergeCell ref="A439:B439"/>
    <mergeCell ref="C439:G439"/>
    <mergeCell ref="H439:AG439"/>
    <mergeCell ref="AH439:AJ439"/>
    <mergeCell ref="AK439:AN439"/>
    <mergeCell ref="A438:B438"/>
    <mergeCell ref="C438:G438"/>
    <mergeCell ref="H438:L438"/>
    <mergeCell ref="M438:P438"/>
    <mergeCell ref="Q438:S438"/>
    <mergeCell ref="T438:W438"/>
    <mergeCell ref="X436:AA437"/>
    <mergeCell ref="AB436:AD437"/>
    <mergeCell ref="AE436:AG437"/>
    <mergeCell ref="AH436:AJ437"/>
    <mergeCell ref="AK436:AN437"/>
    <mergeCell ref="AO436:AO437"/>
    <mergeCell ref="A436:B437"/>
    <mergeCell ref="C436:G436"/>
    <mergeCell ref="H436:L436"/>
    <mergeCell ref="M436:P437"/>
    <mergeCell ref="Q436:S437"/>
    <mergeCell ref="T436:W437"/>
    <mergeCell ref="C437:G437"/>
    <mergeCell ref="H437:L437"/>
    <mergeCell ref="T435:W435"/>
    <mergeCell ref="X435:AA435"/>
    <mergeCell ref="AB435:AD435"/>
    <mergeCell ref="AE435:AG435"/>
    <mergeCell ref="AH435:AJ435"/>
    <mergeCell ref="AK435:AN435"/>
    <mergeCell ref="X434:AA434"/>
    <mergeCell ref="AB434:AD434"/>
    <mergeCell ref="AE434:AG434"/>
    <mergeCell ref="AH434:AJ434"/>
    <mergeCell ref="AK434:AN434"/>
    <mergeCell ref="A435:B435"/>
    <mergeCell ref="C435:G435"/>
    <mergeCell ref="H435:L435"/>
    <mergeCell ref="M435:P435"/>
    <mergeCell ref="Q435:S435"/>
    <mergeCell ref="A434:B434"/>
    <mergeCell ref="C434:G434"/>
    <mergeCell ref="H434:L434"/>
    <mergeCell ref="M434:P434"/>
    <mergeCell ref="Q434:S434"/>
    <mergeCell ref="T434:W434"/>
    <mergeCell ref="T433:W433"/>
    <mergeCell ref="X433:AA433"/>
    <mergeCell ref="AB433:AD433"/>
    <mergeCell ref="AE433:AG433"/>
    <mergeCell ref="AH433:AJ433"/>
    <mergeCell ref="AK433:AN433"/>
    <mergeCell ref="X432:AA432"/>
    <mergeCell ref="AB432:AD432"/>
    <mergeCell ref="AE432:AG432"/>
    <mergeCell ref="AH432:AJ432"/>
    <mergeCell ref="AK432:AN432"/>
    <mergeCell ref="A433:B433"/>
    <mergeCell ref="C433:G433"/>
    <mergeCell ref="H433:L433"/>
    <mergeCell ref="M433:P433"/>
    <mergeCell ref="Q433:S433"/>
    <mergeCell ref="AB431:AD431"/>
    <mergeCell ref="AE431:AG431"/>
    <mergeCell ref="AH431:AJ431"/>
    <mergeCell ref="AK431:AN431"/>
    <mergeCell ref="A432:B432"/>
    <mergeCell ref="C432:G432"/>
    <mergeCell ref="H432:L432"/>
    <mergeCell ref="M432:P432"/>
    <mergeCell ref="Q432:S432"/>
    <mergeCell ref="T432:W432"/>
    <mergeCell ref="AE430:AG430"/>
    <mergeCell ref="AH430:AJ430"/>
    <mergeCell ref="AK430:AN430"/>
    <mergeCell ref="A431:B431"/>
    <mergeCell ref="C431:G431"/>
    <mergeCell ref="H431:L431"/>
    <mergeCell ref="M431:P431"/>
    <mergeCell ref="Q431:S431"/>
    <mergeCell ref="T431:W431"/>
    <mergeCell ref="X431:AA431"/>
    <mergeCell ref="AH429:AJ429"/>
    <mergeCell ref="AK429:AN429"/>
    <mergeCell ref="A430:B430"/>
    <mergeCell ref="C430:G430"/>
    <mergeCell ref="H430:L430"/>
    <mergeCell ref="M430:P430"/>
    <mergeCell ref="Q430:S430"/>
    <mergeCell ref="T430:W430"/>
    <mergeCell ref="X430:AA430"/>
    <mergeCell ref="AB430:AD430"/>
    <mergeCell ref="AK428:AN428"/>
    <mergeCell ref="A429:B429"/>
    <mergeCell ref="C429:G429"/>
    <mergeCell ref="H429:L429"/>
    <mergeCell ref="M429:P429"/>
    <mergeCell ref="Q429:S429"/>
    <mergeCell ref="T429:W429"/>
    <mergeCell ref="X429:AA429"/>
    <mergeCell ref="AB429:AD429"/>
    <mergeCell ref="AE429:AG429"/>
    <mergeCell ref="Q428:S428"/>
    <mergeCell ref="T428:W428"/>
    <mergeCell ref="X428:AA428"/>
    <mergeCell ref="AB428:AD428"/>
    <mergeCell ref="AE428:AG428"/>
    <mergeCell ref="AH428:AJ428"/>
    <mergeCell ref="X427:AA427"/>
    <mergeCell ref="AB427:AD427"/>
    <mergeCell ref="AE427:AG427"/>
    <mergeCell ref="AH427:AJ427"/>
    <mergeCell ref="AK427:AN427"/>
    <mergeCell ref="A428:B428"/>
    <mergeCell ref="C428:E428"/>
    <mergeCell ref="F428:G428"/>
    <mergeCell ref="H428:L428"/>
    <mergeCell ref="M428:P428"/>
    <mergeCell ref="AE426:AG426"/>
    <mergeCell ref="AH426:AJ426"/>
    <mergeCell ref="AK426:AN426"/>
    <mergeCell ref="A427:B427"/>
    <mergeCell ref="C427:E427"/>
    <mergeCell ref="F427:G427"/>
    <mergeCell ref="H427:L427"/>
    <mergeCell ref="M427:P427"/>
    <mergeCell ref="Q427:S427"/>
    <mergeCell ref="T427:W427"/>
    <mergeCell ref="AK425:AN425"/>
    <mergeCell ref="A426:B426"/>
    <mergeCell ref="C426:E426"/>
    <mergeCell ref="F426:G426"/>
    <mergeCell ref="H426:L426"/>
    <mergeCell ref="M426:P426"/>
    <mergeCell ref="Q426:S426"/>
    <mergeCell ref="T426:W426"/>
    <mergeCell ref="X426:AA426"/>
    <mergeCell ref="AB426:AD426"/>
    <mergeCell ref="Q425:S425"/>
    <mergeCell ref="T425:W425"/>
    <mergeCell ref="X425:AA425"/>
    <mergeCell ref="AB425:AD425"/>
    <mergeCell ref="AE425:AG425"/>
    <mergeCell ref="AH425:AJ425"/>
    <mergeCell ref="AH423:AJ424"/>
    <mergeCell ref="AK423:AN424"/>
    <mergeCell ref="AO423:AO424"/>
    <mergeCell ref="C424:G424"/>
    <mergeCell ref="H424:L424"/>
    <mergeCell ref="A425:B425"/>
    <mergeCell ref="C425:E425"/>
    <mergeCell ref="F425:G425"/>
    <mergeCell ref="H425:L425"/>
    <mergeCell ref="M425:P425"/>
    <mergeCell ref="AK422:AN422"/>
    <mergeCell ref="A423:B424"/>
    <mergeCell ref="C423:G423"/>
    <mergeCell ref="H423:L423"/>
    <mergeCell ref="M423:P424"/>
    <mergeCell ref="Q423:S424"/>
    <mergeCell ref="T423:W424"/>
    <mergeCell ref="X423:AA424"/>
    <mergeCell ref="AB423:AD424"/>
    <mergeCell ref="AE423:AG424"/>
    <mergeCell ref="Q422:S422"/>
    <mergeCell ref="T422:W422"/>
    <mergeCell ref="X422:AA422"/>
    <mergeCell ref="AB422:AD422"/>
    <mergeCell ref="AE422:AG422"/>
    <mergeCell ref="AH422:AJ422"/>
    <mergeCell ref="C421:G421"/>
    <mergeCell ref="H421:L421"/>
    <mergeCell ref="A422:B422"/>
    <mergeCell ref="C422:G422"/>
    <mergeCell ref="H422:L422"/>
    <mergeCell ref="M422:P422"/>
    <mergeCell ref="X420:AA421"/>
    <mergeCell ref="AB420:AD421"/>
    <mergeCell ref="AE420:AG421"/>
    <mergeCell ref="AH420:AJ421"/>
    <mergeCell ref="AK420:AN421"/>
    <mergeCell ref="AO420:AO421"/>
    <mergeCell ref="AB419:AD419"/>
    <mergeCell ref="AE419:AG419"/>
    <mergeCell ref="AH419:AJ419"/>
    <mergeCell ref="AK419:AN419"/>
    <mergeCell ref="A420:B421"/>
    <mergeCell ref="C420:G420"/>
    <mergeCell ref="H420:L420"/>
    <mergeCell ref="M420:P421"/>
    <mergeCell ref="Q420:S421"/>
    <mergeCell ref="T420:W421"/>
    <mergeCell ref="AO417:AO418"/>
    <mergeCell ref="C418:G418"/>
    <mergeCell ref="H418:L418"/>
    <mergeCell ref="A419:B419"/>
    <mergeCell ref="C419:G419"/>
    <mergeCell ref="H419:L419"/>
    <mergeCell ref="M419:P419"/>
    <mergeCell ref="Q419:S419"/>
    <mergeCell ref="T419:W419"/>
    <mergeCell ref="X419:AA419"/>
    <mergeCell ref="T417:W418"/>
    <mergeCell ref="X417:AA418"/>
    <mergeCell ref="AB417:AD418"/>
    <mergeCell ref="AE417:AG418"/>
    <mergeCell ref="AH417:AJ418"/>
    <mergeCell ref="AK417:AN418"/>
    <mergeCell ref="X416:AA416"/>
    <mergeCell ref="AB416:AD416"/>
    <mergeCell ref="AE416:AG416"/>
    <mergeCell ref="AH416:AJ416"/>
    <mergeCell ref="AK416:AN416"/>
    <mergeCell ref="A417:B418"/>
    <mergeCell ref="C417:G417"/>
    <mergeCell ref="H417:L417"/>
    <mergeCell ref="M417:P418"/>
    <mergeCell ref="Q417:S418"/>
    <mergeCell ref="A416:B416"/>
    <mergeCell ref="C416:G416"/>
    <mergeCell ref="H416:L416"/>
    <mergeCell ref="M416:P416"/>
    <mergeCell ref="Q416:S416"/>
    <mergeCell ref="T416:W416"/>
    <mergeCell ref="T415:W415"/>
    <mergeCell ref="X415:AA415"/>
    <mergeCell ref="AB415:AD415"/>
    <mergeCell ref="AE415:AG415"/>
    <mergeCell ref="AH415:AJ415"/>
    <mergeCell ref="AK415:AN415"/>
    <mergeCell ref="X414:AA414"/>
    <mergeCell ref="AB414:AD414"/>
    <mergeCell ref="AE414:AG414"/>
    <mergeCell ref="AH414:AJ414"/>
    <mergeCell ref="AK414:AN414"/>
    <mergeCell ref="A415:B415"/>
    <mergeCell ref="C415:G415"/>
    <mergeCell ref="H415:L415"/>
    <mergeCell ref="M415:P415"/>
    <mergeCell ref="Q415:S415"/>
    <mergeCell ref="A414:B414"/>
    <mergeCell ref="C414:G414"/>
    <mergeCell ref="H414:L414"/>
    <mergeCell ref="M414:P414"/>
    <mergeCell ref="Q414:S414"/>
    <mergeCell ref="T414:W414"/>
    <mergeCell ref="T413:W413"/>
    <mergeCell ref="X413:AA413"/>
    <mergeCell ref="AB413:AD413"/>
    <mergeCell ref="AE413:AG413"/>
    <mergeCell ref="AH413:AJ413"/>
    <mergeCell ref="AK413:AN413"/>
    <mergeCell ref="X412:AA412"/>
    <mergeCell ref="AB412:AD412"/>
    <mergeCell ref="AE412:AG412"/>
    <mergeCell ref="AH412:AJ412"/>
    <mergeCell ref="AK412:AN412"/>
    <mergeCell ref="A413:B413"/>
    <mergeCell ref="C413:G413"/>
    <mergeCell ref="H413:L413"/>
    <mergeCell ref="M413:P413"/>
    <mergeCell ref="Q413:S413"/>
    <mergeCell ref="A412:B412"/>
    <mergeCell ref="C412:G412"/>
    <mergeCell ref="H412:L412"/>
    <mergeCell ref="M412:P412"/>
    <mergeCell ref="Q412:S412"/>
    <mergeCell ref="T412:W412"/>
    <mergeCell ref="T411:W411"/>
    <mergeCell ref="X411:AA411"/>
    <mergeCell ref="AB411:AD411"/>
    <mergeCell ref="AE411:AG411"/>
    <mergeCell ref="AH411:AJ411"/>
    <mergeCell ref="AK411:AN411"/>
    <mergeCell ref="X410:AA410"/>
    <mergeCell ref="AB410:AD410"/>
    <mergeCell ref="AE410:AG410"/>
    <mergeCell ref="AH410:AJ410"/>
    <mergeCell ref="AK410:AN410"/>
    <mergeCell ref="A411:B411"/>
    <mergeCell ref="C411:G411"/>
    <mergeCell ref="H411:L411"/>
    <mergeCell ref="M411:P411"/>
    <mergeCell ref="Q411:S411"/>
    <mergeCell ref="A410:B410"/>
    <mergeCell ref="C410:G410"/>
    <mergeCell ref="H410:L410"/>
    <mergeCell ref="M410:P410"/>
    <mergeCell ref="Q410:S410"/>
    <mergeCell ref="T410:W410"/>
    <mergeCell ref="T409:W409"/>
    <mergeCell ref="X409:AA409"/>
    <mergeCell ref="AB409:AD409"/>
    <mergeCell ref="AE409:AG409"/>
    <mergeCell ref="AH409:AJ409"/>
    <mergeCell ref="AK409:AN409"/>
    <mergeCell ref="A409:B409"/>
    <mergeCell ref="C409:E409"/>
    <mergeCell ref="F409:G409"/>
    <mergeCell ref="H409:L409"/>
    <mergeCell ref="M409:P409"/>
    <mergeCell ref="Q409:S409"/>
    <mergeCell ref="T408:W408"/>
    <mergeCell ref="X408:AA408"/>
    <mergeCell ref="AB408:AD408"/>
    <mergeCell ref="AE408:AG408"/>
    <mergeCell ref="AH408:AJ408"/>
    <mergeCell ref="AK408:AN408"/>
    <mergeCell ref="A408:B408"/>
    <mergeCell ref="C408:E408"/>
    <mergeCell ref="F408:G408"/>
    <mergeCell ref="H408:L408"/>
    <mergeCell ref="M408:P408"/>
    <mergeCell ref="Q408:S408"/>
    <mergeCell ref="T407:W407"/>
    <mergeCell ref="X407:AA407"/>
    <mergeCell ref="AB407:AD407"/>
    <mergeCell ref="AE407:AG407"/>
    <mergeCell ref="AH407:AJ407"/>
    <mergeCell ref="AK407:AN407"/>
    <mergeCell ref="A407:B407"/>
    <mergeCell ref="C407:E407"/>
    <mergeCell ref="F407:G407"/>
    <mergeCell ref="H407:L407"/>
    <mergeCell ref="M407:P407"/>
    <mergeCell ref="Q407:S407"/>
    <mergeCell ref="T406:W406"/>
    <mergeCell ref="X406:AA406"/>
    <mergeCell ref="AB406:AD406"/>
    <mergeCell ref="AE406:AG406"/>
    <mergeCell ref="AH406:AJ406"/>
    <mergeCell ref="AK406:AN406"/>
    <mergeCell ref="A406:B406"/>
    <mergeCell ref="C406:E406"/>
    <mergeCell ref="F406:G406"/>
    <mergeCell ref="H406:L406"/>
    <mergeCell ref="M406:P406"/>
    <mergeCell ref="Q406:S406"/>
    <mergeCell ref="X404:AA405"/>
    <mergeCell ref="AB404:AD405"/>
    <mergeCell ref="AE404:AG405"/>
    <mergeCell ref="AH404:AJ405"/>
    <mergeCell ref="AK404:AN405"/>
    <mergeCell ref="AO404:AO405"/>
    <mergeCell ref="A404:B405"/>
    <mergeCell ref="C404:G404"/>
    <mergeCell ref="H404:L404"/>
    <mergeCell ref="M404:P405"/>
    <mergeCell ref="Q404:S405"/>
    <mergeCell ref="T404:W405"/>
    <mergeCell ref="C405:G405"/>
    <mergeCell ref="H405:L405"/>
    <mergeCell ref="T403:W403"/>
    <mergeCell ref="X403:AA403"/>
    <mergeCell ref="AB403:AD403"/>
    <mergeCell ref="AE403:AG403"/>
    <mergeCell ref="AH403:AJ403"/>
    <mergeCell ref="AK403:AN403"/>
    <mergeCell ref="X402:AA402"/>
    <mergeCell ref="AB402:AD402"/>
    <mergeCell ref="AE402:AG402"/>
    <mergeCell ref="AH402:AJ402"/>
    <mergeCell ref="AK402:AN402"/>
    <mergeCell ref="A403:B403"/>
    <mergeCell ref="C403:G403"/>
    <mergeCell ref="H403:L403"/>
    <mergeCell ref="M403:P403"/>
    <mergeCell ref="Q403:S403"/>
    <mergeCell ref="A402:B402"/>
    <mergeCell ref="C402:G402"/>
    <mergeCell ref="H402:L402"/>
    <mergeCell ref="M402:P402"/>
    <mergeCell ref="Q402:S402"/>
    <mergeCell ref="T402:W402"/>
    <mergeCell ref="T401:W401"/>
    <mergeCell ref="X401:AA401"/>
    <mergeCell ref="AB401:AD401"/>
    <mergeCell ref="AE401:AG401"/>
    <mergeCell ref="AH401:AJ401"/>
    <mergeCell ref="AK401:AN401"/>
    <mergeCell ref="X400:AA400"/>
    <mergeCell ref="AB400:AD400"/>
    <mergeCell ref="AE400:AG400"/>
    <mergeCell ref="AH400:AJ400"/>
    <mergeCell ref="AK400:AN400"/>
    <mergeCell ref="A401:B401"/>
    <mergeCell ref="C401:G401"/>
    <mergeCell ref="H401:L401"/>
    <mergeCell ref="M401:P401"/>
    <mergeCell ref="Q401:S401"/>
    <mergeCell ref="A400:B400"/>
    <mergeCell ref="C400:G400"/>
    <mergeCell ref="H400:L400"/>
    <mergeCell ref="M400:P400"/>
    <mergeCell ref="Q400:S400"/>
    <mergeCell ref="T400:W400"/>
    <mergeCell ref="T399:W399"/>
    <mergeCell ref="X399:AA399"/>
    <mergeCell ref="AB399:AD399"/>
    <mergeCell ref="AE399:AG399"/>
    <mergeCell ref="AH399:AJ399"/>
    <mergeCell ref="AK399:AN399"/>
    <mergeCell ref="X398:AA398"/>
    <mergeCell ref="AB398:AD398"/>
    <mergeCell ref="AE398:AG398"/>
    <mergeCell ref="AH398:AJ398"/>
    <mergeCell ref="AK398:AN398"/>
    <mergeCell ref="A399:B399"/>
    <mergeCell ref="C399:G399"/>
    <mergeCell ref="H399:L399"/>
    <mergeCell ref="M399:P399"/>
    <mergeCell ref="Q399:S399"/>
    <mergeCell ref="A398:B398"/>
    <mergeCell ref="C398:G398"/>
    <mergeCell ref="H398:L398"/>
    <mergeCell ref="M398:P398"/>
    <mergeCell ref="Q398:S398"/>
    <mergeCell ref="T398:W398"/>
    <mergeCell ref="T397:W397"/>
    <mergeCell ref="X397:AA397"/>
    <mergeCell ref="AB397:AD397"/>
    <mergeCell ref="AE397:AG397"/>
    <mergeCell ref="AH397:AJ397"/>
    <mergeCell ref="AK397:AN397"/>
    <mergeCell ref="AB396:AD396"/>
    <mergeCell ref="AE396:AG396"/>
    <mergeCell ref="AH396:AJ396"/>
    <mergeCell ref="AK396:AN396"/>
    <mergeCell ref="A397:B397"/>
    <mergeCell ref="C397:E397"/>
    <mergeCell ref="F397:G397"/>
    <mergeCell ref="H397:L397"/>
    <mergeCell ref="M397:P397"/>
    <mergeCell ref="Q397:S397"/>
    <mergeCell ref="AH395:AJ395"/>
    <mergeCell ref="AK395:AN395"/>
    <mergeCell ref="A396:B396"/>
    <mergeCell ref="C396:E396"/>
    <mergeCell ref="F396:G396"/>
    <mergeCell ref="H396:L396"/>
    <mergeCell ref="M396:P396"/>
    <mergeCell ref="Q396:S396"/>
    <mergeCell ref="T396:W396"/>
    <mergeCell ref="X396:AA396"/>
    <mergeCell ref="M395:P395"/>
    <mergeCell ref="Q395:S395"/>
    <mergeCell ref="T395:W395"/>
    <mergeCell ref="X395:AA395"/>
    <mergeCell ref="AB395:AD395"/>
    <mergeCell ref="AE395:AG395"/>
    <mergeCell ref="C394:G394"/>
    <mergeCell ref="H394:L394"/>
    <mergeCell ref="A395:B395"/>
    <mergeCell ref="C395:E395"/>
    <mergeCell ref="F395:G395"/>
    <mergeCell ref="H395:L395"/>
    <mergeCell ref="X393:AA394"/>
    <mergeCell ref="AB393:AD394"/>
    <mergeCell ref="AE393:AG394"/>
    <mergeCell ref="AH393:AJ394"/>
    <mergeCell ref="AK393:AN394"/>
    <mergeCell ref="AO393:AO394"/>
    <mergeCell ref="AB392:AD392"/>
    <mergeCell ref="AE392:AG392"/>
    <mergeCell ref="AH392:AJ392"/>
    <mergeCell ref="AK392:AN392"/>
    <mergeCell ref="A393:B394"/>
    <mergeCell ref="C393:G393"/>
    <mergeCell ref="H393:L393"/>
    <mergeCell ref="M393:P394"/>
    <mergeCell ref="Q393:S394"/>
    <mergeCell ref="T393:W394"/>
    <mergeCell ref="AO390:AO391"/>
    <mergeCell ref="C391:G391"/>
    <mergeCell ref="H391:L391"/>
    <mergeCell ref="A392:B392"/>
    <mergeCell ref="C392:G392"/>
    <mergeCell ref="H392:L392"/>
    <mergeCell ref="M392:P392"/>
    <mergeCell ref="Q392:S392"/>
    <mergeCell ref="T392:W392"/>
    <mergeCell ref="X392:AA392"/>
    <mergeCell ref="T390:W391"/>
    <mergeCell ref="X390:AA391"/>
    <mergeCell ref="AB390:AD391"/>
    <mergeCell ref="AE390:AG391"/>
    <mergeCell ref="AH390:AJ391"/>
    <mergeCell ref="AK390:AN391"/>
    <mergeCell ref="X389:AA389"/>
    <mergeCell ref="AB389:AD389"/>
    <mergeCell ref="AE389:AG389"/>
    <mergeCell ref="AH389:AJ389"/>
    <mergeCell ref="AK389:AN389"/>
    <mergeCell ref="A390:B391"/>
    <mergeCell ref="C390:G390"/>
    <mergeCell ref="H390:L390"/>
    <mergeCell ref="M390:P391"/>
    <mergeCell ref="Q390:S391"/>
    <mergeCell ref="A389:B389"/>
    <mergeCell ref="C389:G389"/>
    <mergeCell ref="H389:L389"/>
    <mergeCell ref="M389:P389"/>
    <mergeCell ref="Q389:S389"/>
    <mergeCell ref="T389:W389"/>
    <mergeCell ref="T388:W388"/>
    <mergeCell ref="X388:AA388"/>
    <mergeCell ref="AB388:AD388"/>
    <mergeCell ref="AE388:AG388"/>
    <mergeCell ref="AH388:AJ388"/>
    <mergeCell ref="AK388:AN388"/>
    <mergeCell ref="X387:AA387"/>
    <mergeCell ref="AB387:AD387"/>
    <mergeCell ref="AE387:AG387"/>
    <mergeCell ref="AH387:AJ387"/>
    <mergeCell ref="AK387:AN387"/>
    <mergeCell ref="A388:B388"/>
    <mergeCell ref="C388:G388"/>
    <mergeCell ref="H388:L388"/>
    <mergeCell ref="M388:P388"/>
    <mergeCell ref="Q388:S388"/>
    <mergeCell ref="A387:B387"/>
    <mergeCell ref="C387:G387"/>
    <mergeCell ref="H387:L387"/>
    <mergeCell ref="M387:P387"/>
    <mergeCell ref="Q387:S387"/>
    <mergeCell ref="T387:W387"/>
    <mergeCell ref="T386:W386"/>
    <mergeCell ref="X386:AA386"/>
    <mergeCell ref="AB386:AD386"/>
    <mergeCell ref="AE386:AG386"/>
    <mergeCell ref="AH386:AJ386"/>
    <mergeCell ref="AK386:AN386"/>
    <mergeCell ref="X385:AA385"/>
    <mergeCell ref="AB385:AD385"/>
    <mergeCell ref="AE385:AG385"/>
    <mergeCell ref="AH385:AJ385"/>
    <mergeCell ref="AK385:AN385"/>
    <mergeCell ref="A386:B386"/>
    <mergeCell ref="C386:G386"/>
    <mergeCell ref="H386:L386"/>
    <mergeCell ref="M386:P386"/>
    <mergeCell ref="Q386:S386"/>
    <mergeCell ref="A385:B385"/>
    <mergeCell ref="C385:G385"/>
    <mergeCell ref="H385:L385"/>
    <mergeCell ref="M385:P385"/>
    <mergeCell ref="Q385:S385"/>
    <mergeCell ref="T385:W385"/>
    <mergeCell ref="T384:W384"/>
    <mergeCell ref="X384:AA384"/>
    <mergeCell ref="AB384:AD384"/>
    <mergeCell ref="AE384:AG384"/>
    <mergeCell ref="AH384:AJ384"/>
    <mergeCell ref="AK384:AN384"/>
    <mergeCell ref="X383:AA383"/>
    <mergeCell ref="AB383:AD383"/>
    <mergeCell ref="AE383:AG383"/>
    <mergeCell ref="AH383:AJ383"/>
    <mergeCell ref="AK383:AN383"/>
    <mergeCell ref="A384:B384"/>
    <mergeCell ref="C384:G384"/>
    <mergeCell ref="H384:L384"/>
    <mergeCell ref="M384:P384"/>
    <mergeCell ref="Q384:S384"/>
    <mergeCell ref="A383:B383"/>
    <mergeCell ref="C383:G383"/>
    <mergeCell ref="H383:L383"/>
    <mergeCell ref="M383:P383"/>
    <mergeCell ref="Q383:S383"/>
    <mergeCell ref="T383:W383"/>
    <mergeCell ref="T382:W382"/>
    <mergeCell ref="X382:AA382"/>
    <mergeCell ref="AB382:AD382"/>
    <mergeCell ref="AE382:AG382"/>
    <mergeCell ref="AH382:AJ382"/>
    <mergeCell ref="AK382:AN382"/>
    <mergeCell ref="A382:B382"/>
    <mergeCell ref="C382:E382"/>
    <mergeCell ref="F382:G382"/>
    <mergeCell ref="H382:L382"/>
    <mergeCell ref="M382:P382"/>
    <mergeCell ref="Q382:S382"/>
    <mergeCell ref="T381:W381"/>
    <mergeCell ref="X381:AA381"/>
    <mergeCell ref="AB381:AD381"/>
    <mergeCell ref="AE381:AG381"/>
    <mergeCell ref="AH381:AJ381"/>
    <mergeCell ref="AK381:AN381"/>
    <mergeCell ref="A381:B381"/>
    <mergeCell ref="C381:E381"/>
    <mergeCell ref="F381:G381"/>
    <mergeCell ref="H381:L381"/>
    <mergeCell ref="M381:P381"/>
    <mergeCell ref="Q381:S381"/>
    <mergeCell ref="T380:W380"/>
    <mergeCell ref="X380:AA380"/>
    <mergeCell ref="AB380:AD380"/>
    <mergeCell ref="AE380:AG380"/>
    <mergeCell ref="AH380:AJ380"/>
    <mergeCell ref="AK380:AN380"/>
    <mergeCell ref="A380:B380"/>
    <mergeCell ref="C380:E380"/>
    <mergeCell ref="F380:G380"/>
    <mergeCell ref="H380:L380"/>
    <mergeCell ref="M380:P380"/>
    <mergeCell ref="Q380:S380"/>
    <mergeCell ref="T379:W379"/>
    <mergeCell ref="X379:AA379"/>
    <mergeCell ref="AB379:AD379"/>
    <mergeCell ref="AE379:AG379"/>
    <mergeCell ref="AH379:AJ379"/>
    <mergeCell ref="AK379:AN379"/>
    <mergeCell ref="A379:B379"/>
    <mergeCell ref="C379:E379"/>
    <mergeCell ref="F379:G379"/>
    <mergeCell ref="H379:L379"/>
    <mergeCell ref="M379:P379"/>
    <mergeCell ref="Q379:S379"/>
    <mergeCell ref="X377:AA378"/>
    <mergeCell ref="AB377:AD378"/>
    <mergeCell ref="AE377:AG378"/>
    <mergeCell ref="AH377:AJ378"/>
    <mergeCell ref="AK377:AN378"/>
    <mergeCell ref="AO377:AO378"/>
    <mergeCell ref="A377:B378"/>
    <mergeCell ref="C377:G377"/>
    <mergeCell ref="H377:L377"/>
    <mergeCell ref="M377:P378"/>
    <mergeCell ref="Q377:S378"/>
    <mergeCell ref="T377:W378"/>
    <mergeCell ref="C378:G378"/>
    <mergeCell ref="H378:L378"/>
    <mergeCell ref="T376:W376"/>
    <mergeCell ref="X376:AA376"/>
    <mergeCell ref="AB376:AD376"/>
    <mergeCell ref="AE376:AG376"/>
    <mergeCell ref="AH376:AJ376"/>
    <mergeCell ref="AK376:AN376"/>
    <mergeCell ref="AH374:AJ375"/>
    <mergeCell ref="AK374:AN375"/>
    <mergeCell ref="AO374:AO375"/>
    <mergeCell ref="C375:G375"/>
    <mergeCell ref="H375:L375"/>
    <mergeCell ref="A376:B376"/>
    <mergeCell ref="C376:G376"/>
    <mergeCell ref="H376:L376"/>
    <mergeCell ref="M376:P376"/>
    <mergeCell ref="Q376:S376"/>
    <mergeCell ref="AK373:AN373"/>
    <mergeCell ref="A374:B375"/>
    <mergeCell ref="C374:G374"/>
    <mergeCell ref="H374:L374"/>
    <mergeCell ref="M374:P375"/>
    <mergeCell ref="Q374:S375"/>
    <mergeCell ref="T374:W375"/>
    <mergeCell ref="X374:AA375"/>
    <mergeCell ref="AB374:AD375"/>
    <mergeCell ref="AE374:AG375"/>
    <mergeCell ref="Q373:S373"/>
    <mergeCell ref="T373:W373"/>
    <mergeCell ref="X373:AA373"/>
    <mergeCell ref="AB373:AD373"/>
    <mergeCell ref="AE373:AG373"/>
    <mergeCell ref="AH373:AJ373"/>
    <mergeCell ref="C372:G372"/>
    <mergeCell ref="H372:L372"/>
    <mergeCell ref="A373:B373"/>
    <mergeCell ref="C373:G373"/>
    <mergeCell ref="H373:L373"/>
    <mergeCell ref="M373:P373"/>
    <mergeCell ref="X371:AA372"/>
    <mergeCell ref="AB371:AD372"/>
    <mergeCell ref="AE371:AG372"/>
    <mergeCell ref="AH371:AJ372"/>
    <mergeCell ref="AK371:AN372"/>
    <mergeCell ref="AO371:AO372"/>
    <mergeCell ref="AB370:AD370"/>
    <mergeCell ref="AE370:AG370"/>
    <mergeCell ref="AH370:AJ370"/>
    <mergeCell ref="AK370:AN370"/>
    <mergeCell ref="A371:B372"/>
    <mergeCell ref="C371:G371"/>
    <mergeCell ref="H371:L371"/>
    <mergeCell ref="M371:P372"/>
    <mergeCell ref="Q371:S372"/>
    <mergeCell ref="T371:W372"/>
    <mergeCell ref="AO368:AO369"/>
    <mergeCell ref="C369:G369"/>
    <mergeCell ref="H369:L369"/>
    <mergeCell ref="A370:B370"/>
    <mergeCell ref="C370:G370"/>
    <mergeCell ref="H370:L370"/>
    <mergeCell ref="M370:P370"/>
    <mergeCell ref="Q370:S370"/>
    <mergeCell ref="T370:W370"/>
    <mergeCell ref="X370:AA370"/>
    <mergeCell ref="T368:W369"/>
    <mergeCell ref="X368:AA369"/>
    <mergeCell ref="AB368:AD369"/>
    <mergeCell ref="AE368:AG369"/>
    <mergeCell ref="AH368:AJ369"/>
    <mergeCell ref="AK368:AN369"/>
    <mergeCell ref="X367:AA367"/>
    <mergeCell ref="AB367:AD367"/>
    <mergeCell ref="AE367:AG367"/>
    <mergeCell ref="AH367:AJ367"/>
    <mergeCell ref="AK367:AN367"/>
    <mergeCell ref="A368:B369"/>
    <mergeCell ref="C368:G368"/>
    <mergeCell ref="H368:L368"/>
    <mergeCell ref="M368:P369"/>
    <mergeCell ref="Q368:S369"/>
    <mergeCell ref="A367:B367"/>
    <mergeCell ref="C367:G367"/>
    <mergeCell ref="H367:L367"/>
    <mergeCell ref="M367:P367"/>
    <mergeCell ref="Q367:S367"/>
    <mergeCell ref="T367:W367"/>
    <mergeCell ref="X365:AA366"/>
    <mergeCell ref="AB365:AD366"/>
    <mergeCell ref="AE365:AG366"/>
    <mergeCell ref="AH365:AJ366"/>
    <mergeCell ref="AK365:AN366"/>
    <mergeCell ref="AO365:AO366"/>
    <mergeCell ref="A365:B366"/>
    <mergeCell ref="C365:G365"/>
    <mergeCell ref="H365:L365"/>
    <mergeCell ref="M365:P366"/>
    <mergeCell ref="Q365:S366"/>
    <mergeCell ref="T365:W366"/>
    <mergeCell ref="C366:G366"/>
    <mergeCell ref="H366:L366"/>
    <mergeCell ref="T364:W364"/>
    <mergeCell ref="X364:AA364"/>
    <mergeCell ref="AB364:AD364"/>
    <mergeCell ref="AE364:AG364"/>
    <mergeCell ref="AH364:AJ364"/>
    <mergeCell ref="AK364:AN364"/>
    <mergeCell ref="X363:AA363"/>
    <mergeCell ref="AB363:AD363"/>
    <mergeCell ref="AE363:AG363"/>
    <mergeCell ref="AH363:AJ363"/>
    <mergeCell ref="AK363:AN363"/>
    <mergeCell ref="A364:B364"/>
    <mergeCell ref="C364:G364"/>
    <mergeCell ref="H364:L364"/>
    <mergeCell ref="M364:P364"/>
    <mergeCell ref="Q364:S364"/>
    <mergeCell ref="A363:B363"/>
    <mergeCell ref="C363:G363"/>
    <mergeCell ref="H363:L363"/>
    <mergeCell ref="M363:P363"/>
    <mergeCell ref="Q363:S363"/>
    <mergeCell ref="T363:W363"/>
    <mergeCell ref="T362:W362"/>
    <mergeCell ref="X362:AA362"/>
    <mergeCell ref="AB362:AD362"/>
    <mergeCell ref="AE362:AG362"/>
    <mergeCell ref="AH362:AJ362"/>
    <mergeCell ref="AK362:AN362"/>
    <mergeCell ref="X361:AA361"/>
    <mergeCell ref="AB361:AD361"/>
    <mergeCell ref="AE361:AG361"/>
    <mergeCell ref="AH361:AJ361"/>
    <mergeCell ref="AK361:AN361"/>
    <mergeCell ref="A362:B362"/>
    <mergeCell ref="C362:G362"/>
    <mergeCell ref="H362:L362"/>
    <mergeCell ref="M362:P362"/>
    <mergeCell ref="Q362:S362"/>
    <mergeCell ref="A361:B361"/>
    <mergeCell ref="C361:G361"/>
    <mergeCell ref="H361:L361"/>
    <mergeCell ref="M361:P361"/>
    <mergeCell ref="Q361:S361"/>
    <mergeCell ref="T361:W361"/>
    <mergeCell ref="T360:W360"/>
    <mergeCell ref="X360:AA360"/>
    <mergeCell ref="AB360:AD360"/>
    <mergeCell ref="AE360:AG360"/>
    <mergeCell ref="AH360:AJ360"/>
    <mergeCell ref="AK360:AN360"/>
    <mergeCell ref="X359:AA359"/>
    <mergeCell ref="AB359:AD359"/>
    <mergeCell ref="AE359:AG359"/>
    <mergeCell ref="AH359:AJ359"/>
    <mergeCell ref="AK359:AN359"/>
    <mergeCell ref="A360:B360"/>
    <mergeCell ref="C360:G360"/>
    <mergeCell ref="H360:L360"/>
    <mergeCell ref="M360:P360"/>
    <mergeCell ref="Q360:S360"/>
    <mergeCell ref="A359:B359"/>
    <mergeCell ref="C359:G359"/>
    <mergeCell ref="H359:L359"/>
    <mergeCell ref="M359:P359"/>
    <mergeCell ref="Q359:S359"/>
    <mergeCell ref="T359:W359"/>
    <mergeCell ref="T358:W358"/>
    <mergeCell ref="X358:AA358"/>
    <mergeCell ref="AB358:AD358"/>
    <mergeCell ref="AE358:AG358"/>
    <mergeCell ref="AH358:AJ358"/>
    <mergeCell ref="AK358:AN358"/>
    <mergeCell ref="A358:B358"/>
    <mergeCell ref="C358:E358"/>
    <mergeCell ref="F358:G358"/>
    <mergeCell ref="H358:L358"/>
    <mergeCell ref="M358:P358"/>
    <mergeCell ref="Q358:S358"/>
    <mergeCell ref="T357:W357"/>
    <mergeCell ref="X357:AA357"/>
    <mergeCell ref="AB357:AD357"/>
    <mergeCell ref="AE357:AG357"/>
    <mergeCell ref="AH357:AJ357"/>
    <mergeCell ref="AK357:AN357"/>
    <mergeCell ref="A357:B357"/>
    <mergeCell ref="C357:E357"/>
    <mergeCell ref="F357:G357"/>
    <mergeCell ref="H357:L357"/>
    <mergeCell ref="M357:P357"/>
    <mergeCell ref="Q357:S357"/>
    <mergeCell ref="AB355:AD356"/>
    <mergeCell ref="AE355:AG356"/>
    <mergeCell ref="AH355:AJ356"/>
    <mergeCell ref="AK355:AN356"/>
    <mergeCell ref="AO355:AO356"/>
    <mergeCell ref="C356:G356"/>
    <mergeCell ref="H356:L356"/>
    <mergeCell ref="AE354:AG354"/>
    <mergeCell ref="AH354:AJ354"/>
    <mergeCell ref="AK354:AN354"/>
    <mergeCell ref="A355:B356"/>
    <mergeCell ref="C355:G355"/>
    <mergeCell ref="H355:L355"/>
    <mergeCell ref="M355:P356"/>
    <mergeCell ref="Q355:S356"/>
    <mergeCell ref="T355:W356"/>
    <mergeCell ref="X355:AA356"/>
    <mergeCell ref="A352:AO352"/>
    <mergeCell ref="A353:AO353"/>
    <mergeCell ref="A354:B354"/>
    <mergeCell ref="C354:G354"/>
    <mergeCell ref="H354:L354"/>
    <mergeCell ref="M354:P354"/>
    <mergeCell ref="Q354:S354"/>
    <mergeCell ref="T354:W354"/>
    <mergeCell ref="X354:AA354"/>
    <mergeCell ref="AB354:AD354"/>
    <mergeCell ref="AK350:AN351"/>
    <mergeCell ref="AO350:AO351"/>
    <mergeCell ref="Q351:S351"/>
    <mergeCell ref="T351:W351"/>
    <mergeCell ref="X351:AA351"/>
    <mergeCell ref="AB351:AD351"/>
    <mergeCell ref="AE351:AG351"/>
    <mergeCell ref="AH351:AJ351"/>
    <mergeCell ref="A350:B351"/>
    <mergeCell ref="C350:G351"/>
    <mergeCell ref="H350:L351"/>
    <mergeCell ref="M350:P351"/>
    <mergeCell ref="Q350:AA350"/>
    <mergeCell ref="AB350:AJ350"/>
    <mergeCell ref="A348:B348"/>
    <mergeCell ref="C348:G348"/>
    <mergeCell ref="H348:AG348"/>
    <mergeCell ref="AH348:AJ348"/>
    <mergeCell ref="AK348:AN348"/>
    <mergeCell ref="A349:AO349"/>
    <mergeCell ref="A347:B347"/>
    <mergeCell ref="C347:G347"/>
    <mergeCell ref="H347:W347"/>
    <mergeCell ref="X347:AG347"/>
    <mergeCell ref="AH347:AJ347"/>
    <mergeCell ref="AK347:AN347"/>
    <mergeCell ref="A346:B346"/>
    <mergeCell ref="C346:G346"/>
    <mergeCell ref="H346:W346"/>
    <mergeCell ref="X346:AG346"/>
    <mergeCell ref="AH346:AJ346"/>
    <mergeCell ref="AK346:AN346"/>
    <mergeCell ref="A345:B345"/>
    <mergeCell ref="C345:G345"/>
    <mergeCell ref="H345:W345"/>
    <mergeCell ref="X345:AG345"/>
    <mergeCell ref="AH345:AJ345"/>
    <mergeCell ref="AK345:AN345"/>
    <mergeCell ref="A344:B344"/>
    <mergeCell ref="C344:G344"/>
    <mergeCell ref="H344:W344"/>
    <mergeCell ref="X344:AG344"/>
    <mergeCell ref="AH344:AJ344"/>
    <mergeCell ref="AK344:AN344"/>
    <mergeCell ref="A343:B343"/>
    <mergeCell ref="C343:G343"/>
    <mergeCell ref="H343:W343"/>
    <mergeCell ref="X343:AG343"/>
    <mergeCell ref="AH343:AJ343"/>
    <mergeCell ref="AK343:AN343"/>
    <mergeCell ref="A342:B342"/>
    <mergeCell ref="C342:G342"/>
    <mergeCell ref="H342:W342"/>
    <mergeCell ref="X342:AG342"/>
    <mergeCell ref="AH342:AJ342"/>
    <mergeCell ref="AK342:AN342"/>
    <mergeCell ref="A341:B341"/>
    <mergeCell ref="C341:G341"/>
    <mergeCell ref="H341:W341"/>
    <mergeCell ref="X341:AG341"/>
    <mergeCell ref="AH341:AJ341"/>
    <mergeCell ref="AK341:AN341"/>
    <mergeCell ref="AK339:AN339"/>
    <mergeCell ref="A340:B340"/>
    <mergeCell ref="C340:G340"/>
    <mergeCell ref="H340:W340"/>
    <mergeCell ref="X340:AG340"/>
    <mergeCell ref="AH340:AJ340"/>
    <mergeCell ref="AK340:AN340"/>
    <mergeCell ref="A338:B338"/>
    <mergeCell ref="C338:G338"/>
    <mergeCell ref="H338:AG338"/>
    <mergeCell ref="AH338:AJ338"/>
    <mergeCell ref="AK338:AN338"/>
    <mergeCell ref="A339:B339"/>
    <mergeCell ref="C339:G339"/>
    <mergeCell ref="H339:W339"/>
    <mergeCell ref="X339:AG339"/>
    <mergeCell ref="AH339:AJ339"/>
    <mergeCell ref="A336:AO336"/>
    <mergeCell ref="A337:B337"/>
    <mergeCell ref="C337:G337"/>
    <mergeCell ref="H337:W337"/>
    <mergeCell ref="X337:AG337"/>
    <mergeCell ref="AH337:AJ337"/>
    <mergeCell ref="AK337:AN337"/>
    <mergeCell ref="AB334:AD334"/>
    <mergeCell ref="AE334:AG334"/>
    <mergeCell ref="AH334:AJ334"/>
    <mergeCell ref="AK334:AN334"/>
    <mergeCell ref="A335:B335"/>
    <mergeCell ref="C335:G335"/>
    <mergeCell ref="H335:AG335"/>
    <mergeCell ref="AH335:AJ335"/>
    <mergeCell ref="AK335:AN335"/>
    <mergeCell ref="AO332:AO333"/>
    <mergeCell ref="C333:G333"/>
    <mergeCell ref="H333:L333"/>
    <mergeCell ref="A334:B334"/>
    <mergeCell ref="C334:G334"/>
    <mergeCell ref="H334:L334"/>
    <mergeCell ref="M334:P334"/>
    <mergeCell ref="Q334:S334"/>
    <mergeCell ref="T334:W334"/>
    <mergeCell ref="X334:AA334"/>
    <mergeCell ref="T332:W333"/>
    <mergeCell ref="X332:AA333"/>
    <mergeCell ref="AB332:AD333"/>
    <mergeCell ref="AE332:AG333"/>
    <mergeCell ref="AH332:AJ333"/>
    <mergeCell ref="AK332:AN333"/>
    <mergeCell ref="X331:AA331"/>
    <mergeCell ref="AB331:AD331"/>
    <mergeCell ref="AE331:AG331"/>
    <mergeCell ref="AH331:AJ331"/>
    <mergeCell ref="AK331:AN331"/>
    <mergeCell ref="A332:B333"/>
    <mergeCell ref="C332:G332"/>
    <mergeCell ref="H332:L332"/>
    <mergeCell ref="M332:P333"/>
    <mergeCell ref="Q332:S333"/>
    <mergeCell ref="A331:B331"/>
    <mergeCell ref="C331:G331"/>
    <mergeCell ref="H331:L331"/>
    <mergeCell ref="M331:P331"/>
    <mergeCell ref="Q331:S331"/>
    <mergeCell ref="T331:W331"/>
    <mergeCell ref="T330:W330"/>
    <mergeCell ref="X330:AA330"/>
    <mergeCell ref="AB330:AD330"/>
    <mergeCell ref="AE330:AG330"/>
    <mergeCell ref="AH330:AJ330"/>
    <mergeCell ref="AK330:AN330"/>
    <mergeCell ref="X329:AA329"/>
    <mergeCell ref="AB329:AD329"/>
    <mergeCell ref="AE329:AG329"/>
    <mergeCell ref="AH329:AJ329"/>
    <mergeCell ref="AK329:AN329"/>
    <mergeCell ref="A330:B330"/>
    <mergeCell ref="C330:G330"/>
    <mergeCell ref="H330:L330"/>
    <mergeCell ref="M330:P330"/>
    <mergeCell ref="Q330:S330"/>
    <mergeCell ref="A329:B329"/>
    <mergeCell ref="C329:G329"/>
    <mergeCell ref="H329:L329"/>
    <mergeCell ref="M329:P329"/>
    <mergeCell ref="Q329:S329"/>
    <mergeCell ref="T329:W329"/>
    <mergeCell ref="T328:W328"/>
    <mergeCell ref="X328:AA328"/>
    <mergeCell ref="AB328:AD328"/>
    <mergeCell ref="AE328:AG328"/>
    <mergeCell ref="AH328:AJ328"/>
    <mergeCell ref="AK328:AN328"/>
    <mergeCell ref="X327:AA327"/>
    <mergeCell ref="AB327:AD327"/>
    <mergeCell ref="AE327:AG327"/>
    <mergeCell ref="AH327:AJ327"/>
    <mergeCell ref="AK327:AN327"/>
    <mergeCell ref="A328:B328"/>
    <mergeCell ref="C328:G328"/>
    <mergeCell ref="H328:L328"/>
    <mergeCell ref="M328:P328"/>
    <mergeCell ref="Q328:S328"/>
    <mergeCell ref="A327:B327"/>
    <mergeCell ref="C327:G327"/>
    <mergeCell ref="H327:L327"/>
    <mergeCell ref="M327:P327"/>
    <mergeCell ref="Q327:S327"/>
    <mergeCell ref="T327:W327"/>
    <mergeCell ref="T326:W326"/>
    <mergeCell ref="X326:AA326"/>
    <mergeCell ref="AB326:AD326"/>
    <mergeCell ref="AE326:AG326"/>
    <mergeCell ref="AH326:AJ326"/>
    <mergeCell ref="AK326:AN326"/>
    <mergeCell ref="X325:AA325"/>
    <mergeCell ref="AB325:AD325"/>
    <mergeCell ref="AE325:AG325"/>
    <mergeCell ref="AH325:AJ325"/>
    <mergeCell ref="AK325:AN325"/>
    <mergeCell ref="A326:B326"/>
    <mergeCell ref="C326:G326"/>
    <mergeCell ref="H326:L326"/>
    <mergeCell ref="M326:P326"/>
    <mergeCell ref="Q326:S326"/>
    <mergeCell ref="AE324:AG324"/>
    <mergeCell ref="AH324:AJ324"/>
    <mergeCell ref="AK324:AN324"/>
    <mergeCell ref="A325:B325"/>
    <mergeCell ref="C325:E325"/>
    <mergeCell ref="F325:G325"/>
    <mergeCell ref="H325:L325"/>
    <mergeCell ref="M325:P325"/>
    <mergeCell ref="Q325:S325"/>
    <mergeCell ref="T325:W325"/>
    <mergeCell ref="AK323:AN323"/>
    <mergeCell ref="A324:B324"/>
    <mergeCell ref="C324:E324"/>
    <mergeCell ref="F324:G324"/>
    <mergeCell ref="H324:L324"/>
    <mergeCell ref="M324:P324"/>
    <mergeCell ref="Q324:S324"/>
    <mergeCell ref="T324:W324"/>
    <mergeCell ref="X324:AA324"/>
    <mergeCell ref="AB324:AD324"/>
    <mergeCell ref="Q323:S323"/>
    <mergeCell ref="T323:W323"/>
    <mergeCell ref="X323:AA323"/>
    <mergeCell ref="AB323:AD323"/>
    <mergeCell ref="AE323:AG323"/>
    <mergeCell ref="AH323:AJ323"/>
    <mergeCell ref="AH321:AJ322"/>
    <mergeCell ref="AK321:AN322"/>
    <mergeCell ref="AO321:AO322"/>
    <mergeCell ref="C322:G322"/>
    <mergeCell ref="H322:L322"/>
    <mergeCell ref="A323:B323"/>
    <mergeCell ref="C323:E323"/>
    <mergeCell ref="F323:G323"/>
    <mergeCell ref="H323:L323"/>
    <mergeCell ref="M323:P323"/>
    <mergeCell ref="AK320:AN320"/>
    <mergeCell ref="A321:B322"/>
    <mergeCell ref="C321:G321"/>
    <mergeCell ref="H321:L321"/>
    <mergeCell ref="M321:P322"/>
    <mergeCell ref="Q321:S322"/>
    <mergeCell ref="T321:W322"/>
    <mergeCell ref="X321:AA322"/>
    <mergeCell ref="AB321:AD322"/>
    <mergeCell ref="AE321:AG322"/>
    <mergeCell ref="Q320:S320"/>
    <mergeCell ref="T320:W320"/>
    <mergeCell ref="X320:AA320"/>
    <mergeCell ref="AB320:AD320"/>
    <mergeCell ref="AE320:AG320"/>
    <mergeCell ref="AH320:AJ320"/>
    <mergeCell ref="C319:G319"/>
    <mergeCell ref="H319:L319"/>
    <mergeCell ref="A320:B320"/>
    <mergeCell ref="C320:G320"/>
    <mergeCell ref="H320:L320"/>
    <mergeCell ref="M320:P320"/>
    <mergeCell ref="X318:AA319"/>
    <mergeCell ref="AB318:AD319"/>
    <mergeCell ref="AE318:AG319"/>
    <mergeCell ref="AH318:AJ319"/>
    <mergeCell ref="AK318:AN319"/>
    <mergeCell ref="AO318:AO319"/>
    <mergeCell ref="AB317:AD317"/>
    <mergeCell ref="AE317:AG317"/>
    <mergeCell ref="AH317:AJ317"/>
    <mergeCell ref="AK317:AN317"/>
    <mergeCell ref="A318:B319"/>
    <mergeCell ref="C318:G318"/>
    <mergeCell ref="H318:L318"/>
    <mergeCell ref="M318:P319"/>
    <mergeCell ref="Q318:S319"/>
    <mergeCell ref="T318:W319"/>
    <mergeCell ref="AO315:AO316"/>
    <mergeCell ref="C316:G316"/>
    <mergeCell ref="H316:L316"/>
    <mergeCell ref="A317:B317"/>
    <mergeCell ref="C317:G317"/>
    <mergeCell ref="H317:L317"/>
    <mergeCell ref="M317:P317"/>
    <mergeCell ref="Q317:S317"/>
    <mergeCell ref="T317:W317"/>
    <mergeCell ref="X317:AA317"/>
    <mergeCell ref="T315:W316"/>
    <mergeCell ref="X315:AA316"/>
    <mergeCell ref="AB315:AD316"/>
    <mergeCell ref="AE315:AG316"/>
    <mergeCell ref="AH315:AJ316"/>
    <mergeCell ref="AK315:AN316"/>
    <mergeCell ref="X314:AA314"/>
    <mergeCell ref="AB314:AD314"/>
    <mergeCell ref="AE314:AG314"/>
    <mergeCell ref="AH314:AJ314"/>
    <mergeCell ref="AK314:AN314"/>
    <mergeCell ref="A315:B316"/>
    <mergeCell ref="C315:G315"/>
    <mergeCell ref="H315:L315"/>
    <mergeCell ref="M315:P316"/>
    <mergeCell ref="Q315:S316"/>
    <mergeCell ref="A314:B314"/>
    <mergeCell ref="C314:G314"/>
    <mergeCell ref="H314:L314"/>
    <mergeCell ref="M314:P314"/>
    <mergeCell ref="Q314:S314"/>
    <mergeCell ref="T314:W314"/>
    <mergeCell ref="T313:W313"/>
    <mergeCell ref="X313:AA313"/>
    <mergeCell ref="AB313:AD313"/>
    <mergeCell ref="AE313:AG313"/>
    <mergeCell ref="AH313:AJ313"/>
    <mergeCell ref="AK313:AN313"/>
    <mergeCell ref="X312:AA312"/>
    <mergeCell ref="AB312:AD312"/>
    <mergeCell ref="AE312:AG312"/>
    <mergeCell ref="AH312:AJ312"/>
    <mergeCell ref="AK312:AN312"/>
    <mergeCell ref="A313:B313"/>
    <mergeCell ref="C313:G313"/>
    <mergeCell ref="H313:L313"/>
    <mergeCell ref="M313:P313"/>
    <mergeCell ref="Q313:S313"/>
    <mergeCell ref="AB311:AD311"/>
    <mergeCell ref="AE311:AG311"/>
    <mergeCell ref="AH311:AJ311"/>
    <mergeCell ref="AK311:AN311"/>
    <mergeCell ref="A312:B312"/>
    <mergeCell ref="C312:G312"/>
    <mergeCell ref="H312:L312"/>
    <mergeCell ref="M312:P312"/>
    <mergeCell ref="Q312:S312"/>
    <mergeCell ref="T312:W312"/>
    <mergeCell ref="AE310:AG310"/>
    <mergeCell ref="AH310:AJ310"/>
    <mergeCell ref="AK310:AN310"/>
    <mergeCell ref="A311:B311"/>
    <mergeCell ref="C311:G311"/>
    <mergeCell ref="H311:L311"/>
    <mergeCell ref="M311:P311"/>
    <mergeCell ref="Q311:S311"/>
    <mergeCell ref="T311:W311"/>
    <mergeCell ref="X311:AA311"/>
    <mergeCell ref="AH309:AJ309"/>
    <mergeCell ref="AK309:AN309"/>
    <mergeCell ref="A310:B310"/>
    <mergeCell ref="C310:G310"/>
    <mergeCell ref="H310:L310"/>
    <mergeCell ref="M310:P310"/>
    <mergeCell ref="Q310:S310"/>
    <mergeCell ref="T310:W310"/>
    <mergeCell ref="X310:AA310"/>
    <mergeCell ref="AB310:AD310"/>
    <mergeCell ref="AK308:AN308"/>
    <mergeCell ref="A309:B309"/>
    <mergeCell ref="C309:G309"/>
    <mergeCell ref="H309:L309"/>
    <mergeCell ref="M309:P309"/>
    <mergeCell ref="Q309:S309"/>
    <mergeCell ref="T309:W309"/>
    <mergeCell ref="X309:AA309"/>
    <mergeCell ref="AB309:AD309"/>
    <mergeCell ref="AE309:AG309"/>
    <mergeCell ref="Q308:S308"/>
    <mergeCell ref="T308:W308"/>
    <mergeCell ref="X308:AA308"/>
    <mergeCell ref="AB308:AD308"/>
    <mergeCell ref="AE308:AG308"/>
    <mergeCell ref="AH308:AJ308"/>
    <mergeCell ref="X307:AA307"/>
    <mergeCell ref="AB307:AD307"/>
    <mergeCell ref="AE307:AG307"/>
    <mergeCell ref="AH307:AJ307"/>
    <mergeCell ref="AK307:AN307"/>
    <mergeCell ref="A308:B308"/>
    <mergeCell ref="C308:E308"/>
    <mergeCell ref="F308:G308"/>
    <mergeCell ref="H308:L308"/>
    <mergeCell ref="M308:P308"/>
    <mergeCell ref="AO305:AO306"/>
    <mergeCell ref="C306:G306"/>
    <mergeCell ref="H306:L306"/>
    <mergeCell ref="A307:B307"/>
    <mergeCell ref="C307:E307"/>
    <mergeCell ref="F307:G307"/>
    <mergeCell ref="H307:L307"/>
    <mergeCell ref="M307:P307"/>
    <mergeCell ref="Q307:S307"/>
    <mergeCell ref="T307:W307"/>
    <mergeCell ref="T305:W306"/>
    <mergeCell ref="X305:AA306"/>
    <mergeCell ref="AB305:AD306"/>
    <mergeCell ref="AE305:AG306"/>
    <mergeCell ref="AH305:AJ306"/>
    <mergeCell ref="AK305:AN306"/>
    <mergeCell ref="X304:AA304"/>
    <mergeCell ref="AB304:AD304"/>
    <mergeCell ref="AE304:AG304"/>
    <mergeCell ref="AH304:AJ304"/>
    <mergeCell ref="AK304:AN304"/>
    <mergeCell ref="A305:B306"/>
    <mergeCell ref="C305:G305"/>
    <mergeCell ref="H305:L305"/>
    <mergeCell ref="M305:P306"/>
    <mergeCell ref="Q305:S306"/>
    <mergeCell ref="A304:B304"/>
    <mergeCell ref="C304:G304"/>
    <mergeCell ref="H304:L304"/>
    <mergeCell ref="M304:P304"/>
    <mergeCell ref="Q304:S304"/>
    <mergeCell ref="T304:W304"/>
    <mergeCell ref="X302:AA303"/>
    <mergeCell ref="AB302:AD303"/>
    <mergeCell ref="AE302:AG303"/>
    <mergeCell ref="AH302:AJ303"/>
    <mergeCell ref="AK302:AN303"/>
    <mergeCell ref="AO302:AO303"/>
    <mergeCell ref="A302:B303"/>
    <mergeCell ref="C302:G302"/>
    <mergeCell ref="H302:L302"/>
    <mergeCell ref="M302:P303"/>
    <mergeCell ref="Q302:S303"/>
    <mergeCell ref="T302:W303"/>
    <mergeCell ref="C303:G303"/>
    <mergeCell ref="H303:L303"/>
    <mergeCell ref="T301:W301"/>
    <mergeCell ref="X301:AA301"/>
    <mergeCell ref="AB301:AD301"/>
    <mergeCell ref="AE301:AG301"/>
    <mergeCell ref="AH301:AJ301"/>
    <mergeCell ref="AK301:AN301"/>
    <mergeCell ref="X300:AA300"/>
    <mergeCell ref="AB300:AD300"/>
    <mergeCell ref="AE300:AG300"/>
    <mergeCell ref="AH300:AJ300"/>
    <mergeCell ref="AK300:AN300"/>
    <mergeCell ref="A301:B301"/>
    <mergeCell ref="C301:G301"/>
    <mergeCell ref="H301:L301"/>
    <mergeCell ref="M301:P301"/>
    <mergeCell ref="Q301:S301"/>
    <mergeCell ref="A300:B300"/>
    <mergeCell ref="C300:G300"/>
    <mergeCell ref="H300:L300"/>
    <mergeCell ref="M300:P300"/>
    <mergeCell ref="Q300:S300"/>
    <mergeCell ref="T300:W300"/>
    <mergeCell ref="T299:W299"/>
    <mergeCell ref="X299:AA299"/>
    <mergeCell ref="AB299:AD299"/>
    <mergeCell ref="AE299:AG299"/>
    <mergeCell ref="AH299:AJ299"/>
    <mergeCell ref="AK299:AN299"/>
    <mergeCell ref="X298:AA298"/>
    <mergeCell ref="AB298:AD298"/>
    <mergeCell ref="AE298:AG298"/>
    <mergeCell ref="AH298:AJ298"/>
    <mergeCell ref="AK298:AN298"/>
    <mergeCell ref="A299:B299"/>
    <mergeCell ref="C299:G299"/>
    <mergeCell ref="H299:L299"/>
    <mergeCell ref="M299:P299"/>
    <mergeCell ref="Q299:S299"/>
    <mergeCell ref="AB297:AD297"/>
    <mergeCell ref="AE297:AG297"/>
    <mergeCell ref="AH297:AJ297"/>
    <mergeCell ref="AK297:AN297"/>
    <mergeCell ref="A298:B298"/>
    <mergeCell ref="C298:G298"/>
    <mergeCell ref="H298:L298"/>
    <mergeCell ref="M298:P298"/>
    <mergeCell ref="Q298:S298"/>
    <mergeCell ref="T298:W298"/>
    <mergeCell ref="AE296:AG296"/>
    <mergeCell ref="AH296:AJ296"/>
    <mergeCell ref="AK296:AN296"/>
    <mergeCell ref="A297:B297"/>
    <mergeCell ref="C297:G297"/>
    <mergeCell ref="H297:L297"/>
    <mergeCell ref="M297:P297"/>
    <mergeCell ref="Q297:S297"/>
    <mergeCell ref="T297:W297"/>
    <mergeCell ref="X297:AA297"/>
    <mergeCell ref="AH295:AJ295"/>
    <mergeCell ref="AK295:AN295"/>
    <mergeCell ref="A296:B296"/>
    <mergeCell ref="C296:G296"/>
    <mergeCell ref="H296:L296"/>
    <mergeCell ref="M296:P296"/>
    <mergeCell ref="Q296:S296"/>
    <mergeCell ref="T296:W296"/>
    <mergeCell ref="X296:AA296"/>
    <mergeCell ref="AB296:AD296"/>
    <mergeCell ref="AK294:AN294"/>
    <mergeCell ref="A295:B295"/>
    <mergeCell ref="C295:G295"/>
    <mergeCell ref="H295:L295"/>
    <mergeCell ref="M295:P295"/>
    <mergeCell ref="Q295:S295"/>
    <mergeCell ref="T295:W295"/>
    <mergeCell ref="X295:AA295"/>
    <mergeCell ref="AB295:AD295"/>
    <mergeCell ref="AE295:AG295"/>
    <mergeCell ref="Q294:S294"/>
    <mergeCell ref="T294:W294"/>
    <mergeCell ref="X294:AA294"/>
    <mergeCell ref="AB294:AD294"/>
    <mergeCell ref="AE294:AG294"/>
    <mergeCell ref="AH294:AJ294"/>
    <mergeCell ref="X293:AA293"/>
    <mergeCell ref="AB293:AD293"/>
    <mergeCell ref="AE293:AG293"/>
    <mergeCell ref="AH293:AJ293"/>
    <mergeCell ref="AK293:AN293"/>
    <mergeCell ref="A294:B294"/>
    <mergeCell ref="C294:E294"/>
    <mergeCell ref="F294:G294"/>
    <mergeCell ref="H294:L294"/>
    <mergeCell ref="M294:P294"/>
    <mergeCell ref="AE292:AG292"/>
    <mergeCell ref="AH292:AJ292"/>
    <mergeCell ref="AK292:AN292"/>
    <mergeCell ref="A293:B293"/>
    <mergeCell ref="C293:E293"/>
    <mergeCell ref="F293:G293"/>
    <mergeCell ref="H293:L293"/>
    <mergeCell ref="M293:P293"/>
    <mergeCell ref="Q293:S293"/>
    <mergeCell ref="T293:W293"/>
    <mergeCell ref="AK291:AN291"/>
    <mergeCell ref="A292:B292"/>
    <mergeCell ref="C292:E292"/>
    <mergeCell ref="F292:G292"/>
    <mergeCell ref="H292:L292"/>
    <mergeCell ref="M292:P292"/>
    <mergeCell ref="Q292:S292"/>
    <mergeCell ref="T292:W292"/>
    <mergeCell ref="X292:AA292"/>
    <mergeCell ref="AB292:AD292"/>
    <mergeCell ref="Q291:S291"/>
    <mergeCell ref="T291:W291"/>
    <mergeCell ref="X291:AA291"/>
    <mergeCell ref="AB291:AD291"/>
    <mergeCell ref="AE291:AG291"/>
    <mergeCell ref="AH291:AJ291"/>
    <mergeCell ref="AH289:AJ290"/>
    <mergeCell ref="AK289:AN290"/>
    <mergeCell ref="AO289:AO290"/>
    <mergeCell ref="C290:G290"/>
    <mergeCell ref="H290:L290"/>
    <mergeCell ref="A291:B291"/>
    <mergeCell ref="C291:E291"/>
    <mergeCell ref="F291:G291"/>
    <mergeCell ref="H291:L291"/>
    <mergeCell ref="M291:P291"/>
    <mergeCell ref="AK288:AN288"/>
    <mergeCell ref="A289:B290"/>
    <mergeCell ref="C289:G289"/>
    <mergeCell ref="H289:L289"/>
    <mergeCell ref="M289:P290"/>
    <mergeCell ref="Q289:S290"/>
    <mergeCell ref="T289:W290"/>
    <mergeCell ref="X289:AA290"/>
    <mergeCell ref="AB289:AD290"/>
    <mergeCell ref="AE289:AG290"/>
    <mergeCell ref="Q288:S288"/>
    <mergeCell ref="T288:W288"/>
    <mergeCell ref="X288:AA288"/>
    <mergeCell ref="AB288:AD288"/>
    <mergeCell ref="AE288:AG288"/>
    <mergeCell ref="AH288:AJ288"/>
    <mergeCell ref="C287:G287"/>
    <mergeCell ref="H287:L287"/>
    <mergeCell ref="A288:B288"/>
    <mergeCell ref="C288:G288"/>
    <mergeCell ref="H288:L288"/>
    <mergeCell ref="M288:P288"/>
    <mergeCell ref="X286:AA287"/>
    <mergeCell ref="AB286:AD287"/>
    <mergeCell ref="AE286:AG287"/>
    <mergeCell ref="AH286:AJ287"/>
    <mergeCell ref="AK286:AN287"/>
    <mergeCell ref="AO286:AO287"/>
    <mergeCell ref="AB285:AD285"/>
    <mergeCell ref="AE285:AG285"/>
    <mergeCell ref="AH285:AJ285"/>
    <mergeCell ref="AK285:AN285"/>
    <mergeCell ref="A286:B287"/>
    <mergeCell ref="C286:G286"/>
    <mergeCell ref="H286:L286"/>
    <mergeCell ref="M286:P287"/>
    <mergeCell ref="Q286:S287"/>
    <mergeCell ref="T286:W287"/>
    <mergeCell ref="AO283:AO284"/>
    <mergeCell ref="C284:G284"/>
    <mergeCell ref="H284:L284"/>
    <mergeCell ref="A285:B285"/>
    <mergeCell ref="C285:G285"/>
    <mergeCell ref="H285:L285"/>
    <mergeCell ref="M285:P285"/>
    <mergeCell ref="Q285:S285"/>
    <mergeCell ref="T285:W285"/>
    <mergeCell ref="X285:AA285"/>
    <mergeCell ref="T283:W284"/>
    <mergeCell ref="X283:AA284"/>
    <mergeCell ref="AB283:AD284"/>
    <mergeCell ref="AE283:AG284"/>
    <mergeCell ref="AH283:AJ284"/>
    <mergeCell ref="AK283:AN284"/>
    <mergeCell ref="X282:AA282"/>
    <mergeCell ref="AB282:AD282"/>
    <mergeCell ref="AE282:AG282"/>
    <mergeCell ref="AH282:AJ282"/>
    <mergeCell ref="AK282:AN282"/>
    <mergeCell ref="A283:B284"/>
    <mergeCell ref="C283:G283"/>
    <mergeCell ref="H283:L283"/>
    <mergeCell ref="M283:P284"/>
    <mergeCell ref="Q283:S284"/>
    <mergeCell ref="A282:B282"/>
    <mergeCell ref="C282:G282"/>
    <mergeCell ref="H282:L282"/>
    <mergeCell ref="M282:P282"/>
    <mergeCell ref="Q282:S282"/>
    <mergeCell ref="T282:W282"/>
    <mergeCell ref="T281:W281"/>
    <mergeCell ref="X281:AA281"/>
    <mergeCell ref="AB281:AD281"/>
    <mergeCell ref="AE281:AG281"/>
    <mergeCell ref="AH281:AJ281"/>
    <mergeCell ref="AK281:AN281"/>
    <mergeCell ref="X280:AA280"/>
    <mergeCell ref="AB280:AD280"/>
    <mergeCell ref="AE280:AG280"/>
    <mergeCell ref="AH280:AJ280"/>
    <mergeCell ref="AK280:AN280"/>
    <mergeCell ref="A281:B281"/>
    <mergeCell ref="C281:G281"/>
    <mergeCell ref="H281:L281"/>
    <mergeCell ref="M281:P281"/>
    <mergeCell ref="Q281:S281"/>
    <mergeCell ref="A280:B280"/>
    <mergeCell ref="C280:G280"/>
    <mergeCell ref="H280:L280"/>
    <mergeCell ref="M280:P280"/>
    <mergeCell ref="Q280:S280"/>
    <mergeCell ref="T280:W280"/>
    <mergeCell ref="T279:W279"/>
    <mergeCell ref="X279:AA279"/>
    <mergeCell ref="AB279:AD279"/>
    <mergeCell ref="AE279:AG279"/>
    <mergeCell ref="AH279:AJ279"/>
    <mergeCell ref="AK279:AN279"/>
    <mergeCell ref="X278:AA278"/>
    <mergeCell ref="AB278:AD278"/>
    <mergeCell ref="AE278:AG278"/>
    <mergeCell ref="AH278:AJ278"/>
    <mergeCell ref="AK278:AN278"/>
    <mergeCell ref="A279:B279"/>
    <mergeCell ref="C279:G279"/>
    <mergeCell ref="H279:L279"/>
    <mergeCell ref="M279:P279"/>
    <mergeCell ref="Q279:S279"/>
    <mergeCell ref="AB277:AD277"/>
    <mergeCell ref="AE277:AG277"/>
    <mergeCell ref="AH277:AJ277"/>
    <mergeCell ref="AK277:AN277"/>
    <mergeCell ref="A278:B278"/>
    <mergeCell ref="C278:G278"/>
    <mergeCell ref="H278:L278"/>
    <mergeCell ref="M278:P278"/>
    <mergeCell ref="Q278:S278"/>
    <mergeCell ref="T278:W278"/>
    <mergeCell ref="AE276:AG276"/>
    <mergeCell ref="AH276:AJ276"/>
    <mergeCell ref="AK276:AN276"/>
    <mergeCell ref="A277:B277"/>
    <mergeCell ref="C277:G277"/>
    <mergeCell ref="H277:L277"/>
    <mergeCell ref="M277:P277"/>
    <mergeCell ref="Q277:S277"/>
    <mergeCell ref="T277:W277"/>
    <mergeCell ref="X277:AA277"/>
    <mergeCell ref="AK275:AN275"/>
    <mergeCell ref="A276:B276"/>
    <mergeCell ref="C276:E276"/>
    <mergeCell ref="F276:G276"/>
    <mergeCell ref="H276:L276"/>
    <mergeCell ref="M276:P276"/>
    <mergeCell ref="Q276:S276"/>
    <mergeCell ref="T276:W276"/>
    <mergeCell ref="X276:AA276"/>
    <mergeCell ref="AB276:AD276"/>
    <mergeCell ref="Q275:S275"/>
    <mergeCell ref="T275:W275"/>
    <mergeCell ref="X275:AA275"/>
    <mergeCell ref="AB275:AD275"/>
    <mergeCell ref="AE275:AG275"/>
    <mergeCell ref="AH275:AJ275"/>
    <mergeCell ref="AH273:AJ274"/>
    <mergeCell ref="AK273:AN274"/>
    <mergeCell ref="AO273:AO274"/>
    <mergeCell ref="C274:G274"/>
    <mergeCell ref="H274:L274"/>
    <mergeCell ref="A275:B275"/>
    <mergeCell ref="C275:E275"/>
    <mergeCell ref="F275:G275"/>
    <mergeCell ref="H275:L275"/>
    <mergeCell ref="M275:P275"/>
    <mergeCell ref="AK272:AN272"/>
    <mergeCell ref="A273:B274"/>
    <mergeCell ref="C273:G273"/>
    <mergeCell ref="H273:L273"/>
    <mergeCell ref="M273:P274"/>
    <mergeCell ref="Q273:S274"/>
    <mergeCell ref="T273:W274"/>
    <mergeCell ref="X273:AA274"/>
    <mergeCell ref="AB273:AD274"/>
    <mergeCell ref="AE273:AG274"/>
    <mergeCell ref="Q272:S272"/>
    <mergeCell ref="T272:W272"/>
    <mergeCell ref="X272:AA272"/>
    <mergeCell ref="AB272:AD272"/>
    <mergeCell ref="AE272:AG272"/>
    <mergeCell ref="AH272:AJ272"/>
    <mergeCell ref="C271:G271"/>
    <mergeCell ref="H271:L271"/>
    <mergeCell ref="A272:B272"/>
    <mergeCell ref="C272:G272"/>
    <mergeCell ref="H272:L272"/>
    <mergeCell ref="M272:P272"/>
    <mergeCell ref="X270:AA271"/>
    <mergeCell ref="AB270:AD271"/>
    <mergeCell ref="AE270:AG271"/>
    <mergeCell ref="AH270:AJ271"/>
    <mergeCell ref="AK270:AN271"/>
    <mergeCell ref="AO270:AO271"/>
    <mergeCell ref="AB269:AD269"/>
    <mergeCell ref="AE269:AG269"/>
    <mergeCell ref="AH269:AJ269"/>
    <mergeCell ref="AK269:AN269"/>
    <mergeCell ref="A270:B271"/>
    <mergeCell ref="C270:G270"/>
    <mergeCell ref="H270:L270"/>
    <mergeCell ref="M270:P271"/>
    <mergeCell ref="Q270:S271"/>
    <mergeCell ref="T270:W271"/>
    <mergeCell ref="AO267:AO268"/>
    <mergeCell ref="C268:G268"/>
    <mergeCell ref="H268:L268"/>
    <mergeCell ref="A269:B269"/>
    <mergeCell ref="C269:G269"/>
    <mergeCell ref="H269:L269"/>
    <mergeCell ref="M269:P269"/>
    <mergeCell ref="Q269:S269"/>
    <mergeCell ref="T269:W269"/>
    <mergeCell ref="X269:AA269"/>
    <mergeCell ref="T267:W268"/>
    <mergeCell ref="X267:AA268"/>
    <mergeCell ref="AB267:AD268"/>
    <mergeCell ref="AE267:AG268"/>
    <mergeCell ref="AH267:AJ268"/>
    <mergeCell ref="AK267:AN268"/>
    <mergeCell ref="X266:AA266"/>
    <mergeCell ref="AB266:AD266"/>
    <mergeCell ref="AE266:AG266"/>
    <mergeCell ref="AH266:AJ266"/>
    <mergeCell ref="AK266:AN266"/>
    <mergeCell ref="A267:B268"/>
    <mergeCell ref="C267:G267"/>
    <mergeCell ref="H267:L267"/>
    <mergeCell ref="M267:P268"/>
    <mergeCell ref="Q267:S268"/>
    <mergeCell ref="A266:B266"/>
    <mergeCell ref="C266:G266"/>
    <mergeCell ref="H266:L266"/>
    <mergeCell ref="M266:P266"/>
    <mergeCell ref="Q266:S266"/>
    <mergeCell ref="T266:W266"/>
    <mergeCell ref="T265:W265"/>
    <mergeCell ref="X265:AA265"/>
    <mergeCell ref="AB265:AD265"/>
    <mergeCell ref="AE265:AG265"/>
    <mergeCell ref="AH265:AJ265"/>
    <mergeCell ref="AK265:AN265"/>
    <mergeCell ref="X264:AA264"/>
    <mergeCell ref="AB264:AD264"/>
    <mergeCell ref="AE264:AG264"/>
    <mergeCell ref="AH264:AJ264"/>
    <mergeCell ref="AK264:AN264"/>
    <mergeCell ref="A265:B265"/>
    <mergeCell ref="C265:G265"/>
    <mergeCell ref="H265:L265"/>
    <mergeCell ref="M265:P265"/>
    <mergeCell ref="Q265:S265"/>
    <mergeCell ref="A264:B264"/>
    <mergeCell ref="C264:G264"/>
    <mergeCell ref="H264:L264"/>
    <mergeCell ref="M264:P264"/>
    <mergeCell ref="Q264:S264"/>
    <mergeCell ref="T264:W264"/>
    <mergeCell ref="T263:W263"/>
    <mergeCell ref="X263:AA263"/>
    <mergeCell ref="AB263:AD263"/>
    <mergeCell ref="AE263:AG263"/>
    <mergeCell ref="AH263:AJ263"/>
    <mergeCell ref="AK263:AN263"/>
    <mergeCell ref="X262:AA262"/>
    <mergeCell ref="AB262:AD262"/>
    <mergeCell ref="AE262:AG262"/>
    <mergeCell ref="AH262:AJ262"/>
    <mergeCell ref="AK262:AN262"/>
    <mergeCell ref="A263:B263"/>
    <mergeCell ref="C263:G263"/>
    <mergeCell ref="H263:L263"/>
    <mergeCell ref="M263:P263"/>
    <mergeCell ref="Q263:S263"/>
    <mergeCell ref="AB261:AD261"/>
    <mergeCell ref="AE261:AG261"/>
    <mergeCell ref="AH261:AJ261"/>
    <mergeCell ref="AK261:AN261"/>
    <mergeCell ref="A262:B262"/>
    <mergeCell ref="C262:G262"/>
    <mergeCell ref="H262:L262"/>
    <mergeCell ref="M262:P262"/>
    <mergeCell ref="Q262:S262"/>
    <mergeCell ref="T262:W262"/>
    <mergeCell ref="AE260:AG260"/>
    <mergeCell ref="AH260:AJ260"/>
    <mergeCell ref="AK260:AN260"/>
    <mergeCell ref="A261:B261"/>
    <mergeCell ref="C261:G261"/>
    <mergeCell ref="H261:L261"/>
    <mergeCell ref="M261:P261"/>
    <mergeCell ref="Q261:S261"/>
    <mergeCell ref="T261:W261"/>
    <mergeCell ref="X261:AA261"/>
    <mergeCell ref="AK259:AN259"/>
    <mergeCell ref="A260:B260"/>
    <mergeCell ref="C260:E260"/>
    <mergeCell ref="F260:G260"/>
    <mergeCell ref="H260:L260"/>
    <mergeCell ref="M260:P260"/>
    <mergeCell ref="Q260:S260"/>
    <mergeCell ref="T260:W260"/>
    <mergeCell ref="X260:AA260"/>
    <mergeCell ref="AB260:AD260"/>
    <mergeCell ref="Q259:S259"/>
    <mergeCell ref="T259:W259"/>
    <mergeCell ref="X259:AA259"/>
    <mergeCell ref="AB259:AD259"/>
    <mergeCell ref="AE259:AG259"/>
    <mergeCell ref="AH259:AJ259"/>
    <mergeCell ref="X258:AA258"/>
    <mergeCell ref="AB258:AD258"/>
    <mergeCell ref="AE258:AG258"/>
    <mergeCell ref="AH258:AJ258"/>
    <mergeCell ref="AK258:AN258"/>
    <mergeCell ref="A259:B259"/>
    <mergeCell ref="C259:E259"/>
    <mergeCell ref="F259:G259"/>
    <mergeCell ref="H259:L259"/>
    <mergeCell ref="M259:P259"/>
    <mergeCell ref="AO256:AO257"/>
    <mergeCell ref="C257:G257"/>
    <mergeCell ref="H257:L257"/>
    <mergeCell ref="A258:B258"/>
    <mergeCell ref="C258:E258"/>
    <mergeCell ref="F258:G258"/>
    <mergeCell ref="H258:L258"/>
    <mergeCell ref="M258:P258"/>
    <mergeCell ref="Q258:S258"/>
    <mergeCell ref="T258:W258"/>
    <mergeCell ref="T256:W257"/>
    <mergeCell ref="X256:AA257"/>
    <mergeCell ref="AB256:AD257"/>
    <mergeCell ref="AE256:AG257"/>
    <mergeCell ref="AH256:AJ257"/>
    <mergeCell ref="AK256:AN257"/>
    <mergeCell ref="X255:AA255"/>
    <mergeCell ref="AB255:AD255"/>
    <mergeCell ref="AE255:AG255"/>
    <mergeCell ref="AH255:AJ255"/>
    <mergeCell ref="AK255:AN255"/>
    <mergeCell ref="A256:B257"/>
    <mergeCell ref="C256:G256"/>
    <mergeCell ref="H256:L256"/>
    <mergeCell ref="M256:P257"/>
    <mergeCell ref="Q256:S257"/>
    <mergeCell ref="A255:B255"/>
    <mergeCell ref="C255:G255"/>
    <mergeCell ref="H255:L255"/>
    <mergeCell ref="M255:P255"/>
    <mergeCell ref="Q255:S255"/>
    <mergeCell ref="T255:W255"/>
    <mergeCell ref="X253:AA254"/>
    <mergeCell ref="AB253:AD254"/>
    <mergeCell ref="AE253:AG254"/>
    <mergeCell ref="AH253:AJ254"/>
    <mergeCell ref="AK253:AN254"/>
    <mergeCell ref="AO253:AO254"/>
    <mergeCell ref="A253:B254"/>
    <mergeCell ref="C253:G253"/>
    <mergeCell ref="H253:L253"/>
    <mergeCell ref="M253:P254"/>
    <mergeCell ref="Q253:S254"/>
    <mergeCell ref="T253:W254"/>
    <mergeCell ref="C254:G254"/>
    <mergeCell ref="H254:L254"/>
    <mergeCell ref="T252:W252"/>
    <mergeCell ref="X252:AA252"/>
    <mergeCell ref="AB252:AD252"/>
    <mergeCell ref="AE252:AG252"/>
    <mergeCell ref="AH252:AJ252"/>
    <mergeCell ref="AK252:AN252"/>
    <mergeCell ref="X251:AA251"/>
    <mergeCell ref="AB251:AD251"/>
    <mergeCell ref="AE251:AG251"/>
    <mergeCell ref="AH251:AJ251"/>
    <mergeCell ref="AK251:AN251"/>
    <mergeCell ref="A252:B252"/>
    <mergeCell ref="C252:G252"/>
    <mergeCell ref="H252:L252"/>
    <mergeCell ref="M252:P252"/>
    <mergeCell ref="Q252:S252"/>
    <mergeCell ref="A251:B251"/>
    <mergeCell ref="C251:G251"/>
    <mergeCell ref="H251:L251"/>
    <mergeCell ref="M251:P251"/>
    <mergeCell ref="Q251:S251"/>
    <mergeCell ref="T251:W251"/>
    <mergeCell ref="T250:W250"/>
    <mergeCell ref="X250:AA250"/>
    <mergeCell ref="AB250:AD250"/>
    <mergeCell ref="AE250:AG250"/>
    <mergeCell ref="AH250:AJ250"/>
    <mergeCell ref="AK250:AN250"/>
    <mergeCell ref="X249:AA249"/>
    <mergeCell ref="AB249:AD249"/>
    <mergeCell ref="AE249:AG249"/>
    <mergeCell ref="AH249:AJ249"/>
    <mergeCell ref="AK249:AN249"/>
    <mergeCell ref="A250:B250"/>
    <mergeCell ref="C250:G250"/>
    <mergeCell ref="H250:L250"/>
    <mergeCell ref="M250:P250"/>
    <mergeCell ref="Q250:S250"/>
    <mergeCell ref="AB248:AD248"/>
    <mergeCell ref="AE248:AG248"/>
    <mergeCell ref="AH248:AJ248"/>
    <mergeCell ref="AK248:AN248"/>
    <mergeCell ref="A249:B249"/>
    <mergeCell ref="C249:G249"/>
    <mergeCell ref="H249:L249"/>
    <mergeCell ref="M249:P249"/>
    <mergeCell ref="Q249:S249"/>
    <mergeCell ref="T249:W249"/>
    <mergeCell ref="AE247:AG247"/>
    <mergeCell ref="AH247:AJ247"/>
    <mergeCell ref="AK247:AN247"/>
    <mergeCell ref="A248:B248"/>
    <mergeCell ref="C248:G248"/>
    <mergeCell ref="H248:L248"/>
    <mergeCell ref="M248:P248"/>
    <mergeCell ref="Q248:S248"/>
    <mergeCell ref="T248:W248"/>
    <mergeCell ref="X248:AA248"/>
    <mergeCell ref="AH246:AJ246"/>
    <mergeCell ref="AK246:AN246"/>
    <mergeCell ref="A247:B247"/>
    <mergeCell ref="C247:G247"/>
    <mergeCell ref="H247:L247"/>
    <mergeCell ref="M247:P247"/>
    <mergeCell ref="Q247:S247"/>
    <mergeCell ref="T247:W247"/>
    <mergeCell ref="X247:AA247"/>
    <mergeCell ref="AB247:AD247"/>
    <mergeCell ref="AK245:AN245"/>
    <mergeCell ref="A246:B246"/>
    <mergeCell ref="C246:G246"/>
    <mergeCell ref="H246:L246"/>
    <mergeCell ref="M246:P246"/>
    <mergeCell ref="Q246:S246"/>
    <mergeCell ref="T246:W246"/>
    <mergeCell ref="X246:AA246"/>
    <mergeCell ref="AB246:AD246"/>
    <mergeCell ref="AE246:AG246"/>
    <mergeCell ref="Q245:S245"/>
    <mergeCell ref="T245:W245"/>
    <mergeCell ref="X245:AA245"/>
    <mergeCell ref="AB245:AD245"/>
    <mergeCell ref="AE245:AG245"/>
    <mergeCell ref="AH245:AJ245"/>
    <mergeCell ref="X244:AA244"/>
    <mergeCell ref="AB244:AD244"/>
    <mergeCell ref="AE244:AG244"/>
    <mergeCell ref="AH244:AJ244"/>
    <mergeCell ref="AK244:AN244"/>
    <mergeCell ref="A245:B245"/>
    <mergeCell ref="C245:E245"/>
    <mergeCell ref="F245:G245"/>
    <mergeCell ref="H245:L245"/>
    <mergeCell ref="M245:P245"/>
    <mergeCell ref="AE243:AG243"/>
    <mergeCell ref="AH243:AJ243"/>
    <mergeCell ref="AK243:AN243"/>
    <mergeCell ref="A244:B244"/>
    <mergeCell ref="C244:E244"/>
    <mergeCell ref="F244:G244"/>
    <mergeCell ref="H244:L244"/>
    <mergeCell ref="M244:P244"/>
    <mergeCell ref="Q244:S244"/>
    <mergeCell ref="T244:W244"/>
    <mergeCell ref="AK242:AN242"/>
    <mergeCell ref="A243:B243"/>
    <mergeCell ref="C243:E243"/>
    <mergeCell ref="F243:G243"/>
    <mergeCell ref="H243:L243"/>
    <mergeCell ref="M243:P243"/>
    <mergeCell ref="Q243:S243"/>
    <mergeCell ref="T243:W243"/>
    <mergeCell ref="X243:AA243"/>
    <mergeCell ref="AB243:AD243"/>
    <mergeCell ref="Q242:S242"/>
    <mergeCell ref="T242:W242"/>
    <mergeCell ref="X242:AA242"/>
    <mergeCell ref="AB242:AD242"/>
    <mergeCell ref="AE242:AG242"/>
    <mergeCell ref="AH242:AJ242"/>
    <mergeCell ref="AH240:AJ241"/>
    <mergeCell ref="AK240:AN241"/>
    <mergeCell ref="AO240:AO241"/>
    <mergeCell ref="C241:G241"/>
    <mergeCell ref="H241:L241"/>
    <mergeCell ref="A242:B242"/>
    <mergeCell ref="C242:E242"/>
    <mergeCell ref="F242:G242"/>
    <mergeCell ref="H242:L242"/>
    <mergeCell ref="M242:P242"/>
    <mergeCell ref="AK239:AN239"/>
    <mergeCell ref="A240:B241"/>
    <mergeCell ref="C240:G240"/>
    <mergeCell ref="H240:L240"/>
    <mergeCell ref="M240:P241"/>
    <mergeCell ref="Q240:S241"/>
    <mergeCell ref="T240:W241"/>
    <mergeCell ref="X240:AA241"/>
    <mergeCell ref="AB240:AD241"/>
    <mergeCell ref="AE240:AG241"/>
    <mergeCell ref="Q239:S239"/>
    <mergeCell ref="T239:W239"/>
    <mergeCell ref="X239:AA239"/>
    <mergeCell ref="AB239:AD239"/>
    <mergeCell ref="AE239:AG239"/>
    <mergeCell ref="AH239:AJ239"/>
    <mergeCell ref="C238:G238"/>
    <mergeCell ref="H238:L238"/>
    <mergeCell ref="A239:B239"/>
    <mergeCell ref="C239:G239"/>
    <mergeCell ref="H239:L239"/>
    <mergeCell ref="M239:P239"/>
    <mergeCell ref="X237:AA238"/>
    <mergeCell ref="AB237:AD238"/>
    <mergeCell ref="AE237:AG238"/>
    <mergeCell ref="AH237:AJ238"/>
    <mergeCell ref="AK237:AN238"/>
    <mergeCell ref="AO237:AO238"/>
    <mergeCell ref="AB236:AD236"/>
    <mergeCell ref="AE236:AG236"/>
    <mergeCell ref="AH236:AJ236"/>
    <mergeCell ref="AK236:AN236"/>
    <mergeCell ref="A237:B238"/>
    <mergeCell ref="C237:G237"/>
    <mergeCell ref="H237:L237"/>
    <mergeCell ref="M237:P238"/>
    <mergeCell ref="Q237:S238"/>
    <mergeCell ref="T237:W238"/>
    <mergeCell ref="AO234:AO235"/>
    <mergeCell ref="C235:G235"/>
    <mergeCell ref="H235:L235"/>
    <mergeCell ref="A236:B236"/>
    <mergeCell ref="C236:G236"/>
    <mergeCell ref="H236:L236"/>
    <mergeCell ref="M236:P236"/>
    <mergeCell ref="Q236:S236"/>
    <mergeCell ref="T236:W236"/>
    <mergeCell ref="X236:AA236"/>
    <mergeCell ref="T234:W235"/>
    <mergeCell ref="X234:AA235"/>
    <mergeCell ref="AB234:AD235"/>
    <mergeCell ref="AE234:AG235"/>
    <mergeCell ref="AH234:AJ235"/>
    <mergeCell ref="AK234:AN235"/>
    <mergeCell ref="X233:AA233"/>
    <mergeCell ref="AB233:AD233"/>
    <mergeCell ref="AE233:AG233"/>
    <mergeCell ref="AH233:AJ233"/>
    <mergeCell ref="AK233:AN233"/>
    <mergeCell ref="A234:B235"/>
    <mergeCell ref="C234:G234"/>
    <mergeCell ref="H234:L234"/>
    <mergeCell ref="M234:P235"/>
    <mergeCell ref="Q234:S235"/>
    <mergeCell ref="A233:B233"/>
    <mergeCell ref="C233:G233"/>
    <mergeCell ref="H233:L233"/>
    <mergeCell ref="M233:P233"/>
    <mergeCell ref="Q233:S233"/>
    <mergeCell ref="T233:W233"/>
    <mergeCell ref="T232:W232"/>
    <mergeCell ref="X232:AA232"/>
    <mergeCell ref="AB232:AD232"/>
    <mergeCell ref="AE232:AG232"/>
    <mergeCell ref="AH232:AJ232"/>
    <mergeCell ref="AK232:AN232"/>
    <mergeCell ref="X231:AA231"/>
    <mergeCell ref="AB231:AD231"/>
    <mergeCell ref="AE231:AG231"/>
    <mergeCell ref="AH231:AJ231"/>
    <mergeCell ref="AK231:AN231"/>
    <mergeCell ref="A232:B232"/>
    <mergeCell ref="C232:G232"/>
    <mergeCell ref="H232:L232"/>
    <mergeCell ref="M232:P232"/>
    <mergeCell ref="Q232:S232"/>
    <mergeCell ref="A231:B231"/>
    <mergeCell ref="C231:G231"/>
    <mergeCell ref="H231:L231"/>
    <mergeCell ref="M231:P231"/>
    <mergeCell ref="Q231:S231"/>
    <mergeCell ref="T231:W231"/>
    <mergeCell ref="T230:W230"/>
    <mergeCell ref="X230:AA230"/>
    <mergeCell ref="AB230:AD230"/>
    <mergeCell ref="AE230:AG230"/>
    <mergeCell ref="AH230:AJ230"/>
    <mergeCell ref="AK230:AN230"/>
    <mergeCell ref="X229:AA229"/>
    <mergeCell ref="AB229:AD229"/>
    <mergeCell ref="AE229:AG229"/>
    <mergeCell ref="AH229:AJ229"/>
    <mergeCell ref="AK229:AN229"/>
    <mergeCell ref="A230:B230"/>
    <mergeCell ref="C230:G230"/>
    <mergeCell ref="H230:L230"/>
    <mergeCell ref="M230:P230"/>
    <mergeCell ref="Q230:S230"/>
    <mergeCell ref="A229:B229"/>
    <mergeCell ref="C229:G229"/>
    <mergeCell ref="H229:L229"/>
    <mergeCell ref="M229:P229"/>
    <mergeCell ref="Q229:S229"/>
    <mergeCell ref="T229:W229"/>
    <mergeCell ref="T228:W228"/>
    <mergeCell ref="X228:AA228"/>
    <mergeCell ref="AB228:AD228"/>
    <mergeCell ref="AE228:AG228"/>
    <mergeCell ref="AH228:AJ228"/>
    <mergeCell ref="AK228:AN228"/>
    <mergeCell ref="X227:AA227"/>
    <mergeCell ref="AB227:AD227"/>
    <mergeCell ref="AE227:AG227"/>
    <mergeCell ref="AH227:AJ227"/>
    <mergeCell ref="AK227:AN227"/>
    <mergeCell ref="A228:B228"/>
    <mergeCell ref="C228:G228"/>
    <mergeCell ref="H228:L228"/>
    <mergeCell ref="M228:P228"/>
    <mergeCell ref="Q228:S228"/>
    <mergeCell ref="A227:B227"/>
    <mergeCell ref="C227:G227"/>
    <mergeCell ref="H227:L227"/>
    <mergeCell ref="M227:P227"/>
    <mergeCell ref="Q227:S227"/>
    <mergeCell ref="T227:W227"/>
    <mergeCell ref="T226:W226"/>
    <mergeCell ref="X226:AA226"/>
    <mergeCell ref="AB226:AD226"/>
    <mergeCell ref="AE226:AG226"/>
    <mergeCell ref="AH226:AJ226"/>
    <mergeCell ref="AK226:AN226"/>
    <mergeCell ref="A226:B226"/>
    <mergeCell ref="C226:E226"/>
    <mergeCell ref="F226:G226"/>
    <mergeCell ref="H226:L226"/>
    <mergeCell ref="M226:P226"/>
    <mergeCell ref="Q226:S226"/>
    <mergeCell ref="T225:W225"/>
    <mergeCell ref="X225:AA225"/>
    <mergeCell ref="AB225:AD225"/>
    <mergeCell ref="AE225:AG225"/>
    <mergeCell ref="AH225:AJ225"/>
    <mergeCell ref="AK225:AN225"/>
    <mergeCell ref="A225:B225"/>
    <mergeCell ref="C225:E225"/>
    <mergeCell ref="F225:G225"/>
    <mergeCell ref="H225:L225"/>
    <mergeCell ref="M225:P225"/>
    <mergeCell ref="Q225:S225"/>
    <mergeCell ref="T224:W224"/>
    <mergeCell ref="X224:AA224"/>
    <mergeCell ref="AB224:AD224"/>
    <mergeCell ref="AE224:AG224"/>
    <mergeCell ref="AH224:AJ224"/>
    <mergeCell ref="AK224:AN224"/>
    <mergeCell ref="A224:B224"/>
    <mergeCell ref="C224:E224"/>
    <mergeCell ref="F224:G224"/>
    <mergeCell ref="H224:L224"/>
    <mergeCell ref="M224:P224"/>
    <mergeCell ref="Q224:S224"/>
    <mergeCell ref="T223:W223"/>
    <mergeCell ref="X223:AA223"/>
    <mergeCell ref="AB223:AD223"/>
    <mergeCell ref="AE223:AG223"/>
    <mergeCell ref="AH223:AJ223"/>
    <mergeCell ref="AK223:AN223"/>
    <mergeCell ref="A223:B223"/>
    <mergeCell ref="C223:E223"/>
    <mergeCell ref="F223:G223"/>
    <mergeCell ref="H223:L223"/>
    <mergeCell ref="M223:P223"/>
    <mergeCell ref="Q223:S223"/>
    <mergeCell ref="AB221:AD222"/>
    <mergeCell ref="AE221:AG222"/>
    <mergeCell ref="AH221:AJ222"/>
    <mergeCell ref="AK221:AN222"/>
    <mergeCell ref="AO221:AO222"/>
    <mergeCell ref="C222:G222"/>
    <mergeCell ref="H222:L222"/>
    <mergeCell ref="AH219:AJ219"/>
    <mergeCell ref="AK219:AN219"/>
    <mergeCell ref="A220:AO220"/>
    <mergeCell ref="A221:B222"/>
    <mergeCell ref="C221:G221"/>
    <mergeCell ref="H221:L221"/>
    <mergeCell ref="M221:P222"/>
    <mergeCell ref="Q221:S222"/>
    <mergeCell ref="T221:W222"/>
    <mergeCell ref="X221:AA222"/>
    <mergeCell ref="A218:AO218"/>
    <mergeCell ref="A219:B219"/>
    <mergeCell ref="C219:G219"/>
    <mergeCell ref="H219:L219"/>
    <mergeCell ref="M219:P219"/>
    <mergeCell ref="Q219:S219"/>
    <mergeCell ref="T219:W219"/>
    <mergeCell ref="X219:AA219"/>
    <mergeCell ref="AB219:AD219"/>
    <mergeCell ref="AE219:AG219"/>
    <mergeCell ref="AB216:AJ216"/>
    <mergeCell ref="AK216:AN217"/>
    <mergeCell ref="AO216:AO217"/>
    <mergeCell ref="Q217:S217"/>
    <mergeCell ref="T217:W217"/>
    <mergeCell ref="X217:AA217"/>
    <mergeCell ref="AB217:AD217"/>
    <mergeCell ref="AE217:AG217"/>
    <mergeCell ref="AH217:AJ217"/>
    <mergeCell ref="A214:X214"/>
    <mergeCell ref="Y214:AF214"/>
    <mergeCell ref="AG214:AK214"/>
    <mergeCell ref="AL214:AO214"/>
    <mergeCell ref="A215:AO215"/>
    <mergeCell ref="A216:B217"/>
    <mergeCell ref="C216:G217"/>
    <mergeCell ref="H216:L217"/>
    <mergeCell ref="M216:P217"/>
    <mergeCell ref="Q216:AA216"/>
    <mergeCell ref="A212:M212"/>
    <mergeCell ref="N212:X212"/>
    <mergeCell ref="Y212:AF212"/>
    <mergeCell ref="AG212:AK212"/>
    <mergeCell ref="AL212:AO212"/>
    <mergeCell ref="A213:M213"/>
    <mergeCell ref="N213:X213"/>
    <mergeCell ref="Y213:AF213"/>
    <mergeCell ref="AG213:AK213"/>
    <mergeCell ref="AL213:AO213"/>
    <mergeCell ref="A210:M210"/>
    <mergeCell ref="N210:X210"/>
    <mergeCell ref="Y210:AF210"/>
    <mergeCell ref="AG210:AK210"/>
    <mergeCell ref="AL210:AO210"/>
    <mergeCell ref="A211:M211"/>
    <mergeCell ref="N211:X211"/>
    <mergeCell ref="Y211:AF211"/>
    <mergeCell ref="AG211:AK211"/>
    <mergeCell ref="AL211:AO211"/>
    <mergeCell ref="A208:M208"/>
    <mergeCell ref="N208:X208"/>
    <mergeCell ref="Y208:AF208"/>
    <mergeCell ref="AG208:AK208"/>
    <mergeCell ref="AL208:AO208"/>
    <mergeCell ref="A209:M209"/>
    <mergeCell ref="N209:X209"/>
    <mergeCell ref="Y209:AF209"/>
    <mergeCell ref="AG209:AK209"/>
    <mergeCell ref="AL209:AO209"/>
    <mergeCell ref="A206:M206"/>
    <mergeCell ref="N206:X206"/>
    <mergeCell ref="Y206:AF206"/>
    <mergeCell ref="AG206:AK206"/>
    <mergeCell ref="AL206:AO206"/>
    <mergeCell ref="A207:M207"/>
    <mergeCell ref="N207:X207"/>
    <mergeCell ref="Y207:AF207"/>
    <mergeCell ref="AG207:AK207"/>
    <mergeCell ref="AL207:AO207"/>
    <mergeCell ref="A204:AO204"/>
    <mergeCell ref="A205:M205"/>
    <mergeCell ref="N205:X205"/>
    <mergeCell ref="Y205:AF205"/>
    <mergeCell ref="AG205:AK205"/>
    <mergeCell ref="AL205:AO205"/>
    <mergeCell ref="A201:AO201"/>
    <mergeCell ref="A202:X202"/>
    <mergeCell ref="Y202:AF202"/>
    <mergeCell ref="AG202:AK202"/>
    <mergeCell ref="AL202:AO202"/>
    <mergeCell ref="A203:M203"/>
    <mergeCell ref="N203:X203"/>
    <mergeCell ref="Y203:AF203"/>
    <mergeCell ref="AG203:AK203"/>
    <mergeCell ref="AL203:AO203"/>
    <mergeCell ref="AC199:AD199"/>
    <mergeCell ref="AE199:AG199"/>
    <mergeCell ref="AH199:AJ199"/>
    <mergeCell ref="AK199:AN199"/>
    <mergeCell ref="A200:B200"/>
    <mergeCell ref="C200:F200"/>
    <mergeCell ref="G200:AG200"/>
    <mergeCell ref="AH200:AJ200"/>
    <mergeCell ref="AK200:AN200"/>
    <mergeCell ref="AO197:AO198"/>
    <mergeCell ref="C198:F198"/>
    <mergeCell ref="G198:L198"/>
    <mergeCell ref="A199:B199"/>
    <mergeCell ref="C199:F199"/>
    <mergeCell ref="G199:L199"/>
    <mergeCell ref="M199:Q199"/>
    <mergeCell ref="R199:S199"/>
    <mergeCell ref="T199:V199"/>
    <mergeCell ref="W199:AB199"/>
    <mergeCell ref="T197:V198"/>
    <mergeCell ref="W197:AB198"/>
    <mergeCell ref="AC197:AD198"/>
    <mergeCell ref="AE197:AG198"/>
    <mergeCell ref="AH197:AJ198"/>
    <mergeCell ref="AK197:AN198"/>
    <mergeCell ref="W196:AB196"/>
    <mergeCell ref="AC196:AD196"/>
    <mergeCell ref="AE196:AG196"/>
    <mergeCell ref="AH196:AJ196"/>
    <mergeCell ref="AK196:AN196"/>
    <mergeCell ref="A197:B198"/>
    <mergeCell ref="C197:F197"/>
    <mergeCell ref="G197:L197"/>
    <mergeCell ref="M197:Q198"/>
    <mergeCell ref="R197:S198"/>
    <mergeCell ref="A196:B196"/>
    <mergeCell ref="C196:F196"/>
    <mergeCell ref="G196:L196"/>
    <mergeCell ref="M196:Q196"/>
    <mergeCell ref="R196:S196"/>
    <mergeCell ref="T196:V196"/>
    <mergeCell ref="T195:V195"/>
    <mergeCell ref="W195:AB195"/>
    <mergeCell ref="AC195:AD195"/>
    <mergeCell ref="AE195:AG195"/>
    <mergeCell ref="AH195:AJ195"/>
    <mergeCell ref="AK195:AN195"/>
    <mergeCell ref="W194:AB194"/>
    <mergeCell ref="AC194:AD194"/>
    <mergeCell ref="AE194:AG194"/>
    <mergeCell ref="AH194:AJ194"/>
    <mergeCell ref="AK194:AN194"/>
    <mergeCell ref="A195:B195"/>
    <mergeCell ref="C195:F195"/>
    <mergeCell ref="G195:L195"/>
    <mergeCell ref="M195:Q195"/>
    <mergeCell ref="R195:S195"/>
    <mergeCell ref="A194:B194"/>
    <mergeCell ref="C194:F194"/>
    <mergeCell ref="G194:L194"/>
    <mergeCell ref="M194:Q194"/>
    <mergeCell ref="R194:S194"/>
    <mergeCell ref="T194:V194"/>
    <mergeCell ref="T193:V193"/>
    <mergeCell ref="W193:AB193"/>
    <mergeCell ref="AC193:AD193"/>
    <mergeCell ref="AE193:AG193"/>
    <mergeCell ref="AH193:AJ193"/>
    <mergeCell ref="AK193:AN193"/>
    <mergeCell ref="W192:AB192"/>
    <mergeCell ref="AC192:AD192"/>
    <mergeCell ref="AE192:AG192"/>
    <mergeCell ref="AH192:AJ192"/>
    <mergeCell ref="AK192:AN192"/>
    <mergeCell ref="A193:B193"/>
    <mergeCell ref="C193:F193"/>
    <mergeCell ref="G193:L193"/>
    <mergeCell ref="M193:Q193"/>
    <mergeCell ref="R193:S193"/>
    <mergeCell ref="A192:B192"/>
    <mergeCell ref="C192:F192"/>
    <mergeCell ref="G192:L192"/>
    <mergeCell ref="M192:Q192"/>
    <mergeCell ref="R192:S192"/>
    <mergeCell ref="T192:V192"/>
    <mergeCell ref="T191:V191"/>
    <mergeCell ref="W191:AB191"/>
    <mergeCell ref="AC191:AD191"/>
    <mergeCell ref="AE191:AG191"/>
    <mergeCell ref="AH191:AJ191"/>
    <mergeCell ref="AK191:AN191"/>
    <mergeCell ref="W190:AB190"/>
    <mergeCell ref="AC190:AD190"/>
    <mergeCell ref="AE190:AG190"/>
    <mergeCell ref="AH190:AJ190"/>
    <mergeCell ref="AK190:AN190"/>
    <mergeCell ref="A191:B191"/>
    <mergeCell ref="C191:F191"/>
    <mergeCell ref="G191:L191"/>
    <mergeCell ref="M191:Q191"/>
    <mergeCell ref="R191:S191"/>
    <mergeCell ref="A190:B190"/>
    <mergeCell ref="C190:F190"/>
    <mergeCell ref="G190:L190"/>
    <mergeCell ref="M190:Q190"/>
    <mergeCell ref="R190:S190"/>
    <mergeCell ref="T190:V190"/>
    <mergeCell ref="T189:V189"/>
    <mergeCell ref="W189:AB189"/>
    <mergeCell ref="AC189:AD189"/>
    <mergeCell ref="AE189:AG189"/>
    <mergeCell ref="AH189:AJ189"/>
    <mergeCell ref="AK189:AN189"/>
    <mergeCell ref="W188:AB188"/>
    <mergeCell ref="AC188:AD188"/>
    <mergeCell ref="AE188:AG188"/>
    <mergeCell ref="AH188:AJ188"/>
    <mergeCell ref="AK188:AN188"/>
    <mergeCell ref="A189:B189"/>
    <mergeCell ref="C189:F189"/>
    <mergeCell ref="G189:L189"/>
    <mergeCell ref="M189:Q189"/>
    <mergeCell ref="R189:S189"/>
    <mergeCell ref="A188:B188"/>
    <mergeCell ref="C188:F188"/>
    <mergeCell ref="G188:L188"/>
    <mergeCell ref="M188:Q188"/>
    <mergeCell ref="R188:S188"/>
    <mergeCell ref="T188:V188"/>
    <mergeCell ref="W186:AB187"/>
    <mergeCell ref="AC186:AD187"/>
    <mergeCell ref="AE186:AG187"/>
    <mergeCell ref="AH186:AJ187"/>
    <mergeCell ref="AK186:AN187"/>
    <mergeCell ref="AO186:AO187"/>
    <mergeCell ref="A186:B187"/>
    <mergeCell ref="C186:F186"/>
    <mergeCell ref="G186:L186"/>
    <mergeCell ref="M186:Q187"/>
    <mergeCell ref="R186:S187"/>
    <mergeCell ref="T186:V187"/>
    <mergeCell ref="C187:F187"/>
    <mergeCell ref="G187:L187"/>
    <mergeCell ref="T185:V185"/>
    <mergeCell ref="W185:AB185"/>
    <mergeCell ref="AC185:AD185"/>
    <mergeCell ref="AE185:AG185"/>
    <mergeCell ref="AH185:AJ185"/>
    <mergeCell ref="AK185:AN185"/>
    <mergeCell ref="W184:AB184"/>
    <mergeCell ref="AC184:AD184"/>
    <mergeCell ref="AE184:AG184"/>
    <mergeCell ref="AH184:AJ184"/>
    <mergeCell ref="AK184:AN184"/>
    <mergeCell ref="A185:B185"/>
    <mergeCell ref="C185:F185"/>
    <mergeCell ref="G185:L185"/>
    <mergeCell ref="M185:Q185"/>
    <mergeCell ref="R185:S185"/>
    <mergeCell ref="A184:B184"/>
    <mergeCell ref="C184:F184"/>
    <mergeCell ref="G184:L184"/>
    <mergeCell ref="M184:Q184"/>
    <mergeCell ref="R184:S184"/>
    <mergeCell ref="T184:V184"/>
    <mergeCell ref="T183:V183"/>
    <mergeCell ref="W183:AB183"/>
    <mergeCell ref="AC183:AD183"/>
    <mergeCell ref="AE183:AG183"/>
    <mergeCell ref="AH183:AJ183"/>
    <mergeCell ref="AK183:AN183"/>
    <mergeCell ref="W182:AB182"/>
    <mergeCell ref="AC182:AD182"/>
    <mergeCell ref="AE182:AG182"/>
    <mergeCell ref="AH182:AJ182"/>
    <mergeCell ref="AK182:AN182"/>
    <mergeCell ref="A183:B183"/>
    <mergeCell ref="C183:F183"/>
    <mergeCell ref="G183:L183"/>
    <mergeCell ref="M183:Q183"/>
    <mergeCell ref="R183:S183"/>
    <mergeCell ref="AC181:AD181"/>
    <mergeCell ref="AE181:AG181"/>
    <mergeCell ref="AH181:AJ181"/>
    <mergeCell ref="AK181:AN181"/>
    <mergeCell ref="A182:B182"/>
    <mergeCell ref="C182:F182"/>
    <mergeCell ref="G182:L182"/>
    <mergeCell ref="M182:Q182"/>
    <mergeCell ref="R182:S182"/>
    <mergeCell ref="T182:V182"/>
    <mergeCell ref="AE180:AG180"/>
    <mergeCell ref="AH180:AJ180"/>
    <mergeCell ref="AK180:AN180"/>
    <mergeCell ref="A181:B181"/>
    <mergeCell ref="C181:F181"/>
    <mergeCell ref="G181:L181"/>
    <mergeCell ref="M181:Q181"/>
    <mergeCell ref="R181:S181"/>
    <mergeCell ref="T181:V181"/>
    <mergeCell ref="W181:AB181"/>
    <mergeCell ref="AH179:AJ179"/>
    <mergeCell ref="AK179:AN179"/>
    <mergeCell ref="A180:B180"/>
    <mergeCell ref="C180:F180"/>
    <mergeCell ref="G180:L180"/>
    <mergeCell ref="M180:Q180"/>
    <mergeCell ref="R180:S180"/>
    <mergeCell ref="T180:V180"/>
    <mergeCell ref="W180:AB180"/>
    <mergeCell ref="AC180:AD180"/>
    <mergeCell ref="AK178:AN178"/>
    <mergeCell ref="A179:B179"/>
    <mergeCell ref="C179:F179"/>
    <mergeCell ref="G179:L179"/>
    <mergeCell ref="M179:Q179"/>
    <mergeCell ref="R179:S179"/>
    <mergeCell ref="T179:V179"/>
    <mergeCell ref="W179:AB179"/>
    <mergeCell ref="AC179:AD179"/>
    <mergeCell ref="AE179:AG179"/>
    <mergeCell ref="R178:S178"/>
    <mergeCell ref="T178:V178"/>
    <mergeCell ref="W178:AB178"/>
    <mergeCell ref="AC178:AD178"/>
    <mergeCell ref="AE178:AG178"/>
    <mergeCell ref="AH178:AJ178"/>
    <mergeCell ref="C177:F177"/>
    <mergeCell ref="G177:L177"/>
    <mergeCell ref="A178:B178"/>
    <mergeCell ref="C178:F178"/>
    <mergeCell ref="G178:L178"/>
    <mergeCell ref="M178:Q178"/>
    <mergeCell ref="W176:AB177"/>
    <mergeCell ref="AC176:AD177"/>
    <mergeCell ref="AE176:AG177"/>
    <mergeCell ref="AH176:AJ177"/>
    <mergeCell ref="AK176:AN177"/>
    <mergeCell ref="AO176:AO177"/>
    <mergeCell ref="AC175:AD175"/>
    <mergeCell ref="AE175:AG175"/>
    <mergeCell ref="AH175:AJ175"/>
    <mergeCell ref="AK175:AN175"/>
    <mergeCell ref="A176:B177"/>
    <mergeCell ref="C176:F176"/>
    <mergeCell ref="G176:L176"/>
    <mergeCell ref="M176:Q177"/>
    <mergeCell ref="R176:S177"/>
    <mergeCell ref="T176:V177"/>
    <mergeCell ref="AO173:AO174"/>
    <mergeCell ref="C174:F174"/>
    <mergeCell ref="G174:L174"/>
    <mergeCell ref="A175:B175"/>
    <mergeCell ref="C175:F175"/>
    <mergeCell ref="G175:L175"/>
    <mergeCell ref="M175:Q175"/>
    <mergeCell ref="R175:S175"/>
    <mergeCell ref="T175:V175"/>
    <mergeCell ref="W175:AB175"/>
    <mergeCell ref="T173:V174"/>
    <mergeCell ref="W173:AB174"/>
    <mergeCell ref="AC173:AD174"/>
    <mergeCell ref="AE173:AG174"/>
    <mergeCell ref="AH173:AJ174"/>
    <mergeCell ref="AK173:AN174"/>
    <mergeCell ref="W172:AB172"/>
    <mergeCell ref="AC172:AD172"/>
    <mergeCell ref="AE172:AG172"/>
    <mergeCell ref="AH172:AJ172"/>
    <mergeCell ref="AK172:AN172"/>
    <mergeCell ref="A173:B174"/>
    <mergeCell ref="C173:F173"/>
    <mergeCell ref="G173:L173"/>
    <mergeCell ref="M173:Q174"/>
    <mergeCell ref="R173:S174"/>
    <mergeCell ref="A172:B172"/>
    <mergeCell ref="C172:F172"/>
    <mergeCell ref="G172:L172"/>
    <mergeCell ref="M172:Q172"/>
    <mergeCell ref="R172:S172"/>
    <mergeCell ref="T172:V172"/>
    <mergeCell ref="T171:V171"/>
    <mergeCell ref="W171:AB171"/>
    <mergeCell ref="AC171:AD171"/>
    <mergeCell ref="AE171:AG171"/>
    <mergeCell ref="AH171:AJ171"/>
    <mergeCell ref="AK171:AN171"/>
    <mergeCell ref="W170:AB170"/>
    <mergeCell ref="AC170:AD170"/>
    <mergeCell ref="AE170:AG170"/>
    <mergeCell ref="AH170:AJ170"/>
    <mergeCell ref="AK170:AN170"/>
    <mergeCell ref="A171:B171"/>
    <mergeCell ref="C171:F171"/>
    <mergeCell ref="G171:L171"/>
    <mergeCell ref="M171:Q171"/>
    <mergeCell ref="R171:S171"/>
    <mergeCell ref="A170:B170"/>
    <mergeCell ref="C170:F170"/>
    <mergeCell ref="G170:L170"/>
    <mergeCell ref="M170:Q170"/>
    <mergeCell ref="R170:S170"/>
    <mergeCell ref="T170:V170"/>
    <mergeCell ref="T169:V169"/>
    <mergeCell ref="W169:AB169"/>
    <mergeCell ref="AC169:AD169"/>
    <mergeCell ref="AE169:AG169"/>
    <mergeCell ref="AH169:AJ169"/>
    <mergeCell ref="AK169:AN169"/>
    <mergeCell ref="W168:AB168"/>
    <mergeCell ref="AC168:AD168"/>
    <mergeCell ref="AE168:AG168"/>
    <mergeCell ref="AH168:AJ168"/>
    <mergeCell ref="AK168:AN168"/>
    <mergeCell ref="A169:B169"/>
    <mergeCell ref="C169:F169"/>
    <mergeCell ref="G169:L169"/>
    <mergeCell ref="M169:Q169"/>
    <mergeCell ref="R169:S169"/>
    <mergeCell ref="AC167:AD167"/>
    <mergeCell ref="AE167:AG167"/>
    <mergeCell ref="AH167:AJ167"/>
    <mergeCell ref="AK167:AN167"/>
    <mergeCell ref="A168:B168"/>
    <mergeCell ref="C168:F168"/>
    <mergeCell ref="G168:L168"/>
    <mergeCell ref="M168:Q168"/>
    <mergeCell ref="R168:S168"/>
    <mergeCell ref="T168:V168"/>
    <mergeCell ref="AE166:AG166"/>
    <mergeCell ref="AH166:AJ166"/>
    <mergeCell ref="AK166:AN166"/>
    <mergeCell ref="A167:B167"/>
    <mergeCell ref="C167:F167"/>
    <mergeCell ref="G167:L167"/>
    <mergeCell ref="M167:Q167"/>
    <mergeCell ref="R167:S167"/>
    <mergeCell ref="T167:V167"/>
    <mergeCell ref="W167:AB167"/>
    <mergeCell ref="AH165:AJ165"/>
    <mergeCell ref="AK165:AN165"/>
    <mergeCell ref="A166:B166"/>
    <mergeCell ref="C166:F166"/>
    <mergeCell ref="G166:L166"/>
    <mergeCell ref="M166:Q166"/>
    <mergeCell ref="R166:S166"/>
    <mergeCell ref="T166:V166"/>
    <mergeCell ref="W166:AB166"/>
    <mergeCell ref="AC166:AD166"/>
    <mergeCell ref="AK164:AN164"/>
    <mergeCell ref="A165:B165"/>
    <mergeCell ref="C165:F165"/>
    <mergeCell ref="G165:L165"/>
    <mergeCell ref="M165:Q165"/>
    <mergeCell ref="R165:S165"/>
    <mergeCell ref="T165:V165"/>
    <mergeCell ref="W165:AB165"/>
    <mergeCell ref="AC165:AD165"/>
    <mergeCell ref="AE165:AG165"/>
    <mergeCell ref="R164:S164"/>
    <mergeCell ref="T164:V164"/>
    <mergeCell ref="W164:AB164"/>
    <mergeCell ref="AC164:AD164"/>
    <mergeCell ref="AE164:AG164"/>
    <mergeCell ref="AH164:AJ164"/>
    <mergeCell ref="C163:F163"/>
    <mergeCell ref="G163:L163"/>
    <mergeCell ref="A164:B164"/>
    <mergeCell ref="C164:F164"/>
    <mergeCell ref="G164:L164"/>
    <mergeCell ref="M164:Q164"/>
    <mergeCell ref="W162:AB163"/>
    <mergeCell ref="AC162:AD163"/>
    <mergeCell ref="AE162:AG163"/>
    <mergeCell ref="AH162:AJ163"/>
    <mergeCell ref="AK162:AN163"/>
    <mergeCell ref="AO162:AO163"/>
    <mergeCell ref="AC161:AD161"/>
    <mergeCell ref="AE161:AG161"/>
    <mergeCell ref="AH161:AJ161"/>
    <mergeCell ref="AK161:AN161"/>
    <mergeCell ref="A162:B163"/>
    <mergeCell ref="C162:F162"/>
    <mergeCell ref="G162:L162"/>
    <mergeCell ref="M162:Q163"/>
    <mergeCell ref="R162:S163"/>
    <mergeCell ref="T162:V163"/>
    <mergeCell ref="AO159:AO160"/>
    <mergeCell ref="C160:F160"/>
    <mergeCell ref="G160:L160"/>
    <mergeCell ref="A161:B161"/>
    <mergeCell ref="C161:F161"/>
    <mergeCell ref="G161:L161"/>
    <mergeCell ref="M161:Q161"/>
    <mergeCell ref="R161:S161"/>
    <mergeCell ref="T161:V161"/>
    <mergeCell ref="W161:AB161"/>
    <mergeCell ref="T159:V160"/>
    <mergeCell ref="W159:AB160"/>
    <mergeCell ref="AC159:AD160"/>
    <mergeCell ref="AE159:AG160"/>
    <mergeCell ref="AH159:AJ160"/>
    <mergeCell ref="AK159:AN160"/>
    <mergeCell ref="W158:AB158"/>
    <mergeCell ref="AC158:AD158"/>
    <mergeCell ref="AE158:AG158"/>
    <mergeCell ref="AH158:AJ158"/>
    <mergeCell ref="AK158:AN158"/>
    <mergeCell ref="A159:B160"/>
    <mergeCell ref="C159:F159"/>
    <mergeCell ref="G159:L159"/>
    <mergeCell ref="M159:Q160"/>
    <mergeCell ref="R159:S160"/>
    <mergeCell ref="A158:B158"/>
    <mergeCell ref="C158:F158"/>
    <mergeCell ref="G158:L158"/>
    <mergeCell ref="M158:Q158"/>
    <mergeCell ref="R158:S158"/>
    <mergeCell ref="T158:V158"/>
    <mergeCell ref="T157:V157"/>
    <mergeCell ref="W157:AB157"/>
    <mergeCell ref="AC157:AD157"/>
    <mergeCell ref="AE157:AG157"/>
    <mergeCell ref="AH157:AJ157"/>
    <mergeCell ref="AK157:AN157"/>
    <mergeCell ref="W156:AB156"/>
    <mergeCell ref="AC156:AD156"/>
    <mergeCell ref="AE156:AG156"/>
    <mergeCell ref="AH156:AJ156"/>
    <mergeCell ref="AK156:AN156"/>
    <mergeCell ref="A157:B157"/>
    <mergeCell ref="C157:F157"/>
    <mergeCell ref="G157:L157"/>
    <mergeCell ref="M157:Q157"/>
    <mergeCell ref="R157:S157"/>
    <mergeCell ref="A156:B156"/>
    <mergeCell ref="C156:F156"/>
    <mergeCell ref="G156:L156"/>
    <mergeCell ref="M156:Q156"/>
    <mergeCell ref="R156:S156"/>
    <mergeCell ref="T156:V156"/>
    <mergeCell ref="T155:V155"/>
    <mergeCell ref="W155:AB155"/>
    <mergeCell ref="AC155:AD155"/>
    <mergeCell ref="AE155:AG155"/>
    <mergeCell ref="AH155:AJ155"/>
    <mergeCell ref="AK155:AN155"/>
    <mergeCell ref="W154:AB154"/>
    <mergeCell ref="AC154:AD154"/>
    <mergeCell ref="AE154:AG154"/>
    <mergeCell ref="AH154:AJ154"/>
    <mergeCell ref="AK154:AN154"/>
    <mergeCell ref="A155:B155"/>
    <mergeCell ref="C155:F155"/>
    <mergeCell ref="G155:L155"/>
    <mergeCell ref="M155:Q155"/>
    <mergeCell ref="R155:S155"/>
    <mergeCell ref="A154:B154"/>
    <mergeCell ref="C154:F154"/>
    <mergeCell ref="G154:L154"/>
    <mergeCell ref="M154:Q154"/>
    <mergeCell ref="R154:S154"/>
    <mergeCell ref="T154:V154"/>
    <mergeCell ref="T153:V153"/>
    <mergeCell ref="W153:AB153"/>
    <mergeCell ref="AC153:AD153"/>
    <mergeCell ref="AE153:AG153"/>
    <mergeCell ref="AH153:AJ153"/>
    <mergeCell ref="AK153:AN153"/>
    <mergeCell ref="W152:AB152"/>
    <mergeCell ref="AC152:AD152"/>
    <mergeCell ref="AE152:AG152"/>
    <mergeCell ref="AH152:AJ152"/>
    <mergeCell ref="AK152:AN152"/>
    <mergeCell ref="A153:B153"/>
    <mergeCell ref="C153:F153"/>
    <mergeCell ref="G153:L153"/>
    <mergeCell ref="M153:Q153"/>
    <mergeCell ref="R153:S153"/>
    <mergeCell ref="A152:B152"/>
    <mergeCell ref="C152:F152"/>
    <mergeCell ref="G152:L152"/>
    <mergeCell ref="M152:Q152"/>
    <mergeCell ref="R152:S152"/>
    <mergeCell ref="T152:V152"/>
    <mergeCell ref="T151:V151"/>
    <mergeCell ref="W151:AB151"/>
    <mergeCell ref="AC151:AD151"/>
    <mergeCell ref="AE151:AG151"/>
    <mergeCell ref="AH151:AJ151"/>
    <mergeCell ref="AK151:AN151"/>
    <mergeCell ref="AH149:AJ150"/>
    <mergeCell ref="AK149:AN150"/>
    <mergeCell ref="AO149:AO150"/>
    <mergeCell ref="C150:F150"/>
    <mergeCell ref="G150:L150"/>
    <mergeCell ref="A151:B151"/>
    <mergeCell ref="C151:F151"/>
    <mergeCell ref="G151:L151"/>
    <mergeCell ref="M151:Q151"/>
    <mergeCell ref="R151:S151"/>
    <mergeCell ref="AK148:AN148"/>
    <mergeCell ref="A149:B150"/>
    <mergeCell ref="C149:F149"/>
    <mergeCell ref="G149:L149"/>
    <mergeCell ref="M149:Q150"/>
    <mergeCell ref="R149:S150"/>
    <mergeCell ref="T149:V150"/>
    <mergeCell ref="W149:AB150"/>
    <mergeCell ref="AC149:AD150"/>
    <mergeCell ref="AE149:AG150"/>
    <mergeCell ref="R148:S148"/>
    <mergeCell ref="T148:V148"/>
    <mergeCell ref="W148:AB148"/>
    <mergeCell ref="AC148:AD148"/>
    <mergeCell ref="AE148:AG148"/>
    <mergeCell ref="AH148:AJ148"/>
    <mergeCell ref="C147:F147"/>
    <mergeCell ref="G147:L147"/>
    <mergeCell ref="A148:B148"/>
    <mergeCell ref="C148:F148"/>
    <mergeCell ref="G148:L148"/>
    <mergeCell ref="M148:Q148"/>
    <mergeCell ref="W146:AB147"/>
    <mergeCell ref="AC146:AD147"/>
    <mergeCell ref="AE146:AG147"/>
    <mergeCell ref="AH146:AJ147"/>
    <mergeCell ref="AK146:AN147"/>
    <mergeCell ref="AO146:AO147"/>
    <mergeCell ref="AC145:AD145"/>
    <mergeCell ref="AE145:AG145"/>
    <mergeCell ref="AH145:AJ145"/>
    <mergeCell ref="AK145:AN145"/>
    <mergeCell ref="A146:B147"/>
    <mergeCell ref="C146:F146"/>
    <mergeCell ref="G146:L146"/>
    <mergeCell ref="M146:Q147"/>
    <mergeCell ref="R146:S147"/>
    <mergeCell ref="T146:V147"/>
    <mergeCell ref="AO143:AO144"/>
    <mergeCell ref="C144:F144"/>
    <mergeCell ref="G144:L144"/>
    <mergeCell ref="A145:B145"/>
    <mergeCell ref="C145:F145"/>
    <mergeCell ref="G145:L145"/>
    <mergeCell ref="M145:Q145"/>
    <mergeCell ref="R145:S145"/>
    <mergeCell ref="T145:V145"/>
    <mergeCell ref="W145:AB145"/>
    <mergeCell ref="T143:V144"/>
    <mergeCell ref="W143:AB144"/>
    <mergeCell ref="AC143:AD144"/>
    <mergeCell ref="AE143:AG144"/>
    <mergeCell ref="AH143:AJ144"/>
    <mergeCell ref="AK143:AN144"/>
    <mergeCell ref="W142:AB142"/>
    <mergeCell ref="AC142:AD142"/>
    <mergeCell ref="AE142:AG142"/>
    <mergeCell ref="AH142:AJ142"/>
    <mergeCell ref="AK142:AN142"/>
    <mergeCell ref="A143:B144"/>
    <mergeCell ref="C143:F143"/>
    <mergeCell ref="G143:L143"/>
    <mergeCell ref="M143:Q144"/>
    <mergeCell ref="R143:S144"/>
    <mergeCell ref="A142:B142"/>
    <mergeCell ref="C142:F142"/>
    <mergeCell ref="G142:L142"/>
    <mergeCell ref="M142:Q142"/>
    <mergeCell ref="R142:S142"/>
    <mergeCell ref="T142:V142"/>
    <mergeCell ref="T141:V141"/>
    <mergeCell ref="W141:AB141"/>
    <mergeCell ref="AC141:AD141"/>
    <mergeCell ref="AE141:AG141"/>
    <mergeCell ref="AH141:AJ141"/>
    <mergeCell ref="AK141:AN141"/>
    <mergeCell ref="W140:AB140"/>
    <mergeCell ref="AC140:AD140"/>
    <mergeCell ref="AE140:AG140"/>
    <mergeCell ref="AH140:AJ140"/>
    <mergeCell ref="AK140:AN140"/>
    <mergeCell ref="A141:B141"/>
    <mergeCell ref="C141:F141"/>
    <mergeCell ref="G141:L141"/>
    <mergeCell ref="M141:Q141"/>
    <mergeCell ref="R141:S141"/>
    <mergeCell ref="A140:B140"/>
    <mergeCell ref="C140:F140"/>
    <mergeCell ref="G140:L140"/>
    <mergeCell ref="M140:Q140"/>
    <mergeCell ref="R140:S140"/>
    <mergeCell ref="T140:V140"/>
    <mergeCell ref="T139:V139"/>
    <mergeCell ref="W139:AB139"/>
    <mergeCell ref="AC139:AD139"/>
    <mergeCell ref="AE139:AG139"/>
    <mergeCell ref="AH139:AJ139"/>
    <mergeCell ref="AK139:AN139"/>
    <mergeCell ref="W138:AB138"/>
    <mergeCell ref="AC138:AD138"/>
    <mergeCell ref="AE138:AG138"/>
    <mergeCell ref="AH138:AJ138"/>
    <mergeCell ref="AK138:AN138"/>
    <mergeCell ref="A139:B139"/>
    <mergeCell ref="C139:F139"/>
    <mergeCell ref="G139:L139"/>
    <mergeCell ref="M139:Q139"/>
    <mergeCell ref="R139:S139"/>
    <mergeCell ref="A138:B138"/>
    <mergeCell ref="C138:F138"/>
    <mergeCell ref="G138:L138"/>
    <mergeCell ref="M138:Q138"/>
    <mergeCell ref="R138:S138"/>
    <mergeCell ref="T138:V138"/>
    <mergeCell ref="T137:V137"/>
    <mergeCell ref="W137:AB137"/>
    <mergeCell ref="AC137:AD137"/>
    <mergeCell ref="AE137:AG137"/>
    <mergeCell ref="AH137:AJ137"/>
    <mergeCell ref="AK137:AN137"/>
    <mergeCell ref="W136:AB136"/>
    <mergeCell ref="AC136:AD136"/>
    <mergeCell ref="AE136:AG136"/>
    <mergeCell ref="AH136:AJ136"/>
    <mergeCell ref="AK136:AN136"/>
    <mergeCell ref="A137:B137"/>
    <mergeCell ref="C137:F137"/>
    <mergeCell ref="G137:L137"/>
    <mergeCell ref="M137:Q137"/>
    <mergeCell ref="R137:S137"/>
    <mergeCell ref="A136:B136"/>
    <mergeCell ref="C136:F136"/>
    <mergeCell ref="G136:L136"/>
    <mergeCell ref="M136:Q136"/>
    <mergeCell ref="R136:S136"/>
    <mergeCell ref="T136:V136"/>
    <mergeCell ref="T135:V135"/>
    <mergeCell ref="W135:AB135"/>
    <mergeCell ref="AC135:AD135"/>
    <mergeCell ref="AE135:AG135"/>
    <mergeCell ref="AH135:AJ135"/>
    <mergeCell ref="AK135:AN135"/>
    <mergeCell ref="W134:AB134"/>
    <mergeCell ref="AC134:AD134"/>
    <mergeCell ref="AE134:AG134"/>
    <mergeCell ref="AH134:AJ134"/>
    <mergeCell ref="AK134:AN134"/>
    <mergeCell ref="A135:B135"/>
    <mergeCell ref="C135:F135"/>
    <mergeCell ref="G135:L135"/>
    <mergeCell ref="M135:Q135"/>
    <mergeCell ref="R135:S135"/>
    <mergeCell ref="A134:B134"/>
    <mergeCell ref="C134:F134"/>
    <mergeCell ref="G134:L134"/>
    <mergeCell ref="M134:Q134"/>
    <mergeCell ref="R134:S134"/>
    <mergeCell ref="T134:V134"/>
    <mergeCell ref="W132:AB133"/>
    <mergeCell ref="AC132:AD133"/>
    <mergeCell ref="AE132:AG133"/>
    <mergeCell ref="AH132:AJ133"/>
    <mergeCell ref="AK132:AN133"/>
    <mergeCell ref="AO132:AO133"/>
    <mergeCell ref="A132:B133"/>
    <mergeCell ref="C132:F132"/>
    <mergeCell ref="G132:L132"/>
    <mergeCell ref="M132:Q133"/>
    <mergeCell ref="R132:S133"/>
    <mergeCell ref="T132:V133"/>
    <mergeCell ref="C133:F133"/>
    <mergeCell ref="G133:L133"/>
    <mergeCell ref="T131:V131"/>
    <mergeCell ref="W131:AB131"/>
    <mergeCell ref="AC131:AD131"/>
    <mergeCell ref="AE131:AG131"/>
    <mergeCell ref="AH131:AJ131"/>
    <mergeCell ref="AK131:AN131"/>
    <mergeCell ref="W130:AB130"/>
    <mergeCell ref="AC130:AD130"/>
    <mergeCell ref="AE130:AG130"/>
    <mergeCell ref="AH130:AJ130"/>
    <mergeCell ref="AK130:AN130"/>
    <mergeCell ref="A131:B131"/>
    <mergeCell ref="C131:F131"/>
    <mergeCell ref="G131:L131"/>
    <mergeCell ref="M131:Q131"/>
    <mergeCell ref="R131:S131"/>
    <mergeCell ref="A130:B130"/>
    <mergeCell ref="C130:F130"/>
    <mergeCell ref="G130:L130"/>
    <mergeCell ref="M130:Q130"/>
    <mergeCell ref="R130:S130"/>
    <mergeCell ref="T130:V130"/>
    <mergeCell ref="T129:V129"/>
    <mergeCell ref="W129:AB129"/>
    <mergeCell ref="AC129:AD129"/>
    <mergeCell ref="AE129:AG129"/>
    <mergeCell ref="AH129:AJ129"/>
    <mergeCell ref="AK129:AN129"/>
    <mergeCell ref="W128:AB128"/>
    <mergeCell ref="AC128:AD128"/>
    <mergeCell ref="AE128:AG128"/>
    <mergeCell ref="AH128:AJ128"/>
    <mergeCell ref="AK128:AN128"/>
    <mergeCell ref="A129:B129"/>
    <mergeCell ref="C129:F129"/>
    <mergeCell ref="G129:L129"/>
    <mergeCell ref="M129:Q129"/>
    <mergeCell ref="R129:S129"/>
    <mergeCell ref="AC127:AD127"/>
    <mergeCell ref="AE127:AG127"/>
    <mergeCell ref="AH127:AJ127"/>
    <mergeCell ref="AK127:AN127"/>
    <mergeCell ref="A128:B128"/>
    <mergeCell ref="C128:F128"/>
    <mergeCell ref="G128:L128"/>
    <mergeCell ref="M128:Q128"/>
    <mergeCell ref="R128:S128"/>
    <mergeCell ref="T128:V128"/>
    <mergeCell ref="AE126:AG126"/>
    <mergeCell ref="AH126:AJ126"/>
    <mergeCell ref="AK126:AN126"/>
    <mergeCell ref="A127:B127"/>
    <mergeCell ref="C127:F127"/>
    <mergeCell ref="G127:L127"/>
    <mergeCell ref="M127:Q127"/>
    <mergeCell ref="R127:S127"/>
    <mergeCell ref="T127:V127"/>
    <mergeCell ref="W127:AB127"/>
    <mergeCell ref="AH125:AJ125"/>
    <mergeCell ref="AK125:AN125"/>
    <mergeCell ref="A126:B126"/>
    <mergeCell ref="C126:F126"/>
    <mergeCell ref="G126:L126"/>
    <mergeCell ref="M126:Q126"/>
    <mergeCell ref="R126:S126"/>
    <mergeCell ref="T126:V126"/>
    <mergeCell ref="W126:AB126"/>
    <mergeCell ref="AC126:AD126"/>
    <mergeCell ref="AK124:AN124"/>
    <mergeCell ref="A125:B125"/>
    <mergeCell ref="C125:F125"/>
    <mergeCell ref="G125:L125"/>
    <mergeCell ref="M125:Q125"/>
    <mergeCell ref="R125:S125"/>
    <mergeCell ref="T125:V125"/>
    <mergeCell ref="W125:AB125"/>
    <mergeCell ref="AC125:AD125"/>
    <mergeCell ref="AE125:AG125"/>
    <mergeCell ref="R124:S124"/>
    <mergeCell ref="T124:V124"/>
    <mergeCell ref="W124:AB124"/>
    <mergeCell ref="AC124:AD124"/>
    <mergeCell ref="AE124:AG124"/>
    <mergeCell ref="AH124:AJ124"/>
    <mergeCell ref="C123:F123"/>
    <mergeCell ref="G123:L123"/>
    <mergeCell ref="A124:B124"/>
    <mergeCell ref="C124:F124"/>
    <mergeCell ref="G124:L124"/>
    <mergeCell ref="M124:Q124"/>
    <mergeCell ref="W122:AB123"/>
    <mergeCell ref="AC122:AD123"/>
    <mergeCell ref="AE122:AG123"/>
    <mergeCell ref="AH122:AJ123"/>
    <mergeCell ref="AK122:AN123"/>
    <mergeCell ref="AO122:AO123"/>
    <mergeCell ref="AC121:AD121"/>
    <mergeCell ref="AE121:AG121"/>
    <mergeCell ref="AH121:AJ121"/>
    <mergeCell ref="AK121:AN121"/>
    <mergeCell ref="A122:B123"/>
    <mergeCell ref="C122:F122"/>
    <mergeCell ref="G122:L122"/>
    <mergeCell ref="M122:Q123"/>
    <mergeCell ref="R122:S123"/>
    <mergeCell ref="T122:V123"/>
    <mergeCell ref="AO119:AO120"/>
    <mergeCell ref="C120:F120"/>
    <mergeCell ref="G120:L120"/>
    <mergeCell ref="A121:B121"/>
    <mergeCell ref="C121:F121"/>
    <mergeCell ref="G121:L121"/>
    <mergeCell ref="M121:Q121"/>
    <mergeCell ref="R121:S121"/>
    <mergeCell ref="T121:V121"/>
    <mergeCell ref="W121:AB121"/>
    <mergeCell ref="T119:V120"/>
    <mergeCell ref="W119:AB120"/>
    <mergeCell ref="AC119:AD120"/>
    <mergeCell ref="AE119:AG120"/>
    <mergeCell ref="AH119:AJ120"/>
    <mergeCell ref="AK119:AN120"/>
    <mergeCell ref="W118:AB118"/>
    <mergeCell ref="AC118:AD118"/>
    <mergeCell ref="AE118:AG118"/>
    <mergeCell ref="AH118:AJ118"/>
    <mergeCell ref="AK118:AN118"/>
    <mergeCell ref="A119:B120"/>
    <mergeCell ref="C119:F119"/>
    <mergeCell ref="G119:L119"/>
    <mergeCell ref="M119:Q120"/>
    <mergeCell ref="R119:S120"/>
    <mergeCell ref="A118:B118"/>
    <mergeCell ref="C118:F118"/>
    <mergeCell ref="G118:L118"/>
    <mergeCell ref="M118:Q118"/>
    <mergeCell ref="R118:S118"/>
    <mergeCell ref="T118:V118"/>
    <mergeCell ref="T117:V117"/>
    <mergeCell ref="W117:AB117"/>
    <mergeCell ref="AC117:AD117"/>
    <mergeCell ref="AE117:AG117"/>
    <mergeCell ref="AH117:AJ117"/>
    <mergeCell ref="AK117:AN117"/>
    <mergeCell ref="W116:AB116"/>
    <mergeCell ref="AC116:AD116"/>
    <mergeCell ref="AE116:AG116"/>
    <mergeCell ref="AH116:AJ116"/>
    <mergeCell ref="AK116:AN116"/>
    <mergeCell ref="A117:B117"/>
    <mergeCell ref="C117:F117"/>
    <mergeCell ref="G117:L117"/>
    <mergeCell ref="M117:Q117"/>
    <mergeCell ref="R117:S117"/>
    <mergeCell ref="A116:B116"/>
    <mergeCell ref="C116:F116"/>
    <mergeCell ref="G116:L116"/>
    <mergeCell ref="M116:Q116"/>
    <mergeCell ref="R116:S116"/>
    <mergeCell ref="T116:V116"/>
    <mergeCell ref="T115:V115"/>
    <mergeCell ref="W115:AB115"/>
    <mergeCell ref="AC115:AD115"/>
    <mergeCell ref="AE115:AG115"/>
    <mergeCell ref="AH115:AJ115"/>
    <mergeCell ref="AK115:AN115"/>
    <mergeCell ref="W114:AB114"/>
    <mergeCell ref="AC114:AD114"/>
    <mergeCell ref="AE114:AG114"/>
    <mergeCell ref="AH114:AJ114"/>
    <mergeCell ref="AK114:AN114"/>
    <mergeCell ref="A115:B115"/>
    <mergeCell ref="C115:F115"/>
    <mergeCell ref="G115:L115"/>
    <mergeCell ref="M115:Q115"/>
    <mergeCell ref="R115:S115"/>
    <mergeCell ref="A114:B114"/>
    <mergeCell ref="C114:F114"/>
    <mergeCell ref="G114:L114"/>
    <mergeCell ref="M114:Q114"/>
    <mergeCell ref="R114:S114"/>
    <mergeCell ref="T114:V114"/>
    <mergeCell ref="T113:V113"/>
    <mergeCell ref="W113:AB113"/>
    <mergeCell ref="AC113:AD113"/>
    <mergeCell ref="AE113:AG113"/>
    <mergeCell ref="AH113:AJ113"/>
    <mergeCell ref="AK113:AN113"/>
    <mergeCell ref="W112:AB112"/>
    <mergeCell ref="AC112:AD112"/>
    <mergeCell ref="AE112:AG112"/>
    <mergeCell ref="AH112:AJ112"/>
    <mergeCell ref="AK112:AN112"/>
    <mergeCell ref="A113:B113"/>
    <mergeCell ref="C113:F113"/>
    <mergeCell ref="G113:L113"/>
    <mergeCell ref="M113:Q113"/>
    <mergeCell ref="R113:S113"/>
    <mergeCell ref="AC111:AD111"/>
    <mergeCell ref="AE111:AG111"/>
    <mergeCell ref="AH111:AJ111"/>
    <mergeCell ref="AK111:AN111"/>
    <mergeCell ref="A112:B112"/>
    <mergeCell ref="C112:F112"/>
    <mergeCell ref="G112:L112"/>
    <mergeCell ref="M112:Q112"/>
    <mergeCell ref="R112:S112"/>
    <mergeCell ref="T112:V112"/>
    <mergeCell ref="AE110:AG110"/>
    <mergeCell ref="AH110:AJ110"/>
    <mergeCell ref="AK110:AN110"/>
    <mergeCell ref="A111:B111"/>
    <mergeCell ref="C111:F111"/>
    <mergeCell ref="G111:L111"/>
    <mergeCell ref="M111:Q111"/>
    <mergeCell ref="R111:S111"/>
    <mergeCell ref="T111:V111"/>
    <mergeCell ref="W111:AB111"/>
    <mergeCell ref="AH109:AJ109"/>
    <mergeCell ref="AK109:AN109"/>
    <mergeCell ref="A110:B110"/>
    <mergeCell ref="C110:F110"/>
    <mergeCell ref="G110:L110"/>
    <mergeCell ref="M110:Q110"/>
    <mergeCell ref="R110:S110"/>
    <mergeCell ref="T110:V110"/>
    <mergeCell ref="W110:AB110"/>
    <mergeCell ref="AC110:AD110"/>
    <mergeCell ref="AK108:AN108"/>
    <mergeCell ref="A109:B109"/>
    <mergeCell ref="C109:F109"/>
    <mergeCell ref="G109:L109"/>
    <mergeCell ref="M109:Q109"/>
    <mergeCell ref="R109:S109"/>
    <mergeCell ref="T109:V109"/>
    <mergeCell ref="W109:AB109"/>
    <mergeCell ref="AC109:AD109"/>
    <mergeCell ref="AE109:AG109"/>
    <mergeCell ref="R108:S108"/>
    <mergeCell ref="T108:V108"/>
    <mergeCell ref="W108:AB108"/>
    <mergeCell ref="AC108:AD108"/>
    <mergeCell ref="AE108:AG108"/>
    <mergeCell ref="AH108:AJ108"/>
    <mergeCell ref="C107:F107"/>
    <mergeCell ref="G107:L107"/>
    <mergeCell ref="A108:B108"/>
    <mergeCell ref="C108:F108"/>
    <mergeCell ref="G108:L108"/>
    <mergeCell ref="M108:Q108"/>
    <mergeCell ref="W106:AB107"/>
    <mergeCell ref="AC106:AD107"/>
    <mergeCell ref="AE106:AG107"/>
    <mergeCell ref="AH106:AJ107"/>
    <mergeCell ref="AK106:AN107"/>
    <mergeCell ref="AO106:AO107"/>
    <mergeCell ref="AC105:AD105"/>
    <mergeCell ref="AE105:AG105"/>
    <mergeCell ref="AH105:AJ105"/>
    <mergeCell ref="AK105:AN105"/>
    <mergeCell ref="A106:B107"/>
    <mergeCell ref="C106:F106"/>
    <mergeCell ref="G106:L106"/>
    <mergeCell ref="M106:Q107"/>
    <mergeCell ref="R106:S107"/>
    <mergeCell ref="T106:V107"/>
    <mergeCell ref="AO103:AO104"/>
    <mergeCell ref="C104:F104"/>
    <mergeCell ref="G104:L104"/>
    <mergeCell ref="A105:B105"/>
    <mergeCell ref="C105:F105"/>
    <mergeCell ref="G105:L105"/>
    <mergeCell ref="M105:Q105"/>
    <mergeCell ref="R105:S105"/>
    <mergeCell ref="T105:V105"/>
    <mergeCell ref="W105:AB105"/>
    <mergeCell ref="T103:V104"/>
    <mergeCell ref="W103:AB104"/>
    <mergeCell ref="AC103:AD104"/>
    <mergeCell ref="AE103:AG104"/>
    <mergeCell ref="AH103:AJ104"/>
    <mergeCell ref="AK103:AN104"/>
    <mergeCell ref="W102:AB102"/>
    <mergeCell ref="AC102:AD102"/>
    <mergeCell ref="AE102:AG102"/>
    <mergeCell ref="AH102:AJ102"/>
    <mergeCell ref="AK102:AN102"/>
    <mergeCell ref="A103:B104"/>
    <mergeCell ref="C103:F103"/>
    <mergeCell ref="G103:L103"/>
    <mergeCell ref="M103:Q104"/>
    <mergeCell ref="R103:S104"/>
    <mergeCell ref="A102:B102"/>
    <mergeCell ref="C102:F102"/>
    <mergeCell ref="G102:L102"/>
    <mergeCell ref="M102:Q102"/>
    <mergeCell ref="R102:S102"/>
    <mergeCell ref="T102:V102"/>
    <mergeCell ref="T101:V101"/>
    <mergeCell ref="W101:AB101"/>
    <mergeCell ref="AC101:AD101"/>
    <mergeCell ref="AE101:AG101"/>
    <mergeCell ref="AH101:AJ101"/>
    <mergeCell ref="AK101:AN101"/>
    <mergeCell ref="W100:AB100"/>
    <mergeCell ref="AC100:AD100"/>
    <mergeCell ref="AE100:AG100"/>
    <mergeCell ref="AH100:AJ100"/>
    <mergeCell ref="AK100:AN100"/>
    <mergeCell ref="A101:B101"/>
    <mergeCell ref="C101:F101"/>
    <mergeCell ref="G101:L101"/>
    <mergeCell ref="M101:Q101"/>
    <mergeCell ref="R101:S101"/>
    <mergeCell ref="A100:B100"/>
    <mergeCell ref="C100:F100"/>
    <mergeCell ref="G100:L100"/>
    <mergeCell ref="M100:Q100"/>
    <mergeCell ref="R100:S100"/>
    <mergeCell ref="T100:V100"/>
    <mergeCell ref="T99:V99"/>
    <mergeCell ref="W99:AB99"/>
    <mergeCell ref="AC99:AD99"/>
    <mergeCell ref="AE99:AG99"/>
    <mergeCell ref="AH99:AJ99"/>
    <mergeCell ref="AK99:AN99"/>
    <mergeCell ref="W98:AB98"/>
    <mergeCell ref="AC98:AD98"/>
    <mergeCell ref="AE98:AG98"/>
    <mergeCell ref="AH98:AJ98"/>
    <mergeCell ref="AK98:AN98"/>
    <mergeCell ref="A99:B99"/>
    <mergeCell ref="C99:F99"/>
    <mergeCell ref="G99:L99"/>
    <mergeCell ref="M99:Q99"/>
    <mergeCell ref="R99:S99"/>
    <mergeCell ref="A98:B98"/>
    <mergeCell ref="C98:F98"/>
    <mergeCell ref="G98:L98"/>
    <mergeCell ref="M98:Q98"/>
    <mergeCell ref="R98:S98"/>
    <mergeCell ref="T98:V98"/>
    <mergeCell ref="T97:V97"/>
    <mergeCell ref="W97:AB97"/>
    <mergeCell ref="AC97:AD97"/>
    <mergeCell ref="AE97:AG97"/>
    <mergeCell ref="AH97:AJ97"/>
    <mergeCell ref="AK97:AN97"/>
    <mergeCell ref="W96:AB96"/>
    <mergeCell ref="AC96:AD96"/>
    <mergeCell ref="AE96:AG96"/>
    <mergeCell ref="AH96:AJ96"/>
    <mergeCell ref="AK96:AN96"/>
    <mergeCell ref="A97:B97"/>
    <mergeCell ref="C97:F97"/>
    <mergeCell ref="G97:L97"/>
    <mergeCell ref="M97:Q97"/>
    <mergeCell ref="R97:S97"/>
    <mergeCell ref="A96:B96"/>
    <mergeCell ref="C96:F96"/>
    <mergeCell ref="G96:L96"/>
    <mergeCell ref="M96:Q96"/>
    <mergeCell ref="R96:S96"/>
    <mergeCell ref="T96:V96"/>
    <mergeCell ref="T95:V95"/>
    <mergeCell ref="W95:AB95"/>
    <mergeCell ref="AC95:AD95"/>
    <mergeCell ref="AE95:AG95"/>
    <mergeCell ref="AH95:AJ95"/>
    <mergeCell ref="AK95:AN95"/>
    <mergeCell ref="W94:AB94"/>
    <mergeCell ref="AC94:AD94"/>
    <mergeCell ref="AE94:AG94"/>
    <mergeCell ref="AH94:AJ94"/>
    <mergeCell ref="AK94:AN94"/>
    <mergeCell ref="A95:B95"/>
    <mergeCell ref="C95:F95"/>
    <mergeCell ref="G95:L95"/>
    <mergeCell ref="M95:Q95"/>
    <mergeCell ref="R95:S95"/>
    <mergeCell ref="A94:B94"/>
    <mergeCell ref="C94:F94"/>
    <mergeCell ref="G94:L94"/>
    <mergeCell ref="M94:Q94"/>
    <mergeCell ref="R94:S94"/>
    <mergeCell ref="T94:V94"/>
    <mergeCell ref="T93:V93"/>
    <mergeCell ref="W93:AB93"/>
    <mergeCell ref="AC93:AD93"/>
    <mergeCell ref="AE93:AG93"/>
    <mergeCell ref="AH93:AJ93"/>
    <mergeCell ref="AK93:AN93"/>
    <mergeCell ref="W92:AB92"/>
    <mergeCell ref="AC92:AD92"/>
    <mergeCell ref="AE92:AG92"/>
    <mergeCell ref="AH92:AJ92"/>
    <mergeCell ref="AK92:AN92"/>
    <mergeCell ref="A93:B93"/>
    <mergeCell ref="C93:F93"/>
    <mergeCell ref="G93:L93"/>
    <mergeCell ref="M93:Q93"/>
    <mergeCell ref="R93:S93"/>
    <mergeCell ref="A92:B92"/>
    <mergeCell ref="C92:F92"/>
    <mergeCell ref="G92:L92"/>
    <mergeCell ref="M92:Q92"/>
    <mergeCell ref="R92:S92"/>
    <mergeCell ref="T92:V92"/>
    <mergeCell ref="W90:AB91"/>
    <mergeCell ref="AC90:AD91"/>
    <mergeCell ref="AE90:AG91"/>
    <mergeCell ref="AH90:AJ91"/>
    <mergeCell ref="AK90:AN91"/>
    <mergeCell ref="AO90:AO91"/>
    <mergeCell ref="A90:B91"/>
    <mergeCell ref="C90:F90"/>
    <mergeCell ref="G90:L90"/>
    <mergeCell ref="M90:Q91"/>
    <mergeCell ref="R90:S91"/>
    <mergeCell ref="T90:V91"/>
    <mergeCell ref="C91:F91"/>
    <mergeCell ref="G91:L91"/>
    <mergeCell ref="T89:V89"/>
    <mergeCell ref="W89:AB89"/>
    <mergeCell ref="AC89:AD89"/>
    <mergeCell ref="AE89:AG89"/>
    <mergeCell ref="AH89:AJ89"/>
    <mergeCell ref="AK89:AN89"/>
    <mergeCell ref="W88:AB88"/>
    <mergeCell ref="AC88:AD88"/>
    <mergeCell ref="AE88:AG88"/>
    <mergeCell ref="AH88:AJ88"/>
    <mergeCell ref="AK88:AN88"/>
    <mergeCell ref="A89:B89"/>
    <mergeCell ref="C89:F89"/>
    <mergeCell ref="G89:L89"/>
    <mergeCell ref="M89:Q89"/>
    <mergeCell ref="R89:S89"/>
    <mergeCell ref="A88:B88"/>
    <mergeCell ref="C88:F88"/>
    <mergeCell ref="G88:L88"/>
    <mergeCell ref="M88:Q88"/>
    <mergeCell ref="R88:S88"/>
    <mergeCell ref="T88:V88"/>
    <mergeCell ref="T87:V87"/>
    <mergeCell ref="W87:AB87"/>
    <mergeCell ref="AC87:AD87"/>
    <mergeCell ref="AE87:AG87"/>
    <mergeCell ref="AH87:AJ87"/>
    <mergeCell ref="AK87:AN87"/>
    <mergeCell ref="W86:AB86"/>
    <mergeCell ref="AC86:AD86"/>
    <mergeCell ref="AE86:AG86"/>
    <mergeCell ref="AH86:AJ86"/>
    <mergeCell ref="AK86:AN86"/>
    <mergeCell ref="A87:B87"/>
    <mergeCell ref="C87:F87"/>
    <mergeCell ref="G87:L87"/>
    <mergeCell ref="M87:Q87"/>
    <mergeCell ref="R87:S87"/>
    <mergeCell ref="AC85:AD85"/>
    <mergeCell ref="AE85:AG85"/>
    <mergeCell ref="AH85:AJ85"/>
    <mergeCell ref="AK85:AN85"/>
    <mergeCell ref="A86:B86"/>
    <mergeCell ref="C86:F86"/>
    <mergeCell ref="G86:L86"/>
    <mergeCell ref="M86:Q86"/>
    <mergeCell ref="R86:S86"/>
    <mergeCell ref="T86:V86"/>
    <mergeCell ref="AE84:AG84"/>
    <mergeCell ref="AH84:AJ84"/>
    <mergeCell ref="AK84:AN84"/>
    <mergeCell ref="A85:B85"/>
    <mergeCell ref="C85:F85"/>
    <mergeCell ref="G85:L85"/>
    <mergeCell ref="M85:Q85"/>
    <mergeCell ref="R85:S85"/>
    <mergeCell ref="T85:V85"/>
    <mergeCell ref="W85:AB85"/>
    <mergeCell ref="AH83:AJ83"/>
    <mergeCell ref="AK83:AN83"/>
    <mergeCell ref="A84:B84"/>
    <mergeCell ref="C84:F84"/>
    <mergeCell ref="G84:L84"/>
    <mergeCell ref="M84:Q84"/>
    <mergeCell ref="R84:S84"/>
    <mergeCell ref="T84:V84"/>
    <mergeCell ref="W84:AB84"/>
    <mergeCell ref="AC84:AD84"/>
    <mergeCell ref="AK82:AN82"/>
    <mergeCell ref="A83:B83"/>
    <mergeCell ref="C83:F83"/>
    <mergeCell ref="G83:L83"/>
    <mergeCell ref="M83:Q83"/>
    <mergeCell ref="R83:S83"/>
    <mergeCell ref="T83:V83"/>
    <mergeCell ref="W83:AB83"/>
    <mergeCell ref="AC83:AD83"/>
    <mergeCell ref="AE83:AG83"/>
    <mergeCell ref="R82:S82"/>
    <mergeCell ref="T82:V82"/>
    <mergeCell ref="W82:AB82"/>
    <mergeCell ref="AC82:AD82"/>
    <mergeCell ref="AE82:AG82"/>
    <mergeCell ref="AH82:AJ82"/>
    <mergeCell ref="C81:F81"/>
    <mergeCell ref="G81:L81"/>
    <mergeCell ref="A82:B82"/>
    <mergeCell ref="C82:F82"/>
    <mergeCell ref="G82:L82"/>
    <mergeCell ref="M82:Q82"/>
    <mergeCell ref="W80:AB81"/>
    <mergeCell ref="AC80:AD81"/>
    <mergeCell ref="AE80:AG81"/>
    <mergeCell ref="AH80:AJ81"/>
    <mergeCell ref="AK80:AN81"/>
    <mergeCell ref="AO80:AO81"/>
    <mergeCell ref="AC79:AD79"/>
    <mergeCell ref="AE79:AG79"/>
    <mergeCell ref="AH79:AJ79"/>
    <mergeCell ref="AK79:AN79"/>
    <mergeCell ref="A80:B81"/>
    <mergeCell ref="C80:F80"/>
    <mergeCell ref="G80:L80"/>
    <mergeCell ref="M80:Q81"/>
    <mergeCell ref="R80:S81"/>
    <mergeCell ref="T80:V81"/>
    <mergeCell ref="AO77:AO78"/>
    <mergeCell ref="C78:F78"/>
    <mergeCell ref="G78:L78"/>
    <mergeCell ref="A79:B79"/>
    <mergeCell ref="C79:F79"/>
    <mergeCell ref="G79:L79"/>
    <mergeCell ref="M79:Q79"/>
    <mergeCell ref="R79:S79"/>
    <mergeCell ref="T79:V79"/>
    <mergeCell ref="W79:AB79"/>
    <mergeCell ref="T77:V78"/>
    <mergeCell ref="W77:AB78"/>
    <mergeCell ref="AC77:AD78"/>
    <mergeCell ref="AE77:AG78"/>
    <mergeCell ref="AH77:AJ78"/>
    <mergeCell ref="AK77:AN78"/>
    <mergeCell ref="W76:AB76"/>
    <mergeCell ref="AC76:AD76"/>
    <mergeCell ref="AE76:AG76"/>
    <mergeCell ref="AH76:AJ76"/>
    <mergeCell ref="AK76:AN76"/>
    <mergeCell ref="A77:B78"/>
    <mergeCell ref="C77:F77"/>
    <mergeCell ref="G77:L77"/>
    <mergeCell ref="M77:Q78"/>
    <mergeCell ref="R77:S78"/>
    <mergeCell ref="A76:B76"/>
    <mergeCell ref="C76:F76"/>
    <mergeCell ref="G76:L76"/>
    <mergeCell ref="M76:Q76"/>
    <mergeCell ref="R76:S76"/>
    <mergeCell ref="T76:V76"/>
    <mergeCell ref="W74:AB75"/>
    <mergeCell ref="AC74:AD75"/>
    <mergeCell ref="AE74:AG75"/>
    <mergeCell ref="AH74:AJ75"/>
    <mergeCell ref="AK74:AN75"/>
    <mergeCell ref="AO74:AO75"/>
    <mergeCell ref="A74:B75"/>
    <mergeCell ref="C74:F74"/>
    <mergeCell ref="G74:L74"/>
    <mergeCell ref="M74:Q75"/>
    <mergeCell ref="R74:S75"/>
    <mergeCell ref="T74:V75"/>
    <mergeCell ref="C75:F75"/>
    <mergeCell ref="G75:L75"/>
    <mergeCell ref="T73:V73"/>
    <mergeCell ref="W73:AB73"/>
    <mergeCell ref="AC73:AD73"/>
    <mergeCell ref="AE73:AG73"/>
    <mergeCell ref="AH73:AJ73"/>
    <mergeCell ref="AK73:AN73"/>
    <mergeCell ref="W72:AB72"/>
    <mergeCell ref="AC72:AD72"/>
    <mergeCell ref="AE72:AG72"/>
    <mergeCell ref="AH72:AJ72"/>
    <mergeCell ref="AK72:AN72"/>
    <mergeCell ref="A73:B73"/>
    <mergeCell ref="C73:F73"/>
    <mergeCell ref="G73:L73"/>
    <mergeCell ref="M73:Q73"/>
    <mergeCell ref="R73:S73"/>
    <mergeCell ref="A72:B72"/>
    <mergeCell ref="C72:F72"/>
    <mergeCell ref="G72:L72"/>
    <mergeCell ref="M72:Q72"/>
    <mergeCell ref="R72:S72"/>
    <mergeCell ref="T72:V72"/>
    <mergeCell ref="T71:V71"/>
    <mergeCell ref="W71:AB71"/>
    <mergeCell ref="AC71:AD71"/>
    <mergeCell ref="AE71:AG71"/>
    <mergeCell ref="AH71:AJ71"/>
    <mergeCell ref="AK71:AN71"/>
    <mergeCell ref="W70:AB70"/>
    <mergeCell ref="AC70:AD70"/>
    <mergeCell ref="AE70:AG70"/>
    <mergeCell ref="AH70:AJ70"/>
    <mergeCell ref="AK70:AN70"/>
    <mergeCell ref="A71:B71"/>
    <mergeCell ref="C71:F71"/>
    <mergeCell ref="G71:L71"/>
    <mergeCell ref="M71:Q71"/>
    <mergeCell ref="R71:S71"/>
    <mergeCell ref="A70:B70"/>
    <mergeCell ref="C70:F70"/>
    <mergeCell ref="G70:L70"/>
    <mergeCell ref="M70:Q70"/>
    <mergeCell ref="R70:S70"/>
    <mergeCell ref="T70:V70"/>
    <mergeCell ref="T69:V69"/>
    <mergeCell ref="W69:AB69"/>
    <mergeCell ref="AC69:AD69"/>
    <mergeCell ref="AE69:AG69"/>
    <mergeCell ref="AH69:AJ69"/>
    <mergeCell ref="AK69:AN69"/>
    <mergeCell ref="W68:AB68"/>
    <mergeCell ref="AC68:AD68"/>
    <mergeCell ref="AE68:AG68"/>
    <mergeCell ref="AH68:AJ68"/>
    <mergeCell ref="AK68:AN68"/>
    <mergeCell ref="A69:B69"/>
    <mergeCell ref="C69:F69"/>
    <mergeCell ref="G69:L69"/>
    <mergeCell ref="M69:Q69"/>
    <mergeCell ref="R69:S69"/>
    <mergeCell ref="A68:B68"/>
    <mergeCell ref="C68:F68"/>
    <mergeCell ref="G68:L68"/>
    <mergeCell ref="M68:Q68"/>
    <mergeCell ref="R68:S68"/>
    <mergeCell ref="T68:V68"/>
    <mergeCell ref="T67:V67"/>
    <mergeCell ref="W67:AB67"/>
    <mergeCell ref="AC67:AD67"/>
    <mergeCell ref="AE67:AG67"/>
    <mergeCell ref="AH67:AJ67"/>
    <mergeCell ref="AK67:AN67"/>
    <mergeCell ref="W66:AB66"/>
    <mergeCell ref="AC66:AD66"/>
    <mergeCell ref="AE66:AG66"/>
    <mergeCell ref="AH66:AJ66"/>
    <mergeCell ref="AK66:AN66"/>
    <mergeCell ref="A67:B67"/>
    <mergeCell ref="C67:F67"/>
    <mergeCell ref="G67:L67"/>
    <mergeCell ref="M67:Q67"/>
    <mergeCell ref="R67:S67"/>
    <mergeCell ref="A66:B66"/>
    <mergeCell ref="C66:F66"/>
    <mergeCell ref="G66:L66"/>
    <mergeCell ref="M66:Q66"/>
    <mergeCell ref="R66:S66"/>
    <mergeCell ref="T66:V66"/>
    <mergeCell ref="T65:V65"/>
    <mergeCell ref="W65:AB65"/>
    <mergeCell ref="AC65:AD65"/>
    <mergeCell ref="AE65:AG65"/>
    <mergeCell ref="AH65:AJ65"/>
    <mergeCell ref="AK65:AN65"/>
    <mergeCell ref="W64:AB64"/>
    <mergeCell ref="AC64:AD64"/>
    <mergeCell ref="AE64:AG64"/>
    <mergeCell ref="AH64:AJ64"/>
    <mergeCell ref="AK64:AN64"/>
    <mergeCell ref="A65:B65"/>
    <mergeCell ref="C65:F65"/>
    <mergeCell ref="G65:L65"/>
    <mergeCell ref="M65:Q65"/>
    <mergeCell ref="R65:S65"/>
    <mergeCell ref="AC63:AD63"/>
    <mergeCell ref="AE63:AG63"/>
    <mergeCell ref="AH63:AJ63"/>
    <mergeCell ref="AK63:AN63"/>
    <mergeCell ref="A64:B64"/>
    <mergeCell ref="C64:F64"/>
    <mergeCell ref="G64:L64"/>
    <mergeCell ref="M64:Q64"/>
    <mergeCell ref="R64:S64"/>
    <mergeCell ref="T64:V64"/>
    <mergeCell ref="AO61:AO62"/>
    <mergeCell ref="C62:F62"/>
    <mergeCell ref="G62:L62"/>
    <mergeCell ref="A63:B63"/>
    <mergeCell ref="C63:F63"/>
    <mergeCell ref="G63:L63"/>
    <mergeCell ref="M63:Q63"/>
    <mergeCell ref="R63:S63"/>
    <mergeCell ref="T63:V63"/>
    <mergeCell ref="W63:AB63"/>
    <mergeCell ref="T61:V62"/>
    <mergeCell ref="W61:AB62"/>
    <mergeCell ref="AC61:AD62"/>
    <mergeCell ref="AE61:AG62"/>
    <mergeCell ref="AH61:AJ62"/>
    <mergeCell ref="AK61:AN62"/>
    <mergeCell ref="W60:AB60"/>
    <mergeCell ref="AC60:AD60"/>
    <mergeCell ref="AE60:AG60"/>
    <mergeCell ref="AH60:AJ60"/>
    <mergeCell ref="AK60:AN60"/>
    <mergeCell ref="A61:B62"/>
    <mergeCell ref="C61:F61"/>
    <mergeCell ref="G61:L61"/>
    <mergeCell ref="M61:Q62"/>
    <mergeCell ref="R61:S62"/>
    <mergeCell ref="A60:B60"/>
    <mergeCell ref="C60:F60"/>
    <mergeCell ref="G60:L60"/>
    <mergeCell ref="M60:Q60"/>
    <mergeCell ref="R60:S60"/>
    <mergeCell ref="T60:V60"/>
    <mergeCell ref="W58:AB59"/>
    <mergeCell ref="AC58:AD59"/>
    <mergeCell ref="AE58:AG59"/>
    <mergeCell ref="AH58:AJ59"/>
    <mergeCell ref="AK58:AN59"/>
    <mergeCell ref="AO58:AO59"/>
    <mergeCell ref="A58:B59"/>
    <mergeCell ref="C58:F58"/>
    <mergeCell ref="G58:L58"/>
    <mergeCell ref="M58:Q59"/>
    <mergeCell ref="R58:S59"/>
    <mergeCell ref="T58:V59"/>
    <mergeCell ref="C59:F59"/>
    <mergeCell ref="G59:L59"/>
    <mergeCell ref="T57:V57"/>
    <mergeCell ref="W57:AB57"/>
    <mergeCell ref="AC57:AD57"/>
    <mergeCell ref="AE57:AG57"/>
    <mergeCell ref="AH57:AJ57"/>
    <mergeCell ref="AK57:AN57"/>
    <mergeCell ref="W56:AB56"/>
    <mergeCell ref="AC56:AD56"/>
    <mergeCell ref="AE56:AG56"/>
    <mergeCell ref="AH56:AJ56"/>
    <mergeCell ref="AK56:AN56"/>
    <mergeCell ref="A57:B57"/>
    <mergeCell ref="C57:F57"/>
    <mergeCell ref="G57:L57"/>
    <mergeCell ref="M57:Q57"/>
    <mergeCell ref="R57:S57"/>
    <mergeCell ref="A56:B56"/>
    <mergeCell ref="C56:F56"/>
    <mergeCell ref="G56:L56"/>
    <mergeCell ref="M56:Q56"/>
    <mergeCell ref="R56:S56"/>
    <mergeCell ref="T56:V56"/>
    <mergeCell ref="T55:V55"/>
    <mergeCell ref="W55:AB55"/>
    <mergeCell ref="AC55:AD55"/>
    <mergeCell ref="AE55:AG55"/>
    <mergeCell ref="AH55:AJ55"/>
    <mergeCell ref="AK55:AN55"/>
    <mergeCell ref="W54:AB54"/>
    <mergeCell ref="AC54:AD54"/>
    <mergeCell ref="AE54:AG54"/>
    <mergeCell ref="AH54:AJ54"/>
    <mergeCell ref="AK54:AN54"/>
    <mergeCell ref="A55:B55"/>
    <mergeCell ref="C55:F55"/>
    <mergeCell ref="G55:L55"/>
    <mergeCell ref="M55:Q55"/>
    <mergeCell ref="R55:S55"/>
    <mergeCell ref="A54:B54"/>
    <mergeCell ref="C54:F54"/>
    <mergeCell ref="G54:L54"/>
    <mergeCell ref="M54:Q54"/>
    <mergeCell ref="R54:S54"/>
    <mergeCell ref="T54:V54"/>
    <mergeCell ref="T53:V53"/>
    <mergeCell ref="W53:AB53"/>
    <mergeCell ref="AC53:AD53"/>
    <mergeCell ref="AE53:AG53"/>
    <mergeCell ref="AH53:AJ53"/>
    <mergeCell ref="AK53:AN53"/>
    <mergeCell ref="W52:AB52"/>
    <mergeCell ref="AC52:AD52"/>
    <mergeCell ref="AE52:AG52"/>
    <mergeCell ref="AH52:AJ52"/>
    <mergeCell ref="AK52:AN52"/>
    <mergeCell ref="A53:B53"/>
    <mergeCell ref="C53:F53"/>
    <mergeCell ref="G53:L53"/>
    <mergeCell ref="M53:Q53"/>
    <mergeCell ref="R53:S53"/>
    <mergeCell ref="A52:B52"/>
    <mergeCell ref="C52:F52"/>
    <mergeCell ref="G52:L52"/>
    <mergeCell ref="M52:Q52"/>
    <mergeCell ref="R52:S52"/>
    <mergeCell ref="T52:V52"/>
    <mergeCell ref="T51:V51"/>
    <mergeCell ref="W51:AB51"/>
    <mergeCell ref="AC51:AD51"/>
    <mergeCell ref="AE51:AG51"/>
    <mergeCell ref="AH51:AJ51"/>
    <mergeCell ref="AK51:AN51"/>
    <mergeCell ref="W50:AB50"/>
    <mergeCell ref="AC50:AD50"/>
    <mergeCell ref="AE50:AG50"/>
    <mergeCell ref="AH50:AJ50"/>
    <mergeCell ref="AK50:AN50"/>
    <mergeCell ref="A51:B51"/>
    <mergeCell ref="C51:F51"/>
    <mergeCell ref="G51:L51"/>
    <mergeCell ref="M51:Q51"/>
    <mergeCell ref="R51:S51"/>
    <mergeCell ref="A50:B50"/>
    <mergeCell ref="C50:F50"/>
    <mergeCell ref="G50:L50"/>
    <mergeCell ref="M50:Q50"/>
    <mergeCell ref="R50:S50"/>
    <mergeCell ref="T50:V50"/>
    <mergeCell ref="T49:V49"/>
    <mergeCell ref="W49:AB49"/>
    <mergeCell ref="AC49:AD49"/>
    <mergeCell ref="AE49:AG49"/>
    <mergeCell ref="AH49:AJ49"/>
    <mergeCell ref="AK49:AN49"/>
    <mergeCell ref="W48:AB48"/>
    <mergeCell ref="AC48:AD48"/>
    <mergeCell ref="AE48:AG48"/>
    <mergeCell ref="AH48:AJ48"/>
    <mergeCell ref="AK48:AN48"/>
    <mergeCell ref="A49:B49"/>
    <mergeCell ref="C49:F49"/>
    <mergeCell ref="G49:L49"/>
    <mergeCell ref="M49:Q49"/>
    <mergeCell ref="R49:S49"/>
    <mergeCell ref="A48:B48"/>
    <mergeCell ref="C48:F48"/>
    <mergeCell ref="G48:L48"/>
    <mergeCell ref="M48:Q48"/>
    <mergeCell ref="R48:S48"/>
    <mergeCell ref="T48:V48"/>
    <mergeCell ref="T47:V47"/>
    <mergeCell ref="W47:AB47"/>
    <mergeCell ref="AC47:AD47"/>
    <mergeCell ref="AE47:AG47"/>
    <mergeCell ref="AH47:AJ47"/>
    <mergeCell ref="AK47:AN47"/>
    <mergeCell ref="AH45:AJ46"/>
    <mergeCell ref="AK45:AN46"/>
    <mergeCell ref="AO45:AO46"/>
    <mergeCell ref="C46:F46"/>
    <mergeCell ref="G46:L46"/>
    <mergeCell ref="A47:B47"/>
    <mergeCell ref="C47:F47"/>
    <mergeCell ref="G47:L47"/>
    <mergeCell ref="M47:Q47"/>
    <mergeCell ref="R47:S47"/>
    <mergeCell ref="AK44:AN44"/>
    <mergeCell ref="A45:B46"/>
    <mergeCell ref="C45:F45"/>
    <mergeCell ref="G45:L45"/>
    <mergeCell ref="M45:Q46"/>
    <mergeCell ref="R45:S46"/>
    <mergeCell ref="T45:V46"/>
    <mergeCell ref="W45:AB46"/>
    <mergeCell ref="AC45:AD46"/>
    <mergeCell ref="AE45:AG46"/>
    <mergeCell ref="R44:S44"/>
    <mergeCell ref="T44:V44"/>
    <mergeCell ref="W44:AB44"/>
    <mergeCell ref="AC44:AD44"/>
    <mergeCell ref="AE44:AG44"/>
    <mergeCell ref="AH44:AJ44"/>
    <mergeCell ref="C43:F43"/>
    <mergeCell ref="G43:L43"/>
    <mergeCell ref="A44:B44"/>
    <mergeCell ref="C44:F44"/>
    <mergeCell ref="G44:L44"/>
    <mergeCell ref="M44:Q44"/>
    <mergeCell ref="W42:AB43"/>
    <mergeCell ref="AC42:AD43"/>
    <mergeCell ref="AE42:AG43"/>
    <mergeCell ref="AH42:AJ43"/>
    <mergeCell ref="AK42:AN43"/>
    <mergeCell ref="AO42:AO43"/>
    <mergeCell ref="AC41:AD41"/>
    <mergeCell ref="AE41:AG41"/>
    <mergeCell ref="AH41:AJ41"/>
    <mergeCell ref="AK41:AN41"/>
    <mergeCell ref="A42:B43"/>
    <mergeCell ref="C42:F42"/>
    <mergeCell ref="G42:L42"/>
    <mergeCell ref="M42:Q43"/>
    <mergeCell ref="R42:S43"/>
    <mergeCell ref="T42:V43"/>
    <mergeCell ref="AO39:AO40"/>
    <mergeCell ref="C40:F40"/>
    <mergeCell ref="G40:L40"/>
    <mergeCell ref="A41:B41"/>
    <mergeCell ref="C41:F41"/>
    <mergeCell ref="G41:L41"/>
    <mergeCell ref="M41:Q41"/>
    <mergeCell ref="R41:S41"/>
    <mergeCell ref="T41:V41"/>
    <mergeCell ref="W41:AB41"/>
    <mergeCell ref="T39:V40"/>
    <mergeCell ref="W39:AB40"/>
    <mergeCell ref="AC39:AD40"/>
    <mergeCell ref="AE39:AG40"/>
    <mergeCell ref="AH39:AJ40"/>
    <mergeCell ref="AK39:AN40"/>
    <mergeCell ref="W38:AB38"/>
    <mergeCell ref="AC38:AD38"/>
    <mergeCell ref="AE38:AG38"/>
    <mergeCell ref="AH38:AJ38"/>
    <mergeCell ref="AK38:AN38"/>
    <mergeCell ref="A39:B40"/>
    <mergeCell ref="C39:F39"/>
    <mergeCell ref="G39:L39"/>
    <mergeCell ref="M39:Q40"/>
    <mergeCell ref="R39:S40"/>
    <mergeCell ref="A38:B38"/>
    <mergeCell ref="C38:F38"/>
    <mergeCell ref="G38:L38"/>
    <mergeCell ref="M38:Q38"/>
    <mergeCell ref="R38:S38"/>
    <mergeCell ref="T38:V38"/>
    <mergeCell ref="T37:V37"/>
    <mergeCell ref="W37:AB37"/>
    <mergeCell ref="AC37:AD37"/>
    <mergeCell ref="AE37:AG37"/>
    <mergeCell ref="AH37:AJ37"/>
    <mergeCell ref="AK37:AN37"/>
    <mergeCell ref="W36:AB36"/>
    <mergeCell ref="AC36:AD36"/>
    <mergeCell ref="AE36:AG36"/>
    <mergeCell ref="AH36:AJ36"/>
    <mergeCell ref="AK36:AN36"/>
    <mergeCell ref="A37:B37"/>
    <mergeCell ref="C37:F37"/>
    <mergeCell ref="G37:L37"/>
    <mergeCell ref="M37:Q37"/>
    <mergeCell ref="R37:S37"/>
    <mergeCell ref="A36:B36"/>
    <mergeCell ref="C36:F36"/>
    <mergeCell ref="G36:L36"/>
    <mergeCell ref="M36:Q36"/>
    <mergeCell ref="R36:S36"/>
    <mergeCell ref="T36:V36"/>
    <mergeCell ref="T35:V35"/>
    <mergeCell ref="W35:AB35"/>
    <mergeCell ref="AC35:AD35"/>
    <mergeCell ref="AE35:AG35"/>
    <mergeCell ref="AH35:AJ35"/>
    <mergeCell ref="AK35:AN35"/>
    <mergeCell ref="W34:AB34"/>
    <mergeCell ref="AC34:AD34"/>
    <mergeCell ref="AE34:AG34"/>
    <mergeCell ref="AH34:AJ34"/>
    <mergeCell ref="AK34:AN34"/>
    <mergeCell ref="A35:B35"/>
    <mergeCell ref="C35:F35"/>
    <mergeCell ref="G35:L35"/>
    <mergeCell ref="M35:Q35"/>
    <mergeCell ref="R35:S35"/>
    <mergeCell ref="A34:B34"/>
    <mergeCell ref="C34:F34"/>
    <mergeCell ref="G34:L34"/>
    <mergeCell ref="M34:Q34"/>
    <mergeCell ref="R34:S34"/>
    <mergeCell ref="T34:V34"/>
    <mergeCell ref="T33:V33"/>
    <mergeCell ref="W33:AB33"/>
    <mergeCell ref="AC33:AD33"/>
    <mergeCell ref="AE33:AG33"/>
    <mergeCell ref="AH33:AJ33"/>
    <mergeCell ref="AK33:AN33"/>
    <mergeCell ref="W32:AB32"/>
    <mergeCell ref="AC32:AD32"/>
    <mergeCell ref="AE32:AG32"/>
    <mergeCell ref="AH32:AJ32"/>
    <mergeCell ref="AK32:AN32"/>
    <mergeCell ref="A33:B33"/>
    <mergeCell ref="C33:F33"/>
    <mergeCell ref="G33:L33"/>
    <mergeCell ref="M33:Q33"/>
    <mergeCell ref="R33:S33"/>
    <mergeCell ref="A32:B32"/>
    <mergeCell ref="C32:F32"/>
    <mergeCell ref="G32:L32"/>
    <mergeCell ref="M32:Q32"/>
    <mergeCell ref="R32:S32"/>
    <mergeCell ref="T32:V32"/>
    <mergeCell ref="T31:V31"/>
    <mergeCell ref="W31:AB31"/>
    <mergeCell ref="AC31:AD31"/>
    <mergeCell ref="AE31:AG31"/>
    <mergeCell ref="AH31:AJ31"/>
    <mergeCell ref="AK31:AN31"/>
    <mergeCell ref="W30:AB30"/>
    <mergeCell ref="AC30:AD30"/>
    <mergeCell ref="AE30:AG30"/>
    <mergeCell ref="AH30:AJ30"/>
    <mergeCell ref="AK30:AN30"/>
    <mergeCell ref="A31:B31"/>
    <mergeCell ref="C31:F31"/>
    <mergeCell ref="G31:L31"/>
    <mergeCell ref="M31:Q31"/>
    <mergeCell ref="R31:S31"/>
    <mergeCell ref="A30:B30"/>
    <mergeCell ref="C30:F30"/>
    <mergeCell ref="G30:L30"/>
    <mergeCell ref="M30:Q30"/>
    <mergeCell ref="R30:S30"/>
    <mergeCell ref="T30:V30"/>
    <mergeCell ref="T29:V29"/>
    <mergeCell ref="W29:AB29"/>
    <mergeCell ref="AC29:AD29"/>
    <mergeCell ref="AE29:AG29"/>
    <mergeCell ref="AH29:AJ29"/>
    <mergeCell ref="AK29:AN29"/>
    <mergeCell ref="W28:AB28"/>
    <mergeCell ref="AC28:AD28"/>
    <mergeCell ref="AE28:AG28"/>
    <mergeCell ref="AH28:AJ28"/>
    <mergeCell ref="AK28:AN28"/>
    <mergeCell ref="A29:B29"/>
    <mergeCell ref="C29:F29"/>
    <mergeCell ref="G29:L29"/>
    <mergeCell ref="M29:Q29"/>
    <mergeCell ref="R29:S29"/>
    <mergeCell ref="A28:B28"/>
    <mergeCell ref="C28:F28"/>
    <mergeCell ref="G28:L28"/>
    <mergeCell ref="M28:Q28"/>
    <mergeCell ref="R28:S28"/>
    <mergeCell ref="T28:V28"/>
    <mergeCell ref="AC26:AD27"/>
    <mergeCell ref="AE26:AG27"/>
    <mergeCell ref="AH26:AJ27"/>
    <mergeCell ref="AK26:AN27"/>
    <mergeCell ref="AO26:AO27"/>
    <mergeCell ref="C27:F27"/>
    <mergeCell ref="G27:L27"/>
    <mergeCell ref="AE25:AG25"/>
    <mergeCell ref="AH25:AJ25"/>
    <mergeCell ref="AK25:AN25"/>
    <mergeCell ref="A26:B27"/>
    <mergeCell ref="C26:F26"/>
    <mergeCell ref="G26:L26"/>
    <mergeCell ref="M26:Q27"/>
    <mergeCell ref="R26:S27"/>
    <mergeCell ref="T26:V27"/>
    <mergeCell ref="W26:AB27"/>
    <mergeCell ref="A23:AO23"/>
    <mergeCell ref="A24:AO24"/>
    <mergeCell ref="A25:B25"/>
    <mergeCell ref="C25:F25"/>
    <mergeCell ref="G25:L25"/>
    <mergeCell ref="M25:Q25"/>
    <mergeCell ref="R25:S25"/>
    <mergeCell ref="T25:V25"/>
    <mergeCell ref="W25:AB25"/>
    <mergeCell ref="AC25:AD25"/>
    <mergeCell ref="R22:S22"/>
    <mergeCell ref="T22:V22"/>
    <mergeCell ref="W22:AB22"/>
    <mergeCell ref="AC22:AD22"/>
    <mergeCell ref="AE22:AG22"/>
    <mergeCell ref="AH22:AJ22"/>
    <mergeCell ref="AN19:AO19"/>
    <mergeCell ref="A20:AO20"/>
    <mergeCell ref="A21:B22"/>
    <mergeCell ref="C21:F22"/>
    <mergeCell ref="G21:L22"/>
    <mergeCell ref="M21:Q22"/>
    <mergeCell ref="R21:AB21"/>
    <mergeCell ref="AC21:AJ21"/>
    <mergeCell ref="AK21:AN22"/>
    <mergeCell ref="AO21:AO22"/>
    <mergeCell ref="B19:H19"/>
    <mergeCell ref="I19:J19"/>
    <mergeCell ref="L19:N19"/>
    <mergeCell ref="P19:T19"/>
    <mergeCell ref="V19:AH19"/>
    <mergeCell ref="AJ19:AL19"/>
    <mergeCell ref="AN17:AO17"/>
    <mergeCell ref="B18:H18"/>
    <mergeCell ref="I18:J18"/>
    <mergeCell ref="L18:N18"/>
    <mergeCell ref="P18:T18"/>
    <mergeCell ref="V18:AE18"/>
    <mergeCell ref="AF18:AH18"/>
    <mergeCell ref="AJ18:AL18"/>
    <mergeCell ref="AN18:AO18"/>
    <mergeCell ref="B17:H17"/>
    <mergeCell ref="I17:J17"/>
    <mergeCell ref="L17:N17"/>
    <mergeCell ref="P17:T17"/>
    <mergeCell ref="V17:AH17"/>
    <mergeCell ref="AJ17:AL17"/>
    <mergeCell ref="AJ15:AL15"/>
    <mergeCell ref="AN15:AO15"/>
    <mergeCell ref="B16:H16"/>
    <mergeCell ref="I16:J16"/>
    <mergeCell ref="L16:N16"/>
    <mergeCell ref="P16:T16"/>
    <mergeCell ref="V16:AH16"/>
    <mergeCell ref="AJ16:AL16"/>
    <mergeCell ref="AN16:AO16"/>
    <mergeCell ref="B15:H15"/>
    <mergeCell ref="I15:J15"/>
    <mergeCell ref="L15:N15"/>
    <mergeCell ref="P15:T15"/>
    <mergeCell ref="V15:AE15"/>
    <mergeCell ref="AF15:AH15"/>
    <mergeCell ref="A13:H13"/>
    <mergeCell ref="I13:J13"/>
    <mergeCell ref="L13:N13"/>
    <mergeCell ref="P13:AO13"/>
    <mergeCell ref="A14:H14"/>
    <mergeCell ref="I14:J14"/>
    <mergeCell ref="L14:N14"/>
    <mergeCell ref="P14:AO14"/>
    <mergeCell ref="A9:AO9"/>
    <mergeCell ref="A10:C10"/>
    <mergeCell ref="D10:H10"/>
    <mergeCell ref="I10:AO10"/>
    <mergeCell ref="A11:C12"/>
    <mergeCell ref="D11:AO11"/>
    <mergeCell ref="D12:AO12"/>
    <mergeCell ref="A5:AO5"/>
    <mergeCell ref="A6:AO6"/>
    <mergeCell ref="A7:T7"/>
    <mergeCell ref="U7:Y7"/>
    <mergeCell ref="Z7:AO7"/>
    <mergeCell ref="A8:AO8"/>
    <mergeCell ref="A1:I1"/>
    <mergeCell ref="J1:AO1"/>
    <mergeCell ref="A2:I2"/>
    <mergeCell ref="J2:AO2"/>
    <mergeCell ref="A3:AO3"/>
    <mergeCell ref="A4:AO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ED23-9700-4DFD-BE04-806BAB01489D}">
  <sheetPr>
    <pageSetUpPr fitToPage="1"/>
  </sheetPr>
  <dimension ref="A1:AN266"/>
  <sheetViews>
    <sheetView workbookViewId="0">
      <selection sqref="A1:I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5703125" style="62" customWidth="1"/>
    <col min="6" max="6" width="2.85546875" style="62" customWidth="1"/>
    <col min="7" max="7" width="0.140625" style="62" customWidth="1"/>
    <col min="8" max="8" width="14.28515625" style="62" customWidth="1"/>
    <col min="9" max="9" width="4" style="62" customWidth="1"/>
    <col min="10" max="10" width="8" style="62" customWidth="1"/>
    <col min="11" max="11" width="2" style="62" customWidth="1"/>
    <col min="12" max="12" width="5.7109375" style="62" customWidth="1"/>
    <col min="13" max="13" width="6.28515625" style="62" customWidth="1"/>
    <col min="14" max="14" width="2" style="62" customWidth="1"/>
    <col min="15" max="15" width="0.85546875" style="62" customWidth="1"/>
    <col min="16" max="16" width="0" style="62" hidden="1" customWidth="1"/>
    <col min="17" max="17" width="10.85546875" style="62" customWidth="1"/>
    <col min="18" max="18" width="0.140625" style="62" customWidth="1"/>
    <col min="19" max="19" width="2" style="62" customWidth="1"/>
    <col min="20" max="20" width="8.5703125" style="62" customWidth="1"/>
    <col min="21" max="21" width="0" style="62" hidden="1" customWidth="1"/>
    <col min="22" max="22" width="7.28515625" style="62" customWidth="1"/>
    <col min="23" max="23" width="3.140625" style="62" customWidth="1"/>
    <col min="24" max="24" width="0.28515625" style="62" customWidth="1"/>
    <col min="25" max="25" width="0.42578125" style="62" customWidth="1"/>
    <col min="26" max="26" width="7.140625" style="62" customWidth="1"/>
    <col min="27" max="27" width="3.140625" style="62" customWidth="1"/>
    <col min="28" max="28" width="0" style="62" hidden="1" customWidth="1"/>
    <col min="29" max="29" width="1.7109375" style="62" customWidth="1"/>
    <col min="30" max="30" width="1" style="62" customWidth="1"/>
    <col min="31" max="31" width="8" style="62" customWidth="1"/>
    <col min="32" max="32" width="2.85546875" style="62" customWidth="1"/>
    <col min="33" max="33" width="2" style="62" customWidth="1"/>
    <col min="34" max="34" width="5.85546875" style="62" customWidth="1"/>
    <col min="35" max="35" width="0" style="62" hidden="1" customWidth="1"/>
    <col min="36" max="36" width="0.5703125" style="62" customWidth="1"/>
    <col min="37" max="37" width="5.5703125" style="62" customWidth="1"/>
    <col min="38" max="38" width="2" style="62" customWidth="1"/>
    <col min="39" max="39" width="1.140625" style="62" customWidth="1"/>
    <col min="40" max="40" width="10.85546875" style="62" customWidth="1"/>
    <col min="41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5703125" style="62" customWidth="1"/>
    <col min="262" max="262" width="2.85546875" style="62" customWidth="1"/>
    <col min="263" max="263" width="0.140625" style="62" customWidth="1"/>
    <col min="264" max="264" width="14.28515625" style="62" customWidth="1"/>
    <col min="265" max="265" width="4" style="62" customWidth="1"/>
    <col min="266" max="266" width="8" style="62" customWidth="1"/>
    <col min="267" max="267" width="2" style="62" customWidth="1"/>
    <col min="268" max="268" width="5.7109375" style="62" customWidth="1"/>
    <col min="269" max="269" width="6.28515625" style="62" customWidth="1"/>
    <col min="270" max="270" width="2" style="62" customWidth="1"/>
    <col min="271" max="271" width="0.85546875" style="62" customWidth="1"/>
    <col min="272" max="272" width="0" style="62" hidden="1" customWidth="1"/>
    <col min="273" max="273" width="10.85546875" style="62" customWidth="1"/>
    <col min="274" max="274" width="0.140625" style="62" customWidth="1"/>
    <col min="275" max="275" width="2" style="62" customWidth="1"/>
    <col min="276" max="276" width="8.5703125" style="62" customWidth="1"/>
    <col min="277" max="277" width="0" style="62" hidden="1" customWidth="1"/>
    <col min="278" max="278" width="7.28515625" style="62" customWidth="1"/>
    <col min="279" max="279" width="3.140625" style="62" customWidth="1"/>
    <col min="280" max="280" width="0.28515625" style="62" customWidth="1"/>
    <col min="281" max="281" width="0.42578125" style="62" customWidth="1"/>
    <col min="282" max="282" width="7.140625" style="62" customWidth="1"/>
    <col min="283" max="283" width="3.140625" style="62" customWidth="1"/>
    <col min="284" max="284" width="0" style="62" hidden="1" customWidth="1"/>
    <col min="285" max="285" width="1.7109375" style="62" customWidth="1"/>
    <col min="286" max="286" width="1" style="62" customWidth="1"/>
    <col min="287" max="287" width="8" style="62" customWidth="1"/>
    <col min="288" max="288" width="2.85546875" style="62" customWidth="1"/>
    <col min="289" max="289" width="2" style="62" customWidth="1"/>
    <col min="290" max="290" width="5.85546875" style="62" customWidth="1"/>
    <col min="291" max="291" width="0" style="62" hidden="1" customWidth="1"/>
    <col min="292" max="292" width="0.5703125" style="62" customWidth="1"/>
    <col min="293" max="293" width="5.5703125" style="62" customWidth="1"/>
    <col min="294" max="294" width="2" style="62" customWidth="1"/>
    <col min="295" max="295" width="1.140625" style="62" customWidth="1"/>
    <col min="296" max="296" width="10.85546875" style="62" customWidth="1"/>
    <col min="297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5703125" style="62" customWidth="1"/>
    <col min="518" max="518" width="2.85546875" style="62" customWidth="1"/>
    <col min="519" max="519" width="0.140625" style="62" customWidth="1"/>
    <col min="520" max="520" width="14.28515625" style="62" customWidth="1"/>
    <col min="521" max="521" width="4" style="62" customWidth="1"/>
    <col min="522" max="522" width="8" style="62" customWidth="1"/>
    <col min="523" max="523" width="2" style="62" customWidth="1"/>
    <col min="524" max="524" width="5.7109375" style="62" customWidth="1"/>
    <col min="525" max="525" width="6.28515625" style="62" customWidth="1"/>
    <col min="526" max="526" width="2" style="62" customWidth="1"/>
    <col min="527" max="527" width="0.85546875" style="62" customWidth="1"/>
    <col min="528" max="528" width="0" style="62" hidden="1" customWidth="1"/>
    <col min="529" max="529" width="10.85546875" style="62" customWidth="1"/>
    <col min="530" max="530" width="0.140625" style="62" customWidth="1"/>
    <col min="531" max="531" width="2" style="62" customWidth="1"/>
    <col min="532" max="532" width="8.5703125" style="62" customWidth="1"/>
    <col min="533" max="533" width="0" style="62" hidden="1" customWidth="1"/>
    <col min="534" max="534" width="7.28515625" style="62" customWidth="1"/>
    <col min="535" max="535" width="3.140625" style="62" customWidth="1"/>
    <col min="536" max="536" width="0.28515625" style="62" customWidth="1"/>
    <col min="537" max="537" width="0.42578125" style="62" customWidth="1"/>
    <col min="538" max="538" width="7.140625" style="62" customWidth="1"/>
    <col min="539" max="539" width="3.140625" style="62" customWidth="1"/>
    <col min="540" max="540" width="0" style="62" hidden="1" customWidth="1"/>
    <col min="541" max="541" width="1.7109375" style="62" customWidth="1"/>
    <col min="542" max="542" width="1" style="62" customWidth="1"/>
    <col min="543" max="543" width="8" style="62" customWidth="1"/>
    <col min="544" max="544" width="2.85546875" style="62" customWidth="1"/>
    <col min="545" max="545" width="2" style="62" customWidth="1"/>
    <col min="546" max="546" width="5.85546875" style="62" customWidth="1"/>
    <col min="547" max="547" width="0" style="62" hidden="1" customWidth="1"/>
    <col min="548" max="548" width="0.5703125" style="62" customWidth="1"/>
    <col min="549" max="549" width="5.5703125" style="62" customWidth="1"/>
    <col min="550" max="550" width="2" style="62" customWidth="1"/>
    <col min="551" max="551" width="1.140625" style="62" customWidth="1"/>
    <col min="552" max="552" width="10.85546875" style="62" customWidth="1"/>
    <col min="553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5703125" style="62" customWidth="1"/>
    <col min="774" max="774" width="2.85546875" style="62" customWidth="1"/>
    <col min="775" max="775" width="0.140625" style="62" customWidth="1"/>
    <col min="776" max="776" width="14.28515625" style="62" customWidth="1"/>
    <col min="777" max="777" width="4" style="62" customWidth="1"/>
    <col min="778" max="778" width="8" style="62" customWidth="1"/>
    <col min="779" max="779" width="2" style="62" customWidth="1"/>
    <col min="780" max="780" width="5.7109375" style="62" customWidth="1"/>
    <col min="781" max="781" width="6.28515625" style="62" customWidth="1"/>
    <col min="782" max="782" width="2" style="62" customWidth="1"/>
    <col min="783" max="783" width="0.85546875" style="62" customWidth="1"/>
    <col min="784" max="784" width="0" style="62" hidden="1" customWidth="1"/>
    <col min="785" max="785" width="10.85546875" style="62" customWidth="1"/>
    <col min="786" max="786" width="0.140625" style="62" customWidth="1"/>
    <col min="787" max="787" width="2" style="62" customWidth="1"/>
    <col min="788" max="788" width="8.5703125" style="62" customWidth="1"/>
    <col min="789" max="789" width="0" style="62" hidden="1" customWidth="1"/>
    <col min="790" max="790" width="7.28515625" style="62" customWidth="1"/>
    <col min="791" max="791" width="3.140625" style="62" customWidth="1"/>
    <col min="792" max="792" width="0.28515625" style="62" customWidth="1"/>
    <col min="793" max="793" width="0.42578125" style="62" customWidth="1"/>
    <col min="794" max="794" width="7.140625" style="62" customWidth="1"/>
    <col min="795" max="795" width="3.140625" style="62" customWidth="1"/>
    <col min="796" max="796" width="0" style="62" hidden="1" customWidth="1"/>
    <col min="797" max="797" width="1.7109375" style="62" customWidth="1"/>
    <col min="798" max="798" width="1" style="62" customWidth="1"/>
    <col min="799" max="799" width="8" style="62" customWidth="1"/>
    <col min="800" max="800" width="2.85546875" style="62" customWidth="1"/>
    <col min="801" max="801" width="2" style="62" customWidth="1"/>
    <col min="802" max="802" width="5.85546875" style="62" customWidth="1"/>
    <col min="803" max="803" width="0" style="62" hidden="1" customWidth="1"/>
    <col min="804" max="804" width="0.5703125" style="62" customWidth="1"/>
    <col min="805" max="805" width="5.5703125" style="62" customWidth="1"/>
    <col min="806" max="806" width="2" style="62" customWidth="1"/>
    <col min="807" max="807" width="1.140625" style="62" customWidth="1"/>
    <col min="808" max="808" width="10.85546875" style="62" customWidth="1"/>
    <col min="809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5703125" style="62" customWidth="1"/>
    <col min="1030" max="1030" width="2.85546875" style="62" customWidth="1"/>
    <col min="1031" max="1031" width="0.140625" style="62" customWidth="1"/>
    <col min="1032" max="1032" width="14.28515625" style="62" customWidth="1"/>
    <col min="1033" max="1033" width="4" style="62" customWidth="1"/>
    <col min="1034" max="1034" width="8" style="62" customWidth="1"/>
    <col min="1035" max="1035" width="2" style="62" customWidth="1"/>
    <col min="1036" max="1036" width="5.7109375" style="62" customWidth="1"/>
    <col min="1037" max="1037" width="6.28515625" style="62" customWidth="1"/>
    <col min="1038" max="1038" width="2" style="62" customWidth="1"/>
    <col min="1039" max="1039" width="0.85546875" style="62" customWidth="1"/>
    <col min="1040" max="1040" width="0" style="62" hidden="1" customWidth="1"/>
    <col min="1041" max="1041" width="10.85546875" style="62" customWidth="1"/>
    <col min="1042" max="1042" width="0.140625" style="62" customWidth="1"/>
    <col min="1043" max="1043" width="2" style="62" customWidth="1"/>
    <col min="1044" max="1044" width="8.5703125" style="62" customWidth="1"/>
    <col min="1045" max="1045" width="0" style="62" hidden="1" customWidth="1"/>
    <col min="1046" max="1046" width="7.28515625" style="62" customWidth="1"/>
    <col min="1047" max="1047" width="3.140625" style="62" customWidth="1"/>
    <col min="1048" max="1048" width="0.28515625" style="62" customWidth="1"/>
    <col min="1049" max="1049" width="0.42578125" style="62" customWidth="1"/>
    <col min="1050" max="1050" width="7.140625" style="62" customWidth="1"/>
    <col min="1051" max="1051" width="3.140625" style="62" customWidth="1"/>
    <col min="1052" max="1052" width="0" style="62" hidden="1" customWidth="1"/>
    <col min="1053" max="1053" width="1.7109375" style="62" customWidth="1"/>
    <col min="1054" max="1054" width="1" style="62" customWidth="1"/>
    <col min="1055" max="1055" width="8" style="62" customWidth="1"/>
    <col min="1056" max="1056" width="2.85546875" style="62" customWidth="1"/>
    <col min="1057" max="1057" width="2" style="62" customWidth="1"/>
    <col min="1058" max="1058" width="5.85546875" style="62" customWidth="1"/>
    <col min="1059" max="1059" width="0" style="62" hidden="1" customWidth="1"/>
    <col min="1060" max="1060" width="0.5703125" style="62" customWidth="1"/>
    <col min="1061" max="1061" width="5.5703125" style="62" customWidth="1"/>
    <col min="1062" max="1062" width="2" style="62" customWidth="1"/>
    <col min="1063" max="1063" width="1.140625" style="62" customWidth="1"/>
    <col min="1064" max="1064" width="10.85546875" style="62" customWidth="1"/>
    <col min="1065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5703125" style="62" customWidth="1"/>
    <col min="1286" max="1286" width="2.85546875" style="62" customWidth="1"/>
    <col min="1287" max="1287" width="0.140625" style="62" customWidth="1"/>
    <col min="1288" max="1288" width="14.28515625" style="62" customWidth="1"/>
    <col min="1289" max="1289" width="4" style="62" customWidth="1"/>
    <col min="1290" max="1290" width="8" style="62" customWidth="1"/>
    <col min="1291" max="1291" width="2" style="62" customWidth="1"/>
    <col min="1292" max="1292" width="5.7109375" style="62" customWidth="1"/>
    <col min="1293" max="1293" width="6.28515625" style="62" customWidth="1"/>
    <col min="1294" max="1294" width="2" style="62" customWidth="1"/>
    <col min="1295" max="1295" width="0.85546875" style="62" customWidth="1"/>
    <col min="1296" max="1296" width="0" style="62" hidden="1" customWidth="1"/>
    <col min="1297" max="1297" width="10.85546875" style="62" customWidth="1"/>
    <col min="1298" max="1298" width="0.140625" style="62" customWidth="1"/>
    <col min="1299" max="1299" width="2" style="62" customWidth="1"/>
    <col min="1300" max="1300" width="8.5703125" style="62" customWidth="1"/>
    <col min="1301" max="1301" width="0" style="62" hidden="1" customWidth="1"/>
    <col min="1302" max="1302" width="7.28515625" style="62" customWidth="1"/>
    <col min="1303" max="1303" width="3.140625" style="62" customWidth="1"/>
    <col min="1304" max="1304" width="0.28515625" style="62" customWidth="1"/>
    <col min="1305" max="1305" width="0.42578125" style="62" customWidth="1"/>
    <col min="1306" max="1306" width="7.140625" style="62" customWidth="1"/>
    <col min="1307" max="1307" width="3.140625" style="62" customWidth="1"/>
    <col min="1308" max="1308" width="0" style="62" hidden="1" customWidth="1"/>
    <col min="1309" max="1309" width="1.7109375" style="62" customWidth="1"/>
    <col min="1310" max="1310" width="1" style="62" customWidth="1"/>
    <col min="1311" max="1311" width="8" style="62" customWidth="1"/>
    <col min="1312" max="1312" width="2.85546875" style="62" customWidth="1"/>
    <col min="1313" max="1313" width="2" style="62" customWidth="1"/>
    <col min="1314" max="1314" width="5.85546875" style="62" customWidth="1"/>
    <col min="1315" max="1315" width="0" style="62" hidden="1" customWidth="1"/>
    <col min="1316" max="1316" width="0.5703125" style="62" customWidth="1"/>
    <col min="1317" max="1317" width="5.5703125" style="62" customWidth="1"/>
    <col min="1318" max="1318" width="2" style="62" customWidth="1"/>
    <col min="1319" max="1319" width="1.140625" style="62" customWidth="1"/>
    <col min="1320" max="1320" width="10.85546875" style="62" customWidth="1"/>
    <col min="1321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5703125" style="62" customWidth="1"/>
    <col min="1542" max="1542" width="2.85546875" style="62" customWidth="1"/>
    <col min="1543" max="1543" width="0.140625" style="62" customWidth="1"/>
    <col min="1544" max="1544" width="14.28515625" style="62" customWidth="1"/>
    <col min="1545" max="1545" width="4" style="62" customWidth="1"/>
    <col min="1546" max="1546" width="8" style="62" customWidth="1"/>
    <col min="1547" max="1547" width="2" style="62" customWidth="1"/>
    <col min="1548" max="1548" width="5.7109375" style="62" customWidth="1"/>
    <col min="1549" max="1549" width="6.28515625" style="62" customWidth="1"/>
    <col min="1550" max="1550" width="2" style="62" customWidth="1"/>
    <col min="1551" max="1551" width="0.85546875" style="62" customWidth="1"/>
    <col min="1552" max="1552" width="0" style="62" hidden="1" customWidth="1"/>
    <col min="1553" max="1553" width="10.85546875" style="62" customWidth="1"/>
    <col min="1554" max="1554" width="0.140625" style="62" customWidth="1"/>
    <col min="1555" max="1555" width="2" style="62" customWidth="1"/>
    <col min="1556" max="1556" width="8.5703125" style="62" customWidth="1"/>
    <col min="1557" max="1557" width="0" style="62" hidden="1" customWidth="1"/>
    <col min="1558" max="1558" width="7.28515625" style="62" customWidth="1"/>
    <col min="1559" max="1559" width="3.140625" style="62" customWidth="1"/>
    <col min="1560" max="1560" width="0.28515625" style="62" customWidth="1"/>
    <col min="1561" max="1561" width="0.42578125" style="62" customWidth="1"/>
    <col min="1562" max="1562" width="7.140625" style="62" customWidth="1"/>
    <col min="1563" max="1563" width="3.140625" style="62" customWidth="1"/>
    <col min="1564" max="1564" width="0" style="62" hidden="1" customWidth="1"/>
    <col min="1565" max="1565" width="1.7109375" style="62" customWidth="1"/>
    <col min="1566" max="1566" width="1" style="62" customWidth="1"/>
    <col min="1567" max="1567" width="8" style="62" customWidth="1"/>
    <col min="1568" max="1568" width="2.85546875" style="62" customWidth="1"/>
    <col min="1569" max="1569" width="2" style="62" customWidth="1"/>
    <col min="1570" max="1570" width="5.85546875" style="62" customWidth="1"/>
    <col min="1571" max="1571" width="0" style="62" hidden="1" customWidth="1"/>
    <col min="1572" max="1572" width="0.5703125" style="62" customWidth="1"/>
    <col min="1573" max="1573" width="5.5703125" style="62" customWidth="1"/>
    <col min="1574" max="1574" width="2" style="62" customWidth="1"/>
    <col min="1575" max="1575" width="1.140625" style="62" customWidth="1"/>
    <col min="1576" max="1576" width="10.85546875" style="62" customWidth="1"/>
    <col min="1577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5703125" style="62" customWidth="1"/>
    <col min="1798" max="1798" width="2.85546875" style="62" customWidth="1"/>
    <col min="1799" max="1799" width="0.140625" style="62" customWidth="1"/>
    <col min="1800" max="1800" width="14.28515625" style="62" customWidth="1"/>
    <col min="1801" max="1801" width="4" style="62" customWidth="1"/>
    <col min="1802" max="1802" width="8" style="62" customWidth="1"/>
    <col min="1803" max="1803" width="2" style="62" customWidth="1"/>
    <col min="1804" max="1804" width="5.7109375" style="62" customWidth="1"/>
    <col min="1805" max="1805" width="6.28515625" style="62" customWidth="1"/>
    <col min="1806" max="1806" width="2" style="62" customWidth="1"/>
    <col min="1807" max="1807" width="0.85546875" style="62" customWidth="1"/>
    <col min="1808" max="1808" width="0" style="62" hidden="1" customWidth="1"/>
    <col min="1809" max="1809" width="10.85546875" style="62" customWidth="1"/>
    <col min="1810" max="1810" width="0.140625" style="62" customWidth="1"/>
    <col min="1811" max="1811" width="2" style="62" customWidth="1"/>
    <col min="1812" max="1812" width="8.5703125" style="62" customWidth="1"/>
    <col min="1813" max="1813" width="0" style="62" hidden="1" customWidth="1"/>
    <col min="1814" max="1814" width="7.28515625" style="62" customWidth="1"/>
    <col min="1815" max="1815" width="3.140625" style="62" customWidth="1"/>
    <col min="1816" max="1816" width="0.28515625" style="62" customWidth="1"/>
    <col min="1817" max="1817" width="0.42578125" style="62" customWidth="1"/>
    <col min="1818" max="1818" width="7.140625" style="62" customWidth="1"/>
    <col min="1819" max="1819" width="3.140625" style="62" customWidth="1"/>
    <col min="1820" max="1820" width="0" style="62" hidden="1" customWidth="1"/>
    <col min="1821" max="1821" width="1.7109375" style="62" customWidth="1"/>
    <col min="1822" max="1822" width="1" style="62" customWidth="1"/>
    <col min="1823" max="1823" width="8" style="62" customWidth="1"/>
    <col min="1824" max="1824" width="2.85546875" style="62" customWidth="1"/>
    <col min="1825" max="1825" width="2" style="62" customWidth="1"/>
    <col min="1826" max="1826" width="5.85546875" style="62" customWidth="1"/>
    <col min="1827" max="1827" width="0" style="62" hidden="1" customWidth="1"/>
    <col min="1828" max="1828" width="0.5703125" style="62" customWidth="1"/>
    <col min="1829" max="1829" width="5.5703125" style="62" customWidth="1"/>
    <col min="1830" max="1830" width="2" style="62" customWidth="1"/>
    <col min="1831" max="1831" width="1.140625" style="62" customWidth="1"/>
    <col min="1832" max="1832" width="10.85546875" style="62" customWidth="1"/>
    <col min="1833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5703125" style="62" customWidth="1"/>
    <col min="2054" max="2054" width="2.85546875" style="62" customWidth="1"/>
    <col min="2055" max="2055" width="0.140625" style="62" customWidth="1"/>
    <col min="2056" max="2056" width="14.28515625" style="62" customWidth="1"/>
    <col min="2057" max="2057" width="4" style="62" customWidth="1"/>
    <col min="2058" max="2058" width="8" style="62" customWidth="1"/>
    <col min="2059" max="2059" width="2" style="62" customWidth="1"/>
    <col min="2060" max="2060" width="5.7109375" style="62" customWidth="1"/>
    <col min="2061" max="2061" width="6.28515625" style="62" customWidth="1"/>
    <col min="2062" max="2062" width="2" style="62" customWidth="1"/>
    <col min="2063" max="2063" width="0.85546875" style="62" customWidth="1"/>
    <col min="2064" max="2064" width="0" style="62" hidden="1" customWidth="1"/>
    <col min="2065" max="2065" width="10.85546875" style="62" customWidth="1"/>
    <col min="2066" max="2066" width="0.140625" style="62" customWidth="1"/>
    <col min="2067" max="2067" width="2" style="62" customWidth="1"/>
    <col min="2068" max="2068" width="8.5703125" style="62" customWidth="1"/>
    <col min="2069" max="2069" width="0" style="62" hidden="1" customWidth="1"/>
    <col min="2070" max="2070" width="7.28515625" style="62" customWidth="1"/>
    <col min="2071" max="2071" width="3.140625" style="62" customWidth="1"/>
    <col min="2072" max="2072" width="0.28515625" style="62" customWidth="1"/>
    <col min="2073" max="2073" width="0.42578125" style="62" customWidth="1"/>
    <col min="2074" max="2074" width="7.140625" style="62" customWidth="1"/>
    <col min="2075" max="2075" width="3.140625" style="62" customWidth="1"/>
    <col min="2076" max="2076" width="0" style="62" hidden="1" customWidth="1"/>
    <col min="2077" max="2077" width="1.7109375" style="62" customWidth="1"/>
    <col min="2078" max="2078" width="1" style="62" customWidth="1"/>
    <col min="2079" max="2079" width="8" style="62" customWidth="1"/>
    <col min="2080" max="2080" width="2.85546875" style="62" customWidth="1"/>
    <col min="2081" max="2081" width="2" style="62" customWidth="1"/>
    <col min="2082" max="2082" width="5.85546875" style="62" customWidth="1"/>
    <col min="2083" max="2083" width="0" style="62" hidden="1" customWidth="1"/>
    <col min="2084" max="2084" width="0.5703125" style="62" customWidth="1"/>
    <col min="2085" max="2085" width="5.5703125" style="62" customWidth="1"/>
    <col min="2086" max="2086" width="2" style="62" customWidth="1"/>
    <col min="2087" max="2087" width="1.140625" style="62" customWidth="1"/>
    <col min="2088" max="2088" width="10.85546875" style="62" customWidth="1"/>
    <col min="2089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5703125" style="62" customWidth="1"/>
    <col min="2310" max="2310" width="2.85546875" style="62" customWidth="1"/>
    <col min="2311" max="2311" width="0.140625" style="62" customWidth="1"/>
    <col min="2312" max="2312" width="14.28515625" style="62" customWidth="1"/>
    <col min="2313" max="2313" width="4" style="62" customWidth="1"/>
    <col min="2314" max="2314" width="8" style="62" customWidth="1"/>
    <col min="2315" max="2315" width="2" style="62" customWidth="1"/>
    <col min="2316" max="2316" width="5.7109375" style="62" customWidth="1"/>
    <col min="2317" max="2317" width="6.28515625" style="62" customWidth="1"/>
    <col min="2318" max="2318" width="2" style="62" customWidth="1"/>
    <col min="2319" max="2319" width="0.85546875" style="62" customWidth="1"/>
    <col min="2320" max="2320" width="0" style="62" hidden="1" customWidth="1"/>
    <col min="2321" max="2321" width="10.85546875" style="62" customWidth="1"/>
    <col min="2322" max="2322" width="0.140625" style="62" customWidth="1"/>
    <col min="2323" max="2323" width="2" style="62" customWidth="1"/>
    <col min="2324" max="2324" width="8.5703125" style="62" customWidth="1"/>
    <col min="2325" max="2325" width="0" style="62" hidden="1" customWidth="1"/>
    <col min="2326" max="2326" width="7.28515625" style="62" customWidth="1"/>
    <col min="2327" max="2327" width="3.140625" style="62" customWidth="1"/>
    <col min="2328" max="2328" width="0.28515625" style="62" customWidth="1"/>
    <col min="2329" max="2329" width="0.42578125" style="62" customWidth="1"/>
    <col min="2330" max="2330" width="7.140625" style="62" customWidth="1"/>
    <col min="2331" max="2331" width="3.140625" style="62" customWidth="1"/>
    <col min="2332" max="2332" width="0" style="62" hidden="1" customWidth="1"/>
    <col min="2333" max="2333" width="1.7109375" style="62" customWidth="1"/>
    <col min="2334" max="2334" width="1" style="62" customWidth="1"/>
    <col min="2335" max="2335" width="8" style="62" customWidth="1"/>
    <col min="2336" max="2336" width="2.85546875" style="62" customWidth="1"/>
    <col min="2337" max="2337" width="2" style="62" customWidth="1"/>
    <col min="2338" max="2338" width="5.85546875" style="62" customWidth="1"/>
    <col min="2339" max="2339" width="0" style="62" hidden="1" customWidth="1"/>
    <col min="2340" max="2340" width="0.5703125" style="62" customWidth="1"/>
    <col min="2341" max="2341" width="5.5703125" style="62" customWidth="1"/>
    <col min="2342" max="2342" width="2" style="62" customWidth="1"/>
    <col min="2343" max="2343" width="1.140625" style="62" customWidth="1"/>
    <col min="2344" max="2344" width="10.85546875" style="62" customWidth="1"/>
    <col min="2345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5703125" style="62" customWidth="1"/>
    <col min="2566" max="2566" width="2.85546875" style="62" customWidth="1"/>
    <col min="2567" max="2567" width="0.140625" style="62" customWidth="1"/>
    <col min="2568" max="2568" width="14.28515625" style="62" customWidth="1"/>
    <col min="2569" max="2569" width="4" style="62" customWidth="1"/>
    <col min="2570" max="2570" width="8" style="62" customWidth="1"/>
    <col min="2571" max="2571" width="2" style="62" customWidth="1"/>
    <col min="2572" max="2572" width="5.7109375" style="62" customWidth="1"/>
    <col min="2573" max="2573" width="6.28515625" style="62" customWidth="1"/>
    <col min="2574" max="2574" width="2" style="62" customWidth="1"/>
    <col min="2575" max="2575" width="0.85546875" style="62" customWidth="1"/>
    <col min="2576" max="2576" width="0" style="62" hidden="1" customWidth="1"/>
    <col min="2577" max="2577" width="10.85546875" style="62" customWidth="1"/>
    <col min="2578" max="2578" width="0.140625" style="62" customWidth="1"/>
    <col min="2579" max="2579" width="2" style="62" customWidth="1"/>
    <col min="2580" max="2580" width="8.5703125" style="62" customWidth="1"/>
    <col min="2581" max="2581" width="0" style="62" hidden="1" customWidth="1"/>
    <col min="2582" max="2582" width="7.28515625" style="62" customWidth="1"/>
    <col min="2583" max="2583" width="3.140625" style="62" customWidth="1"/>
    <col min="2584" max="2584" width="0.28515625" style="62" customWidth="1"/>
    <col min="2585" max="2585" width="0.42578125" style="62" customWidth="1"/>
    <col min="2586" max="2586" width="7.140625" style="62" customWidth="1"/>
    <col min="2587" max="2587" width="3.140625" style="62" customWidth="1"/>
    <col min="2588" max="2588" width="0" style="62" hidden="1" customWidth="1"/>
    <col min="2589" max="2589" width="1.7109375" style="62" customWidth="1"/>
    <col min="2590" max="2590" width="1" style="62" customWidth="1"/>
    <col min="2591" max="2591" width="8" style="62" customWidth="1"/>
    <col min="2592" max="2592" width="2.85546875" style="62" customWidth="1"/>
    <col min="2593" max="2593" width="2" style="62" customWidth="1"/>
    <col min="2594" max="2594" width="5.85546875" style="62" customWidth="1"/>
    <col min="2595" max="2595" width="0" style="62" hidden="1" customWidth="1"/>
    <col min="2596" max="2596" width="0.5703125" style="62" customWidth="1"/>
    <col min="2597" max="2597" width="5.5703125" style="62" customWidth="1"/>
    <col min="2598" max="2598" width="2" style="62" customWidth="1"/>
    <col min="2599" max="2599" width="1.140625" style="62" customWidth="1"/>
    <col min="2600" max="2600" width="10.85546875" style="62" customWidth="1"/>
    <col min="2601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5703125" style="62" customWidth="1"/>
    <col min="2822" max="2822" width="2.85546875" style="62" customWidth="1"/>
    <col min="2823" max="2823" width="0.140625" style="62" customWidth="1"/>
    <col min="2824" max="2824" width="14.28515625" style="62" customWidth="1"/>
    <col min="2825" max="2825" width="4" style="62" customWidth="1"/>
    <col min="2826" max="2826" width="8" style="62" customWidth="1"/>
    <col min="2827" max="2827" width="2" style="62" customWidth="1"/>
    <col min="2828" max="2828" width="5.7109375" style="62" customWidth="1"/>
    <col min="2829" max="2829" width="6.28515625" style="62" customWidth="1"/>
    <col min="2830" max="2830" width="2" style="62" customWidth="1"/>
    <col min="2831" max="2831" width="0.85546875" style="62" customWidth="1"/>
    <col min="2832" max="2832" width="0" style="62" hidden="1" customWidth="1"/>
    <col min="2833" max="2833" width="10.85546875" style="62" customWidth="1"/>
    <col min="2834" max="2834" width="0.140625" style="62" customWidth="1"/>
    <col min="2835" max="2835" width="2" style="62" customWidth="1"/>
    <col min="2836" max="2836" width="8.5703125" style="62" customWidth="1"/>
    <col min="2837" max="2837" width="0" style="62" hidden="1" customWidth="1"/>
    <col min="2838" max="2838" width="7.28515625" style="62" customWidth="1"/>
    <col min="2839" max="2839" width="3.140625" style="62" customWidth="1"/>
    <col min="2840" max="2840" width="0.28515625" style="62" customWidth="1"/>
    <col min="2841" max="2841" width="0.42578125" style="62" customWidth="1"/>
    <col min="2842" max="2842" width="7.140625" style="62" customWidth="1"/>
    <col min="2843" max="2843" width="3.140625" style="62" customWidth="1"/>
    <col min="2844" max="2844" width="0" style="62" hidden="1" customWidth="1"/>
    <col min="2845" max="2845" width="1.7109375" style="62" customWidth="1"/>
    <col min="2846" max="2846" width="1" style="62" customWidth="1"/>
    <col min="2847" max="2847" width="8" style="62" customWidth="1"/>
    <col min="2848" max="2848" width="2.85546875" style="62" customWidth="1"/>
    <col min="2849" max="2849" width="2" style="62" customWidth="1"/>
    <col min="2850" max="2850" width="5.85546875" style="62" customWidth="1"/>
    <col min="2851" max="2851" width="0" style="62" hidden="1" customWidth="1"/>
    <col min="2852" max="2852" width="0.5703125" style="62" customWidth="1"/>
    <col min="2853" max="2853" width="5.5703125" style="62" customWidth="1"/>
    <col min="2854" max="2854" width="2" style="62" customWidth="1"/>
    <col min="2855" max="2855" width="1.140625" style="62" customWidth="1"/>
    <col min="2856" max="2856" width="10.85546875" style="62" customWidth="1"/>
    <col min="2857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5703125" style="62" customWidth="1"/>
    <col min="3078" max="3078" width="2.85546875" style="62" customWidth="1"/>
    <col min="3079" max="3079" width="0.140625" style="62" customWidth="1"/>
    <col min="3080" max="3080" width="14.28515625" style="62" customWidth="1"/>
    <col min="3081" max="3081" width="4" style="62" customWidth="1"/>
    <col min="3082" max="3082" width="8" style="62" customWidth="1"/>
    <col min="3083" max="3083" width="2" style="62" customWidth="1"/>
    <col min="3084" max="3084" width="5.7109375" style="62" customWidth="1"/>
    <col min="3085" max="3085" width="6.28515625" style="62" customWidth="1"/>
    <col min="3086" max="3086" width="2" style="62" customWidth="1"/>
    <col min="3087" max="3087" width="0.85546875" style="62" customWidth="1"/>
    <col min="3088" max="3088" width="0" style="62" hidden="1" customWidth="1"/>
    <col min="3089" max="3089" width="10.85546875" style="62" customWidth="1"/>
    <col min="3090" max="3090" width="0.140625" style="62" customWidth="1"/>
    <col min="3091" max="3091" width="2" style="62" customWidth="1"/>
    <col min="3092" max="3092" width="8.5703125" style="62" customWidth="1"/>
    <col min="3093" max="3093" width="0" style="62" hidden="1" customWidth="1"/>
    <col min="3094" max="3094" width="7.28515625" style="62" customWidth="1"/>
    <col min="3095" max="3095" width="3.140625" style="62" customWidth="1"/>
    <col min="3096" max="3096" width="0.28515625" style="62" customWidth="1"/>
    <col min="3097" max="3097" width="0.42578125" style="62" customWidth="1"/>
    <col min="3098" max="3098" width="7.140625" style="62" customWidth="1"/>
    <col min="3099" max="3099" width="3.140625" style="62" customWidth="1"/>
    <col min="3100" max="3100" width="0" style="62" hidden="1" customWidth="1"/>
    <col min="3101" max="3101" width="1.7109375" style="62" customWidth="1"/>
    <col min="3102" max="3102" width="1" style="62" customWidth="1"/>
    <col min="3103" max="3103" width="8" style="62" customWidth="1"/>
    <col min="3104" max="3104" width="2.85546875" style="62" customWidth="1"/>
    <col min="3105" max="3105" width="2" style="62" customWidth="1"/>
    <col min="3106" max="3106" width="5.85546875" style="62" customWidth="1"/>
    <col min="3107" max="3107" width="0" style="62" hidden="1" customWidth="1"/>
    <col min="3108" max="3108" width="0.5703125" style="62" customWidth="1"/>
    <col min="3109" max="3109" width="5.5703125" style="62" customWidth="1"/>
    <col min="3110" max="3110" width="2" style="62" customWidth="1"/>
    <col min="3111" max="3111" width="1.140625" style="62" customWidth="1"/>
    <col min="3112" max="3112" width="10.85546875" style="62" customWidth="1"/>
    <col min="3113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5703125" style="62" customWidth="1"/>
    <col min="3334" max="3334" width="2.85546875" style="62" customWidth="1"/>
    <col min="3335" max="3335" width="0.140625" style="62" customWidth="1"/>
    <col min="3336" max="3336" width="14.28515625" style="62" customWidth="1"/>
    <col min="3337" max="3337" width="4" style="62" customWidth="1"/>
    <col min="3338" max="3338" width="8" style="62" customWidth="1"/>
    <col min="3339" max="3339" width="2" style="62" customWidth="1"/>
    <col min="3340" max="3340" width="5.7109375" style="62" customWidth="1"/>
    <col min="3341" max="3341" width="6.28515625" style="62" customWidth="1"/>
    <col min="3342" max="3342" width="2" style="62" customWidth="1"/>
    <col min="3343" max="3343" width="0.85546875" style="62" customWidth="1"/>
    <col min="3344" max="3344" width="0" style="62" hidden="1" customWidth="1"/>
    <col min="3345" max="3345" width="10.85546875" style="62" customWidth="1"/>
    <col min="3346" max="3346" width="0.140625" style="62" customWidth="1"/>
    <col min="3347" max="3347" width="2" style="62" customWidth="1"/>
    <col min="3348" max="3348" width="8.5703125" style="62" customWidth="1"/>
    <col min="3349" max="3349" width="0" style="62" hidden="1" customWidth="1"/>
    <col min="3350" max="3350" width="7.28515625" style="62" customWidth="1"/>
    <col min="3351" max="3351" width="3.140625" style="62" customWidth="1"/>
    <col min="3352" max="3352" width="0.28515625" style="62" customWidth="1"/>
    <col min="3353" max="3353" width="0.42578125" style="62" customWidth="1"/>
    <col min="3354" max="3354" width="7.140625" style="62" customWidth="1"/>
    <col min="3355" max="3355" width="3.140625" style="62" customWidth="1"/>
    <col min="3356" max="3356" width="0" style="62" hidden="1" customWidth="1"/>
    <col min="3357" max="3357" width="1.7109375" style="62" customWidth="1"/>
    <col min="3358" max="3358" width="1" style="62" customWidth="1"/>
    <col min="3359" max="3359" width="8" style="62" customWidth="1"/>
    <col min="3360" max="3360" width="2.85546875" style="62" customWidth="1"/>
    <col min="3361" max="3361" width="2" style="62" customWidth="1"/>
    <col min="3362" max="3362" width="5.85546875" style="62" customWidth="1"/>
    <col min="3363" max="3363" width="0" style="62" hidden="1" customWidth="1"/>
    <col min="3364" max="3364" width="0.5703125" style="62" customWidth="1"/>
    <col min="3365" max="3365" width="5.5703125" style="62" customWidth="1"/>
    <col min="3366" max="3366" width="2" style="62" customWidth="1"/>
    <col min="3367" max="3367" width="1.140625" style="62" customWidth="1"/>
    <col min="3368" max="3368" width="10.85546875" style="62" customWidth="1"/>
    <col min="3369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5703125" style="62" customWidth="1"/>
    <col min="3590" max="3590" width="2.85546875" style="62" customWidth="1"/>
    <col min="3591" max="3591" width="0.140625" style="62" customWidth="1"/>
    <col min="3592" max="3592" width="14.28515625" style="62" customWidth="1"/>
    <col min="3593" max="3593" width="4" style="62" customWidth="1"/>
    <col min="3594" max="3594" width="8" style="62" customWidth="1"/>
    <col min="3595" max="3595" width="2" style="62" customWidth="1"/>
    <col min="3596" max="3596" width="5.7109375" style="62" customWidth="1"/>
    <col min="3597" max="3597" width="6.28515625" style="62" customWidth="1"/>
    <col min="3598" max="3598" width="2" style="62" customWidth="1"/>
    <col min="3599" max="3599" width="0.85546875" style="62" customWidth="1"/>
    <col min="3600" max="3600" width="0" style="62" hidden="1" customWidth="1"/>
    <col min="3601" max="3601" width="10.85546875" style="62" customWidth="1"/>
    <col min="3602" max="3602" width="0.140625" style="62" customWidth="1"/>
    <col min="3603" max="3603" width="2" style="62" customWidth="1"/>
    <col min="3604" max="3604" width="8.5703125" style="62" customWidth="1"/>
    <col min="3605" max="3605" width="0" style="62" hidden="1" customWidth="1"/>
    <col min="3606" max="3606" width="7.28515625" style="62" customWidth="1"/>
    <col min="3607" max="3607" width="3.140625" style="62" customWidth="1"/>
    <col min="3608" max="3608" width="0.28515625" style="62" customWidth="1"/>
    <col min="3609" max="3609" width="0.42578125" style="62" customWidth="1"/>
    <col min="3610" max="3610" width="7.140625" style="62" customWidth="1"/>
    <col min="3611" max="3611" width="3.140625" style="62" customWidth="1"/>
    <col min="3612" max="3612" width="0" style="62" hidden="1" customWidth="1"/>
    <col min="3613" max="3613" width="1.7109375" style="62" customWidth="1"/>
    <col min="3614" max="3614" width="1" style="62" customWidth="1"/>
    <col min="3615" max="3615" width="8" style="62" customWidth="1"/>
    <col min="3616" max="3616" width="2.85546875" style="62" customWidth="1"/>
    <col min="3617" max="3617" width="2" style="62" customWidth="1"/>
    <col min="3618" max="3618" width="5.85546875" style="62" customWidth="1"/>
    <col min="3619" max="3619" width="0" style="62" hidden="1" customWidth="1"/>
    <col min="3620" max="3620" width="0.5703125" style="62" customWidth="1"/>
    <col min="3621" max="3621" width="5.5703125" style="62" customWidth="1"/>
    <col min="3622" max="3622" width="2" style="62" customWidth="1"/>
    <col min="3623" max="3623" width="1.140625" style="62" customWidth="1"/>
    <col min="3624" max="3624" width="10.85546875" style="62" customWidth="1"/>
    <col min="3625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5703125" style="62" customWidth="1"/>
    <col min="3846" max="3846" width="2.85546875" style="62" customWidth="1"/>
    <col min="3847" max="3847" width="0.140625" style="62" customWidth="1"/>
    <col min="3848" max="3848" width="14.28515625" style="62" customWidth="1"/>
    <col min="3849" max="3849" width="4" style="62" customWidth="1"/>
    <col min="3850" max="3850" width="8" style="62" customWidth="1"/>
    <col min="3851" max="3851" width="2" style="62" customWidth="1"/>
    <col min="3852" max="3852" width="5.7109375" style="62" customWidth="1"/>
    <col min="3853" max="3853" width="6.28515625" style="62" customWidth="1"/>
    <col min="3854" max="3854" width="2" style="62" customWidth="1"/>
    <col min="3855" max="3855" width="0.85546875" style="62" customWidth="1"/>
    <col min="3856" max="3856" width="0" style="62" hidden="1" customWidth="1"/>
    <col min="3857" max="3857" width="10.85546875" style="62" customWidth="1"/>
    <col min="3858" max="3858" width="0.140625" style="62" customWidth="1"/>
    <col min="3859" max="3859" width="2" style="62" customWidth="1"/>
    <col min="3860" max="3860" width="8.5703125" style="62" customWidth="1"/>
    <col min="3861" max="3861" width="0" style="62" hidden="1" customWidth="1"/>
    <col min="3862" max="3862" width="7.28515625" style="62" customWidth="1"/>
    <col min="3863" max="3863" width="3.140625" style="62" customWidth="1"/>
    <col min="3864" max="3864" width="0.28515625" style="62" customWidth="1"/>
    <col min="3865" max="3865" width="0.42578125" style="62" customWidth="1"/>
    <col min="3866" max="3866" width="7.140625" style="62" customWidth="1"/>
    <col min="3867" max="3867" width="3.140625" style="62" customWidth="1"/>
    <col min="3868" max="3868" width="0" style="62" hidden="1" customWidth="1"/>
    <col min="3869" max="3869" width="1.7109375" style="62" customWidth="1"/>
    <col min="3870" max="3870" width="1" style="62" customWidth="1"/>
    <col min="3871" max="3871" width="8" style="62" customWidth="1"/>
    <col min="3872" max="3872" width="2.85546875" style="62" customWidth="1"/>
    <col min="3873" max="3873" width="2" style="62" customWidth="1"/>
    <col min="3874" max="3874" width="5.85546875" style="62" customWidth="1"/>
    <col min="3875" max="3875" width="0" style="62" hidden="1" customWidth="1"/>
    <col min="3876" max="3876" width="0.5703125" style="62" customWidth="1"/>
    <col min="3877" max="3877" width="5.5703125" style="62" customWidth="1"/>
    <col min="3878" max="3878" width="2" style="62" customWidth="1"/>
    <col min="3879" max="3879" width="1.140625" style="62" customWidth="1"/>
    <col min="3880" max="3880" width="10.85546875" style="62" customWidth="1"/>
    <col min="3881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5703125" style="62" customWidth="1"/>
    <col min="4102" max="4102" width="2.85546875" style="62" customWidth="1"/>
    <col min="4103" max="4103" width="0.140625" style="62" customWidth="1"/>
    <col min="4104" max="4104" width="14.28515625" style="62" customWidth="1"/>
    <col min="4105" max="4105" width="4" style="62" customWidth="1"/>
    <col min="4106" max="4106" width="8" style="62" customWidth="1"/>
    <col min="4107" max="4107" width="2" style="62" customWidth="1"/>
    <col min="4108" max="4108" width="5.7109375" style="62" customWidth="1"/>
    <col min="4109" max="4109" width="6.28515625" style="62" customWidth="1"/>
    <col min="4110" max="4110" width="2" style="62" customWidth="1"/>
    <col min="4111" max="4111" width="0.85546875" style="62" customWidth="1"/>
    <col min="4112" max="4112" width="0" style="62" hidden="1" customWidth="1"/>
    <col min="4113" max="4113" width="10.85546875" style="62" customWidth="1"/>
    <col min="4114" max="4114" width="0.140625" style="62" customWidth="1"/>
    <col min="4115" max="4115" width="2" style="62" customWidth="1"/>
    <col min="4116" max="4116" width="8.5703125" style="62" customWidth="1"/>
    <col min="4117" max="4117" width="0" style="62" hidden="1" customWidth="1"/>
    <col min="4118" max="4118" width="7.28515625" style="62" customWidth="1"/>
    <col min="4119" max="4119" width="3.140625" style="62" customWidth="1"/>
    <col min="4120" max="4120" width="0.28515625" style="62" customWidth="1"/>
    <col min="4121" max="4121" width="0.42578125" style="62" customWidth="1"/>
    <col min="4122" max="4122" width="7.140625" style="62" customWidth="1"/>
    <col min="4123" max="4123" width="3.140625" style="62" customWidth="1"/>
    <col min="4124" max="4124" width="0" style="62" hidden="1" customWidth="1"/>
    <col min="4125" max="4125" width="1.7109375" style="62" customWidth="1"/>
    <col min="4126" max="4126" width="1" style="62" customWidth="1"/>
    <col min="4127" max="4127" width="8" style="62" customWidth="1"/>
    <col min="4128" max="4128" width="2.85546875" style="62" customWidth="1"/>
    <col min="4129" max="4129" width="2" style="62" customWidth="1"/>
    <col min="4130" max="4130" width="5.85546875" style="62" customWidth="1"/>
    <col min="4131" max="4131" width="0" style="62" hidden="1" customWidth="1"/>
    <col min="4132" max="4132" width="0.5703125" style="62" customWidth="1"/>
    <col min="4133" max="4133" width="5.5703125" style="62" customWidth="1"/>
    <col min="4134" max="4134" width="2" style="62" customWidth="1"/>
    <col min="4135" max="4135" width="1.140625" style="62" customWidth="1"/>
    <col min="4136" max="4136" width="10.85546875" style="62" customWidth="1"/>
    <col min="4137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5703125" style="62" customWidth="1"/>
    <col min="4358" max="4358" width="2.85546875" style="62" customWidth="1"/>
    <col min="4359" max="4359" width="0.140625" style="62" customWidth="1"/>
    <col min="4360" max="4360" width="14.28515625" style="62" customWidth="1"/>
    <col min="4361" max="4361" width="4" style="62" customWidth="1"/>
    <col min="4362" max="4362" width="8" style="62" customWidth="1"/>
    <col min="4363" max="4363" width="2" style="62" customWidth="1"/>
    <col min="4364" max="4364" width="5.7109375" style="62" customWidth="1"/>
    <col min="4365" max="4365" width="6.28515625" style="62" customWidth="1"/>
    <col min="4366" max="4366" width="2" style="62" customWidth="1"/>
    <col min="4367" max="4367" width="0.85546875" style="62" customWidth="1"/>
    <col min="4368" max="4368" width="0" style="62" hidden="1" customWidth="1"/>
    <col min="4369" max="4369" width="10.85546875" style="62" customWidth="1"/>
    <col min="4370" max="4370" width="0.140625" style="62" customWidth="1"/>
    <col min="4371" max="4371" width="2" style="62" customWidth="1"/>
    <col min="4372" max="4372" width="8.5703125" style="62" customWidth="1"/>
    <col min="4373" max="4373" width="0" style="62" hidden="1" customWidth="1"/>
    <col min="4374" max="4374" width="7.28515625" style="62" customWidth="1"/>
    <col min="4375" max="4375" width="3.140625" style="62" customWidth="1"/>
    <col min="4376" max="4376" width="0.28515625" style="62" customWidth="1"/>
    <col min="4377" max="4377" width="0.42578125" style="62" customWidth="1"/>
    <col min="4378" max="4378" width="7.140625" style="62" customWidth="1"/>
    <col min="4379" max="4379" width="3.140625" style="62" customWidth="1"/>
    <col min="4380" max="4380" width="0" style="62" hidden="1" customWidth="1"/>
    <col min="4381" max="4381" width="1.7109375" style="62" customWidth="1"/>
    <col min="4382" max="4382" width="1" style="62" customWidth="1"/>
    <col min="4383" max="4383" width="8" style="62" customWidth="1"/>
    <col min="4384" max="4384" width="2.85546875" style="62" customWidth="1"/>
    <col min="4385" max="4385" width="2" style="62" customWidth="1"/>
    <col min="4386" max="4386" width="5.85546875" style="62" customWidth="1"/>
    <col min="4387" max="4387" width="0" style="62" hidden="1" customWidth="1"/>
    <col min="4388" max="4388" width="0.5703125" style="62" customWidth="1"/>
    <col min="4389" max="4389" width="5.5703125" style="62" customWidth="1"/>
    <col min="4390" max="4390" width="2" style="62" customWidth="1"/>
    <col min="4391" max="4391" width="1.140625" style="62" customWidth="1"/>
    <col min="4392" max="4392" width="10.85546875" style="62" customWidth="1"/>
    <col min="4393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5703125" style="62" customWidth="1"/>
    <col min="4614" max="4614" width="2.85546875" style="62" customWidth="1"/>
    <col min="4615" max="4615" width="0.140625" style="62" customWidth="1"/>
    <col min="4616" max="4616" width="14.28515625" style="62" customWidth="1"/>
    <col min="4617" max="4617" width="4" style="62" customWidth="1"/>
    <col min="4618" max="4618" width="8" style="62" customWidth="1"/>
    <col min="4619" max="4619" width="2" style="62" customWidth="1"/>
    <col min="4620" max="4620" width="5.7109375" style="62" customWidth="1"/>
    <col min="4621" max="4621" width="6.28515625" style="62" customWidth="1"/>
    <col min="4622" max="4622" width="2" style="62" customWidth="1"/>
    <col min="4623" max="4623" width="0.85546875" style="62" customWidth="1"/>
    <col min="4624" max="4624" width="0" style="62" hidden="1" customWidth="1"/>
    <col min="4625" max="4625" width="10.85546875" style="62" customWidth="1"/>
    <col min="4626" max="4626" width="0.140625" style="62" customWidth="1"/>
    <col min="4627" max="4627" width="2" style="62" customWidth="1"/>
    <col min="4628" max="4628" width="8.5703125" style="62" customWidth="1"/>
    <col min="4629" max="4629" width="0" style="62" hidden="1" customWidth="1"/>
    <col min="4630" max="4630" width="7.28515625" style="62" customWidth="1"/>
    <col min="4631" max="4631" width="3.140625" style="62" customWidth="1"/>
    <col min="4632" max="4632" width="0.28515625" style="62" customWidth="1"/>
    <col min="4633" max="4633" width="0.42578125" style="62" customWidth="1"/>
    <col min="4634" max="4634" width="7.140625" style="62" customWidth="1"/>
    <col min="4635" max="4635" width="3.140625" style="62" customWidth="1"/>
    <col min="4636" max="4636" width="0" style="62" hidden="1" customWidth="1"/>
    <col min="4637" max="4637" width="1.7109375" style="62" customWidth="1"/>
    <col min="4638" max="4638" width="1" style="62" customWidth="1"/>
    <col min="4639" max="4639" width="8" style="62" customWidth="1"/>
    <col min="4640" max="4640" width="2.85546875" style="62" customWidth="1"/>
    <col min="4641" max="4641" width="2" style="62" customWidth="1"/>
    <col min="4642" max="4642" width="5.85546875" style="62" customWidth="1"/>
    <col min="4643" max="4643" width="0" style="62" hidden="1" customWidth="1"/>
    <col min="4644" max="4644" width="0.5703125" style="62" customWidth="1"/>
    <col min="4645" max="4645" width="5.5703125" style="62" customWidth="1"/>
    <col min="4646" max="4646" width="2" style="62" customWidth="1"/>
    <col min="4647" max="4647" width="1.140625" style="62" customWidth="1"/>
    <col min="4648" max="4648" width="10.85546875" style="62" customWidth="1"/>
    <col min="4649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5703125" style="62" customWidth="1"/>
    <col min="4870" max="4870" width="2.85546875" style="62" customWidth="1"/>
    <col min="4871" max="4871" width="0.140625" style="62" customWidth="1"/>
    <col min="4872" max="4872" width="14.28515625" style="62" customWidth="1"/>
    <col min="4873" max="4873" width="4" style="62" customWidth="1"/>
    <col min="4874" max="4874" width="8" style="62" customWidth="1"/>
    <col min="4875" max="4875" width="2" style="62" customWidth="1"/>
    <col min="4876" max="4876" width="5.7109375" style="62" customWidth="1"/>
    <col min="4877" max="4877" width="6.28515625" style="62" customWidth="1"/>
    <col min="4878" max="4878" width="2" style="62" customWidth="1"/>
    <col min="4879" max="4879" width="0.85546875" style="62" customWidth="1"/>
    <col min="4880" max="4880" width="0" style="62" hidden="1" customWidth="1"/>
    <col min="4881" max="4881" width="10.85546875" style="62" customWidth="1"/>
    <col min="4882" max="4882" width="0.140625" style="62" customWidth="1"/>
    <col min="4883" max="4883" width="2" style="62" customWidth="1"/>
    <col min="4884" max="4884" width="8.5703125" style="62" customWidth="1"/>
    <col min="4885" max="4885" width="0" style="62" hidden="1" customWidth="1"/>
    <col min="4886" max="4886" width="7.28515625" style="62" customWidth="1"/>
    <col min="4887" max="4887" width="3.140625" style="62" customWidth="1"/>
    <col min="4888" max="4888" width="0.28515625" style="62" customWidth="1"/>
    <col min="4889" max="4889" width="0.42578125" style="62" customWidth="1"/>
    <col min="4890" max="4890" width="7.140625" style="62" customWidth="1"/>
    <col min="4891" max="4891" width="3.140625" style="62" customWidth="1"/>
    <col min="4892" max="4892" width="0" style="62" hidden="1" customWidth="1"/>
    <col min="4893" max="4893" width="1.7109375" style="62" customWidth="1"/>
    <col min="4894" max="4894" width="1" style="62" customWidth="1"/>
    <col min="4895" max="4895" width="8" style="62" customWidth="1"/>
    <col min="4896" max="4896" width="2.85546875" style="62" customWidth="1"/>
    <col min="4897" max="4897" width="2" style="62" customWidth="1"/>
    <col min="4898" max="4898" width="5.85546875" style="62" customWidth="1"/>
    <col min="4899" max="4899" width="0" style="62" hidden="1" customWidth="1"/>
    <col min="4900" max="4900" width="0.5703125" style="62" customWidth="1"/>
    <col min="4901" max="4901" width="5.5703125" style="62" customWidth="1"/>
    <col min="4902" max="4902" width="2" style="62" customWidth="1"/>
    <col min="4903" max="4903" width="1.140625" style="62" customWidth="1"/>
    <col min="4904" max="4904" width="10.85546875" style="62" customWidth="1"/>
    <col min="4905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5703125" style="62" customWidth="1"/>
    <col min="5126" max="5126" width="2.85546875" style="62" customWidth="1"/>
    <col min="5127" max="5127" width="0.140625" style="62" customWidth="1"/>
    <col min="5128" max="5128" width="14.28515625" style="62" customWidth="1"/>
    <col min="5129" max="5129" width="4" style="62" customWidth="1"/>
    <col min="5130" max="5130" width="8" style="62" customWidth="1"/>
    <col min="5131" max="5131" width="2" style="62" customWidth="1"/>
    <col min="5132" max="5132" width="5.7109375" style="62" customWidth="1"/>
    <col min="5133" max="5133" width="6.28515625" style="62" customWidth="1"/>
    <col min="5134" max="5134" width="2" style="62" customWidth="1"/>
    <col min="5135" max="5135" width="0.85546875" style="62" customWidth="1"/>
    <col min="5136" max="5136" width="0" style="62" hidden="1" customWidth="1"/>
    <col min="5137" max="5137" width="10.85546875" style="62" customWidth="1"/>
    <col min="5138" max="5138" width="0.140625" style="62" customWidth="1"/>
    <col min="5139" max="5139" width="2" style="62" customWidth="1"/>
    <col min="5140" max="5140" width="8.5703125" style="62" customWidth="1"/>
    <col min="5141" max="5141" width="0" style="62" hidden="1" customWidth="1"/>
    <col min="5142" max="5142" width="7.28515625" style="62" customWidth="1"/>
    <col min="5143" max="5143" width="3.140625" style="62" customWidth="1"/>
    <col min="5144" max="5144" width="0.28515625" style="62" customWidth="1"/>
    <col min="5145" max="5145" width="0.42578125" style="62" customWidth="1"/>
    <col min="5146" max="5146" width="7.140625" style="62" customWidth="1"/>
    <col min="5147" max="5147" width="3.140625" style="62" customWidth="1"/>
    <col min="5148" max="5148" width="0" style="62" hidden="1" customWidth="1"/>
    <col min="5149" max="5149" width="1.7109375" style="62" customWidth="1"/>
    <col min="5150" max="5150" width="1" style="62" customWidth="1"/>
    <col min="5151" max="5151" width="8" style="62" customWidth="1"/>
    <col min="5152" max="5152" width="2.85546875" style="62" customWidth="1"/>
    <col min="5153" max="5153" width="2" style="62" customWidth="1"/>
    <col min="5154" max="5154" width="5.85546875" style="62" customWidth="1"/>
    <col min="5155" max="5155" width="0" style="62" hidden="1" customWidth="1"/>
    <col min="5156" max="5156" width="0.5703125" style="62" customWidth="1"/>
    <col min="5157" max="5157" width="5.5703125" style="62" customWidth="1"/>
    <col min="5158" max="5158" width="2" style="62" customWidth="1"/>
    <col min="5159" max="5159" width="1.140625" style="62" customWidth="1"/>
    <col min="5160" max="5160" width="10.85546875" style="62" customWidth="1"/>
    <col min="5161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5703125" style="62" customWidth="1"/>
    <col min="5382" max="5382" width="2.85546875" style="62" customWidth="1"/>
    <col min="5383" max="5383" width="0.140625" style="62" customWidth="1"/>
    <col min="5384" max="5384" width="14.28515625" style="62" customWidth="1"/>
    <col min="5385" max="5385" width="4" style="62" customWidth="1"/>
    <col min="5386" max="5386" width="8" style="62" customWidth="1"/>
    <col min="5387" max="5387" width="2" style="62" customWidth="1"/>
    <col min="5388" max="5388" width="5.7109375" style="62" customWidth="1"/>
    <col min="5389" max="5389" width="6.28515625" style="62" customWidth="1"/>
    <col min="5390" max="5390" width="2" style="62" customWidth="1"/>
    <col min="5391" max="5391" width="0.85546875" style="62" customWidth="1"/>
    <col min="5392" max="5392" width="0" style="62" hidden="1" customWidth="1"/>
    <col min="5393" max="5393" width="10.85546875" style="62" customWidth="1"/>
    <col min="5394" max="5394" width="0.140625" style="62" customWidth="1"/>
    <col min="5395" max="5395" width="2" style="62" customWidth="1"/>
    <col min="5396" max="5396" width="8.5703125" style="62" customWidth="1"/>
    <col min="5397" max="5397" width="0" style="62" hidden="1" customWidth="1"/>
    <col min="5398" max="5398" width="7.28515625" style="62" customWidth="1"/>
    <col min="5399" max="5399" width="3.140625" style="62" customWidth="1"/>
    <col min="5400" max="5400" width="0.28515625" style="62" customWidth="1"/>
    <col min="5401" max="5401" width="0.42578125" style="62" customWidth="1"/>
    <col min="5402" max="5402" width="7.140625" style="62" customWidth="1"/>
    <col min="5403" max="5403" width="3.140625" style="62" customWidth="1"/>
    <col min="5404" max="5404" width="0" style="62" hidden="1" customWidth="1"/>
    <col min="5405" max="5405" width="1.7109375" style="62" customWidth="1"/>
    <col min="5406" max="5406" width="1" style="62" customWidth="1"/>
    <col min="5407" max="5407" width="8" style="62" customWidth="1"/>
    <col min="5408" max="5408" width="2.85546875" style="62" customWidth="1"/>
    <col min="5409" max="5409" width="2" style="62" customWidth="1"/>
    <col min="5410" max="5410" width="5.85546875" style="62" customWidth="1"/>
    <col min="5411" max="5411" width="0" style="62" hidden="1" customWidth="1"/>
    <col min="5412" max="5412" width="0.5703125" style="62" customWidth="1"/>
    <col min="5413" max="5413" width="5.5703125" style="62" customWidth="1"/>
    <col min="5414" max="5414" width="2" style="62" customWidth="1"/>
    <col min="5415" max="5415" width="1.140625" style="62" customWidth="1"/>
    <col min="5416" max="5416" width="10.85546875" style="62" customWidth="1"/>
    <col min="5417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5703125" style="62" customWidth="1"/>
    <col min="5638" max="5638" width="2.85546875" style="62" customWidth="1"/>
    <col min="5639" max="5639" width="0.140625" style="62" customWidth="1"/>
    <col min="5640" max="5640" width="14.28515625" style="62" customWidth="1"/>
    <col min="5641" max="5641" width="4" style="62" customWidth="1"/>
    <col min="5642" max="5642" width="8" style="62" customWidth="1"/>
    <col min="5643" max="5643" width="2" style="62" customWidth="1"/>
    <col min="5644" max="5644" width="5.7109375" style="62" customWidth="1"/>
    <col min="5645" max="5645" width="6.28515625" style="62" customWidth="1"/>
    <col min="5646" max="5646" width="2" style="62" customWidth="1"/>
    <col min="5647" max="5647" width="0.85546875" style="62" customWidth="1"/>
    <col min="5648" max="5648" width="0" style="62" hidden="1" customWidth="1"/>
    <col min="5649" max="5649" width="10.85546875" style="62" customWidth="1"/>
    <col min="5650" max="5650" width="0.140625" style="62" customWidth="1"/>
    <col min="5651" max="5651" width="2" style="62" customWidth="1"/>
    <col min="5652" max="5652" width="8.5703125" style="62" customWidth="1"/>
    <col min="5653" max="5653" width="0" style="62" hidden="1" customWidth="1"/>
    <col min="5654" max="5654" width="7.28515625" style="62" customWidth="1"/>
    <col min="5655" max="5655" width="3.140625" style="62" customWidth="1"/>
    <col min="5656" max="5656" width="0.28515625" style="62" customWidth="1"/>
    <col min="5657" max="5657" width="0.42578125" style="62" customWidth="1"/>
    <col min="5658" max="5658" width="7.140625" style="62" customWidth="1"/>
    <col min="5659" max="5659" width="3.140625" style="62" customWidth="1"/>
    <col min="5660" max="5660" width="0" style="62" hidden="1" customWidth="1"/>
    <col min="5661" max="5661" width="1.7109375" style="62" customWidth="1"/>
    <col min="5662" max="5662" width="1" style="62" customWidth="1"/>
    <col min="5663" max="5663" width="8" style="62" customWidth="1"/>
    <col min="5664" max="5664" width="2.85546875" style="62" customWidth="1"/>
    <col min="5665" max="5665" width="2" style="62" customWidth="1"/>
    <col min="5666" max="5666" width="5.85546875" style="62" customWidth="1"/>
    <col min="5667" max="5667" width="0" style="62" hidden="1" customWidth="1"/>
    <col min="5668" max="5668" width="0.5703125" style="62" customWidth="1"/>
    <col min="5669" max="5669" width="5.5703125" style="62" customWidth="1"/>
    <col min="5670" max="5670" width="2" style="62" customWidth="1"/>
    <col min="5671" max="5671" width="1.140625" style="62" customWidth="1"/>
    <col min="5672" max="5672" width="10.85546875" style="62" customWidth="1"/>
    <col min="5673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5703125" style="62" customWidth="1"/>
    <col min="5894" max="5894" width="2.85546875" style="62" customWidth="1"/>
    <col min="5895" max="5895" width="0.140625" style="62" customWidth="1"/>
    <col min="5896" max="5896" width="14.28515625" style="62" customWidth="1"/>
    <col min="5897" max="5897" width="4" style="62" customWidth="1"/>
    <col min="5898" max="5898" width="8" style="62" customWidth="1"/>
    <col min="5899" max="5899" width="2" style="62" customWidth="1"/>
    <col min="5900" max="5900" width="5.7109375" style="62" customWidth="1"/>
    <col min="5901" max="5901" width="6.28515625" style="62" customWidth="1"/>
    <col min="5902" max="5902" width="2" style="62" customWidth="1"/>
    <col min="5903" max="5903" width="0.85546875" style="62" customWidth="1"/>
    <col min="5904" max="5904" width="0" style="62" hidden="1" customWidth="1"/>
    <col min="5905" max="5905" width="10.85546875" style="62" customWidth="1"/>
    <col min="5906" max="5906" width="0.140625" style="62" customWidth="1"/>
    <col min="5907" max="5907" width="2" style="62" customWidth="1"/>
    <col min="5908" max="5908" width="8.5703125" style="62" customWidth="1"/>
    <col min="5909" max="5909" width="0" style="62" hidden="1" customWidth="1"/>
    <col min="5910" max="5910" width="7.28515625" style="62" customWidth="1"/>
    <col min="5911" max="5911" width="3.140625" style="62" customWidth="1"/>
    <col min="5912" max="5912" width="0.28515625" style="62" customWidth="1"/>
    <col min="5913" max="5913" width="0.42578125" style="62" customWidth="1"/>
    <col min="5914" max="5914" width="7.140625" style="62" customWidth="1"/>
    <col min="5915" max="5915" width="3.140625" style="62" customWidth="1"/>
    <col min="5916" max="5916" width="0" style="62" hidden="1" customWidth="1"/>
    <col min="5917" max="5917" width="1.7109375" style="62" customWidth="1"/>
    <col min="5918" max="5918" width="1" style="62" customWidth="1"/>
    <col min="5919" max="5919" width="8" style="62" customWidth="1"/>
    <col min="5920" max="5920" width="2.85546875" style="62" customWidth="1"/>
    <col min="5921" max="5921" width="2" style="62" customWidth="1"/>
    <col min="5922" max="5922" width="5.85546875" style="62" customWidth="1"/>
    <col min="5923" max="5923" width="0" style="62" hidden="1" customWidth="1"/>
    <col min="5924" max="5924" width="0.5703125" style="62" customWidth="1"/>
    <col min="5925" max="5925" width="5.5703125" style="62" customWidth="1"/>
    <col min="5926" max="5926" width="2" style="62" customWidth="1"/>
    <col min="5927" max="5927" width="1.140625" style="62" customWidth="1"/>
    <col min="5928" max="5928" width="10.85546875" style="62" customWidth="1"/>
    <col min="5929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5703125" style="62" customWidth="1"/>
    <col min="6150" max="6150" width="2.85546875" style="62" customWidth="1"/>
    <col min="6151" max="6151" width="0.140625" style="62" customWidth="1"/>
    <col min="6152" max="6152" width="14.28515625" style="62" customWidth="1"/>
    <col min="6153" max="6153" width="4" style="62" customWidth="1"/>
    <col min="6154" max="6154" width="8" style="62" customWidth="1"/>
    <col min="6155" max="6155" width="2" style="62" customWidth="1"/>
    <col min="6156" max="6156" width="5.7109375" style="62" customWidth="1"/>
    <col min="6157" max="6157" width="6.28515625" style="62" customWidth="1"/>
    <col min="6158" max="6158" width="2" style="62" customWidth="1"/>
    <col min="6159" max="6159" width="0.85546875" style="62" customWidth="1"/>
    <col min="6160" max="6160" width="0" style="62" hidden="1" customWidth="1"/>
    <col min="6161" max="6161" width="10.85546875" style="62" customWidth="1"/>
    <col min="6162" max="6162" width="0.140625" style="62" customWidth="1"/>
    <col min="6163" max="6163" width="2" style="62" customWidth="1"/>
    <col min="6164" max="6164" width="8.5703125" style="62" customWidth="1"/>
    <col min="6165" max="6165" width="0" style="62" hidden="1" customWidth="1"/>
    <col min="6166" max="6166" width="7.28515625" style="62" customWidth="1"/>
    <col min="6167" max="6167" width="3.140625" style="62" customWidth="1"/>
    <col min="6168" max="6168" width="0.28515625" style="62" customWidth="1"/>
    <col min="6169" max="6169" width="0.42578125" style="62" customWidth="1"/>
    <col min="6170" max="6170" width="7.140625" style="62" customWidth="1"/>
    <col min="6171" max="6171" width="3.140625" style="62" customWidth="1"/>
    <col min="6172" max="6172" width="0" style="62" hidden="1" customWidth="1"/>
    <col min="6173" max="6173" width="1.7109375" style="62" customWidth="1"/>
    <col min="6174" max="6174" width="1" style="62" customWidth="1"/>
    <col min="6175" max="6175" width="8" style="62" customWidth="1"/>
    <col min="6176" max="6176" width="2.85546875" style="62" customWidth="1"/>
    <col min="6177" max="6177" width="2" style="62" customWidth="1"/>
    <col min="6178" max="6178" width="5.85546875" style="62" customWidth="1"/>
    <col min="6179" max="6179" width="0" style="62" hidden="1" customWidth="1"/>
    <col min="6180" max="6180" width="0.5703125" style="62" customWidth="1"/>
    <col min="6181" max="6181" width="5.5703125" style="62" customWidth="1"/>
    <col min="6182" max="6182" width="2" style="62" customWidth="1"/>
    <col min="6183" max="6183" width="1.140625" style="62" customWidth="1"/>
    <col min="6184" max="6184" width="10.85546875" style="62" customWidth="1"/>
    <col min="6185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5703125" style="62" customWidth="1"/>
    <col min="6406" max="6406" width="2.85546875" style="62" customWidth="1"/>
    <col min="6407" max="6407" width="0.140625" style="62" customWidth="1"/>
    <col min="6408" max="6408" width="14.28515625" style="62" customWidth="1"/>
    <col min="6409" max="6409" width="4" style="62" customWidth="1"/>
    <col min="6410" max="6410" width="8" style="62" customWidth="1"/>
    <col min="6411" max="6411" width="2" style="62" customWidth="1"/>
    <col min="6412" max="6412" width="5.7109375" style="62" customWidth="1"/>
    <col min="6413" max="6413" width="6.28515625" style="62" customWidth="1"/>
    <col min="6414" max="6414" width="2" style="62" customWidth="1"/>
    <col min="6415" max="6415" width="0.85546875" style="62" customWidth="1"/>
    <col min="6416" max="6416" width="0" style="62" hidden="1" customWidth="1"/>
    <col min="6417" max="6417" width="10.85546875" style="62" customWidth="1"/>
    <col min="6418" max="6418" width="0.140625" style="62" customWidth="1"/>
    <col min="6419" max="6419" width="2" style="62" customWidth="1"/>
    <col min="6420" max="6420" width="8.5703125" style="62" customWidth="1"/>
    <col min="6421" max="6421" width="0" style="62" hidden="1" customWidth="1"/>
    <col min="6422" max="6422" width="7.28515625" style="62" customWidth="1"/>
    <col min="6423" max="6423" width="3.140625" style="62" customWidth="1"/>
    <col min="6424" max="6424" width="0.28515625" style="62" customWidth="1"/>
    <col min="6425" max="6425" width="0.42578125" style="62" customWidth="1"/>
    <col min="6426" max="6426" width="7.140625" style="62" customWidth="1"/>
    <col min="6427" max="6427" width="3.140625" style="62" customWidth="1"/>
    <col min="6428" max="6428" width="0" style="62" hidden="1" customWidth="1"/>
    <col min="6429" max="6429" width="1.7109375" style="62" customWidth="1"/>
    <col min="6430" max="6430" width="1" style="62" customWidth="1"/>
    <col min="6431" max="6431" width="8" style="62" customWidth="1"/>
    <col min="6432" max="6432" width="2.85546875" style="62" customWidth="1"/>
    <col min="6433" max="6433" width="2" style="62" customWidth="1"/>
    <col min="6434" max="6434" width="5.85546875" style="62" customWidth="1"/>
    <col min="6435" max="6435" width="0" style="62" hidden="1" customWidth="1"/>
    <col min="6436" max="6436" width="0.5703125" style="62" customWidth="1"/>
    <col min="6437" max="6437" width="5.5703125" style="62" customWidth="1"/>
    <col min="6438" max="6438" width="2" style="62" customWidth="1"/>
    <col min="6439" max="6439" width="1.140625" style="62" customWidth="1"/>
    <col min="6440" max="6440" width="10.85546875" style="62" customWidth="1"/>
    <col min="6441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5703125" style="62" customWidth="1"/>
    <col min="6662" max="6662" width="2.85546875" style="62" customWidth="1"/>
    <col min="6663" max="6663" width="0.140625" style="62" customWidth="1"/>
    <col min="6664" max="6664" width="14.28515625" style="62" customWidth="1"/>
    <col min="6665" max="6665" width="4" style="62" customWidth="1"/>
    <col min="6666" max="6666" width="8" style="62" customWidth="1"/>
    <col min="6667" max="6667" width="2" style="62" customWidth="1"/>
    <col min="6668" max="6668" width="5.7109375" style="62" customWidth="1"/>
    <col min="6669" max="6669" width="6.28515625" style="62" customWidth="1"/>
    <col min="6670" max="6670" width="2" style="62" customWidth="1"/>
    <col min="6671" max="6671" width="0.85546875" style="62" customWidth="1"/>
    <col min="6672" max="6672" width="0" style="62" hidden="1" customWidth="1"/>
    <col min="6673" max="6673" width="10.85546875" style="62" customWidth="1"/>
    <col min="6674" max="6674" width="0.140625" style="62" customWidth="1"/>
    <col min="6675" max="6675" width="2" style="62" customWidth="1"/>
    <col min="6676" max="6676" width="8.5703125" style="62" customWidth="1"/>
    <col min="6677" max="6677" width="0" style="62" hidden="1" customWidth="1"/>
    <col min="6678" max="6678" width="7.28515625" style="62" customWidth="1"/>
    <col min="6679" max="6679" width="3.140625" style="62" customWidth="1"/>
    <col min="6680" max="6680" width="0.28515625" style="62" customWidth="1"/>
    <col min="6681" max="6681" width="0.42578125" style="62" customWidth="1"/>
    <col min="6682" max="6682" width="7.140625" style="62" customWidth="1"/>
    <col min="6683" max="6683" width="3.140625" style="62" customWidth="1"/>
    <col min="6684" max="6684" width="0" style="62" hidden="1" customWidth="1"/>
    <col min="6685" max="6685" width="1.7109375" style="62" customWidth="1"/>
    <col min="6686" max="6686" width="1" style="62" customWidth="1"/>
    <col min="6687" max="6687" width="8" style="62" customWidth="1"/>
    <col min="6688" max="6688" width="2.85546875" style="62" customWidth="1"/>
    <col min="6689" max="6689" width="2" style="62" customWidth="1"/>
    <col min="6690" max="6690" width="5.85546875" style="62" customWidth="1"/>
    <col min="6691" max="6691" width="0" style="62" hidden="1" customWidth="1"/>
    <col min="6692" max="6692" width="0.5703125" style="62" customWidth="1"/>
    <col min="6693" max="6693" width="5.5703125" style="62" customWidth="1"/>
    <col min="6694" max="6694" width="2" style="62" customWidth="1"/>
    <col min="6695" max="6695" width="1.140625" style="62" customWidth="1"/>
    <col min="6696" max="6696" width="10.85546875" style="62" customWidth="1"/>
    <col min="6697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5703125" style="62" customWidth="1"/>
    <col min="6918" max="6918" width="2.85546875" style="62" customWidth="1"/>
    <col min="6919" max="6919" width="0.140625" style="62" customWidth="1"/>
    <col min="6920" max="6920" width="14.28515625" style="62" customWidth="1"/>
    <col min="6921" max="6921" width="4" style="62" customWidth="1"/>
    <col min="6922" max="6922" width="8" style="62" customWidth="1"/>
    <col min="6923" max="6923" width="2" style="62" customWidth="1"/>
    <col min="6924" max="6924" width="5.7109375" style="62" customWidth="1"/>
    <col min="6925" max="6925" width="6.28515625" style="62" customWidth="1"/>
    <col min="6926" max="6926" width="2" style="62" customWidth="1"/>
    <col min="6927" max="6927" width="0.85546875" style="62" customWidth="1"/>
    <col min="6928" max="6928" width="0" style="62" hidden="1" customWidth="1"/>
    <col min="6929" max="6929" width="10.85546875" style="62" customWidth="1"/>
    <col min="6930" max="6930" width="0.140625" style="62" customWidth="1"/>
    <col min="6931" max="6931" width="2" style="62" customWidth="1"/>
    <col min="6932" max="6932" width="8.5703125" style="62" customWidth="1"/>
    <col min="6933" max="6933" width="0" style="62" hidden="1" customWidth="1"/>
    <col min="6934" max="6934" width="7.28515625" style="62" customWidth="1"/>
    <col min="6935" max="6935" width="3.140625" style="62" customWidth="1"/>
    <col min="6936" max="6936" width="0.28515625" style="62" customWidth="1"/>
    <col min="6937" max="6937" width="0.42578125" style="62" customWidth="1"/>
    <col min="6938" max="6938" width="7.140625" style="62" customWidth="1"/>
    <col min="6939" max="6939" width="3.140625" style="62" customWidth="1"/>
    <col min="6940" max="6940" width="0" style="62" hidden="1" customWidth="1"/>
    <col min="6941" max="6941" width="1.7109375" style="62" customWidth="1"/>
    <col min="6942" max="6942" width="1" style="62" customWidth="1"/>
    <col min="6943" max="6943" width="8" style="62" customWidth="1"/>
    <col min="6944" max="6944" width="2.85546875" style="62" customWidth="1"/>
    <col min="6945" max="6945" width="2" style="62" customWidth="1"/>
    <col min="6946" max="6946" width="5.85546875" style="62" customWidth="1"/>
    <col min="6947" max="6947" width="0" style="62" hidden="1" customWidth="1"/>
    <col min="6948" max="6948" width="0.5703125" style="62" customWidth="1"/>
    <col min="6949" max="6949" width="5.5703125" style="62" customWidth="1"/>
    <col min="6950" max="6950" width="2" style="62" customWidth="1"/>
    <col min="6951" max="6951" width="1.140625" style="62" customWidth="1"/>
    <col min="6952" max="6952" width="10.85546875" style="62" customWidth="1"/>
    <col min="6953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5703125" style="62" customWidth="1"/>
    <col min="7174" max="7174" width="2.85546875" style="62" customWidth="1"/>
    <col min="7175" max="7175" width="0.140625" style="62" customWidth="1"/>
    <col min="7176" max="7176" width="14.28515625" style="62" customWidth="1"/>
    <col min="7177" max="7177" width="4" style="62" customWidth="1"/>
    <col min="7178" max="7178" width="8" style="62" customWidth="1"/>
    <col min="7179" max="7179" width="2" style="62" customWidth="1"/>
    <col min="7180" max="7180" width="5.7109375" style="62" customWidth="1"/>
    <col min="7181" max="7181" width="6.28515625" style="62" customWidth="1"/>
    <col min="7182" max="7182" width="2" style="62" customWidth="1"/>
    <col min="7183" max="7183" width="0.85546875" style="62" customWidth="1"/>
    <col min="7184" max="7184" width="0" style="62" hidden="1" customWidth="1"/>
    <col min="7185" max="7185" width="10.85546875" style="62" customWidth="1"/>
    <col min="7186" max="7186" width="0.140625" style="62" customWidth="1"/>
    <col min="7187" max="7187" width="2" style="62" customWidth="1"/>
    <col min="7188" max="7188" width="8.5703125" style="62" customWidth="1"/>
    <col min="7189" max="7189" width="0" style="62" hidden="1" customWidth="1"/>
    <col min="7190" max="7190" width="7.28515625" style="62" customWidth="1"/>
    <col min="7191" max="7191" width="3.140625" style="62" customWidth="1"/>
    <col min="7192" max="7192" width="0.28515625" style="62" customWidth="1"/>
    <col min="7193" max="7193" width="0.42578125" style="62" customWidth="1"/>
    <col min="7194" max="7194" width="7.140625" style="62" customWidth="1"/>
    <col min="7195" max="7195" width="3.140625" style="62" customWidth="1"/>
    <col min="7196" max="7196" width="0" style="62" hidden="1" customWidth="1"/>
    <col min="7197" max="7197" width="1.7109375" style="62" customWidth="1"/>
    <col min="7198" max="7198" width="1" style="62" customWidth="1"/>
    <col min="7199" max="7199" width="8" style="62" customWidth="1"/>
    <col min="7200" max="7200" width="2.85546875" style="62" customWidth="1"/>
    <col min="7201" max="7201" width="2" style="62" customWidth="1"/>
    <col min="7202" max="7202" width="5.85546875" style="62" customWidth="1"/>
    <col min="7203" max="7203" width="0" style="62" hidden="1" customWidth="1"/>
    <col min="7204" max="7204" width="0.5703125" style="62" customWidth="1"/>
    <col min="7205" max="7205" width="5.5703125" style="62" customWidth="1"/>
    <col min="7206" max="7206" width="2" style="62" customWidth="1"/>
    <col min="7207" max="7207" width="1.140625" style="62" customWidth="1"/>
    <col min="7208" max="7208" width="10.85546875" style="62" customWidth="1"/>
    <col min="7209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5703125" style="62" customWidth="1"/>
    <col min="7430" max="7430" width="2.85546875" style="62" customWidth="1"/>
    <col min="7431" max="7431" width="0.140625" style="62" customWidth="1"/>
    <col min="7432" max="7432" width="14.28515625" style="62" customWidth="1"/>
    <col min="7433" max="7433" width="4" style="62" customWidth="1"/>
    <col min="7434" max="7434" width="8" style="62" customWidth="1"/>
    <col min="7435" max="7435" width="2" style="62" customWidth="1"/>
    <col min="7436" max="7436" width="5.7109375" style="62" customWidth="1"/>
    <col min="7437" max="7437" width="6.28515625" style="62" customWidth="1"/>
    <col min="7438" max="7438" width="2" style="62" customWidth="1"/>
    <col min="7439" max="7439" width="0.85546875" style="62" customWidth="1"/>
    <col min="7440" max="7440" width="0" style="62" hidden="1" customWidth="1"/>
    <col min="7441" max="7441" width="10.85546875" style="62" customWidth="1"/>
    <col min="7442" max="7442" width="0.140625" style="62" customWidth="1"/>
    <col min="7443" max="7443" width="2" style="62" customWidth="1"/>
    <col min="7444" max="7444" width="8.5703125" style="62" customWidth="1"/>
    <col min="7445" max="7445" width="0" style="62" hidden="1" customWidth="1"/>
    <col min="7446" max="7446" width="7.28515625" style="62" customWidth="1"/>
    <col min="7447" max="7447" width="3.140625" style="62" customWidth="1"/>
    <col min="7448" max="7448" width="0.28515625" style="62" customWidth="1"/>
    <col min="7449" max="7449" width="0.42578125" style="62" customWidth="1"/>
    <col min="7450" max="7450" width="7.140625" style="62" customWidth="1"/>
    <col min="7451" max="7451" width="3.140625" style="62" customWidth="1"/>
    <col min="7452" max="7452" width="0" style="62" hidden="1" customWidth="1"/>
    <col min="7453" max="7453" width="1.7109375" style="62" customWidth="1"/>
    <col min="7454" max="7454" width="1" style="62" customWidth="1"/>
    <col min="7455" max="7455" width="8" style="62" customWidth="1"/>
    <col min="7456" max="7456" width="2.85546875" style="62" customWidth="1"/>
    <col min="7457" max="7457" width="2" style="62" customWidth="1"/>
    <col min="7458" max="7458" width="5.85546875" style="62" customWidth="1"/>
    <col min="7459" max="7459" width="0" style="62" hidden="1" customWidth="1"/>
    <col min="7460" max="7460" width="0.5703125" style="62" customWidth="1"/>
    <col min="7461" max="7461" width="5.5703125" style="62" customWidth="1"/>
    <col min="7462" max="7462" width="2" style="62" customWidth="1"/>
    <col min="7463" max="7463" width="1.140625" style="62" customWidth="1"/>
    <col min="7464" max="7464" width="10.85546875" style="62" customWidth="1"/>
    <col min="7465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5703125" style="62" customWidth="1"/>
    <col min="7686" max="7686" width="2.85546875" style="62" customWidth="1"/>
    <col min="7687" max="7687" width="0.140625" style="62" customWidth="1"/>
    <col min="7688" max="7688" width="14.28515625" style="62" customWidth="1"/>
    <col min="7689" max="7689" width="4" style="62" customWidth="1"/>
    <col min="7690" max="7690" width="8" style="62" customWidth="1"/>
    <col min="7691" max="7691" width="2" style="62" customWidth="1"/>
    <col min="7692" max="7692" width="5.7109375" style="62" customWidth="1"/>
    <col min="7693" max="7693" width="6.28515625" style="62" customWidth="1"/>
    <col min="7694" max="7694" width="2" style="62" customWidth="1"/>
    <col min="7695" max="7695" width="0.85546875" style="62" customWidth="1"/>
    <col min="7696" max="7696" width="0" style="62" hidden="1" customWidth="1"/>
    <col min="7697" max="7697" width="10.85546875" style="62" customWidth="1"/>
    <col min="7698" max="7698" width="0.140625" style="62" customWidth="1"/>
    <col min="7699" max="7699" width="2" style="62" customWidth="1"/>
    <col min="7700" max="7700" width="8.5703125" style="62" customWidth="1"/>
    <col min="7701" max="7701" width="0" style="62" hidden="1" customWidth="1"/>
    <col min="7702" max="7702" width="7.28515625" style="62" customWidth="1"/>
    <col min="7703" max="7703" width="3.140625" style="62" customWidth="1"/>
    <col min="7704" max="7704" width="0.28515625" style="62" customWidth="1"/>
    <col min="7705" max="7705" width="0.42578125" style="62" customWidth="1"/>
    <col min="7706" max="7706" width="7.140625" style="62" customWidth="1"/>
    <col min="7707" max="7707" width="3.140625" style="62" customWidth="1"/>
    <col min="7708" max="7708" width="0" style="62" hidden="1" customWidth="1"/>
    <col min="7709" max="7709" width="1.7109375" style="62" customWidth="1"/>
    <col min="7710" max="7710" width="1" style="62" customWidth="1"/>
    <col min="7711" max="7711" width="8" style="62" customWidth="1"/>
    <col min="7712" max="7712" width="2.85546875" style="62" customWidth="1"/>
    <col min="7713" max="7713" width="2" style="62" customWidth="1"/>
    <col min="7714" max="7714" width="5.85546875" style="62" customWidth="1"/>
    <col min="7715" max="7715" width="0" style="62" hidden="1" customWidth="1"/>
    <col min="7716" max="7716" width="0.5703125" style="62" customWidth="1"/>
    <col min="7717" max="7717" width="5.5703125" style="62" customWidth="1"/>
    <col min="7718" max="7718" width="2" style="62" customWidth="1"/>
    <col min="7719" max="7719" width="1.140625" style="62" customWidth="1"/>
    <col min="7720" max="7720" width="10.85546875" style="62" customWidth="1"/>
    <col min="7721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5703125" style="62" customWidth="1"/>
    <col min="7942" max="7942" width="2.85546875" style="62" customWidth="1"/>
    <col min="7943" max="7943" width="0.140625" style="62" customWidth="1"/>
    <col min="7944" max="7944" width="14.28515625" style="62" customWidth="1"/>
    <col min="7945" max="7945" width="4" style="62" customWidth="1"/>
    <col min="7946" max="7946" width="8" style="62" customWidth="1"/>
    <col min="7947" max="7947" width="2" style="62" customWidth="1"/>
    <col min="7948" max="7948" width="5.7109375" style="62" customWidth="1"/>
    <col min="7949" max="7949" width="6.28515625" style="62" customWidth="1"/>
    <col min="7950" max="7950" width="2" style="62" customWidth="1"/>
    <col min="7951" max="7951" width="0.85546875" style="62" customWidth="1"/>
    <col min="7952" max="7952" width="0" style="62" hidden="1" customWidth="1"/>
    <col min="7953" max="7953" width="10.85546875" style="62" customWidth="1"/>
    <col min="7954" max="7954" width="0.140625" style="62" customWidth="1"/>
    <col min="7955" max="7955" width="2" style="62" customWidth="1"/>
    <col min="7956" max="7956" width="8.5703125" style="62" customWidth="1"/>
    <col min="7957" max="7957" width="0" style="62" hidden="1" customWidth="1"/>
    <col min="7958" max="7958" width="7.28515625" style="62" customWidth="1"/>
    <col min="7959" max="7959" width="3.140625" style="62" customWidth="1"/>
    <col min="7960" max="7960" width="0.28515625" style="62" customWidth="1"/>
    <col min="7961" max="7961" width="0.42578125" style="62" customWidth="1"/>
    <col min="7962" max="7962" width="7.140625" style="62" customWidth="1"/>
    <col min="7963" max="7963" width="3.140625" style="62" customWidth="1"/>
    <col min="7964" max="7964" width="0" style="62" hidden="1" customWidth="1"/>
    <col min="7965" max="7965" width="1.7109375" style="62" customWidth="1"/>
    <col min="7966" max="7966" width="1" style="62" customWidth="1"/>
    <col min="7967" max="7967" width="8" style="62" customWidth="1"/>
    <col min="7968" max="7968" width="2.85546875" style="62" customWidth="1"/>
    <col min="7969" max="7969" width="2" style="62" customWidth="1"/>
    <col min="7970" max="7970" width="5.85546875" style="62" customWidth="1"/>
    <col min="7971" max="7971" width="0" style="62" hidden="1" customWidth="1"/>
    <col min="7972" max="7972" width="0.5703125" style="62" customWidth="1"/>
    <col min="7973" max="7973" width="5.5703125" style="62" customWidth="1"/>
    <col min="7974" max="7974" width="2" style="62" customWidth="1"/>
    <col min="7975" max="7975" width="1.140625" style="62" customWidth="1"/>
    <col min="7976" max="7976" width="10.85546875" style="62" customWidth="1"/>
    <col min="7977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5703125" style="62" customWidth="1"/>
    <col min="8198" max="8198" width="2.85546875" style="62" customWidth="1"/>
    <col min="8199" max="8199" width="0.140625" style="62" customWidth="1"/>
    <col min="8200" max="8200" width="14.28515625" style="62" customWidth="1"/>
    <col min="8201" max="8201" width="4" style="62" customWidth="1"/>
    <col min="8202" max="8202" width="8" style="62" customWidth="1"/>
    <col min="8203" max="8203" width="2" style="62" customWidth="1"/>
    <col min="8204" max="8204" width="5.7109375" style="62" customWidth="1"/>
    <col min="8205" max="8205" width="6.28515625" style="62" customWidth="1"/>
    <col min="8206" max="8206" width="2" style="62" customWidth="1"/>
    <col min="8207" max="8207" width="0.85546875" style="62" customWidth="1"/>
    <col min="8208" max="8208" width="0" style="62" hidden="1" customWidth="1"/>
    <col min="8209" max="8209" width="10.85546875" style="62" customWidth="1"/>
    <col min="8210" max="8210" width="0.140625" style="62" customWidth="1"/>
    <col min="8211" max="8211" width="2" style="62" customWidth="1"/>
    <col min="8212" max="8212" width="8.5703125" style="62" customWidth="1"/>
    <col min="8213" max="8213" width="0" style="62" hidden="1" customWidth="1"/>
    <col min="8214" max="8214" width="7.28515625" style="62" customWidth="1"/>
    <col min="8215" max="8215" width="3.140625" style="62" customWidth="1"/>
    <col min="8216" max="8216" width="0.28515625" style="62" customWidth="1"/>
    <col min="8217" max="8217" width="0.42578125" style="62" customWidth="1"/>
    <col min="8218" max="8218" width="7.140625" style="62" customWidth="1"/>
    <col min="8219" max="8219" width="3.140625" style="62" customWidth="1"/>
    <col min="8220" max="8220" width="0" style="62" hidden="1" customWidth="1"/>
    <col min="8221" max="8221" width="1.7109375" style="62" customWidth="1"/>
    <col min="8222" max="8222" width="1" style="62" customWidth="1"/>
    <col min="8223" max="8223" width="8" style="62" customWidth="1"/>
    <col min="8224" max="8224" width="2.85546875" style="62" customWidth="1"/>
    <col min="8225" max="8225" width="2" style="62" customWidth="1"/>
    <col min="8226" max="8226" width="5.85546875" style="62" customWidth="1"/>
    <col min="8227" max="8227" width="0" style="62" hidden="1" customWidth="1"/>
    <col min="8228" max="8228" width="0.5703125" style="62" customWidth="1"/>
    <col min="8229" max="8229" width="5.5703125" style="62" customWidth="1"/>
    <col min="8230" max="8230" width="2" style="62" customWidth="1"/>
    <col min="8231" max="8231" width="1.140625" style="62" customWidth="1"/>
    <col min="8232" max="8232" width="10.85546875" style="62" customWidth="1"/>
    <col min="8233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5703125" style="62" customWidth="1"/>
    <col min="8454" max="8454" width="2.85546875" style="62" customWidth="1"/>
    <col min="8455" max="8455" width="0.140625" style="62" customWidth="1"/>
    <col min="8456" max="8456" width="14.28515625" style="62" customWidth="1"/>
    <col min="8457" max="8457" width="4" style="62" customWidth="1"/>
    <col min="8458" max="8458" width="8" style="62" customWidth="1"/>
    <col min="8459" max="8459" width="2" style="62" customWidth="1"/>
    <col min="8460" max="8460" width="5.7109375" style="62" customWidth="1"/>
    <col min="8461" max="8461" width="6.28515625" style="62" customWidth="1"/>
    <col min="8462" max="8462" width="2" style="62" customWidth="1"/>
    <col min="8463" max="8463" width="0.85546875" style="62" customWidth="1"/>
    <col min="8464" max="8464" width="0" style="62" hidden="1" customWidth="1"/>
    <col min="8465" max="8465" width="10.85546875" style="62" customWidth="1"/>
    <col min="8466" max="8466" width="0.140625" style="62" customWidth="1"/>
    <col min="8467" max="8467" width="2" style="62" customWidth="1"/>
    <col min="8468" max="8468" width="8.5703125" style="62" customWidth="1"/>
    <col min="8469" max="8469" width="0" style="62" hidden="1" customWidth="1"/>
    <col min="8470" max="8470" width="7.28515625" style="62" customWidth="1"/>
    <col min="8471" max="8471" width="3.140625" style="62" customWidth="1"/>
    <col min="8472" max="8472" width="0.28515625" style="62" customWidth="1"/>
    <col min="8473" max="8473" width="0.42578125" style="62" customWidth="1"/>
    <col min="8474" max="8474" width="7.140625" style="62" customWidth="1"/>
    <col min="8475" max="8475" width="3.140625" style="62" customWidth="1"/>
    <col min="8476" max="8476" width="0" style="62" hidden="1" customWidth="1"/>
    <col min="8477" max="8477" width="1.7109375" style="62" customWidth="1"/>
    <col min="8478" max="8478" width="1" style="62" customWidth="1"/>
    <col min="8479" max="8479" width="8" style="62" customWidth="1"/>
    <col min="8480" max="8480" width="2.85546875" style="62" customWidth="1"/>
    <col min="8481" max="8481" width="2" style="62" customWidth="1"/>
    <col min="8482" max="8482" width="5.85546875" style="62" customWidth="1"/>
    <col min="8483" max="8483" width="0" style="62" hidden="1" customWidth="1"/>
    <col min="8484" max="8484" width="0.5703125" style="62" customWidth="1"/>
    <col min="8485" max="8485" width="5.5703125" style="62" customWidth="1"/>
    <col min="8486" max="8486" width="2" style="62" customWidth="1"/>
    <col min="8487" max="8487" width="1.140625" style="62" customWidth="1"/>
    <col min="8488" max="8488" width="10.85546875" style="62" customWidth="1"/>
    <col min="8489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5703125" style="62" customWidth="1"/>
    <col min="8710" max="8710" width="2.85546875" style="62" customWidth="1"/>
    <col min="8711" max="8711" width="0.140625" style="62" customWidth="1"/>
    <col min="8712" max="8712" width="14.28515625" style="62" customWidth="1"/>
    <col min="8713" max="8713" width="4" style="62" customWidth="1"/>
    <col min="8714" max="8714" width="8" style="62" customWidth="1"/>
    <col min="8715" max="8715" width="2" style="62" customWidth="1"/>
    <col min="8716" max="8716" width="5.7109375" style="62" customWidth="1"/>
    <col min="8717" max="8717" width="6.28515625" style="62" customWidth="1"/>
    <col min="8718" max="8718" width="2" style="62" customWidth="1"/>
    <col min="8719" max="8719" width="0.85546875" style="62" customWidth="1"/>
    <col min="8720" max="8720" width="0" style="62" hidden="1" customWidth="1"/>
    <col min="8721" max="8721" width="10.85546875" style="62" customWidth="1"/>
    <col min="8722" max="8722" width="0.140625" style="62" customWidth="1"/>
    <col min="8723" max="8723" width="2" style="62" customWidth="1"/>
    <col min="8724" max="8724" width="8.5703125" style="62" customWidth="1"/>
    <col min="8725" max="8725" width="0" style="62" hidden="1" customWidth="1"/>
    <col min="8726" max="8726" width="7.28515625" style="62" customWidth="1"/>
    <col min="8727" max="8727" width="3.140625" style="62" customWidth="1"/>
    <col min="8728" max="8728" width="0.28515625" style="62" customWidth="1"/>
    <col min="8729" max="8729" width="0.42578125" style="62" customWidth="1"/>
    <col min="8730" max="8730" width="7.140625" style="62" customWidth="1"/>
    <col min="8731" max="8731" width="3.140625" style="62" customWidth="1"/>
    <col min="8732" max="8732" width="0" style="62" hidden="1" customWidth="1"/>
    <col min="8733" max="8733" width="1.7109375" style="62" customWidth="1"/>
    <col min="8734" max="8734" width="1" style="62" customWidth="1"/>
    <col min="8735" max="8735" width="8" style="62" customWidth="1"/>
    <col min="8736" max="8736" width="2.85546875" style="62" customWidth="1"/>
    <col min="8737" max="8737" width="2" style="62" customWidth="1"/>
    <col min="8738" max="8738" width="5.85546875" style="62" customWidth="1"/>
    <col min="8739" max="8739" width="0" style="62" hidden="1" customWidth="1"/>
    <col min="8740" max="8740" width="0.5703125" style="62" customWidth="1"/>
    <col min="8741" max="8741" width="5.5703125" style="62" customWidth="1"/>
    <col min="8742" max="8742" width="2" style="62" customWidth="1"/>
    <col min="8743" max="8743" width="1.140625" style="62" customWidth="1"/>
    <col min="8744" max="8744" width="10.85546875" style="62" customWidth="1"/>
    <col min="8745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5703125" style="62" customWidth="1"/>
    <col min="8966" max="8966" width="2.85546875" style="62" customWidth="1"/>
    <col min="8967" max="8967" width="0.140625" style="62" customWidth="1"/>
    <col min="8968" max="8968" width="14.28515625" style="62" customWidth="1"/>
    <col min="8969" max="8969" width="4" style="62" customWidth="1"/>
    <col min="8970" max="8970" width="8" style="62" customWidth="1"/>
    <col min="8971" max="8971" width="2" style="62" customWidth="1"/>
    <col min="8972" max="8972" width="5.7109375" style="62" customWidth="1"/>
    <col min="8973" max="8973" width="6.28515625" style="62" customWidth="1"/>
    <col min="8974" max="8974" width="2" style="62" customWidth="1"/>
    <col min="8975" max="8975" width="0.85546875" style="62" customWidth="1"/>
    <col min="8976" max="8976" width="0" style="62" hidden="1" customWidth="1"/>
    <col min="8977" max="8977" width="10.85546875" style="62" customWidth="1"/>
    <col min="8978" max="8978" width="0.140625" style="62" customWidth="1"/>
    <col min="8979" max="8979" width="2" style="62" customWidth="1"/>
    <col min="8980" max="8980" width="8.5703125" style="62" customWidth="1"/>
    <col min="8981" max="8981" width="0" style="62" hidden="1" customWidth="1"/>
    <col min="8982" max="8982" width="7.28515625" style="62" customWidth="1"/>
    <col min="8983" max="8983" width="3.140625" style="62" customWidth="1"/>
    <col min="8984" max="8984" width="0.28515625" style="62" customWidth="1"/>
    <col min="8985" max="8985" width="0.42578125" style="62" customWidth="1"/>
    <col min="8986" max="8986" width="7.140625" style="62" customWidth="1"/>
    <col min="8987" max="8987" width="3.140625" style="62" customWidth="1"/>
    <col min="8988" max="8988" width="0" style="62" hidden="1" customWidth="1"/>
    <col min="8989" max="8989" width="1.7109375" style="62" customWidth="1"/>
    <col min="8990" max="8990" width="1" style="62" customWidth="1"/>
    <col min="8991" max="8991" width="8" style="62" customWidth="1"/>
    <col min="8992" max="8992" width="2.85546875" style="62" customWidth="1"/>
    <col min="8993" max="8993" width="2" style="62" customWidth="1"/>
    <col min="8994" max="8994" width="5.85546875" style="62" customWidth="1"/>
    <col min="8995" max="8995" width="0" style="62" hidden="1" customWidth="1"/>
    <col min="8996" max="8996" width="0.5703125" style="62" customWidth="1"/>
    <col min="8997" max="8997" width="5.5703125" style="62" customWidth="1"/>
    <col min="8998" max="8998" width="2" style="62" customWidth="1"/>
    <col min="8999" max="8999" width="1.140625" style="62" customWidth="1"/>
    <col min="9000" max="9000" width="10.85546875" style="62" customWidth="1"/>
    <col min="9001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5703125" style="62" customWidth="1"/>
    <col min="9222" max="9222" width="2.85546875" style="62" customWidth="1"/>
    <col min="9223" max="9223" width="0.140625" style="62" customWidth="1"/>
    <col min="9224" max="9224" width="14.28515625" style="62" customWidth="1"/>
    <col min="9225" max="9225" width="4" style="62" customWidth="1"/>
    <col min="9226" max="9226" width="8" style="62" customWidth="1"/>
    <col min="9227" max="9227" width="2" style="62" customWidth="1"/>
    <col min="9228" max="9228" width="5.7109375" style="62" customWidth="1"/>
    <col min="9229" max="9229" width="6.28515625" style="62" customWidth="1"/>
    <col min="9230" max="9230" width="2" style="62" customWidth="1"/>
    <col min="9231" max="9231" width="0.85546875" style="62" customWidth="1"/>
    <col min="9232" max="9232" width="0" style="62" hidden="1" customWidth="1"/>
    <col min="9233" max="9233" width="10.85546875" style="62" customWidth="1"/>
    <col min="9234" max="9234" width="0.140625" style="62" customWidth="1"/>
    <col min="9235" max="9235" width="2" style="62" customWidth="1"/>
    <col min="9236" max="9236" width="8.5703125" style="62" customWidth="1"/>
    <col min="9237" max="9237" width="0" style="62" hidden="1" customWidth="1"/>
    <col min="9238" max="9238" width="7.28515625" style="62" customWidth="1"/>
    <col min="9239" max="9239" width="3.140625" style="62" customWidth="1"/>
    <col min="9240" max="9240" width="0.28515625" style="62" customWidth="1"/>
    <col min="9241" max="9241" width="0.42578125" style="62" customWidth="1"/>
    <col min="9242" max="9242" width="7.140625" style="62" customWidth="1"/>
    <col min="9243" max="9243" width="3.140625" style="62" customWidth="1"/>
    <col min="9244" max="9244" width="0" style="62" hidden="1" customWidth="1"/>
    <col min="9245" max="9245" width="1.7109375" style="62" customWidth="1"/>
    <col min="9246" max="9246" width="1" style="62" customWidth="1"/>
    <col min="9247" max="9247" width="8" style="62" customWidth="1"/>
    <col min="9248" max="9248" width="2.85546875" style="62" customWidth="1"/>
    <col min="9249" max="9249" width="2" style="62" customWidth="1"/>
    <col min="9250" max="9250" width="5.85546875" style="62" customWidth="1"/>
    <col min="9251" max="9251" width="0" style="62" hidden="1" customWidth="1"/>
    <col min="9252" max="9252" width="0.5703125" style="62" customWidth="1"/>
    <col min="9253" max="9253" width="5.5703125" style="62" customWidth="1"/>
    <col min="9254" max="9254" width="2" style="62" customWidth="1"/>
    <col min="9255" max="9255" width="1.140625" style="62" customWidth="1"/>
    <col min="9256" max="9256" width="10.85546875" style="62" customWidth="1"/>
    <col min="9257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5703125" style="62" customWidth="1"/>
    <col min="9478" max="9478" width="2.85546875" style="62" customWidth="1"/>
    <col min="9479" max="9479" width="0.140625" style="62" customWidth="1"/>
    <col min="9480" max="9480" width="14.28515625" style="62" customWidth="1"/>
    <col min="9481" max="9481" width="4" style="62" customWidth="1"/>
    <col min="9482" max="9482" width="8" style="62" customWidth="1"/>
    <col min="9483" max="9483" width="2" style="62" customWidth="1"/>
    <col min="9484" max="9484" width="5.7109375" style="62" customWidth="1"/>
    <col min="9485" max="9485" width="6.28515625" style="62" customWidth="1"/>
    <col min="9486" max="9486" width="2" style="62" customWidth="1"/>
    <col min="9487" max="9487" width="0.85546875" style="62" customWidth="1"/>
    <col min="9488" max="9488" width="0" style="62" hidden="1" customWidth="1"/>
    <col min="9489" max="9489" width="10.85546875" style="62" customWidth="1"/>
    <col min="9490" max="9490" width="0.140625" style="62" customWidth="1"/>
    <col min="9491" max="9491" width="2" style="62" customWidth="1"/>
    <col min="9492" max="9492" width="8.5703125" style="62" customWidth="1"/>
    <col min="9493" max="9493" width="0" style="62" hidden="1" customWidth="1"/>
    <col min="9494" max="9494" width="7.28515625" style="62" customWidth="1"/>
    <col min="9495" max="9495" width="3.140625" style="62" customWidth="1"/>
    <col min="9496" max="9496" width="0.28515625" style="62" customWidth="1"/>
    <col min="9497" max="9497" width="0.42578125" style="62" customWidth="1"/>
    <col min="9498" max="9498" width="7.140625" style="62" customWidth="1"/>
    <col min="9499" max="9499" width="3.140625" style="62" customWidth="1"/>
    <col min="9500" max="9500" width="0" style="62" hidden="1" customWidth="1"/>
    <col min="9501" max="9501" width="1.7109375" style="62" customWidth="1"/>
    <col min="9502" max="9502" width="1" style="62" customWidth="1"/>
    <col min="9503" max="9503" width="8" style="62" customWidth="1"/>
    <col min="9504" max="9504" width="2.85546875" style="62" customWidth="1"/>
    <col min="9505" max="9505" width="2" style="62" customWidth="1"/>
    <col min="9506" max="9506" width="5.85546875" style="62" customWidth="1"/>
    <col min="9507" max="9507" width="0" style="62" hidden="1" customWidth="1"/>
    <col min="9508" max="9508" width="0.5703125" style="62" customWidth="1"/>
    <col min="9509" max="9509" width="5.5703125" style="62" customWidth="1"/>
    <col min="9510" max="9510" width="2" style="62" customWidth="1"/>
    <col min="9511" max="9511" width="1.140625" style="62" customWidth="1"/>
    <col min="9512" max="9512" width="10.85546875" style="62" customWidth="1"/>
    <col min="9513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5703125" style="62" customWidth="1"/>
    <col min="9734" max="9734" width="2.85546875" style="62" customWidth="1"/>
    <col min="9735" max="9735" width="0.140625" style="62" customWidth="1"/>
    <col min="9736" max="9736" width="14.28515625" style="62" customWidth="1"/>
    <col min="9737" max="9737" width="4" style="62" customWidth="1"/>
    <col min="9738" max="9738" width="8" style="62" customWidth="1"/>
    <col min="9739" max="9739" width="2" style="62" customWidth="1"/>
    <col min="9740" max="9740" width="5.7109375" style="62" customWidth="1"/>
    <col min="9741" max="9741" width="6.28515625" style="62" customWidth="1"/>
    <col min="9742" max="9742" width="2" style="62" customWidth="1"/>
    <col min="9743" max="9743" width="0.85546875" style="62" customWidth="1"/>
    <col min="9744" max="9744" width="0" style="62" hidden="1" customWidth="1"/>
    <col min="9745" max="9745" width="10.85546875" style="62" customWidth="1"/>
    <col min="9746" max="9746" width="0.140625" style="62" customWidth="1"/>
    <col min="9747" max="9747" width="2" style="62" customWidth="1"/>
    <col min="9748" max="9748" width="8.5703125" style="62" customWidth="1"/>
    <col min="9749" max="9749" width="0" style="62" hidden="1" customWidth="1"/>
    <col min="9750" max="9750" width="7.28515625" style="62" customWidth="1"/>
    <col min="9751" max="9751" width="3.140625" style="62" customWidth="1"/>
    <col min="9752" max="9752" width="0.28515625" style="62" customWidth="1"/>
    <col min="9753" max="9753" width="0.42578125" style="62" customWidth="1"/>
    <col min="9754" max="9754" width="7.140625" style="62" customWidth="1"/>
    <col min="9755" max="9755" width="3.140625" style="62" customWidth="1"/>
    <col min="9756" max="9756" width="0" style="62" hidden="1" customWidth="1"/>
    <col min="9757" max="9757" width="1.7109375" style="62" customWidth="1"/>
    <col min="9758" max="9758" width="1" style="62" customWidth="1"/>
    <col min="9759" max="9759" width="8" style="62" customWidth="1"/>
    <col min="9760" max="9760" width="2.85546875" style="62" customWidth="1"/>
    <col min="9761" max="9761" width="2" style="62" customWidth="1"/>
    <col min="9762" max="9762" width="5.85546875" style="62" customWidth="1"/>
    <col min="9763" max="9763" width="0" style="62" hidden="1" customWidth="1"/>
    <col min="9764" max="9764" width="0.5703125" style="62" customWidth="1"/>
    <col min="9765" max="9765" width="5.5703125" style="62" customWidth="1"/>
    <col min="9766" max="9766" width="2" style="62" customWidth="1"/>
    <col min="9767" max="9767" width="1.140625" style="62" customWidth="1"/>
    <col min="9768" max="9768" width="10.85546875" style="62" customWidth="1"/>
    <col min="9769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5703125" style="62" customWidth="1"/>
    <col min="9990" max="9990" width="2.85546875" style="62" customWidth="1"/>
    <col min="9991" max="9991" width="0.140625" style="62" customWidth="1"/>
    <col min="9992" max="9992" width="14.28515625" style="62" customWidth="1"/>
    <col min="9993" max="9993" width="4" style="62" customWidth="1"/>
    <col min="9994" max="9994" width="8" style="62" customWidth="1"/>
    <col min="9995" max="9995" width="2" style="62" customWidth="1"/>
    <col min="9996" max="9996" width="5.7109375" style="62" customWidth="1"/>
    <col min="9997" max="9997" width="6.28515625" style="62" customWidth="1"/>
    <col min="9998" max="9998" width="2" style="62" customWidth="1"/>
    <col min="9999" max="9999" width="0.85546875" style="62" customWidth="1"/>
    <col min="10000" max="10000" width="0" style="62" hidden="1" customWidth="1"/>
    <col min="10001" max="10001" width="10.85546875" style="62" customWidth="1"/>
    <col min="10002" max="10002" width="0.140625" style="62" customWidth="1"/>
    <col min="10003" max="10003" width="2" style="62" customWidth="1"/>
    <col min="10004" max="10004" width="8.5703125" style="62" customWidth="1"/>
    <col min="10005" max="10005" width="0" style="62" hidden="1" customWidth="1"/>
    <col min="10006" max="10006" width="7.28515625" style="62" customWidth="1"/>
    <col min="10007" max="10007" width="3.140625" style="62" customWidth="1"/>
    <col min="10008" max="10008" width="0.28515625" style="62" customWidth="1"/>
    <col min="10009" max="10009" width="0.42578125" style="62" customWidth="1"/>
    <col min="10010" max="10010" width="7.140625" style="62" customWidth="1"/>
    <col min="10011" max="10011" width="3.140625" style="62" customWidth="1"/>
    <col min="10012" max="10012" width="0" style="62" hidden="1" customWidth="1"/>
    <col min="10013" max="10013" width="1.7109375" style="62" customWidth="1"/>
    <col min="10014" max="10014" width="1" style="62" customWidth="1"/>
    <col min="10015" max="10015" width="8" style="62" customWidth="1"/>
    <col min="10016" max="10016" width="2.85546875" style="62" customWidth="1"/>
    <col min="10017" max="10017" width="2" style="62" customWidth="1"/>
    <col min="10018" max="10018" width="5.85546875" style="62" customWidth="1"/>
    <col min="10019" max="10019" width="0" style="62" hidden="1" customWidth="1"/>
    <col min="10020" max="10020" width="0.5703125" style="62" customWidth="1"/>
    <col min="10021" max="10021" width="5.5703125" style="62" customWidth="1"/>
    <col min="10022" max="10022" width="2" style="62" customWidth="1"/>
    <col min="10023" max="10023" width="1.140625" style="62" customWidth="1"/>
    <col min="10024" max="10024" width="10.85546875" style="62" customWidth="1"/>
    <col min="10025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5703125" style="62" customWidth="1"/>
    <col min="10246" max="10246" width="2.85546875" style="62" customWidth="1"/>
    <col min="10247" max="10247" width="0.140625" style="62" customWidth="1"/>
    <col min="10248" max="10248" width="14.28515625" style="62" customWidth="1"/>
    <col min="10249" max="10249" width="4" style="62" customWidth="1"/>
    <col min="10250" max="10250" width="8" style="62" customWidth="1"/>
    <col min="10251" max="10251" width="2" style="62" customWidth="1"/>
    <col min="10252" max="10252" width="5.7109375" style="62" customWidth="1"/>
    <col min="10253" max="10253" width="6.28515625" style="62" customWidth="1"/>
    <col min="10254" max="10254" width="2" style="62" customWidth="1"/>
    <col min="10255" max="10255" width="0.85546875" style="62" customWidth="1"/>
    <col min="10256" max="10256" width="0" style="62" hidden="1" customWidth="1"/>
    <col min="10257" max="10257" width="10.85546875" style="62" customWidth="1"/>
    <col min="10258" max="10258" width="0.140625" style="62" customWidth="1"/>
    <col min="10259" max="10259" width="2" style="62" customWidth="1"/>
    <col min="10260" max="10260" width="8.5703125" style="62" customWidth="1"/>
    <col min="10261" max="10261" width="0" style="62" hidden="1" customWidth="1"/>
    <col min="10262" max="10262" width="7.28515625" style="62" customWidth="1"/>
    <col min="10263" max="10263" width="3.140625" style="62" customWidth="1"/>
    <col min="10264" max="10264" width="0.28515625" style="62" customWidth="1"/>
    <col min="10265" max="10265" width="0.42578125" style="62" customWidth="1"/>
    <col min="10266" max="10266" width="7.140625" style="62" customWidth="1"/>
    <col min="10267" max="10267" width="3.140625" style="62" customWidth="1"/>
    <col min="10268" max="10268" width="0" style="62" hidden="1" customWidth="1"/>
    <col min="10269" max="10269" width="1.7109375" style="62" customWidth="1"/>
    <col min="10270" max="10270" width="1" style="62" customWidth="1"/>
    <col min="10271" max="10271" width="8" style="62" customWidth="1"/>
    <col min="10272" max="10272" width="2.85546875" style="62" customWidth="1"/>
    <col min="10273" max="10273" width="2" style="62" customWidth="1"/>
    <col min="10274" max="10274" width="5.85546875" style="62" customWidth="1"/>
    <col min="10275" max="10275" width="0" style="62" hidden="1" customWidth="1"/>
    <col min="10276" max="10276" width="0.5703125" style="62" customWidth="1"/>
    <col min="10277" max="10277" width="5.5703125" style="62" customWidth="1"/>
    <col min="10278" max="10278" width="2" style="62" customWidth="1"/>
    <col min="10279" max="10279" width="1.140625" style="62" customWidth="1"/>
    <col min="10280" max="10280" width="10.85546875" style="62" customWidth="1"/>
    <col min="10281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5703125" style="62" customWidth="1"/>
    <col min="10502" max="10502" width="2.85546875" style="62" customWidth="1"/>
    <col min="10503" max="10503" width="0.140625" style="62" customWidth="1"/>
    <col min="10504" max="10504" width="14.28515625" style="62" customWidth="1"/>
    <col min="10505" max="10505" width="4" style="62" customWidth="1"/>
    <col min="10506" max="10506" width="8" style="62" customWidth="1"/>
    <col min="10507" max="10507" width="2" style="62" customWidth="1"/>
    <col min="10508" max="10508" width="5.7109375" style="62" customWidth="1"/>
    <col min="10509" max="10509" width="6.28515625" style="62" customWidth="1"/>
    <col min="10510" max="10510" width="2" style="62" customWidth="1"/>
    <col min="10511" max="10511" width="0.85546875" style="62" customWidth="1"/>
    <col min="10512" max="10512" width="0" style="62" hidden="1" customWidth="1"/>
    <col min="10513" max="10513" width="10.85546875" style="62" customWidth="1"/>
    <col min="10514" max="10514" width="0.140625" style="62" customWidth="1"/>
    <col min="10515" max="10515" width="2" style="62" customWidth="1"/>
    <col min="10516" max="10516" width="8.5703125" style="62" customWidth="1"/>
    <col min="10517" max="10517" width="0" style="62" hidden="1" customWidth="1"/>
    <col min="10518" max="10518" width="7.28515625" style="62" customWidth="1"/>
    <col min="10519" max="10519" width="3.140625" style="62" customWidth="1"/>
    <col min="10520" max="10520" width="0.28515625" style="62" customWidth="1"/>
    <col min="10521" max="10521" width="0.42578125" style="62" customWidth="1"/>
    <col min="10522" max="10522" width="7.140625" style="62" customWidth="1"/>
    <col min="10523" max="10523" width="3.140625" style="62" customWidth="1"/>
    <col min="10524" max="10524" width="0" style="62" hidden="1" customWidth="1"/>
    <col min="10525" max="10525" width="1.7109375" style="62" customWidth="1"/>
    <col min="10526" max="10526" width="1" style="62" customWidth="1"/>
    <col min="10527" max="10527" width="8" style="62" customWidth="1"/>
    <col min="10528" max="10528" width="2.85546875" style="62" customWidth="1"/>
    <col min="10529" max="10529" width="2" style="62" customWidth="1"/>
    <col min="10530" max="10530" width="5.85546875" style="62" customWidth="1"/>
    <col min="10531" max="10531" width="0" style="62" hidden="1" customWidth="1"/>
    <col min="10532" max="10532" width="0.5703125" style="62" customWidth="1"/>
    <col min="10533" max="10533" width="5.5703125" style="62" customWidth="1"/>
    <col min="10534" max="10534" width="2" style="62" customWidth="1"/>
    <col min="10535" max="10535" width="1.140625" style="62" customWidth="1"/>
    <col min="10536" max="10536" width="10.85546875" style="62" customWidth="1"/>
    <col min="10537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5703125" style="62" customWidth="1"/>
    <col min="10758" max="10758" width="2.85546875" style="62" customWidth="1"/>
    <col min="10759" max="10759" width="0.140625" style="62" customWidth="1"/>
    <col min="10760" max="10760" width="14.28515625" style="62" customWidth="1"/>
    <col min="10761" max="10761" width="4" style="62" customWidth="1"/>
    <col min="10762" max="10762" width="8" style="62" customWidth="1"/>
    <col min="10763" max="10763" width="2" style="62" customWidth="1"/>
    <col min="10764" max="10764" width="5.7109375" style="62" customWidth="1"/>
    <col min="10765" max="10765" width="6.28515625" style="62" customWidth="1"/>
    <col min="10766" max="10766" width="2" style="62" customWidth="1"/>
    <col min="10767" max="10767" width="0.85546875" style="62" customWidth="1"/>
    <col min="10768" max="10768" width="0" style="62" hidden="1" customWidth="1"/>
    <col min="10769" max="10769" width="10.85546875" style="62" customWidth="1"/>
    <col min="10770" max="10770" width="0.140625" style="62" customWidth="1"/>
    <col min="10771" max="10771" width="2" style="62" customWidth="1"/>
    <col min="10772" max="10772" width="8.5703125" style="62" customWidth="1"/>
    <col min="10773" max="10773" width="0" style="62" hidden="1" customWidth="1"/>
    <col min="10774" max="10774" width="7.28515625" style="62" customWidth="1"/>
    <col min="10775" max="10775" width="3.140625" style="62" customWidth="1"/>
    <col min="10776" max="10776" width="0.28515625" style="62" customWidth="1"/>
    <col min="10777" max="10777" width="0.42578125" style="62" customWidth="1"/>
    <col min="10778" max="10778" width="7.140625" style="62" customWidth="1"/>
    <col min="10779" max="10779" width="3.140625" style="62" customWidth="1"/>
    <col min="10780" max="10780" width="0" style="62" hidden="1" customWidth="1"/>
    <col min="10781" max="10781" width="1.7109375" style="62" customWidth="1"/>
    <col min="10782" max="10782" width="1" style="62" customWidth="1"/>
    <col min="10783" max="10783" width="8" style="62" customWidth="1"/>
    <col min="10784" max="10784" width="2.85546875" style="62" customWidth="1"/>
    <col min="10785" max="10785" width="2" style="62" customWidth="1"/>
    <col min="10786" max="10786" width="5.85546875" style="62" customWidth="1"/>
    <col min="10787" max="10787" width="0" style="62" hidden="1" customWidth="1"/>
    <col min="10788" max="10788" width="0.5703125" style="62" customWidth="1"/>
    <col min="10789" max="10789" width="5.5703125" style="62" customWidth="1"/>
    <col min="10790" max="10790" width="2" style="62" customWidth="1"/>
    <col min="10791" max="10791" width="1.140625" style="62" customWidth="1"/>
    <col min="10792" max="10792" width="10.85546875" style="62" customWidth="1"/>
    <col min="10793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5703125" style="62" customWidth="1"/>
    <col min="11014" max="11014" width="2.85546875" style="62" customWidth="1"/>
    <col min="11015" max="11015" width="0.140625" style="62" customWidth="1"/>
    <col min="11016" max="11016" width="14.28515625" style="62" customWidth="1"/>
    <col min="11017" max="11017" width="4" style="62" customWidth="1"/>
    <col min="11018" max="11018" width="8" style="62" customWidth="1"/>
    <col min="11019" max="11019" width="2" style="62" customWidth="1"/>
    <col min="11020" max="11020" width="5.7109375" style="62" customWidth="1"/>
    <col min="11021" max="11021" width="6.28515625" style="62" customWidth="1"/>
    <col min="11022" max="11022" width="2" style="62" customWidth="1"/>
    <col min="11023" max="11023" width="0.85546875" style="62" customWidth="1"/>
    <col min="11024" max="11024" width="0" style="62" hidden="1" customWidth="1"/>
    <col min="11025" max="11025" width="10.85546875" style="62" customWidth="1"/>
    <col min="11026" max="11026" width="0.140625" style="62" customWidth="1"/>
    <col min="11027" max="11027" width="2" style="62" customWidth="1"/>
    <col min="11028" max="11028" width="8.5703125" style="62" customWidth="1"/>
    <col min="11029" max="11029" width="0" style="62" hidden="1" customWidth="1"/>
    <col min="11030" max="11030" width="7.28515625" style="62" customWidth="1"/>
    <col min="11031" max="11031" width="3.140625" style="62" customWidth="1"/>
    <col min="11032" max="11032" width="0.28515625" style="62" customWidth="1"/>
    <col min="11033" max="11033" width="0.42578125" style="62" customWidth="1"/>
    <col min="11034" max="11034" width="7.140625" style="62" customWidth="1"/>
    <col min="11035" max="11035" width="3.140625" style="62" customWidth="1"/>
    <col min="11036" max="11036" width="0" style="62" hidden="1" customWidth="1"/>
    <col min="11037" max="11037" width="1.7109375" style="62" customWidth="1"/>
    <col min="11038" max="11038" width="1" style="62" customWidth="1"/>
    <col min="11039" max="11039" width="8" style="62" customWidth="1"/>
    <col min="11040" max="11040" width="2.85546875" style="62" customWidth="1"/>
    <col min="11041" max="11041" width="2" style="62" customWidth="1"/>
    <col min="11042" max="11042" width="5.85546875" style="62" customWidth="1"/>
    <col min="11043" max="11043" width="0" style="62" hidden="1" customWidth="1"/>
    <col min="11044" max="11044" width="0.5703125" style="62" customWidth="1"/>
    <col min="11045" max="11045" width="5.5703125" style="62" customWidth="1"/>
    <col min="11046" max="11046" width="2" style="62" customWidth="1"/>
    <col min="11047" max="11047" width="1.140625" style="62" customWidth="1"/>
    <col min="11048" max="11048" width="10.85546875" style="62" customWidth="1"/>
    <col min="11049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5703125" style="62" customWidth="1"/>
    <col min="11270" max="11270" width="2.85546875" style="62" customWidth="1"/>
    <col min="11271" max="11271" width="0.140625" style="62" customWidth="1"/>
    <col min="11272" max="11272" width="14.28515625" style="62" customWidth="1"/>
    <col min="11273" max="11273" width="4" style="62" customWidth="1"/>
    <col min="11274" max="11274" width="8" style="62" customWidth="1"/>
    <col min="11275" max="11275" width="2" style="62" customWidth="1"/>
    <col min="11276" max="11276" width="5.7109375" style="62" customWidth="1"/>
    <col min="11277" max="11277" width="6.28515625" style="62" customWidth="1"/>
    <col min="11278" max="11278" width="2" style="62" customWidth="1"/>
    <col min="11279" max="11279" width="0.85546875" style="62" customWidth="1"/>
    <col min="11280" max="11280" width="0" style="62" hidden="1" customWidth="1"/>
    <col min="11281" max="11281" width="10.85546875" style="62" customWidth="1"/>
    <col min="11282" max="11282" width="0.140625" style="62" customWidth="1"/>
    <col min="11283" max="11283" width="2" style="62" customWidth="1"/>
    <col min="11284" max="11284" width="8.5703125" style="62" customWidth="1"/>
    <col min="11285" max="11285" width="0" style="62" hidden="1" customWidth="1"/>
    <col min="11286" max="11286" width="7.28515625" style="62" customWidth="1"/>
    <col min="11287" max="11287" width="3.140625" style="62" customWidth="1"/>
    <col min="11288" max="11288" width="0.28515625" style="62" customWidth="1"/>
    <col min="11289" max="11289" width="0.42578125" style="62" customWidth="1"/>
    <col min="11290" max="11290" width="7.140625" style="62" customWidth="1"/>
    <col min="11291" max="11291" width="3.140625" style="62" customWidth="1"/>
    <col min="11292" max="11292" width="0" style="62" hidden="1" customWidth="1"/>
    <col min="11293" max="11293" width="1.7109375" style="62" customWidth="1"/>
    <col min="11294" max="11294" width="1" style="62" customWidth="1"/>
    <col min="11295" max="11295" width="8" style="62" customWidth="1"/>
    <col min="11296" max="11296" width="2.85546875" style="62" customWidth="1"/>
    <col min="11297" max="11297" width="2" style="62" customWidth="1"/>
    <col min="11298" max="11298" width="5.85546875" style="62" customWidth="1"/>
    <col min="11299" max="11299" width="0" style="62" hidden="1" customWidth="1"/>
    <col min="11300" max="11300" width="0.5703125" style="62" customWidth="1"/>
    <col min="11301" max="11301" width="5.5703125" style="62" customWidth="1"/>
    <col min="11302" max="11302" width="2" style="62" customWidth="1"/>
    <col min="11303" max="11303" width="1.140625" style="62" customWidth="1"/>
    <col min="11304" max="11304" width="10.85546875" style="62" customWidth="1"/>
    <col min="11305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5703125" style="62" customWidth="1"/>
    <col min="11526" max="11526" width="2.85546875" style="62" customWidth="1"/>
    <col min="11527" max="11527" width="0.140625" style="62" customWidth="1"/>
    <col min="11528" max="11528" width="14.28515625" style="62" customWidth="1"/>
    <col min="11529" max="11529" width="4" style="62" customWidth="1"/>
    <col min="11530" max="11530" width="8" style="62" customWidth="1"/>
    <col min="11531" max="11531" width="2" style="62" customWidth="1"/>
    <col min="11532" max="11532" width="5.7109375" style="62" customWidth="1"/>
    <col min="11533" max="11533" width="6.28515625" style="62" customWidth="1"/>
    <col min="11534" max="11534" width="2" style="62" customWidth="1"/>
    <col min="11535" max="11535" width="0.85546875" style="62" customWidth="1"/>
    <col min="11536" max="11536" width="0" style="62" hidden="1" customWidth="1"/>
    <col min="11537" max="11537" width="10.85546875" style="62" customWidth="1"/>
    <col min="11538" max="11538" width="0.140625" style="62" customWidth="1"/>
    <col min="11539" max="11539" width="2" style="62" customWidth="1"/>
    <col min="11540" max="11540" width="8.5703125" style="62" customWidth="1"/>
    <col min="11541" max="11541" width="0" style="62" hidden="1" customWidth="1"/>
    <col min="11542" max="11542" width="7.28515625" style="62" customWidth="1"/>
    <col min="11543" max="11543" width="3.140625" style="62" customWidth="1"/>
    <col min="11544" max="11544" width="0.28515625" style="62" customWidth="1"/>
    <col min="11545" max="11545" width="0.42578125" style="62" customWidth="1"/>
    <col min="11546" max="11546" width="7.140625" style="62" customWidth="1"/>
    <col min="11547" max="11547" width="3.140625" style="62" customWidth="1"/>
    <col min="11548" max="11548" width="0" style="62" hidden="1" customWidth="1"/>
    <col min="11549" max="11549" width="1.7109375" style="62" customWidth="1"/>
    <col min="11550" max="11550" width="1" style="62" customWidth="1"/>
    <col min="11551" max="11551" width="8" style="62" customWidth="1"/>
    <col min="11552" max="11552" width="2.85546875" style="62" customWidth="1"/>
    <col min="11553" max="11553" width="2" style="62" customWidth="1"/>
    <col min="11554" max="11554" width="5.85546875" style="62" customWidth="1"/>
    <col min="11555" max="11555" width="0" style="62" hidden="1" customWidth="1"/>
    <col min="11556" max="11556" width="0.5703125" style="62" customWidth="1"/>
    <col min="11557" max="11557" width="5.5703125" style="62" customWidth="1"/>
    <col min="11558" max="11558" width="2" style="62" customWidth="1"/>
    <col min="11559" max="11559" width="1.140625" style="62" customWidth="1"/>
    <col min="11560" max="11560" width="10.85546875" style="62" customWidth="1"/>
    <col min="11561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5703125" style="62" customWidth="1"/>
    <col min="11782" max="11782" width="2.85546875" style="62" customWidth="1"/>
    <col min="11783" max="11783" width="0.140625" style="62" customWidth="1"/>
    <col min="11784" max="11784" width="14.28515625" style="62" customWidth="1"/>
    <col min="11785" max="11785" width="4" style="62" customWidth="1"/>
    <col min="11786" max="11786" width="8" style="62" customWidth="1"/>
    <col min="11787" max="11787" width="2" style="62" customWidth="1"/>
    <col min="11788" max="11788" width="5.7109375" style="62" customWidth="1"/>
    <col min="11789" max="11789" width="6.28515625" style="62" customWidth="1"/>
    <col min="11790" max="11790" width="2" style="62" customWidth="1"/>
    <col min="11791" max="11791" width="0.85546875" style="62" customWidth="1"/>
    <col min="11792" max="11792" width="0" style="62" hidden="1" customWidth="1"/>
    <col min="11793" max="11793" width="10.85546875" style="62" customWidth="1"/>
    <col min="11794" max="11794" width="0.140625" style="62" customWidth="1"/>
    <col min="11795" max="11795" width="2" style="62" customWidth="1"/>
    <col min="11796" max="11796" width="8.5703125" style="62" customWidth="1"/>
    <col min="11797" max="11797" width="0" style="62" hidden="1" customWidth="1"/>
    <col min="11798" max="11798" width="7.28515625" style="62" customWidth="1"/>
    <col min="11799" max="11799" width="3.140625" style="62" customWidth="1"/>
    <col min="11800" max="11800" width="0.28515625" style="62" customWidth="1"/>
    <col min="11801" max="11801" width="0.42578125" style="62" customWidth="1"/>
    <col min="11802" max="11802" width="7.140625" style="62" customWidth="1"/>
    <col min="11803" max="11803" width="3.140625" style="62" customWidth="1"/>
    <col min="11804" max="11804" width="0" style="62" hidden="1" customWidth="1"/>
    <col min="11805" max="11805" width="1.7109375" style="62" customWidth="1"/>
    <col min="11806" max="11806" width="1" style="62" customWidth="1"/>
    <col min="11807" max="11807" width="8" style="62" customWidth="1"/>
    <col min="11808" max="11808" width="2.85546875" style="62" customWidth="1"/>
    <col min="11809" max="11809" width="2" style="62" customWidth="1"/>
    <col min="11810" max="11810" width="5.85546875" style="62" customWidth="1"/>
    <col min="11811" max="11811" width="0" style="62" hidden="1" customWidth="1"/>
    <col min="11812" max="11812" width="0.5703125" style="62" customWidth="1"/>
    <col min="11813" max="11813" width="5.5703125" style="62" customWidth="1"/>
    <col min="11814" max="11814" width="2" style="62" customWidth="1"/>
    <col min="11815" max="11815" width="1.140625" style="62" customWidth="1"/>
    <col min="11816" max="11816" width="10.85546875" style="62" customWidth="1"/>
    <col min="11817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5703125" style="62" customWidth="1"/>
    <col min="12038" max="12038" width="2.85546875" style="62" customWidth="1"/>
    <col min="12039" max="12039" width="0.140625" style="62" customWidth="1"/>
    <col min="12040" max="12040" width="14.28515625" style="62" customWidth="1"/>
    <col min="12041" max="12041" width="4" style="62" customWidth="1"/>
    <col min="12042" max="12042" width="8" style="62" customWidth="1"/>
    <col min="12043" max="12043" width="2" style="62" customWidth="1"/>
    <col min="12044" max="12044" width="5.7109375" style="62" customWidth="1"/>
    <col min="12045" max="12045" width="6.28515625" style="62" customWidth="1"/>
    <col min="12046" max="12046" width="2" style="62" customWidth="1"/>
    <col min="12047" max="12047" width="0.85546875" style="62" customWidth="1"/>
    <col min="12048" max="12048" width="0" style="62" hidden="1" customWidth="1"/>
    <col min="12049" max="12049" width="10.85546875" style="62" customWidth="1"/>
    <col min="12050" max="12050" width="0.140625" style="62" customWidth="1"/>
    <col min="12051" max="12051" width="2" style="62" customWidth="1"/>
    <col min="12052" max="12052" width="8.5703125" style="62" customWidth="1"/>
    <col min="12053" max="12053" width="0" style="62" hidden="1" customWidth="1"/>
    <col min="12054" max="12054" width="7.28515625" style="62" customWidth="1"/>
    <col min="12055" max="12055" width="3.140625" style="62" customWidth="1"/>
    <col min="12056" max="12056" width="0.28515625" style="62" customWidth="1"/>
    <col min="12057" max="12057" width="0.42578125" style="62" customWidth="1"/>
    <col min="12058" max="12058" width="7.140625" style="62" customWidth="1"/>
    <col min="12059" max="12059" width="3.140625" style="62" customWidth="1"/>
    <col min="12060" max="12060" width="0" style="62" hidden="1" customWidth="1"/>
    <col min="12061" max="12061" width="1.7109375" style="62" customWidth="1"/>
    <col min="12062" max="12062" width="1" style="62" customWidth="1"/>
    <col min="12063" max="12063" width="8" style="62" customWidth="1"/>
    <col min="12064" max="12064" width="2.85546875" style="62" customWidth="1"/>
    <col min="12065" max="12065" width="2" style="62" customWidth="1"/>
    <col min="12066" max="12066" width="5.85546875" style="62" customWidth="1"/>
    <col min="12067" max="12067" width="0" style="62" hidden="1" customWidth="1"/>
    <col min="12068" max="12068" width="0.5703125" style="62" customWidth="1"/>
    <col min="12069" max="12069" width="5.5703125" style="62" customWidth="1"/>
    <col min="12070" max="12070" width="2" style="62" customWidth="1"/>
    <col min="12071" max="12071" width="1.140625" style="62" customWidth="1"/>
    <col min="12072" max="12072" width="10.85546875" style="62" customWidth="1"/>
    <col min="12073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5703125" style="62" customWidth="1"/>
    <col min="12294" max="12294" width="2.85546875" style="62" customWidth="1"/>
    <col min="12295" max="12295" width="0.140625" style="62" customWidth="1"/>
    <col min="12296" max="12296" width="14.28515625" style="62" customWidth="1"/>
    <col min="12297" max="12297" width="4" style="62" customWidth="1"/>
    <col min="12298" max="12298" width="8" style="62" customWidth="1"/>
    <col min="12299" max="12299" width="2" style="62" customWidth="1"/>
    <col min="12300" max="12300" width="5.7109375" style="62" customWidth="1"/>
    <col min="12301" max="12301" width="6.28515625" style="62" customWidth="1"/>
    <col min="12302" max="12302" width="2" style="62" customWidth="1"/>
    <col min="12303" max="12303" width="0.85546875" style="62" customWidth="1"/>
    <col min="12304" max="12304" width="0" style="62" hidden="1" customWidth="1"/>
    <col min="12305" max="12305" width="10.85546875" style="62" customWidth="1"/>
    <col min="12306" max="12306" width="0.140625" style="62" customWidth="1"/>
    <col min="12307" max="12307" width="2" style="62" customWidth="1"/>
    <col min="12308" max="12308" width="8.5703125" style="62" customWidth="1"/>
    <col min="12309" max="12309" width="0" style="62" hidden="1" customWidth="1"/>
    <col min="12310" max="12310" width="7.28515625" style="62" customWidth="1"/>
    <col min="12311" max="12311" width="3.140625" style="62" customWidth="1"/>
    <col min="12312" max="12312" width="0.28515625" style="62" customWidth="1"/>
    <col min="12313" max="12313" width="0.42578125" style="62" customWidth="1"/>
    <col min="12314" max="12314" width="7.140625" style="62" customWidth="1"/>
    <col min="12315" max="12315" width="3.140625" style="62" customWidth="1"/>
    <col min="12316" max="12316" width="0" style="62" hidden="1" customWidth="1"/>
    <col min="12317" max="12317" width="1.7109375" style="62" customWidth="1"/>
    <col min="12318" max="12318" width="1" style="62" customWidth="1"/>
    <col min="12319" max="12319" width="8" style="62" customWidth="1"/>
    <col min="12320" max="12320" width="2.85546875" style="62" customWidth="1"/>
    <col min="12321" max="12321" width="2" style="62" customWidth="1"/>
    <col min="12322" max="12322" width="5.85546875" style="62" customWidth="1"/>
    <col min="12323" max="12323" width="0" style="62" hidden="1" customWidth="1"/>
    <col min="12324" max="12324" width="0.5703125" style="62" customWidth="1"/>
    <col min="12325" max="12325" width="5.5703125" style="62" customWidth="1"/>
    <col min="12326" max="12326" width="2" style="62" customWidth="1"/>
    <col min="12327" max="12327" width="1.140625" style="62" customWidth="1"/>
    <col min="12328" max="12328" width="10.85546875" style="62" customWidth="1"/>
    <col min="12329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5703125" style="62" customWidth="1"/>
    <col min="12550" max="12550" width="2.85546875" style="62" customWidth="1"/>
    <col min="12551" max="12551" width="0.140625" style="62" customWidth="1"/>
    <col min="12552" max="12552" width="14.28515625" style="62" customWidth="1"/>
    <col min="12553" max="12553" width="4" style="62" customWidth="1"/>
    <col min="12554" max="12554" width="8" style="62" customWidth="1"/>
    <col min="12555" max="12555" width="2" style="62" customWidth="1"/>
    <col min="12556" max="12556" width="5.7109375" style="62" customWidth="1"/>
    <col min="12557" max="12557" width="6.28515625" style="62" customWidth="1"/>
    <col min="12558" max="12558" width="2" style="62" customWidth="1"/>
    <col min="12559" max="12559" width="0.85546875" style="62" customWidth="1"/>
    <col min="12560" max="12560" width="0" style="62" hidden="1" customWidth="1"/>
    <col min="12561" max="12561" width="10.85546875" style="62" customWidth="1"/>
    <col min="12562" max="12562" width="0.140625" style="62" customWidth="1"/>
    <col min="12563" max="12563" width="2" style="62" customWidth="1"/>
    <col min="12564" max="12564" width="8.5703125" style="62" customWidth="1"/>
    <col min="12565" max="12565" width="0" style="62" hidden="1" customWidth="1"/>
    <col min="12566" max="12566" width="7.28515625" style="62" customWidth="1"/>
    <col min="12567" max="12567" width="3.140625" style="62" customWidth="1"/>
    <col min="12568" max="12568" width="0.28515625" style="62" customWidth="1"/>
    <col min="12569" max="12569" width="0.42578125" style="62" customWidth="1"/>
    <col min="12570" max="12570" width="7.140625" style="62" customWidth="1"/>
    <col min="12571" max="12571" width="3.140625" style="62" customWidth="1"/>
    <col min="12572" max="12572" width="0" style="62" hidden="1" customWidth="1"/>
    <col min="12573" max="12573" width="1.7109375" style="62" customWidth="1"/>
    <col min="12574" max="12574" width="1" style="62" customWidth="1"/>
    <col min="12575" max="12575" width="8" style="62" customWidth="1"/>
    <col min="12576" max="12576" width="2.85546875" style="62" customWidth="1"/>
    <col min="12577" max="12577" width="2" style="62" customWidth="1"/>
    <col min="12578" max="12578" width="5.85546875" style="62" customWidth="1"/>
    <col min="12579" max="12579" width="0" style="62" hidden="1" customWidth="1"/>
    <col min="12580" max="12580" width="0.5703125" style="62" customWidth="1"/>
    <col min="12581" max="12581" width="5.5703125" style="62" customWidth="1"/>
    <col min="12582" max="12582" width="2" style="62" customWidth="1"/>
    <col min="12583" max="12583" width="1.140625" style="62" customWidth="1"/>
    <col min="12584" max="12584" width="10.85546875" style="62" customWidth="1"/>
    <col min="12585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5703125" style="62" customWidth="1"/>
    <col min="12806" max="12806" width="2.85546875" style="62" customWidth="1"/>
    <col min="12807" max="12807" width="0.140625" style="62" customWidth="1"/>
    <col min="12808" max="12808" width="14.28515625" style="62" customWidth="1"/>
    <col min="12809" max="12809" width="4" style="62" customWidth="1"/>
    <col min="12810" max="12810" width="8" style="62" customWidth="1"/>
    <col min="12811" max="12811" width="2" style="62" customWidth="1"/>
    <col min="12812" max="12812" width="5.7109375" style="62" customWidth="1"/>
    <col min="12813" max="12813" width="6.28515625" style="62" customWidth="1"/>
    <col min="12814" max="12814" width="2" style="62" customWidth="1"/>
    <col min="12815" max="12815" width="0.85546875" style="62" customWidth="1"/>
    <col min="12816" max="12816" width="0" style="62" hidden="1" customWidth="1"/>
    <col min="12817" max="12817" width="10.85546875" style="62" customWidth="1"/>
    <col min="12818" max="12818" width="0.140625" style="62" customWidth="1"/>
    <col min="12819" max="12819" width="2" style="62" customWidth="1"/>
    <col min="12820" max="12820" width="8.5703125" style="62" customWidth="1"/>
    <col min="12821" max="12821" width="0" style="62" hidden="1" customWidth="1"/>
    <col min="12822" max="12822" width="7.28515625" style="62" customWidth="1"/>
    <col min="12823" max="12823" width="3.140625" style="62" customWidth="1"/>
    <col min="12824" max="12824" width="0.28515625" style="62" customWidth="1"/>
    <col min="12825" max="12825" width="0.42578125" style="62" customWidth="1"/>
    <col min="12826" max="12826" width="7.140625" style="62" customWidth="1"/>
    <col min="12827" max="12827" width="3.140625" style="62" customWidth="1"/>
    <col min="12828" max="12828" width="0" style="62" hidden="1" customWidth="1"/>
    <col min="12829" max="12829" width="1.7109375" style="62" customWidth="1"/>
    <col min="12830" max="12830" width="1" style="62" customWidth="1"/>
    <col min="12831" max="12831" width="8" style="62" customWidth="1"/>
    <col min="12832" max="12832" width="2.85546875" style="62" customWidth="1"/>
    <col min="12833" max="12833" width="2" style="62" customWidth="1"/>
    <col min="12834" max="12834" width="5.85546875" style="62" customWidth="1"/>
    <col min="12835" max="12835" width="0" style="62" hidden="1" customWidth="1"/>
    <col min="12836" max="12836" width="0.5703125" style="62" customWidth="1"/>
    <col min="12837" max="12837" width="5.5703125" style="62" customWidth="1"/>
    <col min="12838" max="12838" width="2" style="62" customWidth="1"/>
    <col min="12839" max="12839" width="1.140625" style="62" customWidth="1"/>
    <col min="12840" max="12840" width="10.85546875" style="62" customWidth="1"/>
    <col min="12841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5703125" style="62" customWidth="1"/>
    <col min="13062" max="13062" width="2.85546875" style="62" customWidth="1"/>
    <col min="13063" max="13063" width="0.140625" style="62" customWidth="1"/>
    <col min="13064" max="13064" width="14.28515625" style="62" customWidth="1"/>
    <col min="13065" max="13065" width="4" style="62" customWidth="1"/>
    <col min="13066" max="13066" width="8" style="62" customWidth="1"/>
    <col min="13067" max="13067" width="2" style="62" customWidth="1"/>
    <col min="13068" max="13068" width="5.7109375" style="62" customWidth="1"/>
    <col min="13069" max="13069" width="6.28515625" style="62" customWidth="1"/>
    <col min="13070" max="13070" width="2" style="62" customWidth="1"/>
    <col min="13071" max="13071" width="0.85546875" style="62" customWidth="1"/>
    <col min="13072" max="13072" width="0" style="62" hidden="1" customWidth="1"/>
    <col min="13073" max="13073" width="10.85546875" style="62" customWidth="1"/>
    <col min="13074" max="13074" width="0.140625" style="62" customWidth="1"/>
    <col min="13075" max="13075" width="2" style="62" customWidth="1"/>
    <col min="13076" max="13076" width="8.5703125" style="62" customWidth="1"/>
    <col min="13077" max="13077" width="0" style="62" hidden="1" customWidth="1"/>
    <col min="13078" max="13078" width="7.28515625" style="62" customWidth="1"/>
    <col min="13079" max="13079" width="3.140625" style="62" customWidth="1"/>
    <col min="13080" max="13080" width="0.28515625" style="62" customWidth="1"/>
    <col min="13081" max="13081" width="0.42578125" style="62" customWidth="1"/>
    <col min="13082" max="13082" width="7.140625" style="62" customWidth="1"/>
    <col min="13083" max="13083" width="3.140625" style="62" customWidth="1"/>
    <col min="13084" max="13084" width="0" style="62" hidden="1" customWidth="1"/>
    <col min="13085" max="13085" width="1.7109375" style="62" customWidth="1"/>
    <col min="13086" max="13086" width="1" style="62" customWidth="1"/>
    <col min="13087" max="13087" width="8" style="62" customWidth="1"/>
    <col min="13088" max="13088" width="2.85546875" style="62" customWidth="1"/>
    <col min="13089" max="13089" width="2" style="62" customWidth="1"/>
    <col min="13090" max="13090" width="5.85546875" style="62" customWidth="1"/>
    <col min="13091" max="13091" width="0" style="62" hidden="1" customWidth="1"/>
    <col min="13092" max="13092" width="0.5703125" style="62" customWidth="1"/>
    <col min="13093" max="13093" width="5.5703125" style="62" customWidth="1"/>
    <col min="13094" max="13094" width="2" style="62" customWidth="1"/>
    <col min="13095" max="13095" width="1.140625" style="62" customWidth="1"/>
    <col min="13096" max="13096" width="10.85546875" style="62" customWidth="1"/>
    <col min="13097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5703125" style="62" customWidth="1"/>
    <col min="13318" max="13318" width="2.85546875" style="62" customWidth="1"/>
    <col min="13319" max="13319" width="0.140625" style="62" customWidth="1"/>
    <col min="13320" max="13320" width="14.28515625" style="62" customWidth="1"/>
    <col min="13321" max="13321" width="4" style="62" customWidth="1"/>
    <col min="13322" max="13322" width="8" style="62" customWidth="1"/>
    <col min="13323" max="13323" width="2" style="62" customWidth="1"/>
    <col min="13324" max="13324" width="5.7109375" style="62" customWidth="1"/>
    <col min="13325" max="13325" width="6.28515625" style="62" customWidth="1"/>
    <col min="13326" max="13326" width="2" style="62" customWidth="1"/>
    <col min="13327" max="13327" width="0.85546875" style="62" customWidth="1"/>
    <col min="13328" max="13328" width="0" style="62" hidden="1" customWidth="1"/>
    <col min="13329" max="13329" width="10.85546875" style="62" customWidth="1"/>
    <col min="13330" max="13330" width="0.140625" style="62" customWidth="1"/>
    <col min="13331" max="13331" width="2" style="62" customWidth="1"/>
    <col min="13332" max="13332" width="8.5703125" style="62" customWidth="1"/>
    <col min="13333" max="13333" width="0" style="62" hidden="1" customWidth="1"/>
    <col min="13334" max="13334" width="7.28515625" style="62" customWidth="1"/>
    <col min="13335" max="13335" width="3.140625" style="62" customWidth="1"/>
    <col min="13336" max="13336" width="0.28515625" style="62" customWidth="1"/>
    <col min="13337" max="13337" width="0.42578125" style="62" customWidth="1"/>
    <col min="13338" max="13338" width="7.140625" style="62" customWidth="1"/>
    <col min="13339" max="13339" width="3.140625" style="62" customWidth="1"/>
    <col min="13340" max="13340" width="0" style="62" hidden="1" customWidth="1"/>
    <col min="13341" max="13341" width="1.7109375" style="62" customWidth="1"/>
    <col min="13342" max="13342" width="1" style="62" customWidth="1"/>
    <col min="13343" max="13343" width="8" style="62" customWidth="1"/>
    <col min="13344" max="13344" width="2.85546875" style="62" customWidth="1"/>
    <col min="13345" max="13345" width="2" style="62" customWidth="1"/>
    <col min="13346" max="13346" width="5.85546875" style="62" customWidth="1"/>
    <col min="13347" max="13347" width="0" style="62" hidden="1" customWidth="1"/>
    <col min="13348" max="13348" width="0.5703125" style="62" customWidth="1"/>
    <col min="13349" max="13349" width="5.5703125" style="62" customWidth="1"/>
    <col min="13350" max="13350" width="2" style="62" customWidth="1"/>
    <col min="13351" max="13351" width="1.140625" style="62" customWidth="1"/>
    <col min="13352" max="13352" width="10.85546875" style="62" customWidth="1"/>
    <col min="13353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5703125" style="62" customWidth="1"/>
    <col min="13574" max="13574" width="2.85546875" style="62" customWidth="1"/>
    <col min="13575" max="13575" width="0.140625" style="62" customWidth="1"/>
    <col min="13576" max="13576" width="14.28515625" style="62" customWidth="1"/>
    <col min="13577" max="13577" width="4" style="62" customWidth="1"/>
    <col min="13578" max="13578" width="8" style="62" customWidth="1"/>
    <col min="13579" max="13579" width="2" style="62" customWidth="1"/>
    <col min="13580" max="13580" width="5.7109375" style="62" customWidth="1"/>
    <col min="13581" max="13581" width="6.28515625" style="62" customWidth="1"/>
    <col min="13582" max="13582" width="2" style="62" customWidth="1"/>
    <col min="13583" max="13583" width="0.85546875" style="62" customWidth="1"/>
    <col min="13584" max="13584" width="0" style="62" hidden="1" customWidth="1"/>
    <col min="13585" max="13585" width="10.85546875" style="62" customWidth="1"/>
    <col min="13586" max="13586" width="0.140625" style="62" customWidth="1"/>
    <col min="13587" max="13587" width="2" style="62" customWidth="1"/>
    <col min="13588" max="13588" width="8.5703125" style="62" customWidth="1"/>
    <col min="13589" max="13589" width="0" style="62" hidden="1" customWidth="1"/>
    <col min="13590" max="13590" width="7.28515625" style="62" customWidth="1"/>
    <col min="13591" max="13591" width="3.140625" style="62" customWidth="1"/>
    <col min="13592" max="13592" width="0.28515625" style="62" customWidth="1"/>
    <col min="13593" max="13593" width="0.42578125" style="62" customWidth="1"/>
    <col min="13594" max="13594" width="7.140625" style="62" customWidth="1"/>
    <col min="13595" max="13595" width="3.140625" style="62" customWidth="1"/>
    <col min="13596" max="13596" width="0" style="62" hidden="1" customWidth="1"/>
    <col min="13597" max="13597" width="1.7109375" style="62" customWidth="1"/>
    <col min="13598" max="13598" width="1" style="62" customWidth="1"/>
    <col min="13599" max="13599" width="8" style="62" customWidth="1"/>
    <col min="13600" max="13600" width="2.85546875" style="62" customWidth="1"/>
    <col min="13601" max="13601" width="2" style="62" customWidth="1"/>
    <col min="13602" max="13602" width="5.85546875" style="62" customWidth="1"/>
    <col min="13603" max="13603" width="0" style="62" hidden="1" customWidth="1"/>
    <col min="13604" max="13604" width="0.5703125" style="62" customWidth="1"/>
    <col min="13605" max="13605" width="5.5703125" style="62" customWidth="1"/>
    <col min="13606" max="13606" width="2" style="62" customWidth="1"/>
    <col min="13607" max="13607" width="1.140625" style="62" customWidth="1"/>
    <col min="13608" max="13608" width="10.85546875" style="62" customWidth="1"/>
    <col min="13609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5703125" style="62" customWidth="1"/>
    <col min="13830" max="13830" width="2.85546875" style="62" customWidth="1"/>
    <col min="13831" max="13831" width="0.140625" style="62" customWidth="1"/>
    <col min="13832" max="13832" width="14.28515625" style="62" customWidth="1"/>
    <col min="13833" max="13833" width="4" style="62" customWidth="1"/>
    <col min="13834" max="13834" width="8" style="62" customWidth="1"/>
    <col min="13835" max="13835" width="2" style="62" customWidth="1"/>
    <col min="13836" max="13836" width="5.7109375" style="62" customWidth="1"/>
    <col min="13837" max="13837" width="6.28515625" style="62" customWidth="1"/>
    <col min="13838" max="13838" width="2" style="62" customWidth="1"/>
    <col min="13839" max="13839" width="0.85546875" style="62" customWidth="1"/>
    <col min="13840" max="13840" width="0" style="62" hidden="1" customWidth="1"/>
    <col min="13841" max="13841" width="10.85546875" style="62" customWidth="1"/>
    <col min="13842" max="13842" width="0.140625" style="62" customWidth="1"/>
    <col min="13843" max="13843" width="2" style="62" customWidth="1"/>
    <col min="13844" max="13844" width="8.5703125" style="62" customWidth="1"/>
    <col min="13845" max="13845" width="0" style="62" hidden="1" customWidth="1"/>
    <col min="13846" max="13846" width="7.28515625" style="62" customWidth="1"/>
    <col min="13847" max="13847" width="3.140625" style="62" customWidth="1"/>
    <col min="13848" max="13848" width="0.28515625" style="62" customWidth="1"/>
    <col min="13849" max="13849" width="0.42578125" style="62" customWidth="1"/>
    <col min="13850" max="13850" width="7.140625" style="62" customWidth="1"/>
    <col min="13851" max="13851" width="3.140625" style="62" customWidth="1"/>
    <col min="13852" max="13852" width="0" style="62" hidden="1" customWidth="1"/>
    <col min="13853" max="13853" width="1.7109375" style="62" customWidth="1"/>
    <col min="13854" max="13854" width="1" style="62" customWidth="1"/>
    <col min="13855" max="13855" width="8" style="62" customWidth="1"/>
    <col min="13856" max="13856" width="2.85546875" style="62" customWidth="1"/>
    <col min="13857" max="13857" width="2" style="62" customWidth="1"/>
    <col min="13858" max="13858" width="5.85546875" style="62" customWidth="1"/>
    <col min="13859" max="13859" width="0" style="62" hidden="1" customWidth="1"/>
    <col min="13860" max="13860" width="0.5703125" style="62" customWidth="1"/>
    <col min="13861" max="13861" width="5.5703125" style="62" customWidth="1"/>
    <col min="13862" max="13862" width="2" style="62" customWidth="1"/>
    <col min="13863" max="13863" width="1.140625" style="62" customWidth="1"/>
    <col min="13864" max="13864" width="10.85546875" style="62" customWidth="1"/>
    <col min="13865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5703125" style="62" customWidth="1"/>
    <col min="14086" max="14086" width="2.85546875" style="62" customWidth="1"/>
    <col min="14087" max="14087" width="0.140625" style="62" customWidth="1"/>
    <col min="14088" max="14088" width="14.28515625" style="62" customWidth="1"/>
    <col min="14089" max="14089" width="4" style="62" customWidth="1"/>
    <col min="14090" max="14090" width="8" style="62" customWidth="1"/>
    <col min="14091" max="14091" width="2" style="62" customWidth="1"/>
    <col min="14092" max="14092" width="5.7109375" style="62" customWidth="1"/>
    <col min="14093" max="14093" width="6.28515625" style="62" customWidth="1"/>
    <col min="14094" max="14094" width="2" style="62" customWidth="1"/>
    <col min="14095" max="14095" width="0.85546875" style="62" customWidth="1"/>
    <col min="14096" max="14096" width="0" style="62" hidden="1" customWidth="1"/>
    <col min="14097" max="14097" width="10.85546875" style="62" customWidth="1"/>
    <col min="14098" max="14098" width="0.140625" style="62" customWidth="1"/>
    <col min="14099" max="14099" width="2" style="62" customWidth="1"/>
    <col min="14100" max="14100" width="8.5703125" style="62" customWidth="1"/>
    <col min="14101" max="14101" width="0" style="62" hidden="1" customWidth="1"/>
    <col min="14102" max="14102" width="7.28515625" style="62" customWidth="1"/>
    <col min="14103" max="14103" width="3.140625" style="62" customWidth="1"/>
    <col min="14104" max="14104" width="0.28515625" style="62" customWidth="1"/>
    <col min="14105" max="14105" width="0.42578125" style="62" customWidth="1"/>
    <col min="14106" max="14106" width="7.140625" style="62" customWidth="1"/>
    <col min="14107" max="14107" width="3.140625" style="62" customWidth="1"/>
    <col min="14108" max="14108" width="0" style="62" hidden="1" customWidth="1"/>
    <col min="14109" max="14109" width="1.7109375" style="62" customWidth="1"/>
    <col min="14110" max="14110" width="1" style="62" customWidth="1"/>
    <col min="14111" max="14111" width="8" style="62" customWidth="1"/>
    <col min="14112" max="14112" width="2.85546875" style="62" customWidth="1"/>
    <col min="14113" max="14113" width="2" style="62" customWidth="1"/>
    <col min="14114" max="14114" width="5.85546875" style="62" customWidth="1"/>
    <col min="14115" max="14115" width="0" style="62" hidden="1" customWidth="1"/>
    <col min="14116" max="14116" width="0.5703125" style="62" customWidth="1"/>
    <col min="14117" max="14117" width="5.5703125" style="62" customWidth="1"/>
    <col min="14118" max="14118" width="2" style="62" customWidth="1"/>
    <col min="14119" max="14119" width="1.140625" style="62" customWidth="1"/>
    <col min="14120" max="14120" width="10.85546875" style="62" customWidth="1"/>
    <col min="14121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5703125" style="62" customWidth="1"/>
    <col min="14342" max="14342" width="2.85546875" style="62" customWidth="1"/>
    <col min="14343" max="14343" width="0.140625" style="62" customWidth="1"/>
    <col min="14344" max="14344" width="14.28515625" style="62" customWidth="1"/>
    <col min="14345" max="14345" width="4" style="62" customWidth="1"/>
    <col min="14346" max="14346" width="8" style="62" customWidth="1"/>
    <col min="14347" max="14347" width="2" style="62" customWidth="1"/>
    <col min="14348" max="14348" width="5.7109375" style="62" customWidth="1"/>
    <col min="14349" max="14349" width="6.28515625" style="62" customWidth="1"/>
    <col min="14350" max="14350" width="2" style="62" customWidth="1"/>
    <col min="14351" max="14351" width="0.85546875" style="62" customWidth="1"/>
    <col min="14352" max="14352" width="0" style="62" hidden="1" customWidth="1"/>
    <col min="14353" max="14353" width="10.85546875" style="62" customWidth="1"/>
    <col min="14354" max="14354" width="0.140625" style="62" customWidth="1"/>
    <col min="14355" max="14355" width="2" style="62" customWidth="1"/>
    <col min="14356" max="14356" width="8.5703125" style="62" customWidth="1"/>
    <col min="14357" max="14357" width="0" style="62" hidden="1" customWidth="1"/>
    <col min="14358" max="14358" width="7.28515625" style="62" customWidth="1"/>
    <col min="14359" max="14359" width="3.140625" style="62" customWidth="1"/>
    <col min="14360" max="14360" width="0.28515625" style="62" customWidth="1"/>
    <col min="14361" max="14361" width="0.42578125" style="62" customWidth="1"/>
    <col min="14362" max="14362" width="7.140625" style="62" customWidth="1"/>
    <col min="14363" max="14363" width="3.140625" style="62" customWidth="1"/>
    <col min="14364" max="14364" width="0" style="62" hidden="1" customWidth="1"/>
    <col min="14365" max="14365" width="1.7109375" style="62" customWidth="1"/>
    <col min="14366" max="14366" width="1" style="62" customWidth="1"/>
    <col min="14367" max="14367" width="8" style="62" customWidth="1"/>
    <col min="14368" max="14368" width="2.85546875" style="62" customWidth="1"/>
    <col min="14369" max="14369" width="2" style="62" customWidth="1"/>
    <col min="14370" max="14370" width="5.85546875" style="62" customWidth="1"/>
    <col min="14371" max="14371" width="0" style="62" hidden="1" customWidth="1"/>
    <col min="14372" max="14372" width="0.5703125" style="62" customWidth="1"/>
    <col min="14373" max="14373" width="5.5703125" style="62" customWidth="1"/>
    <col min="14374" max="14374" width="2" style="62" customWidth="1"/>
    <col min="14375" max="14375" width="1.140625" style="62" customWidth="1"/>
    <col min="14376" max="14376" width="10.85546875" style="62" customWidth="1"/>
    <col min="14377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5703125" style="62" customWidth="1"/>
    <col min="14598" max="14598" width="2.85546875" style="62" customWidth="1"/>
    <col min="14599" max="14599" width="0.140625" style="62" customWidth="1"/>
    <col min="14600" max="14600" width="14.28515625" style="62" customWidth="1"/>
    <col min="14601" max="14601" width="4" style="62" customWidth="1"/>
    <col min="14602" max="14602" width="8" style="62" customWidth="1"/>
    <col min="14603" max="14603" width="2" style="62" customWidth="1"/>
    <col min="14604" max="14604" width="5.7109375" style="62" customWidth="1"/>
    <col min="14605" max="14605" width="6.28515625" style="62" customWidth="1"/>
    <col min="14606" max="14606" width="2" style="62" customWidth="1"/>
    <col min="14607" max="14607" width="0.85546875" style="62" customWidth="1"/>
    <col min="14608" max="14608" width="0" style="62" hidden="1" customWidth="1"/>
    <col min="14609" max="14609" width="10.85546875" style="62" customWidth="1"/>
    <col min="14610" max="14610" width="0.140625" style="62" customWidth="1"/>
    <col min="14611" max="14611" width="2" style="62" customWidth="1"/>
    <col min="14612" max="14612" width="8.5703125" style="62" customWidth="1"/>
    <col min="14613" max="14613" width="0" style="62" hidden="1" customWidth="1"/>
    <col min="14614" max="14614" width="7.28515625" style="62" customWidth="1"/>
    <col min="14615" max="14615" width="3.140625" style="62" customWidth="1"/>
    <col min="14616" max="14616" width="0.28515625" style="62" customWidth="1"/>
    <col min="14617" max="14617" width="0.42578125" style="62" customWidth="1"/>
    <col min="14618" max="14618" width="7.140625" style="62" customWidth="1"/>
    <col min="14619" max="14619" width="3.140625" style="62" customWidth="1"/>
    <col min="14620" max="14620" width="0" style="62" hidden="1" customWidth="1"/>
    <col min="14621" max="14621" width="1.7109375" style="62" customWidth="1"/>
    <col min="14622" max="14622" width="1" style="62" customWidth="1"/>
    <col min="14623" max="14623" width="8" style="62" customWidth="1"/>
    <col min="14624" max="14624" width="2.85546875" style="62" customWidth="1"/>
    <col min="14625" max="14625" width="2" style="62" customWidth="1"/>
    <col min="14626" max="14626" width="5.85546875" style="62" customWidth="1"/>
    <col min="14627" max="14627" width="0" style="62" hidden="1" customWidth="1"/>
    <col min="14628" max="14628" width="0.5703125" style="62" customWidth="1"/>
    <col min="14629" max="14629" width="5.5703125" style="62" customWidth="1"/>
    <col min="14630" max="14630" width="2" style="62" customWidth="1"/>
    <col min="14631" max="14631" width="1.140625" style="62" customWidth="1"/>
    <col min="14632" max="14632" width="10.85546875" style="62" customWidth="1"/>
    <col min="14633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5703125" style="62" customWidth="1"/>
    <col min="14854" max="14854" width="2.85546875" style="62" customWidth="1"/>
    <col min="14855" max="14855" width="0.140625" style="62" customWidth="1"/>
    <col min="14856" max="14856" width="14.28515625" style="62" customWidth="1"/>
    <col min="14857" max="14857" width="4" style="62" customWidth="1"/>
    <col min="14858" max="14858" width="8" style="62" customWidth="1"/>
    <col min="14859" max="14859" width="2" style="62" customWidth="1"/>
    <col min="14860" max="14860" width="5.7109375" style="62" customWidth="1"/>
    <col min="14861" max="14861" width="6.28515625" style="62" customWidth="1"/>
    <col min="14862" max="14862" width="2" style="62" customWidth="1"/>
    <col min="14863" max="14863" width="0.85546875" style="62" customWidth="1"/>
    <col min="14864" max="14864" width="0" style="62" hidden="1" customWidth="1"/>
    <col min="14865" max="14865" width="10.85546875" style="62" customWidth="1"/>
    <col min="14866" max="14866" width="0.140625" style="62" customWidth="1"/>
    <col min="14867" max="14867" width="2" style="62" customWidth="1"/>
    <col min="14868" max="14868" width="8.5703125" style="62" customWidth="1"/>
    <col min="14869" max="14869" width="0" style="62" hidden="1" customWidth="1"/>
    <col min="14870" max="14870" width="7.28515625" style="62" customWidth="1"/>
    <col min="14871" max="14871" width="3.140625" style="62" customWidth="1"/>
    <col min="14872" max="14872" width="0.28515625" style="62" customWidth="1"/>
    <col min="14873" max="14873" width="0.42578125" style="62" customWidth="1"/>
    <col min="14874" max="14874" width="7.140625" style="62" customWidth="1"/>
    <col min="14875" max="14875" width="3.140625" style="62" customWidth="1"/>
    <col min="14876" max="14876" width="0" style="62" hidden="1" customWidth="1"/>
    <col min="14877" max="14877" width="1.7109375" style="62" customWidth="1"/>
    <col min="14878" max="14878" width="1" style="62" customWidth="1"/>
    <col min="14879" max="14879" width="8" style="62" customWidth="1"/>
    <col min="14880" max="14880" width="2.85546875" style="62" customWidth="1"/>
    <col min="14881" max="14881" width="2" style="62" customWidth="1"/>
    <col min="14882" max="14882" width="5.85546875" style="62" customWidth="1"/>
    <col min="14883" max="14883" width="0" style="62" hidden="1" customWidth="1"/>
    <col min="14884" max="14884" width="0.5703125" style="62" customWidth="1"/>
    <col min="14885" max="14885" width="5.5703125" style="62" customWidth="1"/>
    <col min="14886" max="14886" width="2" style="62" customWidth="1"/>
    <col min="14887" max="14887" width="1.140625" style="62" customWidth="1"/>
    <col min="14888" max="14888" width="10.85546875" style="62" customWidth="1"/>
    <col min="14889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5703125" style="62" customWidth="1"/>
    <col min="15110" max="15110" width="2.85546875" style="62" customWidth="1"/>
    <col min="15111" max="15111" width="0.140625" style="62" customWidth="1"/>
    <col min="15112" max="15112" width="14.28515625" style="62" customWidth="1"/>
    <col min="15113" max="15113" width="4" style="62" customWidth="1"/>
    <col min="15114" max="15114" width="8" style="62" customWidth="1"/>
    <col min="15115" max="15115" width="2" style="62" customWidth="1"/>
    <col min="15116" max="15116" width="5.7109375" style="62" customWidth="1"/>
    <col min="15117" max="15117" width="6.28515625" style="62" customWidth="1"/>
    <col min="15118" max="15118" width="2" style="62" customWidth="1"/>
    <col min="15119" max="15119" width="0.85546875" style="62" customWidth="1"/>
    <col min="15120" max="15120" width="0" style="62" hidden="1" customWidth="1"/>
    <col min="15121" max="15121" width="10.85546875" style="62" customWidth="1"/>
    <col min="15122" max="15122" width="0.140625" style="62" customWidth="1"/>
    <col min="15123" max="15123" width="2" style="62" customWidth="1"/>
    <col min="15124" max="15124" width="8.5703125" style="62" customWidth="1"/>
    <col min="15125" max="15125" width="0" style="62" hidden="1" customWidth="1"/>
    <col min="15126" max="15126" width="7.28515625" style="62" customWidth="1"/>
    <col min="15127" max="15127" width="3.140625" style="62" customWidth="1"/>
    <col min="15128" max="15128" width="0.28515625" style="62" customWidth="1"/>
    <col min="15129" max="15129" width="0.42578125" style="62" customWidth="1"/>
    <col min="15130" max="15130" width="7.140625" style="62" customWidth="1"/>
    <col min="15131" max="15131" width="3.140625" style="62" customWidth="1"/>
    <col min="15132" max="15132" width="0" style="62" hidden="1" customWidth="1"/>
    <col min="15133" max="15133" width="1.7109375" style="62" customWidth="1"/>
    <col min="15134" max="15134" width="1" style="62" customWidth="1"/>
    <col min="15135" max="15135" width="8" style="62" customWidth="1"/>
    <col min="15136" max="15136" width="2.85546875" style="62" customWidth="1"/>
    <col min="15137" max="15137" width="2" style="62" customWidth="1"/>
    <col min="15138" max="15138" width="5.85546875" style="62" customWidth="1"/>
    <col min="15139" max="15139" width="0" style="62" hidden="1" customWidth="1"/>
    <col min="15140" max="15140" width="0.5703125" style="62" customWidth="1"/>
    <col min="15141" max="15141" width="5.5703125" style="62" customWidth="1"/>
    <col min="15142" max="15142" width="2" style="62" customWidth="1"/>
    <col min="15143" max="15143" width="1.140625" style="62" customWidth="1"/>
    <col min="15144" max="15144" width="10.85546875" style="62" customWidth="1"/>
    <col min="15145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5703125" style="62" customWidth="1"/>
    <col min="15366" max="15366" width="2.85546875" style="62" customWidth="1"/>
    <col min="15367" max="15367" width="0.140625" style="62" customWidth="1"/>
    <col min="15368" max="15368" width="14.28515625" style="62" customWidth="1"/>
    <col min="15369" max="15369" width="4" style="62" customWidth="1"/>
    <col min="15370" max="15370" width="8" style="62" customWidth="1"/>
    <col min="15371" max="15371" width="2" style="62" customWidth="1"/>
    <col min="15372" max="15372" width="5.7109375" style="62" customWidth="1"/>
    <col min="15373" max="15373" width="6.28515625" style="62" customWidth="1"/>
    <col min="15374" max="15374" width="2" style="62" customWidth="1"/>
    <col min="15375" max="15375" width="0.85546875" style="62" customWidth="1"/>
    <col min="15376" max="15376" width="0" style="62" hidden="1" customWidth="1"/>
    <col min="15377" max="15377" width="10.85546875" style="62" customWidth="1"/>
    <col min="15378" max="15378" width="0.140625" style="62" customWidth="1"/>
    <col min="15379" max="15379" width="2" style="62" customWidth="1"/>
    <col min="15380" max="15380" width="8.5703125" style="62" customWidth="1"/>
    <col min="15381" max="15381" width="0" style="62" hidden="1" customWidth="1"/>
    <col min="15382" max="15382" width="7.28515625" style="62" customWidth="1"/>
    <col min="15383" max="15383" width="3.140625" style="62" customWidth="1"/>
    <col min="15384" max="15384" width="0.28515625" style="62" customWidth="1"/>
    <col min="15385" max="15385" width="0.42578125" style="62" customWidth="1"/>
    <col min="15386" max="15386" width="7.140625" style="62" customWidth="1"/>
    <col min="15387" max="15387" width="3.140625" style="62" customWidth="1"/>
    <col min="15388" max="15388" width="0" style="62" hidden="1" customWidth="1"/>
    <col min="15389" max="15389" width="1.7109375" style="62" customWidth="1"/>
    <col min="15390" max="15390" width="1" style="62" customWidth="1"/>
    <col min="15391" max="15391" width="8" style="62" customWidth="1"/>
    <col min="15392" max="15392" width="2.85546875" style="62" customWidth="1"/>
    <col min="15393" max="15393" width="2" style="62" customWidth="1"/>
    <col min="15394" max="15394" width="5.85546875" style="62" customWidth="1"/>
    <col min="15395" max="15395" width="0" style="62" hidden="1" customWidth="1"/>
    <col min="15396" max="15396" width="0.5703125" style="62" customWidth="1"/>
    <col min="15397" max="15397" width="5.5703125" style="62" customWidth="1"/>
    <col min="15398" max="15398" width="2" style="62" customWidth="1"/>
    <col min="15399" max="15399" width="1.140625" style="62" customWidth="1"/>
    <col min="15400" max="15400" width="10.85546875" style="62" customWidth="1"/>
    <col min="15401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5703125" style="62" customWidth="1"/>
    <col min="15622" max="15622" width="2.85546875" style="62" customWidth="1"/>
    <col min="15623" max="15623" width="0.140625" style="62" customWidth="1"/>
    <col min="15624" max="15624" width="14.28515625" style="62" customWidth="1"/>
    <col min="15625" max="15625" width="4" style="62" customWidth="1"/>
    <col min="15626" max="15626" width="8" style="62" customWidth="1"/>
    <col min="15627" max="15627" width="2" style="62" customWidth="1"/>
    <col min="15628" max="15628" width="5.7109375" style="62" customWidth="1"/>
    <col min="15629" max="15629" width="6.28515625" style="62" customWidth="1"/>
    <col min="15630" max="15630" width="2" style="62" customWidth="1"/>
    <col min="15631" max="15631" width="0.85546875" style="62" customWidth="1"/>
    <col min="15632" max="15632" width="0" style="62" hidden="1" customWidth="1"/>
    <col min="15633" max="15633" width="10.85546875" style="62" customWidth="1"/>
    <col min="15634" max="15634" width="0.140625" style="62" customWidth="1"/>
    <col min="15635" max="15635" width="2" style="62" customWidth="1"/>
    <col min="15636" max="15636" width="8.5703125" style="62" customWidth="1"/>
    <col min="15637" max="15637" width="0" style="62" hidden="1" customWidth="1"/>
    <col min="15638" max="15638" width="7.28515625" style="62" customWidth="1"/>
    <col min="15639" max="15639" width="3.140625" style="62" customWidth="1"/>
    <col min="15640" max="15640" width="0.28515625" style="62" customWidth="1"/>
    <col min="15641" max="15641" width="0.42578125" style="62" customWidth="1"/>
    <col min="15642" max="15642" width="7.140625" style="62" customWidth="1"/>
    <col min="15643" max="15643" width="3.140625" style="62" customWidth="1"/>
    <col min="15644" max="15644" width="0" style="62" hidden="1" customWidth="1"/>
    <col min="15645" max="15645" width="1.7109375" style="62" customWidth="1"/>
    <col min="15646" max="15646" width="1" style="62" customWidth="1"/>
    <col min="15647" max="15647" width="8" style="62" customWidth="1"/>
    <col min="15648" max="15648" width="2.85546875" style="62" customWidth="1"/>
    <col min="15649" max="15649" width="2" style="62" customWidth="1"/>
    <col min="15650" max="15650" width="5.85546875" style="62" customWidth="1"/>
    <col min="15651" max="15651" width="0" style="62" hidden="1" customWidth="1"/>
    <col min="15652" max="15652" width="0.5703125" style="62" customWidth="1"/>
    <col min="15653" max="15653" width="5.5703125" style="62" customWidth="1"/>
    <col min="15654" max="15654" width="2" style="62" customWidth="1"/>
    <col min="15655" max="15655" width="1.140625" style="62" customWidth="1"/>
    <col min="15656" max="15656" width="10.85546875" style="62" customWidth="1"/>
    <col min="15657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5703125" style="62" customWidth="1"/>
    <col min="15878" max="15878" width="2.85546875" style="62" customWidth="1"/>
    <col min="15879" max="15879" width="0.140625" style="62" customWidth="1"/>
    <col min="15880" max="15880" width="14.28515625" style="62" customWidth="1"/>
    <col min="15881" max="15881" width="4" style="62" customWidth="1"/>
    <col min="15882" max="15882" width="8" style="62" customWidth="1"/>
    <col min="15883" max="15883" width="2" style="62" customWidth="1"/>
    <col min="15884" max="15884" width="5.7109375" style="62" customWidth="1"/>
    <col min="15885" max="15885" width="6.28515625" style="62" customWidth="1"/>
    <col min="15886" max="15886" width="2" style="62" customWidth="1"/>
    <col min="15887" max="15887" width="0.85546875" style="62" customWidth="1"/>
    <col min="15888" max="15888" width="0" style="62" hidden="1" customWidth="1"/>
    <col min="15889" max="15889" width="10.85546875" style="62" customWidth="1"/>
    <col min="15890" max="15890" width="0.140625" style="62" customWidth="1"/>
    <col min="15891" max="15891" width="2" style="62" customWidth="1"/>
    <col min="15892" max="15892" width="8.5703125" style="62" customWidth="1"/>
    <col min="15893" max="15893" width="0" style="62" hidden="1" customWidth="1"/>
    <col min="15894" max="15894" width="7.28515625" style="62" customWidth="1"/>
    <col min="15895" max="15895" width="3.140625" style="62" customWidth="1"/>
    <col min="15896" max="15896" width="0.28515625" style="62" customWidth="1"/>
    <col min="15897" max="15897" width="0.42578125" style="62" customWidth="1"/>
    <col min="15898" max="15898" width="7.140625" style="62" customWidth="1"/>
    <col min="15899" max="15899" width="3.140625" style="62" customWidth="1"/>
    <col min="15900" max="15900" width="0" style="62" hidden="1" customWidth="1"/>
    <col min="15901" max="15901" width="1.7109375" style="62" customWidth="1"/>
    <col min="15902" max="15902" width="1" style="62" customWidth="1"/>
    <col min="15903" max="15903" width="8" style="62" customWidth="1"/>
    <col min="15904" max="15904" width="2.85546875" style="62" customWidth="1"/>
    <col min="15905" max="15905" width="2" style="62" customWidth="1"/>
    <col min="15906" max="15906" width="5.85546875" style="62" customWidth="1"/>
    <col min="15907" max="15907" width="0" style="62" hidden="1" customWidth="1"/>
    <col min="15908" max="15908" width="0.5703125" style="62" customWidth="1"/>
    <col min="15909" max="15909" width="5.5703125" style="62" customWidth="1"/>
    <col min="15910" max="15910" width="2" style="62" customWidth="1"/>
    <col min="15911" max="15911" width="1.140625" style="62" customWidth="1"/>
    <col min="15912" max="15912" width="10.85546875" style="62" customWidth="1"/>
    <col min="15913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5703125" style="62" customWidth="1"/>
    <col min="16134" max="16134" width="2.85546875" style="62" customWidth="1"/>
    <col min="16135" max="16135" width="0.140625" style="62" customWidth="1"/>
    <col min="16136" max="16136" width="14.28515625" style="62" customWidth="1"/>
    <col min="16137" max="16137" width="4" style="62" customWidth="1"/>
    <col min="16138" max="16138" width="8" style="62" customWidth="1"/>
    <col min="16139" max="16139" width="2" style="62" customWidth="1"/>
    <col min="16140" max="16140" width="5.7109375" style="62" customWidth="1"/>
    <col min="16141" max="16141" width="6.28515625" style="62" customWidth="1"/>
    <col min="16142" max="16142" width="2" style="62" customWidth="1"/>
    <col min="16143" max="16143" width="0.85546875" style="62" customWidth="1"/>
    <col min="16144" max="16144" width="0" style="62" hidden="1" customWidth="1"/>
    <col min="16145" max="16145" width="10.85546875" style="62" customWidth="1"/>
    <col min="16146" max="16146" width="0.140625" style="62" customWidth="1"/>
    <col min="16147" max="16147" width="2" style="62" customWidth="1"/>
    <col min="16148" max="16148" width="8.5703125" style="62" customWidth="1"/>
    <col min="16149" max="16149" width="0" style="62" hidden="1" customWidth="1"/>
    <col min="16150" max="16150" width="7.28515625" style="62" customWidth="1"/>
    <col min="16151" max="16151" width="3.140625" style="62" customWidth="1"/>
    <col min="16152" max="16152" width="0.28515625" style="62" customWidth="1"/>
    <col min="16153" max="16153" width="0.42578125" style="62" customWidth="1"/>
    <col min="16154" max="16154" width="7.140625" style="62" customWidth="1"/>
    <col min="16155" max="16155" width="3.140625" style="62" customWidth="1"/>
    <col min="16156" max="16156" width="0" style="62" hidden="1" customWidth="1"/>
    <col min="16157" max="16157" width="1.7109375" style="62" customWidth="1"/>
    <col min="16158" max="16158" width="1" style="62" customWidth="1"/>
    <col min="16159" max="16159" width="8" style="62" customWidth="1"/>
    <col min="16160" max="16160" width="2.85546875" style="62" customWidth="1"/>
    <col min="16161" max="16161" width="2" style="62" customWidth="1"/>
    <col min="16162" max="16162" width="5.85546875" style="62" customWidth="1"/>
    <col min="16163" max="16163" width="0" style="62" hidden="1" customWidth="1"/>
    <col min="16164" max="16164" width="0.5703125" style="62" customWidth="1"/>
    <col min="16165" max="16165" width="5.5703125" style="62" customWidth="1"/>
    <col min="16166" max="16166" width="2" style="62" customWidth="1"/>
    <col min="16167" max="16167" width="1.140625" style="62" customWidth="1"/>
    <col min="16168" max="16168" width="10.85546875" style="62" customWidth="1"/>
    <col min="16169" max="16384" width="9.140625" style="62"/>
  </cols>
  <sheetData>
    <row r="1" spans="1:40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59"/>
      <c r="J1" s="60" t="s">
        <v>77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</row>
    <row r="2" spans="1:40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59"/>
      <c r="J2" s="60" t="s">
        <v>79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</row>
    <row r="3" spans="1:40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</row>
    <row r="4" spans="1:40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</row>
    <row r="5" spans="1:40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</row>
    <row r="6" spans="1:40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</row>
    <row r="7" spans="1:40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 t="s">
        <v>782</v>
      </c>
      <c r="T7" s="61"/>
      <c r="U7" s="61"/>
      <c r="V7" s="61"/>
      <c r="W7" s="58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1:40" ht="16.5" customHeight="1" x14ac:dyDescent="0.2">
      <c r="A8" s="63" t="s">
        <v>61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</row>
    <row r="9" spans="1:40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</row>
    <row r="10" spans="1:40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61"/>
      <c r="I10" s="58" t="s">
        <v>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1:40" ht="16.5" customHeight="1" x14ac:dyDescent="0.2">
      <c r="A11" s="58" t="s">
        <v>89</v>
      </c>
      <c r="B11" s="59"/>
      <c r="C11" s="59"/>
      <c r="D11" s="60" t="s">
        <v>783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</row>
    <row r="12" spans="1:40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</row>
    <row r="13" spans="1:40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59"/>
      <c r="I13" s="67" t="s">
        <v>93</v>
      </c>
      <c r="J13" s="61"/>
      <c r="K13" s="68" t="s">
        <v>94</v>
      </c>
      <c r="L13" s="67" t="s">
        <v>95</v>
      </c>
      <c r="M13" s="61"/>
      <c r="N13" s="69" t="s">
        <v>96</v>
      </c>
      <c r="O13" s="5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1:40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59"/>
      <c r="I14" s="70">
        <v>2572.08</v>
      </c>
      <c r="J14" s="61"/>
      <c r="K14" s="68" t="s">
        <v>94</v>
      </c>
      <c r="L14" s="71">
        <v>315.52999999999997</v>
      </c>
      <c r="M14" s="61"/>
      <c r="N14" s="69" t="s">
        <v>96</v>
      </c>
      <c r="O14" s="58" t="s">
        <v>29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1:40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59"/>
      <c r="I15" s="66"/>
      <c r="J15" s="59"/>
      <c r="K15" s="69"/>
      <c r="L15" s="58"/>
      <c r="M15" s="59"/>
      <c r="N15" s="68"/>
      <c r="O15" s="58"/>
      <c r="P15" s="59"/>
      <c r="Q15" s="59"/>
      <c r="R15" s="59"/>
      <c r="S15" s="69"/>
      <c r="T15" s="58" t="s">
        <v>99</v>
      </c>
      <c r="U15" s="59"/>
      <c r="V15" s="59"/>
      <c r="W15" s="59"/>
      <c r="X15" s="59"/>
      <c r="Y15" s="59"/>
      <c r="Z15" s="59"/>
      <c r="AA15" s="59"/>
      <c r="AB15" s="59"/>
      <c r="AC15" s="59"/>
      <c r="AD15" s="71">
        <v>193.41</v>
      </c>
      <c r="AE15" s="61"/>
      <c r="AF15" s="61"/>
      <c r="AG15" s="68" t="s">
        <v>94</v>
      </c>
      <c r="AH15" s="71">
        <v>9.92</v>
      </c>
      <c r="AI15" s="61"/>
      <c r="AJ15" s="61"/>
      <c r="AK15" s="61"/>
      <c r="AL15" s="69" t="s">
        <v>96</v>
      </c>
      <c r="AM15" s="58" t="s">
        <v>29</v>
      </c>
      <c r="AN15" s="59"/>
    </row>
    <row r="16" spans="1:40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59"/>
      <c r="I16" s="72">
        <v>0</v>
      </c>
      <c r="J16" s="61"/>
      <c r="K16" s="68" t="s">
        <v>94</v>
      </c>
      <c r="L16" s="72">
        <v>0</v>
      </c>
      <c r="M16" s="61"/>
      <c r="N16" s="69" t="s">
        <v>96</v>
      </c>
      <c r="O16" s="58" t="s">
        <v>29</v>
      </c>
      <c r="P16" s="59"/>
      <c r="Q16" s="59"/>
      <c r="R16" s="59"/>
      <c r="S16" s="69"/>
      <c r="T16" s="58" t="s">
        <v>101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69"/>
      <c r="AH16" s="71">
        <v>539.14</v>
      </c>
      <c r="AI16" s="61"/>
      <c r="AJ16" s="61"/>
      <c r="AK16" s="61"/>
      <c r="AL16" s="68"/>
      <c r="AM16" s="58" t="s">
        <v>102</v>
      </c>
      <c r="AN16" s="59"/>
    </row>
    <row r="17" spans="1:40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59"/>
      <c r="I17" s="70">
        <v>1396.69</v>
      </c>
      <c r="J17" s="61"/>
      <c r="K17" s="68" t="s">
        <v>94</v>
      </c>
      <c r="L17" s="71">
        <v>129.84</v>
      </c>
      <c r="M17" s="61"/>
      <c r="N17" s="69" t="s">
        <v>96</v>
      </c>
      <c r="O17" s="58" t="s">
        <v>29</v>
      </c>
      <c r="P17" s="59"/>
      <c r="Q17" s="59"/>
      <c r="R17" s="59"/>
      <c r="S17" s="69"/>
      <c r="T17" s="58" t="s">
        <v>103</v>
      </c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69"/>
      <c r="AH17" s="71">
        <v>4.71</v>
      </c>
      <c r="AI17" s="61"/>
      <c r="AJ17" s="61"/>
      <c r="AK17" s="61"/>
      <c r="AL17" s="68"/>
      <c r="AM17" s="58" t="s">
        <v>102</v>
      </c>
      <c r="AN17" s="59"/>
    </row>
    <row r="18" spans="1:40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59"/>
      <c r="I18" s="70">
        <v>1175.3900000000001</v>
      </c>
      <c r="J18" s="61"/>
      <c r="K18" s="68" t="s">
        <v>94</v>
      </c>
      <c r="L18" s="71">
        <v>185.69</v>
      </c>
      <c r="M18" s="61"/>
      <c r="N18" s="69" t="s">
        <v>96</v>
      </c>
      <c r="O18" s="58" t="s">
        <v>29</v>
      </c>
      <c r="P18" s="59"/>
      <c r="Q18" s="59"/>
      <c r="R18" s="59"/>
      <c r="S18" s="69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66"/>
      <c r="AE18" s="59"/>
      <c r="AF18" s="59"/>
      <c r="AG18" s="69"/>
      <c r="AH18" s="58"/>
      <c r="AI18" s="59"/>
      <c r="AJ18" s="59"/>
      <c r="AK18" s="59"/>
      <c r="AL18" s="68"/>
      <c r="AM18" s="58"/>
      <c r="AN18" s="59"/>
    </row>
    <row r="19" spans="1:40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59"/>
      <c r="I19" s="72">
        <v>0</v>
      </c>
      <c r="J19" s="61"/>
      <c r="K19" s="68" t="s">
        <v>94</v>
      </c>
      <c r="L19" s="72">
        <v>0</v>
      </c>
      <c r="M19" s="61"/>
      <c r="N19" s="69" t="s">
        <v>96</v>
      </c>
      <c r="O19" s="58" t="s">
        <v>29</v>
      </c>
      <c r="P19" s="59"/>
      <c r="Q19" s="59"/>
      <c r="R19" s="59"/>
      <c r="S19" s="69"/>
      <c r="T19" s="58" t="s">
        <v>105</v>
      </c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69"/>
      <c r="AH19" s="72">
        <v>0</v>
      </c>
      <c r="AI19" s="61"/>
      <c r="AJ19" s="61"/>
      <c r="AK19" s="61"/>
      <c r="AL19" s="68"/>
      <c r="AM19" s="58"/>
      <c r="AN19" s="59"/>
    </row>
    <row r="20" spans="1:40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1:40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3" t="s">
        <v>107</v>
      </c>
      <c r="H21" s="74"/>
      <c r="I21" s="74"/>
      <c r="J21" s="74"/>
      <c r="K21" s="74"/>
      <c r="L21" s="74"/>
      <c r="M21" s="73" t="s">
        <v>108</v>
      </c>
      <c r="N21" s="74"/>
      <c r="O21" s="74"/>
      <c r="P21" s="73" t="s">
        <v>109</v>
      </c>
      <c r="Q21" s="74"/>
      <c r="R21" s="74"/>
      <c r="S21" s="74"/>
      <c r="T21" s="74"/>
      <c r="U21" s="74"/>
      <c r="V21" s="74"/>
      <c r="W21" s="74"/>
      <c r="X21" s="74"/>
      <c r="Y21" s="74"/>
      <c r="Z21" s="73" t="s">
        <v>110</v>
      </c>
      <c r="AA21" s="74"/>
      <c r="AB21" s="74"/>
      <c r="AC21" s="74"/>
      <c r="AD21" s="74"/>
      <c r="AE21" s="74"/>
      <c r="AF21" s="74"/>
      <c r="AG21" s="74"/>
      <c r="AH21" s="74"/>
      <c r="AI21" s="74"/>
      <c r="AJ21" s="73" t="s">
        <v>111</v>
      </c>
      <c r="AK21" s="74"/>
      <c r="AL21" s="74"/>
      <c r="AM21" s="74"/>
      <c r="AN21" s="73" t="s">
        <v>512</v>
      </c>
    </row>
    <row r="22" spans="1:40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3" t="s">
        <v>113</v>
      </c>
      <c r="Q22" s="74"/>
      <c r="R22" s="73" t="s">
        <v>114</v>
      </c>
      <c r="S22" s="74"/>
      <c r="T22" s="74"/>
      <c r="U22" s="73" t="s">
        <v>115</v>
      </c>
      <c r="V22" s="74"/>
      <c r="W22" s="74"/>
      <c r="X22" s="74"/>
      <c r="Y22" s="74"/>
      <c r="Z22" s="73" t="s">
        <v>113</v>
      </c>
      <c r="AA22" s="74"/>
      <c r="AB22" s="73" t="s">
        <v>114</v>
      </c>
      <c r="AC22" s="74"/>
      <c r="AD22" s="74"/>
      <c r="AE22" s="74"/>
      <c r="AF22" s="73" t="s">
        <v>46</v>
      </c>
      <c r="AG22" s="74"/>
      <c r="AH22" s="74"/>
      <c r="AI22" s="74"/>
      <c r="AJ22" s="74"/>
      <c r="AK22" s="74"/>
      <c r="AL22" s="74"/>
      <c r="AM22" s="74"/>
      <c r="AN22" s="74"/>
    </row>
    <row r="23" spans="1:40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</row>
    <row r="24" spans="1:40" ht="15.6" customHeight="1" x14ac:dyDescent="0.2">
      <c r="A24" s="75" t="s">
        <v>784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</row>
    <row r="25" spans="1:40" ht="16.899999999999999" customHeight="1" x14ac:dyDescent="0.2">
      <c r="A25" s="75" t="s">
        <v>118</v>
      </c>
      <c r="B25" s="76"/>
      <c r="C25" s="75" t="s">
        <v>119</v>
      </c>
      <c r="D25" s="76"/>
      <c r="E25" s="76"/>
      <c r="F25" s="76"/>
      <c r="G25" s="75" t="s">
        <v>120</v>
      </c>
      <c r="H25" s="76"/>
      <c r="I25" s="76"/>
      <c r="J25" s="76"/>
      <c r="K25" s="76"/>
      <c r="L25" s="76"/>
      <c r="M25" s="75" t="s">
        <v>121</v>
      </c>
      <c r="N25" s="76"/>
      <c r="O25" s="76"/>
      <c r="P25" s="75" t="s">
        <v>122</v>
      </c>
      <c r="Q25" s="76"/>
      <c r="R25" s="75" t="s">
        <v>123</v>
      </c>
      <c r="S25" s="76"/>
      <c r="T25" s="76"/>
      <c r="U25" s="75" t="s">
        <v>124</v>
      </c>
      <c r="V25" s="76"/>
      <c r="W25" s="76"/>
      <c r="X25" s="76"/>
      <c r="Y25" s="76"/>
      <c r="Z25" s="75" t="s">
        <v>125</v>
      </c>
      <c r="AA25" s="76"/>
      <c r="AB25" s="75" t="s">
        <v>126</v>
      </c>
      <c r="AC25" s="76"/>
      <c r="AD25" s="76"/>
      <c r="AE25" s="76"/>
      <c r="AF25" s="75" t="s">
        <v>127</v>
      </c>
      <c r="AG25" s="76"/>
      <c r="AH25" s="76"/>
      <c r="AI25" s="76"/>
      <c r="AJ25" s="75" t="s">
        <v>128</v>
      </c>
      <c r="AK25" s="76"/>
      <c r="AL25" s="76"/>
      <c r="AM25" s="76"/>
      <c r="AN25" s="77" t="s">
        <v>129</v>
      </c>
    </row>
    <row r="26" spans="1:40" ht="29.45" customHeight="1" x14ac:dyDescent="0.2">
      <c r="A26" s="75" t="s">
        <v>118</v>
      </c>
      <c r="B26" s="76"/>
      <c r="C26" s="78" t="s">
        <v>785</v>
      </c>
      <c r="D26" s="79"/>
      <c r="E26" s="79"/>
      <c r="F26" s="79"/>
      <c r="G26" s="80" t="s">
        <v>786</v>
      </c>
      <c r="H26" s="79"/>
      <c r="I26" s="79"/>
      <c r="J26" s="79"/>
      <c r="K26" s="79"/>
      <c r="L26" s="79"/>
      <c r="M26" s="75" t="s">
        <v>132</v>
      </c>
      <c r="N26" s="76"/>
      <c r="O26" s="76"/>
      <c r="P26" s="81">
        <v>24</v>
      </c>
      <c r="Q26" s="76"/>
      <c r="R26" s="75"/>
      <c r="S26" s="76"/>
      <c r="T26" s="76"/>
      <c r="U26" s="81">
        <v>24</v>
      </c>
      <c r="V26" s="76"/>
      <c r="W26" s="76"/>
      <c r="X26" s="76"/>
      <c r="Y26" s="76"/>
      <c r="Z26" s="75"/>
      <c r="AA26" s="76"/>
      <c r="AB26" s="75"/>
      <c r="AC26" s="76"/>
      <c r="AD26" s="76"/>
      <c r="AE26" s="76"/>
      <c r="AF26" s="75"/>
      <c r="AG26" s="76"/>
      <c r="AH26" s="76"/>
      <c r="AI26" s="76"/>
      <c r="AJ26" s="75"/>
      <c r="AK26" s="76"/>
      <c r="AL26" s="76"/>
      <c r="AM26" s="76"/>
      <c r="AN26" s="75"/>
    </row>
    <row r="27" spans="1:40" ht="57.4" customHeight="1" x14ac:dyDescent="0.2">
      <c r="A27" s="76"/>
      <c r="B27" s="76"/>
      <c r="C27" s="82" t="s">
        <v>133</v>
      </c>
      <c r="D27" s="83"/>
      <c r="E27" s="83"/>
      <c r="F27" s="83"/>
      <c r="G27" s="84"/>
      <c r="H27" s="83"/>
      <c r="I27" s="83"/>
      <c r="J27" s="83"/>
      <c r="K27" s="83"/>
      <c r="L27" s="83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</row>
    <row r="28" spans="1:40" ht="16.899999999999999" customHeight="1" x14ac:dyDescent="0.2">
      <c r="A28" s="75"/>
      <c r="B28" s="76"/>
      <c r="C28" s="130" t="s">
        <v>118</v>
      </c>
      <c r="D28" s="76"/>
      <c r="E28" s="76"/>
      <c r="F28" s="76"/>
      <c r="G28" s="88" t="s">
        <v>134</v>
      </c>
      <c r="H28" s="76"/>
      <c r="I28" s="76"/>
      <c r="J28" s="76"/>
      <c r="K28" s="76"/>
      <c r="L28" s="76"/>
      <c r="M28" s="75"/>
      <c r="N28" s="76"/>
      <c r="O28" s="76"/>
      <c r="P28" s="75"/>
      <c r="Q28" s="76"/>
      <c r="R28" s="75"/>
      <c r="S28" s="76"/>
      <c r="T28" s="76"/>
      <c r="U28" s="75"/>
      <c r="V28" s="76"/>
      <c r="W28" s="76"/>
      <c r="X28" s="76"/>
      <c r="Y28" s="76"/>
      <c r="Z28" s="89">
        <v>55.38</v>
      </c>
      <c r="AA28" s="76"/>
      <c r="AB28" s="75" t="s">
        <v>135</v>
      </c>
      <c r="AC28" s="76"/>
      <c r="AD28" s="76"/>
      <c r="AE28" s="76"/>
      <c r="AF28" s="100">
        <v>1528.56</v>
      </c>
      <c r="AG28" s="76"/>
      <c r="AH28" s="76"/>
      <c r="AI28" s="76"/>
      <c r="AJ28" s="89">
        <v>19.489999999999998</v>
      </c>
      <c r="AK28" s="76"/>
      <c r="AL28" s="76"/>
      <c r="AM28" s="76"/>
      <c r="AN28" s="95">
        <v>29791.63</v>
      </c>
    </row>
    <row r="29" spans="1:40" ht="16.899999999999999" customHeight="1" x14ac:dyDescent="0.2">
      <c r="A29" s="75"/>
      <c r="B29" s="76"/>
      <c r="C29" s="130" t="s">
        <v>120</v>
      </c>
      <c r="D29" s="76"/>
      <c r="E29" s="76"/>
      <c r="F29" s="76"/>
      <c r="G29" s="88" t="s">
        <v>136</v>
      </c>
      <c r="H29" s="76"/>
      <c r="I29" s="76"/>
      <c r="J29" s="76"/>
      <c r="K29" s="76"/>
      <c r="L29" s="76"/>
      <c r="M29" s="75"/>
      <c r="N29" s="76"/>
      <c r="O29" s="76"/>
      <c r="P29" s="75"/>
      <c r="Q29" s="76"/>
      <c r="R29" s="75"/>
      <c r="S29" s="76"/>
      <c r="T29" s="76"/>
      <c r="U29" s="75"/>
      <c r="V29" s="76"/>
      <c r="W29" s="76"/>
      <c r="X29" s="76"/>
      <c r="Y29" s="76"/>
      <c r="Z29" s="89">
        <v>3.58</v>
      </c>
      <c r="AA29" s="76"/>
      <c r="AB29" s="75" t="s">
        <v>135</v>
      </c>
      <c r="AC29" s="76"/>
      <c r="AD29" s="76"/>
      <c r="AE29" s="76"/>
      <c r="AF29" s="89">
        <v>98.88</v>
      </c>
      <c r="AG29" s="76"/>
      <c r="AH29" s="76"/>
      <c r="AI29" s="76"/>
      <c r="AJ29" s="89">
        <v>5.15</v>
      </c>
      <c r="AK29" s="76"/>
      <c r="AL29" s="76"/>
      <c r="AM29" s="76"/>
      <c r="AN29" s="92">
        <v>509.23</v>
      </c>
    </row>
    <row r="30" spans="1:40" ht="16.899999999999999" customHeight="1" x14ac:dyDescent="0.2">
      <c r="A30" s="75"/>
      <c r="B30" s="76"/>
      <c r="C30" s="130" t="s">
        <v>121</v>
      </c>
      <c r="D30" s="76"/>
      <c r="E30" s="76"/>
      <c r="F30" s="76"/>
      <c r="G30" s="88" t="s">
        <v>137</v>
      </c>
      <c r="H30" s="76"/>
      <c r="I30" s="76"/>
      <c r="J30" s="76"/>
      <c r="K30" s="76"/>
      <c r="L30" s="76"/>
      <c r="M30" s="75"/>
      <c r="N30" s="76"/>
      <c r="O30" s="76"/>
      <c r="P30" s="75"/>
      <c r="Q30" s="76"/>
      <c r="R30" s="75"/>
      <c r="S30" s="76"/>
      <c r="T30" s="76"/>
      <c r="U30" s="75"/>
      <c r="V30" s="76"/>
      <c r="W30" s="76"/>
      <c r="X30" s="76"/>
      <c r="Y30" s="76"/>
      <c r="Z30" s="89">
        <v>1.43</v>
      </c>
      <c r="AA30" s="76"/>
      <c r="AB30" s="75"/>
      <c r="AC30" s="76"/>
      <c r="AD30" s="76"/>
      <c r="AE30" s="76"/>
      <c r="AF30" s="89">
        <v>34.32</v>
      </c>
      <c r="AG30" s="76"/>
      <c r="AH30" s="76"/>
      <c r="AI30" s="76"/>
      <c r="AJ30" s="89">
        <v>15.73</v>
      </c>
      <c r="AK30" s="76"/>
      <c r="AL30" s="76"/>
      <c r="AM30" s="76"/>
      <c r="AN30" s="92">
        <v>539.85</v>
      </c>
    </row>
    <row r="31" spans="1:40" ht="16.899999999999999" customHeight="1" x14ac:dyDescent="0.2">
      <c r="A31" s="75"/>
      <c r="B31" s="76"/>
      <c r="C31" s="75"/>
      <c r="D31" s="76"/>
      <c r="E31" s="76"/>
      <c r="F31" s="76"/>
      <c r="G31" s="88" t="s">
        <v>138</v>
      </c>
      <c r="H31" s="76"/>
      <c r="I31" s="76"/>
      <c r="J31" s="76"/>
      <c r="K31" s="76"/>
      <c r="L31" s="76"/>
      <c r="M31" s="75" t="s">
        <v>139</v>
      </c>
      <c r="N31" s="76"/>
      <c r="O31" s="76"/>
      <c r="P31" s="89">
        <v>2.67</v>
      </c>
      <c r="Q31" s="76"/>
      <c r="R31" s="75" t="s">
        <v>135</v>
      </c>
      <c r="S31" s="76"/>
      <c r="T31" s="76"/>
      <c r="U31" s="89">
        <v>73.680000000000007</v>
      </c>
      <c r="V31" s="76"/>
      <c r="W31" s="76"/>
      <c r="X31" s="76"/>
      <c r="Y31" s="76"/>
      <c r="Z31" s="75"/>
      <c r="AA31" s="76"/>
      <c r="AB31" s="75"/>
      <c r="AC31" s="76"/>
      <c r="AD31" s="76"/>
      <c r="AE31" s="76"/>
      <c r="AF31" s="75"/>
      <c r="AG31" s="76"/>
      <c r="AH31" s="76"/>
      <c r="AI31" s="76"/>
      <c r="AJ31" s="75"/>
      <c r="AK31" s="76"/>
      <c r="AL31" s="76"/>
      <c r="AM31" s="76"/>
      <c r="AN31" s="77"/>
    </row>
    <row r="32" spans="1:40" ht="16.899999999999999" customHeight="1" x14ac:dyDescent="0.2">
      <c r="A32" s="75"/>
      <c r="B32" s="76"/>
      <c r="C32" s="75"/>
      <c r="D32" s="76"/>
      <c r="E32" s="76"/>
      <c r="F32" s="76"/>
      <c r="G32" s="88" t="s">
        <v>140</v>
      </c>
      <c r="H32" s="76"/>
      <c r="I32" s="76"/>
      <c r="J32" s="76"/>
      <c r="K32" s="76"/>
      <c r="L32" s="76"/>
      <c r="M32" s="75"/>
      <c r="N32" s="76"/>
      <c r="O32" s="76"/>
      <c r="P32" s="75"/>
      <c r="Q32" s="76"/>
      <c r="R32" s="75"/>
      <c r="S32" s="76"/>
      <c r="T32" s="76"/>
      <c r="U32" s="75"/>
      <c r="V32" s="76"/>
      <c r="W32" s="76"/>
      <c r="X32" s="76"/>
      <c r="Y32" s="76"/>
      <c r="Z32" s="89">
        <v>60.39</v>
      </c>
      <c r="AA32" s="76"/>
      <c r="AB32" s="75"/>
      <c r="AC32" s="76"/>
      <c r="AD32" s="76"/>
      <c r="AE32" s="76"/>
      <c r="AF32" s="100">
        <v>1661.76</v>
      </c>
      <c r="AG32" s="76"/>
      <c r="AH32" s="76"/>
      <c r="AI32" s="76"/>
      <c r="AJ32" s="75"/>
      <c r="AK32" s="76"/>
      <c r="AL32" s="76"/>
      <c r="AM32" s="76"/>
      <c r="AN32" s="95">
        <v>30840.71</v>
      </c>
    </row>
    <row r="33" spans="1:40" ht="16.899999999999999" customHeight="1" x14ac:dyDescent="0.2">
      <c r="A33" s="75"/>
      <c r="B33" s="76"/>
      <c r="C33" s="75"/>
      <c r="D33" s="76"/>
      <c r="E33" s="76"/>
      <c r="F33" s="76"/>
      <c r="G33" s="88" t="s">
        <v>141</v>
      </c>
      <c r="H33" s="76"/>
      <c r="I33" s="76"/>
      <c r="J33" s="76"/>
      <c r="K33" s="76"/>
      <c r="L33" s="76"/>
      <c r="M33" s="75"/>
      <c r="N33" s="76"/>
      <c r="O33" s="76"/>
      <c r="P33" s="75"/>
      <c r="Q33" s="76"/>
      <c r="R33" s="75"/>
      <c r="S33" s="76"/>
      <c r="T33" s="76"/>
      <c r="U33" s="75"/>
      <c r="V33" s="76"/>
      <c r="W33" s="76"/>
      <c r="X33" s="76"/>
      <c r="Y33" s="76"/>
      <c r="Z33" s="75"/>
      <c r="AA33" s="76"/>
      <c r="AB33" s="75"/>
      <c r="AC33" s="76"/>
      <c r="AD33" s="76"/>
      <c r="AE33" s="76"/>
      <c r="AF33" s="100">
        <v>1528.56</v>
      </c>
      <c r="AG33" s="76"/>
      <c r="AH33" s="76"/>
      <c r="AI33" s="76"/>
      <c r="AJ33" s="75"/>
      <c r="AK33" s="76"/>
      <c r="AL33" s="76"/>
      <c r="AM33" s="76"/>
      <c r="AN33" s="95">
        <v>29791.63</v>
      </c>
    </row>
    <row r="34" spans="1:40" ht="30.4" customHeight="1" x14ac:dyDescent="0.2">
      <c r="A34" s="75"/>
      <c r="B34" s="76"/>
      <c r="C34" s="75" t="s">
        <v>142</v>
      </c>
      <c r="D34" s="76"/>
      <c r="E34" s="76"/>
      <c r="F34" s="76"/>
      <c r="G34" s="88" t="s">
        <v>143</v>
      </c>
      <c r="H34" s="76"/>
      <c r="I34" s="76"/>
      <c r="J34" s="76"/>
      <c r="K34" s="76"/>
      <c r="L34" s="76"/>
      <c r="M34" s="75" t="s">
        <v>144</v>
      </c>
      <c r="N34" s="76"/>
      <c r="O34" s="76"/>
      <c r="P34" s="75" t="s">
        <v>145</v>
      </c>
      <c r="Q34" s="76"/>
      <c r="R34" s="75"/>
      <c r="S34" s="76"/>
      <c r="T34" s="76"/>
      <c r="U34" s="75" t="s">
        <v>145</v>
      </c>
      <c r="V34" s="76"/>
      <c r="W34" s="76"/>
      <c r="X34" s="76"/>
      <c r="Y34" s="76"/>
      <c r="Z34" s="75"/>
      <c r="AA34" s="76"/>
      <c r="AB34" s="75"/>
      <c r="AC34" s="76"/>
      <c r="AD34" s="76"/>
      <c r="AE34" s="76"/>
      <c r="AF34" s="101">
        <v>1375.7</v>
      </c>
      <c r="AG34" s="76"/>
      <c r="AH34" s="76"/>
      <c r="AI34" s="76"/>
      <c r="AJ34" s="75"/>
      <c r="AK34" s="76"/>
      <c r="AL34" s="76"/>
      <c r="AM34" s="76"/>
      <c r="AN34" s="95">
        <v>26812.47</v>
      </c>
    </row>
    <row r="35" spans="1:40" ht="30.4" customHeight="1" x14ac:dyDescent="0.2">
      <c r="A35" s="75"/>
      <c r="B35" s="76"/>
      <c r="C35" s="75" t="s">
        <v>146</v>
      </c>
      <c r="D35" s="76"/>
      <c r="E35" s="76"/>
      <c r="F35" s="76"/>
      <c r="G35" s="88" t="s">
        <v>147</v>
      </c>
      <c r="H35" s="76"/>
      <c r="I35" s="76"/>
      <c r="J35" s="76"/>
      <c r="K35" s="76"/>
      <c r="L35" s="76"/>
      <c r="M35" s="75" t="s">
        <v>144</v>
      </c>
      <c r="N35" s="76"/>
      <c r="O35" s="76"/>
      <c r="P35" s="75" t="s">
        <v>148</v>
      </c>
      <c r="Q35" s="76"/>
      <c r="R35" s="75"/>
      <c r="S35" s="76"/>
      <c r="T35" s="76"/>
      <c r="U35" s="75" t="s">
        <v>148</v>
      </c>
      <c r="V35" s="76"/>
      <c r="W35" s="76"/>
      <c r="X35" s="76"/>
      <c r="Y35" s="76"/>
      <c r="Z35" s="75"/>
      <c r="AA35" s="76"/>
      <c r="AB35" s="75"/>
      <c r="AC35" s="76"/>
      <c r="AD35" s="76"/>
      <c r="AE35" s="76"/>
      <c r="AF35" s="89">
        <v>703.14</v>
      </c>
      <c r="AG35" s="76"/>
      <c r="AH35" s="76"/>
      <c r="AI35" s="76"/>
      <c r="AJ35" s="75"/>
      <c r="AK35" s="76"/>
      <c r="AL35" s="76"/>
      <c r="AM35" s="76"/>
      <c r="AN35" s="95">
        <v>13704.15</v>
      </c>
    </row>
    <row r="36" spans="1:40" ht="16.899999999999999" customHeight="1" x14ac:dyDescent="0.2">
      <c r="A36" s="75"/>
      <c r="B36" s="76"/>
      <c r="C36" s="75"/>
      <c r="D36" s="76"/>
      <c r="E36" s="76"/>
      <c r="F36" s="76"/>
      <c r="G36" s="88" t="s">
        <v>149</v>
      </c>
      <c r="H36" s="76"/>
      <c r="I36" s="76"/>
      <c r="J36" s="76"/>
      <c r="K36" s="76"/>
      <c r="L36" s="76"/>
      <c r="M36" s="75"/>
      <c r="N36" s="76"/>
      <c r="O36" s="76"/>
      <c r="P36" s="75"/>
      <c r="Q36" s="76"/>
      <c r="R36" s="75"/>
      <c r="S36" s="76"/>
      <c r="T36" s="76"/>
      <c r="U36" s="75"/>
      <c r="V36" s="76"/>
      <c r="W36" s="76"/>
      <c r="X36" s="76"/>
      <c r="Y36" s="76"/>
      <c r="Z36" s="75"/>
      <c r="AA36" s="76"/>
      <c r="AB36" s="75"/>
      <c r="AC36" s="76"/>
      <c r="AD36" s="76"/>
      <c r="AE36" s="76"/>
      <c r="AF36" s="101">
        <v>3740.6</v>
      </c>
      <c r="AG36" s="76"/>
      <c r="AH36" s="76"/>
      <c r="AI36" s="76"/>
      <c r="AJ36" s="94"/>
      <c r="AK36" s="76"/>
      <c r="AL36" s="76"/>
      <c r="AM36" s="76"/>
      <c r="AN36" s="95">
        <v>71357.33</v>
      </c>
    </row>
    <row r="37" spans="1:40" ht="56.85" customHeight="1" x14ac:dyDescent="0.2">
      <c r="A37" s="75" t="s">
        <v>119</v>
      </c>
      <c r="B37" s="76"/>
      <c r="C37" s="78" t="s">
        <v>611</v>
      </c>
      <c r="D37" s="79"/>
      <c r="E37" s="79"/>
      <c r="F37" s="79"/>
      <c r="G37" s="80" t="s">
        <v>787</v>
      </c>
      <c r="H37" s="79"/>
      <c r="I37" s="79"/>
      <c r="J37" s="79"/>
      <c r="K37" s="79"/>
      <c r="L37" s="79"/>
      <c r="M37" s="75" t="s">
        <v>152</v>
      </c>
      <c r="N37" s="76"/>
      <c r="O37" s="76"/>
      <c r="P37" s="81">
        <v>24</v>
      </c>
      <c r="Q37" s="76"/>
      <c r="R37" s="75"/>
      <c r="S37" s="76"/>
      <c r="T37" s="76"/>
      <c r="U37" s="81">
        <v>24</v>
      </c>
      <c r="V37" s="76"/>
      <c r="W37" s="76"/>
      <c r="X37" s="76"/>
      <c r="Y37" s="76"/>
      <c r="Z37" s="97">
        <v>42910.49</v>
      </c>
      <c r="AA37" s="76"/>
      <c r="AB37" s="75"/>
      <c r="AC37" s="76"/>
      <c r="AD37" s="76"/>
      <c r="AE37" s="76"/>
      <c r="AF37" s="104">
        <v>162693.79999999999</v>
      </c>
      <c r="AG37" s="76"/>
      <c r="AH37" s="76"/>
      <c r="AI37" s="76"/>
      <c r="AJ37" s="89">
        <v>6.33</v>
      </c>
      <c r="AK37" s="76"/>
      <c r="AL37" s="76"/>
      <c r="AM37" s="76"/>
      <c r="AN37" s="164">
        <v>1029851.76</v>
      </c>
    </row>
    <row r="38" spans="1:40" ht="16.5" customHeight="1" x14ac:dyDescent="0.2">
      <c r="A38" s="76"/>
      <c r="B38" s="76"/>
      <c r="C38" s="82" t="s">
        <v>153</v>
      </c>
      <c r="D38" s="83"/>
      <c r="E38" s="83"/>
      <c r="F38" s="83"/>
      <c r="G38" s="84" t="s">
        <v>788</v>
      </c>
      <c r="H38" s="83"/>
      <c r="I38" s="83"/>
      <c r="J38" s="83"/>
      <c r="K38" s="83"/>
      <c r="L38" s="83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</row>
    <row r="39" spans="1:40" ht="30.4" customHeight="1" x14ac:dyDescent="0.2">
      <c r="A39" s="75"/>
      <c r="B39" s="76"/>
      <c r="C39" s="75"/>
      <c r="D39" s="76"/>
      <c r="E39" s="76"/>
      <c r="F39" s="76"/>
      <c r="G39" s="88" t="s">
        <v>149</v>
      </c>
      <c r="H39" s="76"/>
      <c r="I39" s="76"/>
      <c r="J39" s="76"/>
      <c r="K39" s="76"/>
      <c r="L39" s="76"/>
      <c r="M39" s="75"/>
      <c r="N39" s="76"/>
      <c r="O39" s="76"/>
      <c r="P39" s="75"/>
      <c r="Q39" s="76"/>
      <c r="R39" s="75"/>
      <c r="S39" s="76"/>
      <c r="T39" s="76"/>
      <c r="U39" s="75"/>
      <c r="V39" s="76"/>
      <c r="W39" s="76"/>
      <c r="X39" s="76"/>
      <c r="Y39" s="76"/>
      <c r="Z39" s="75"/>
      <c r="AA39" s="76"/>
      <c r="AB39" s="75"/>
      <c r="AC39" s="76"/>
      <c r="AD39" s="76"/>
      <c r="AE39" s="76"/>
      <c r="AF39" s="104">
        <v>162693.79999999999</v>
      </c>
      <c r="AG39" s="76"/>
      <c r="AH39" s="76"/>
      <c r="AI39" s="76"/>
      <c r="AJ39" s="94"/>
      <c r="AK39" s="76"/>
      <c r="AL39" s="76"/>
      <c r="AM39" s="76"/>
      <c r="AN39" s="117">
        <v>1029851.76</v>
      </c>
    </row>
    <row r="40" spans="1:40" ht="29.45" customHeight="1" x14ac:dyDescent="0.2">
      <c r="A40" s="75" t="s">
        <v>120</v>
      </c>
      <c r="B40" s="76"/>
      <c r="C40" s="78" t="s">
        <v>159</v>
      </c>
      <c r="D40" s="79"/>
      <c r="E40" s="79"/>
      <c r="F40" s="79"/>
      <c r="G40" s="80" t="s">
        <v>160</v>
      </c>
      <c r="H40" s="79"/>
      <c r="I40" s="79"/>
      <c r="J40" s="79"/>
      <c r="K40" s="79"/>
      <c r="L40" s="79"/>
      <c r="M40" s="75" t="s">
        <v>132</v>
      </c>
      <c r="N40" s="76"/>
      <c r="O40" s="76"/>
      <c r="P40" s="81">
        <v>24</v>
      </c>
      <c r="Q40" s="76"/>
      <c r="R40" s="75"/>
      <c r="S40" s="76"/>
      <c r="T40" s="76"/>
      <c r="U40" s="81">
        <v>24</v>
      </c>
      <c r="V40" s="76"/>
      <c r="W40" s="76"/>
      <c r="X40" s="76"/>
      <c r="Y40" s="76"/>
      <c r="Z40" s="75"/>
      <c r="AA40" s="76"/>
      <c r="AB40" s="75"/>
      <c r="AC40" s="76"/>
      <c r="AD40" s="76"/>
      <c r="AE40" s="76"/>
      <c r="AF40" s="75"/>
      <c r="AG40" s="76"/>
      <c r="AH40" s="76"/>
      <c r="AI40" s="76"/>
      <c r="AJ40" s="75"/>
      <c r="AK40" s="76"/>
      <c r="AL40" s="76"/>
      <c r="AM40" s="76"/>
      <c r="AN40" s="75"/>
    </row>
    <row r="41" spans="1:40" ht="57.4" customHeight="1" x14ac:dyDescent="0.2">
      <c r="A41" s="76"/>
      <c r="B41" s="76"/>
      <c r="C41" s="82" t="s">
        <v>133</v>
      </c>
      <c r="D41" s="83"/>
      <c r="E41" s="83"/>
      <c r="F41" s="83"/>
      <c r="G41" s="84"/>
      <c r="H41" s="83"/>
      <c r="I41" s="83"/>
      <c r="J41" s="83"/>
      <c r="K41" s="83"/>
      <c r="L41" s="83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</row>
    <row r="42" spans="1:40" ht="16.899999999999999" customHeight="1" x14ac:dyDescent="0.2">
      <c r="A42" s="75"/>
      <c r="B42" s="76"/>
      <c r="C42" s="130" t="s">
        <v>118</v>
      </c>
      <c r="D42" s="76"/>
      <c r="E42" s="76"/>
      <c r="F42" s="76"/>
      <c r="G42" s="88" t="s">
        <v>134</v>
      </c>
      <c r="H42" s="76"/>
      <c r="I42" s="76"/>
      <c r="J42" s="76"/>
      <c r="K42" s="76"/>
      <c r="L42" s="76"/>
      <c r="M42" s="75"/>
      <c r="N42" s="76"/>
      <c r="O42" s="76"/>
      <c r="P42" s="75"/>
      <c r="Q42" s="76"/>
      <c r="R42" s="75"/>
      <c r="S42" s="76"/>
      <c r="T42" s="76"/>
      <c r="U42" s="75"/>
      <c r="V42" s="76"/>
      <c r="W42" s="76"/>
      <c r="X42" s="76"/>
      <c r="Y42" s="76"/>
      <c r="Z42" s="89">
        <v>20.61</v>
      </c>
      <c r="AA42" s="76"/>
      <c r="AB42" s="75" t="s">
        <v>135</v>
      </c>
      <c r="AC42" s="76"/>
      <c r="AD42" s="76"/>
      <c r="AE42" s="76"/>
      <c r="AF42" s="91">
        <v>568.79999999999995</v>
      </c>
      <c r="AG42" s="76"/>
      <c r="AH42" s="76"/>
      <c r="AI42" s="76"/>
      <c r="AJ42" s="89">
        <v>19.489999999999998</v>
      </c>
      <c r="AK42" s="76"/>
      <c r="AL42" s="76"/>
      <c r="AM42" s="76"/>
      <c r="AN42" s="95">
        <v>11085.91</v>
      </c>
    </row>
    <row r="43" spans="1:40" ht="16.899999999999999" customHeight="1" x14ac:dyDescent="0.2">
      <c r="A43" s="75"/>
      <c r="B43" s="76"/>
      <c r="C43" s="130" t="s">
        <v>120</v>
      </c>
      <c r="D43" s="76"/>
      <c r="E43" s="76"/>
      <c r="F43" s="76"/>
      <c r="G43" s="88" t="s">
        <v>136</v>
      </c>
      <c r="H43" s="76"/>
      <c r="I43" s="76"/>
      <c r="J43" s="76"/>
      <c r="K43" s="76"/>
      <c r="L43" s="76"/>
      <c r="M43" s="75"/>
      <c r="N43" s="76"/>
      <c r="O43" s="76"/>
      <c r="P43" s="75"/>
      <c r="Q43" s="76"/>
      <c r="R43" s="75"/>
      <c r="S43" s="76"/>
      <c r="T43" s="76"/>
      <c r="U43" s="75"/>
      <c r="V43" s="76"/>
      <c r="W43" s="76"/>
      <c r="X43" s="76"/>
      <c r="Y43" s="76"/>
      <c r="Z43" s="89">
        <v>21.47</v>
      </c>
      <c r="AA43" s="76"/>
      <c r="AB43" s="75" t="s">
        <v>135</v>
      </c>
      <c r="AC43" s="76"/>
      <c r="AD43" s="76"/>
      <c r="AE43" s="76"/>
      <c r="AF43" s="89">
        <v>592.55999999999995</v>
      </c>
      <c r="AG43" s="76"/>
      <c r="AH43" s="76"/>
      <c r="AI43" s="76"/>
      <c r="AJ43" s="89">
        <v>10.06</v>
      </c>
      <c r="AK43" s="76"/>
      <c r="AL43" s="76"/>
      <c r="AM43" s="76"/>
      <c r="AN43" s="90">
        <v>5961.15</v>
      </c>
    </row>
    <row r="44" spans="1:40" ht="16.899999999999999" customHeight="1" x14ac:dyDescent="0.2">
      <c r="A44" s="75"/>
      <c r="B44" s="76"/>
      <c r="C44" s="130" t="s">
        <v>119</v>
      </c>
      <c r="D44" s="76"/>
      <c r="E44" s="76"/>
      <c r="F44" s="76"/>
      <c r="G44" s="88" t="s">
        <v>162</v>
      </c>
      <c r="H44" s="76"/>
      <c r="I44" s="76"/>
      <c r="J44" s="76"/>
      <c r="K44" s="76"/>
      <c r="L44" s="76"/>
      <c r="M44" s="75"/>
      <c r="N44" s="76"/>
      <c r="O44" s="76"/>
      <c r="P44" s="75"/>
      <c r="Q44" s="76"/>
      <c r="R44" s="75"/>
      <c r="S44" s="76"/>
      <c r="T44" s="76"/>
      <c r="U44" s="75"/>
      <c r="V44" s="76"/>
      <c r="W44" s="76"/>
      <c r="X44" s="76"/>
      <c r="Y44" s="76"/>
      <c r="Z44" s="89">
        <v>1.96</v>
      </c>
      <c r="AA44" s="76"/>
      <c r="AB44" s="75" t="s">
        <v>135</v>
      </c>
      <c r="AC44" s="76"/>
      <c r="AD44" s="76"/>
      <c r="AE44" s="76"/>
      <c r="AF44" s="81">
        <v>54</v>
      </c>
      <c r="AG44" s="76"/>
      <c r="AH44" s="76"/>
      <c r="AI44" s="76"/>
      <c r="AJ44" s="89">
        <v>19.489999999999998</v>
      </c>
      <c r="AK44" s="76"/>
      <c r="AL44" s="76"/>
      <c r="AM44" s="76"/>
      <c r="AN44" s="90">
        <v>1052.46</v>
      </c>
    </row>
    <row r="45" spans="1:40" ht="16.899999999999999" customHeight="1" x14ac:dyDescent="0.2">
      <c r="A45" s="75"/>
      <c r="B45" s="76"/>
      <c r="C45" s="130" t="s">
        <v>121</v>
      </c>
      <c r="D45" s="76"/>
      <c r="E45" s="76"/>
      <c r="F45" s="76"/>
      <c r="G45" s="88" t="s">
        <v>137</v>
      </c>
      <c r="H45" s="76"/>
      <c r="I45" s="76"/>
      <c r="J45" s="76"/>
      <c r="K45" s="76"/>
      <c r="L45" s="76"/>
      <c r="M45" s="75"/>
      <c r="N45" s="76"/>
      <c r="O45" s="76"/>
      <c r="P45" s="75"/>
      <c r="Q45" s="76"/>
      <c r="R45" s="75"/>
      <c r="S45" s="76"/>
      <c r="T45" s="76"/>
      <c r="U45" s="75"/>
      <c r="V45" s="76"/>
      <c r="W45" s="76"/>
      <c r="X45" s="76"/>
      <c r="Y45" s="76"/>
      <c r="Z45" s="89">
        <v>1.04</v>
      </c>
      <c r="AA45" s="76"/>
      <c r="AB45" s="75"/>
      <c r="AC45" s="76"/>
      <c r="AD45" s="76"/>
      <c r="AE45" s="76"/>
      <c r="AF45" s="89">
        <v>24.96</v>
      </c>
      <c r="AG45" s="76"/>
      <c r="AH45" s="76"/>
      <c r="AI45" s="76"/>
      <c r="AJ45" s="89">
        <v>16.55</v>
      </c>
      <c r="AK45" s="76"/>
      <c r="AL45" s="76"/>
      <c r="AM45" s="76"/>
      <c r="AN45" s="92">
        <v>413.09</v>
      </c>
    </row>
    <row r="46" spans="1:40" ht="16.899999999999999" customHeight="1" x14ac:dyDescent="0.2">
      <c r="A46" s="75"/>
      <c r="B46" s="76"/>
      <c r="C46" s="75"/>
      <c r="D46" s="76"/>
      <c r="E46" s="76"/>
      <c r="F46" s="76"/>
      <c r="G46" s="88" t="s">
        <v>138</v>
      </c>
      <c r="H46" s="76"/>
      <c r="I46" s="76"/>
      <c r="J46" s="76"/>
      <c r="K46" s="76"/>
      <c r="L46" s="76"/>
      <c r="M46" s="75" t="s">
        <v>139</v>
      </c>
      <c r="N46" s="76"/>
      <c r="O46" s="76"/>
      <c r="P46" s="89">
        <v>1.1299999999999999</v>
      </c>
      <c r="Q46" s="76"/>
      <c r="R46" s="75" t="s">
        <v>135</v>
      </c>
      <c r="S46" s="76"/>
      <c r="T46" s="76"/>
      <c r="U46" s="91">
        <v>31.2</v>
      </c>
      <c r="V46" s="76"/>
      <c r="W46" s="76"/>
      <c r="X46" s="76"/>
      <c r="Y46" s="76"/>
      <c r="Z46" s="75"/>
      <c r="AA46" s="76"/>
      <c r="AB46" s="75"/>
      <c r="AC46" s="76"/>
      <c r="AD46" s="76"/>
      <c r="AE46" s="76"/>
      <c r="AF46" s="75"/>
      <c r="AG46" s="76"/>
      <c r="AH46" s="76"/>
      <c r="AI46" s="76"/>
      <c r="AJ46" s="75"/>
      <c r="AK46" s="76"/>
      <c r="AL46" s="76"/>
      <c r="AM46" s="76"/>
      <c r="AN46" s="77"/>
    </row>
    <row r="47" spans="1:40" ht="16.899999999999999" customHeight="1" x14ac:dyDescent="0.2">
      <c r="A47" s="75"/>
      <c r="B47" s="76"/>
      <c r="C47" s="75"/>
      <c r="D47" s="76"/>
      <c r="E47" s="76"/>
      <c r="F47" s="76"/>
      <c r="G47" s="88" t="s">
        <v>163</v>
      </c>
      <c r="H47" s="76"/>
      <c r="I47" s="76"/>
      <c r="J47" s="76"/>
      <c r="K47" s="76"/>
      <c r="L47" s="76"/>
      <c r="M47" s="75" t="s">
        <v>139</v>
      </c>
      <c r="N47" s="76"/>
      <c r="O47" s="76"/>
      <c r="P47" s="89">
        <v>0.08</v>
      </c>
      <c r="Q47" s="76"/>
      <c r="R47" s="75" t="s">
        <v>135</v>
      </c>
      <c r="S47" s="76"/>
      <c r="T47" s="76"/>
      <c r="U47" s="89">
        <v>2.16</v>
      </c>
      <c r="V47" s="76"/>
      <c r="W47" s="76"/>
      <c r="X47" s="76"/>
      <c r="Y47" s="76"/>
      <c r="Z47" s="75"/>
      <c r="AA47" s="76"/>
      <c r="AB47" s="75"/>
      <c r="AC47" s="76"/>
      <c r="AD47" s="76"/>
      <c r="AE47" s="76"/>
      <c r="AF47" s="75"/>
      <c r="AG47" s="76"/>
      <c r="AH47" s="76"/>
      <c r="AI47" s="76"/>
      <c r="AJ47" s="75"/>
      <c r="AK47" s="76"/>
      <c r="AL47" s="76"/>
      <c r="AM47" s="76"/>
      <c r="AN47" s="77"/>
    </row>
    <row r="48" spans="1:40" ht="16.899999999999999" customHeight="1" x14ac:dyDescent="0.2">
      <c r="A48" s="75"/>
      <c r="B48" s="76"/>
      <c r="C48" s="75"/>
      <c r="D48" s="76"/>
      <c r="E48" s="76"/>
      <c r="F48" s="76"/>
      <c r="G48" s="88" t="s">
        <v>140</v>
      </c>
      <c r="H48" s="76"/>
      <c r="I48" s="76"/>
      <c r="J48" s="76"/>
      <c r="K48" s="76"/>
      <c r="L48" s="76"/>
      <c r="M48" s="75"/>
      <c r="N48" s="76"/>
      <c r="O48" s="76"/>
      <c r="P48" s="75"/>
      <c r="Q48" s="76"/>
      <c r="R48" s="75"/>
      <c r="S48" s="76"/>
      <c r="T48" s="76"/>
      <c r="U48" s="75"/>
      <c r="V48" s="76"/>
      <c r="W48" s="76"/>
      <c r="X48" s="76"/>
      <c r="Y48" s="76"/>
      <c r="Z48" s="89">
        <v>43.12</v>
      </c>
      <c r="AA48" s="76"/>
      <c r="AB48" s="75"/>
      <c r="AC48" s="76"/>
      <c r="AD48" s="76"/>
      <c r="AE48" s="76"/>
      <c r="AF48" s="100">
        <v>1186.32</v>
      </c>
      <c r="AG48" s="76"/>
      <c r="AH48" s="76"/>
      <c r="AI48" s="76"/>
      <c r="AJ48" s="75"/>
      <c r="AK48" s="76"/>
      <c r="AL48" s="76"/>
      <c r="AM48" s="76"/>
      <c r="AN48" s="95">
        <v>17460.150000000001</v>
      </c>
    </row>
    <row r="49" spans="1:40" ht="16.899999999999999" customHeight="1" x14ac:dyDescent="0.2">
      <c r="A49" s="75"/>
      <c r="B49" s="76"/>
      <c r="C49" s="75"/>
      <c r="D49" s="76"/>
      <c r="E49" s="76"/>
      <c r="F49" s="76"/>
      <c r="G49" s="88" t="s">
        <v>141</v>
      </c>
      <c r="H49" s="76"/>
      <c r="I49" s="76"/>
      <c r="J49" s="76"/>
      <c r="K49" s="76"/>
      <c r="L49" s="76"/>
      <c r="M49" s="75"/>
      <c r="N49" s="76"/>
      <c r="O49" s="76"/>
      <c r="P49" s="75"/>
      <c r="Q49" s="76"/>
      <c r="R49" s="75"/>
      <c r="S49" s="76"/>
      <c r="T49" s="76"/>
      <c r="U49" s="75"/>
      <c r="V49" s="76"/>
      <c r="W49" s="76"/>
      <c r="X49" s="76"/>
      <c r="Y49" s="76"/>
      <c r="Z49" s="75"/>
      <c r="AA49" s="76"/>
      <c r="AB49" s="75"/>
      <c r="AC49" s="76"/>
      <c r="AD49" s="76"/>
      <c r="AE49" s="76"/>
      <c r="AF49" s="91">
        <v>622.79999999999995</v>
      </c>
      <c r="AG49" s="76"/>
      <c r="AH49" s="76"/>
      <c r="AI49" s="76"/>
      <c r="AJ49" s="75"/>
      <c r="AK49" s="76"/>
      <c r="AL49" s="76"/>
      <c r="AM49" s="76"/>
      <c r="AN49" s="95">
        <v>12138.37</v>
      </c>
    </row>
    <row r="50" spans="1:40" ht="30.4" customHeight="1" x14ac:dyDescent="0.2">
      <c r="A50" s="75"/>
      <c r="B50" s="76"/>
      <c r="C50" s="75" t="s">
        <v>164</v>
      </c>
      <c r="D50" s="76"/>
      <c r="E50" s="76"/>
      <c r="F50" s="76"/>
      <c r="G50" s="88" t="s">
        <v>165</v>
      </c>
      <c r="H50" s="76"/>
      <c r="I50" s="76"/>
      <c r="J50" s="76"/>
      <c r="K50" s="76"/>
      <c r="L50" s="76"/>
      <c r="M50" s="75" t="s">
        <v>144</v>
      </c>
      <c r="N50" s="76"/>
      <c r="O50" s="76"/>
      <c r="P50" s="75" t="s">
        <v>166</v>
      </c>
      <c r="Q50" s="76"/>
      <c r="R50" s="75"/>
      <c r="S50" s="76"/>
      <c r="T50" s="76"/>
      <c r="U50" s="75" t="s">
        <v>166</v>
      </c>
      <c r="V50" s="76"/>
      <c r="W50" s="76"/>
      <c r="X50" s="76"/>
      <c r="Y50" s="76"/>
      <c r="Z50" s="75"/>
      <c r="AA50" s="76"/>
      <c r="AB50" s="75"/>
      <c r="AC50" s="76"/>
      <c r="AD50" s="76"/>
      <c r="AE50" s="76"/>
      <c r="AF50" s="89">
        <v>604.12</v>
      </c>
      <c r="AG50" s="76"/>
      <c r="AH50" s="76"/>
      <c r="AI50" s="76"/>
      <c r="AJ50" s="75"/>
      <c r="AK50" s="76"/>
      <c r="AL50" s="76"/>
      <c r="AM50" s="76"/>
      <c r="AN50" s="95">
        <v>11774.22</v>
      </c>
    </row>
    <row r="51" spans="1:40" ht="30.4" customHeight="1" x14ac:dyDescent="0.2">
      <c r="A51" s="75"/>
      <c r="B51" s="76"/>
      <c r="C51" s="75" t="s">
        <v>167</v>
      </c>
      <c r="D51" s="76"/>
      <c r="E51" s="76"/>
      <c r="F51" s="76"/>
      <c r="G51" s="88" t="s">
        <v>168</v>
      </c>
      <c r="H51" s="76"/>
      <c r="I51" s="76"/>
      <c r="J51" s="76"/>
      <c r="K51" s="76"/>
      <c r="L51" s="76"/>
      <c r="M51" s="75" t="s">
        <v>144</v>
      </c>
      <c r="N51" s="76"/>
      <c r="O51" s="76"/>
      <c r="P51" s="75" t="s">
        <v>169</v>
      </c>
      <c r="Q51" s="76"/>
      <c r="R51" s="75"/>
      <c r="S51" s="76"/>
      <c r="T51" s="76"/>
      <c r="U51" s="75" t="s">
        <v>169</v>
      </c>
      <c r="V51" s="76"/>
      <c r="W51" s="76"/>
      <c r="X51" s="76"/>
      <c r="Y51" s="76"/>
      <c r="Z51" s="75"/>
      <c r="AA51" s="76"/>
      <c r="AB51" s="75"/>
      <c r="AC51" s="76"/>
      <c r="AD51" s="76"/>
      <c r="AE51" s="76"/>
      <c r="AF51" s="89">
        <v>317.63</v>
      </c>
      <c r="AG51" s="76"/>
      <c r="AH51" s="76"/>
      <c r="AI51" s="76"/>
      <c r="AJ51" s="75"/>
      <c r="AK51" s="76"/>
      <c r="AL51" s="76"/>
      <c r="AM51" s="76"/>
      <c r="AN51" s="90">
        <v>6190.57</v>
      </c>
    </row>
    <row r="52" spans="1:40" ht="16.899999999999999" customHeight="1" x14ac:dyDescent="0.2">
      <c r="A52" s="75"/>
      <c r="B52" s="76"/>
      <c r="C52" s="75"/>
      <c r="D52" s="76"/>
      <c r="E52" s="76"/>
      <c r="F52" s="76"/>
      <c r="G52" s="88" t="s">
        <v>149</v>
      </c>
      <c r="H52" s="76"/>
      <c r="I52" s="76"/>
      <c r="J52" s="76"/>
      <c r="K52" s="76"/>
      <c r="L52" s="76"/>
      <c r="M52" s="75"/>
      <c r="N52" s="76"/>
      <c r="O52" s="76"/>
      <c r="P52" s="75"/>
      <c r="Q52" s="76"/>
      <c r="R52" s="75"/>
      <c r="S52" s="76"/>
      <c r="T52" s="76"/>
      <c r="U52" s="75"/>
      <c r="V52" s="76"/>
      <c r="W52" s="76"/>
      <c r="X52" s="76"/>
      <c r="Y52" s="76"/>
      <c r="Z52" s="75"/>
      <c r="AA52" s="76"/>
      <c r="AB52" s="75"/>
      <c r="AC52" s="76"/>
      <c r="AD52" s="76"/>
      <c r="AE52" s="76"/>
      <c r="AF52" s="100">
        <v>2108.0700000000002</v>
      </c>
      <c r="AG52" s="76"/>
      <c r="AH52" s="76"/>
      <c r="AI52" s="76"/>
      <c r="AJ52" s="94"/>
      <c r="AK52" s="76"/>
      <c r="AL52" s="76"/>
      <c r="AM52" s="76"/>
      <c r="AN52" s="95">
        <v>35424.94</v>
      </c>
    </row>
    <row r="53" spans="1:40" ht="56.85" customHeight="1" x14ac:dyDescent="0.2">
      <c r="A53" s="75" t="s">
        <v>121</v>
      </c>
      <c r="B53" s="76"/>
      <c r="C53" s="78" t="s">
        <v>611</v>
      </c>
      <c r="D53" s="79"/>
      <c r="E53" s="79"/>
      <c r="F53" s="79"/>
      <c r="G53" s="80" t="s">
        <v>789</v>
      </c>
      <c r="H53" s="79"/>
      <c r="I53" s="79"/>
      <c r="J53" s="79"/>
      <c r="K53" s="79"/>
      <c r="L53" s="79"/>
      <c r="M53" s="75" t="s">
        <v>152</v>
      </c>
      <c r="N53" s="76"/>
      <c r="O53" s="76"/>
      <c r="P53" s="81">
        <v>24</v>
      </c>
      <c r="Q53" s="76"/>
      <c r="R53" s="75"/>
      <c r="S53" s="76"/>
      <c r="T53" s="76"/>
      <c r="U53" s="81">
        <v>24</v>
      </c>
      <c r="V53" s="76"/>
      <c r="W53" s="76"/>
      <c r="X53" s="76"/>
      <c r="Y53" s="76"/>
      <c r="Z53" s="100">
        <v>6064.13</v>
      </c>
      <c r="AA53" s="76"/>
      <c r="AB53" s="75"/>
      <c r="AC53" s="76"/>
      <c r="AD53" s="76"/>
      <c r="AE53" s="76"/>
      <c r="AF53" s="97">
        <v>22991.96</v>
      </c>
      <c r="AG53" s="76"/>
      <c r="AH53" s="76"/>
      <c r="AI53" s="76"/>
      <c r="AJ53" s="89">
        <v>6.33</v>
      </c>
      <c r="AK53" s="76"/>
      <c r="AL53" s="76"/>
      <c r="AM53" s="76"/>
      <c r="AN53" s="96">
        <v>145539.12</v>
      </c>
    </row>
    <row r="54" spans="1:40" ht="16.5" customHeight="1" x14ac:dyDescent="0.2">
      <c r="A54" s="76"/>
      <c r="B54" s="76"/>
      <c r="C54" s="82" t="s">
        <v>153</v>
      </c>
      <c r="D54" s="83"/>
      <c r="E54" s="83"/>
      <c r="F54" s="83"/>
      <c r="G54" s="84" t="s">
        <v>790</v>
      </c>
      <c r="H54" s="83"/>
      <c r="I54" s="83"/>
      <c r="J54" s="83"/>
      <c r="K54" s="83"/>
      <c r="L54" s="83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</row>
    <row r="55" spans="1:40" ht="16.899999999999999" customHeight="1" x14ac:dyDescent="0.2">
      <c r="A55" s="75"/>
      <c r="B55" s="76"/>
      <c r="C55" s="75"/>
      <c r="D55" s="76"/>
      <c r="E55" s="76"/>
      <c r="F55" s="76"/>
      <c r="G55" s="88" t="s">
        <v>149</v>
      </c>
      <c r="H55" s="76"/>
      <c r="I55" s="76"/>
      <c r="J55" s="76"/>
      <c r="K55" s="76"/>
      <c r="L55" s="76"/>
      <c r="M55" s="75"/>
      <c r="N55" s="76"/>
      <c r="O55" s="76"/>
      <c r="P55" s="75"/>
      <c r="Q55" s="76"/>
      <c r="R55" s="75"/>
      <c r="S55" s="76"/>
      <c r="T55" s="76"/>
      <c r="U55" s="75"/>
      <c r="V55" s="76"/>
      <c r="W55" s="76"/>
      <c r="X55" s="76"/>
      <c r="Y55" s="76"/>
      <c r="Z55" s="75"/>
      <c r="AA55" s="76"/>
      <c r="AB55" s="75"/>
      <c r="AC55" s="76"/>
      <c r="AD55" s="76"/>
      <c r="AE55" s="76"/>
      <c r="AF55" s="97">
        <v>22991.96</v>
      </c>
      <c r="AG55" s="76"/>
      <c r="AH55" s="76"/>
      <c r="AI55" s="76"/>
      <c r="AJ55" s="94"/>
      <c r="AK55" s="76"/>
      <c r="AL55" s="76"/>
      <c r="AM55" s="76"/>
      <c r="AN55" s="98">
        <v>145539.12</v>
      </c>
    </row>
    <row r="56" spans="1:40" ht="29.45" customHeight="1" x14ac:dyDescent="0.2">
      <c r="A56" s="75" t="s">
        <v>122</v>
      </c>
      <c r="B56" s="76"/>
      <c r="C56" s="78" t="s">
        <v>179</v>
      </c>
      <c r="D56" s="79"/>
      <c r="E56" s="79"/>
      <c r="F56" s="79"/>
      <c r="G56" s="80" t="s">
        <v>180</v>
      </c>
      <c r="H56" s="79"/>
      <c r="I56" s="79"/>
      <c r="J56" s="79"/>
      <c r="K56" s="79"/>
      <c r="L56" s="79"/>
      <c r="M56" s="75" t="s">
        <v>132</v>
      </c>
      <c r="N56" s="76"/>
      <c r="O56" s="76"/>
      <c r="P56" s="81">
        <v>22</v>
      </c>
      <c r="Q56" s="76"/>
      <c r="R56" s="75"/>
      <c r="S56" s="76"/>
      <c r="T56" s="76"/>
      <c r="U56" s="81">
        <v>22</v>
      </c>
      <c r="V56" s="76"/>
      <c r="W56" s="76"/>
      <c r="X56" s="76"/>
      <c r="Y56" s="76"/>
      <c r="Z56" s="75"/>
      <c r="AA56" s="76"/>
      <c r="AB56" s="75"/>
      <c r="AC56" s="76"/>
      <c r="AD56" s="76"/>
      <c r="AE56" s="76"/>
      <c r="AF56" s="75"/>
      <c r="AG56" s="76"/>
      <c r="AH56" s="76"/>
      <c r="AI56" s="76"/>
      <c r="AJ56" s="75"/>
      <c r="AK56" s="76"/>
      <c r="AL56" s="76"/>
      <c r="AM56" s="76"/>
      <c r="AN56" s="75"/>
    </row>
    <row r="57" spans="1:40" ht="57.4" customHeight="1" x14ac:dyDescent="0.2">
      <c r="A57" s="76"/>
      <c r="B57" s="76"/>
      <c r="C57" s="82" t="s">
        <v>133</v>
      </c>
      <c r="D57" s="83"/>
      <c r="E57" s="83"/>
      <c r="F57" s="83"/>
      <c r="G57" s="84"/>
      <c r="H57" s="83"/>
      <c r="I57" s="83"/>
      <c r="J57" s="83"/>
      <c r="K57" s="83"/>
      <c r="L57" s="83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  <c r="AB57" s="76"/>
      <c r="AC57" s="76"/>
      <c r="AD57" s="76"/>
      <c r="AE57" s="76"/>
      <c r="AF57" s="76"/>
      <c r="AG57" s="76"/>
      <c r="AH57" s="76"/>
      <c r="AI57" s="76"/>
      <c r="AJ57" s="76"/>
      <c r="AK57" s="76"/>
      <c r="AL57" s="76"/>
      <c r="AM57" s="76"/>
      <c r="AN57" s="76"/>
    </row>
    <row r="58" spans="1:40" ht="16.899999999999999" customHeight="1" x14ac:dyDescent="0.2">
      <c r="A58" s="75"/>
      <c r="B58" s="76"/>
      <c r="C58" s="130" t="s">
        <v>118</v>
      </c>
      <c r="D58" s="76"/>
      <c r="E58" s="76"/>
      <c r="F58" s="76"/>
      <c r="G58" s="88" t="s">
        <v>134</v>
      </c>
      <c r="H58" s="76"/>
      <c r="I58" s="76"/>
      <c r="J58" s="76"/>
      <c r="K58" s="76"/>
      <c r="L58" s="76"/>
      <c r="M58" s="75"/>
      <c r="N58" s="76"/>
      <c r="O58" s="76"/>
      <c r="P58" s="75"/>
      <c r="Q58" s="76"/>
      <c r="R58" s="75"/>
      <c r="S58" s="76"/>
      <c r="T58" s="76"/>
      <c r="U58" s="75"/>
      <c r="V58" s="76"/>
      <c r="W58" s="76"/>
      <c r="X58" s="76"/>
      <c r="Y58" s="76"/>
      <c r="Z58" s="89">
        <v>16.170000000000002</v>
      </c>
      <c r="AA58" s="76"/>
      <c r="AB58" s="75" t="s">
        <v>135</v>
      </c>
      <c r="AC58" s="76"/>
      <c r="AD58" s="76"/>
      <c r="AE58" s="76"/>
      <c r="AF58" s="91">
        <v>409.2</v>
      </c>
      <c r="AG58" s="76"/>
      <c r="AH58" s="76"/>
      <c r="AI58" s="76"/>
      <c r="AJ58" s="89">
        <v>19.489999999999998</v>
      </c>
      <c r="AK58" s="76"/>
      <c r="AL58" s="76"/>
      <c r="AM58" s="76"/>
      <c r="AN58" s="90">
        <v>7975.31</v>
      </c>
    </row>
    <row r="59" spans="1:40" ht="16.899999999999999" customHeight="1" x14ac:dyDescent="0.2">
      <c r="A59" s="75"/>
      <c r="B59" s="76"/>
      <c r="C59" s="130" t="s">
        <v>120</v>
      </c>
      <c r="D59" s="76"/>
      <c r="E59" s="76"/>
      <c r="F59" s="76"/>
      <c r="G59" s="88" t="s">
        <v>136</v>
      </c>
      <c r="H59" s="76"/>
      <c r="I59" s="76"/>
      <c r="J59" s="76"/>
      <c r="K59" s="76"/>
      <c r="L59" s="76"/>
      <c r="M59" s="75"/>
      <c r="N59" s="76"/>
      <c r="O59" s="76"/>
      <c r="P59" s="75"/>
      <c r="Q59" s="76"/>
      <c r="R59" s="75"/>
      <c r="S59" s="76"/>
      <c r="T59" s="76"/>
      <c r="U59" s="75"/>
      <c r="V59" s="76"/>
      <c r="W59" s="76"/>
      <c r="X59" s="76"/>
      <c r="Y59" s="76"/>
      <c r="Z59" s="89">
        <v>5.37</v>
      </c>
      <c r="AA59" s="76"/>
      <c r="AB59" s="75" t="s">
        <v>135</v>
      </c>
      <c r="AC59" s="76"/>
      <c r="AD59" s="76"/>
      <c r="AE59" s="76"/>
      <c r="AF59" s="89">
        <v>135.96</v>
      </c>
      <c r="AG59" s="76"/>
      <c r="AH59" s="76"/>
      <c r="AI59" s="76"/>
      <c r="AJ59" s="89">
        <v>10.06</v>
      </c>
      <c r="AK59" s="76"/>
      <c r="AL59" s="76"/>
      <c r="AM59" s="76"/>
      <c r="AN59" s="90">
        <v>1367.76</v>
      </c>
    </row>
    <row r="60" spans="1:40" ht="16.899999999999999" customHeight="1" x14ac:dyDescent="0.2">
      <c r="A60" s="75"/>
      <c r="B60" s="76"/>
      <c r="C60" s="130" t="s">
        <v>119</v>
      </c>
      <c r="D60" s="76"/>
      <c r="E60" s="76"/>
      <c r="F60" s="76"/>
      <c r="G60" s="88" t="s">
        <v>162</v>
      </c>
      <c r="H60" s="76"/>
      <c r="I60" s="76"/>
      <c r="J60" s="76"/>
      <c r="K60" s="76"/>
      <c r="L60" s="76"/>
      <c r="M60" s="75"/>
      <c r="N60" s="76"/>
      <c r="O60" s="76"/>
      <c r="P60" s="75"/>
      <c r="Q60" s="76"/>
      <c r="R60" s="75"/>
      <c r="S60" s="76"/>
      <c r="T60" s="76"/>
      <c r="U60" s="75"/>
      <c r="V60" s="76"/>
      <c r="W60" s="76"/>
      <c r="X60" s="76"/>
      <c r="Y60" s="76"/>
      <c r="Z60" s="89">
        <v>0.49</v>
      </c>
      <c r="AA60" s="76"/>
      <c r="AB60" s="75" t="s">
        <v>135</v>
      </c>
      <c r="AC60" s="76"/>
      <c r="AD60" s="76"/>
      <c r="AE60" s="76"/>
      <c r="AF60" s="89">
        <v>12.32</v>
      </c>
      <c r="AG60" s="76"/>
      <c r="AH60" s="76"/>
      <c r="AI60" s="76"/>
      <c r="AJ60" s="89">
        <v>19.489999999999998</v>
      </c>
      <c r="AK60" s="76"/>
      <c r="AL60" s="76"/>
      <c r="AM60" s="76"/>
      <c r="AN60" s="92">
        <v>240.12</v>
      </c>
    </row>
    <row r="61" spans="1:40" ht="16.899999999999999" customHeight="1" x14ac:dyDescent="0.2">
      <c r="A61" s="75"/>
      <c r="B61" s="76"/>
      <c r="C61" s="130" t="s">
        <v>121</v>
      </c>
      <c r="D61" s="76"/>
      <c r="E61" s="76"/>
      <c r="F61" s="76"/>
      <c r="G61" s="88" t="s">
        <v>137</v>
      </c>
      <c r="H61" s="76"/>
      <c r="I61" s="76"/>
      <c r="J61" s="76"/>
      <c r="K61" s="76"/>
      <c r="L61" s="76"/>
      <c r="M61" s="75"/>
      <c r="N61" s="76"/>
      <c r="O61" s="76"/>
      <c r="P61" s="75"/>
      <c r="Q61" s="76"/>
      <c r="R61" s="75"/>
      <c r="S61" s="76"/>
      <c r="T61" s="76"/>
      <c r="U61" s="75"/>
      <c r="V61" s="76"/>
      <c r="W61" s="76"/>
      <c r="X61" s="76"/>
      <c r="Y61" s="76"/>
      <c r="Z61" s="89">
        <v>4.1500000000000004</v>
      </c>
      <c r="AA61" s="76"/>
      <c r="AB61" s="75"/>
      <c r="AC61" s="76"/>
      <c r="AD61" s="76"/>
      <c r="AE61" s="76"/>
      <c r="AF61" s="91">
        <v>91.3</v>
      </c>
      <c r="AG61" s="76"/>
      <c r="AH61" s="76"/>
      <c r="AI61" s="76"/>
      <c r="AJ61" s="89">
        <v>10.76</v>
      </c>
      <c r="AK61" s="76"/>
      <c r="AL61" s="76"/>
      <c r="AM61" s="76"/>
      <c r="AN61" s="92">
        <v>982.39</v>
      </c>
    </row>
    <row r="62" spans="1:40" ht="16.899999999999999" customHeight="1" x14ac:dyDescent="0.2">
      <c r="A62" s="75"/>
      <c r="B62" s="76"/>
      <c r="C62" s="75"/>
      <c r="D62" s="76"/>
      <c r="E62" s="76"/>
      <c r="F62" s="76"/>
      <c r="G62" s="88" t="s">
        <v>138</v>
      </c>
      <c r="H62" s="76"/>
      <c r="I62" s="76"/>
      <c r="J62" s="76"/>
      <c r="K62" s="76"/>
      <c r="L62" s="76"/>
      <c r="M62" s="75" t="s">
        <v>139</v>
      </c>
      <c r="N62" s="76"/>
      <c r="O62" s="76"/>
      <c r="P62" s="89">
        <v>0.86</v>
      </c>
      <c r="Q62" s="76"/>
      <c r="R62" s="75" t="s">
        <v>135</v>
      </c>
      <c r="S62" s="76"/>
      <c r="T62" s="76"/>
      <c r="U62" s="89">
        <v>21.78</v>
      </c>
      <c r="V62" s="76"/>
      <c r="W62" s="76"/>
      <c r="X62" s="76"/>
      <c r="Y62" s="76"/>
      <c r="Z62" s="75"/>
      <c r="AA62" s="76"/>
      <c r="AB62" s="75"/>
      <c r="AC62" s="76"/>
      <c r="AD62" s="76"/>
      <c r="AE62" s="76"/>
      <c r="AF62" s="75"/>
      <c r="AG62" s="76"/>
      <c r="AH62" s="76"/>
      <c r="AI62" s="76"/>
      <c r="AJ62" s="75"/>
      <c r="AK62" s="76"/>
      <c r="AL62" s="76"/>
      <c r="AM62" s="76"/>
      <c r="AN62" s="77"/>
    </row>
    <row r="63" spans="1:40" ht="16.899999999999999" customHeight="1" x14ac:dyDescent="0.2">
      <c r="A63" s="75"/>
      <c r="B63" s="76"/>
      <c r="C63" s="75"/>
      <c r="D63" s="76"/>
      <c r="E63" s="76"/>
      <c r="F63" s="76"/>
      <c r="G63" s="88" t="s">
        <v>163</v>
      </c>
      <c r="H63" s="76"/>
      <c r="I63" s="76"/>
      <c r="J63" s="76"/>
      <c r="K63" s="76"/>
      <c r="L63" s="76"/>
      <c r="M63" s="75" t="s">
        <v>139</v>
      </c>
      <c r="N63" s="76"/>
      <c r="O63" s="76"/>
      <c r="P63" s="89">
        <v>0.02</v>
      </c>
      <c r="Q63" s="76"/>
      <c r="R63" s="75" t="s">
        <v>135</v>
      </c>
      <c r="S63" s="76"/>
      <c r="T63" s="76"/>
      <c r="U63" s="89">
        <v>0.44</v>
      </c>
      <c r="V63" s="76"/>
      <c r="W63" s="76"/>
      <c r="X63" s="76"/>
      <c r="Y63" s="76"/>
      <c r="Z63" s="75"/>
      <c r="AA63" s="76"/>
      <c r="AB63" s="75"/>
      <c r="AC63" s="76"/>
      <c r="AD63" s="76"/>
      <c r="AE63" s="76"/>
      <c r="AF63" s="75"/>
      <c r="AG63" s="76"/>
      <c r="AH63" s="76"/>
      <c r="AI63" s="76"/>
      <c r="AJ63" s="75"/>
      <c r="AK63" s="76"/>
      <c r="AL63" s="76"/>
      <c r="AM63" s="76"/>
      <c r="AN63" s="77"/>
    </row>
    <row r="64" spans="1:40" ht="16.899999999999999" customHeight="1" x14ac:dyDescent="0.2">
      <c r="A64" s="75"/>
      <c r="B64" s="76"/>
      <c r="C64" s="75"/>
      <c r="D64" s="76"/>
      <c r="E64" s="76"/>
      <c r="F64" s="76"/>
      <c r="G64" s="88" t="s">
        <v>140</v>
      </c>
      <c r="H64" s="76"/>
      <c r="I64" s="76"/>
      <c r="J64" s="76"/>
      <c r="K64" s="76"/>
      <c r="L64" s="76"/>
      <c r="M64" s="75"/>
      <c r="N64" s="76"/>
      <c r="O64" s="76"/>
      <c r="P64" s="75"/>
      <c r="Q64" s="76"/>
      <c r="R64" s="75"/>
      <c r="S64" s="76"/>
      <c r="T64" s="76"/>
      <c r="U64" s="75"/>
      <c r="V64" s="76"/>
      <c r="W64" s="76"/>
      <c r="X64" s="76"/>
      <c r="Y64" s="76"/>
      <c r="Z64" s="89">
        <v>25.69</v>
      </c>
      <c r="AA64" s="76"/>
      <c r="AB64" s="75"/>
      <c r="AC64" s="76"/>
      <c r="AD64" s="76"/>
      <c r="AE64" s="76"/>
      <c r="AF64" s="89">
        <v>636.46</v>
      </c>
      <c r="AG64" s="76"/>
      <c r="AH64" s="76"/>
      <c r="AI64" s="76"/>
      <c r="AJ64" s="75"/>
      <c r="AK64" s="76"/>
      <c r="AL64" s="76"/>
      <c r="AM64" s="76"/>
      <c r="AN64" s="95">
        <v>10325.459999999999</v>
      </c>
    </row>
    <row r="65" spans="1:40" ht="16.899999999999999" customHeight="1" x14ac:dyDescent="0.2">
      <c r="A65" s="75"/>
      <c r="B65" s="76"/>
      <c r="C65" s="75"/>
      <c r="D65" s="76"/>
      <c r="E65" s="76"/>
      <c r="F65" s="76"/>
      <c r="G65" s="88" t="s">
        <v>141</v>
      </c>
      <c r="H65" s="76"/>
      <c r="I65" s="76"/>
      <c r="J65" s="76"/>
      <c r="K65" s="76"/>
      <c r="L65" s="76"/>
      <c r="M65" s="75"/>
      <c r="N65" s="76"/>
      <c r="O65" s="76"/>
      <c r="P65" s="75"/>
      <c r="Q65" s="76"/>
      <c r="R65" s="75"/>
      <c r="S65" s="76"/>
      <c r="T65" s="76"/>
      <c r="U65" s="75"/>
      <c r="V65" s="76"/>
      <c r="W65" s="76"/>
      <c r="X65" s="76"/>
      <c r="Y65" s="76"/>
      <c r="Z65" s="75"/>
      <c r="AA65" s="76"/>
      <c r="AB65" s="75"/>
      <c r="AC65" s="76"/>
      <c r="AD65" s="76"/>
      <c r="AE65" s="76"/>
      <c r="AF65" s="89">
        <v>421.52</v>
      </c>
      <c r="AG65" s="76"/>
      <c r="AH65" s="76"/>
      <c r="AI65" s="76"/>
      <c r="AJ65" s="75"/>
      <c r="AK65" s="76"/>
      <c r="AL65" s="76"/>
      <c r="AM65" s="76"/>
      <c r="AN65" s="90">
        <v>8215.43</v>
      </c>
    </row>
    <row r="66" spans="1:40" ht="30.4" customHeight="1" x14ac:dyDescent="0.2">
      <c r="A66" s="75"/>
      <c r="B66" s="76"/>
      <c r="C66" s="75" t="s">
        <v>164</v>
      </c>
      <c r="D66" s="76"/>
      <c r="E66" s="76"/>
      <c r="F66" s="76"/>
      <c r="G66" s="88" t="s">
        <v>165</v>
      </c>
      <c r="H66" s="76"/>
      <c r="I66" s="76"/>
      <c r="J66" s="76"/>
      <c r="K66" s="76"/>
      <c r="L66" s="76"/>
      <c r="M66" s="75" t="s">
        <v>144</v>
      </c>
      <c r="N66" s="76"/>
      <c r="O66" s="76"/>
      <c r="P66" s="75" t="s">
        <v>166</v>
      </c>
      <c r="Q66" s="76"/>
      <c r="R66" s="75"/>
      <c r="S66" s="76"/>
      <c r="T66" s="76"/>
      <c r="U66" s="75" t="s">
        <v>166</v>
      </c>
      <c r="V66" s="76"/>
      <c r="W66" s="76"/>
      <c r="X66" s="76"/>
      <c r="Y66" s="76"/>
      <c r="Z66" s="75"/>
      <c r="AA66" s="76"/>
      <c r="AB66" s="75"/>
      <c r="AC66" s="76"/>
      <c r="AD66" s="76"/>
      <c r="AE66" s="76"/>
      <c r="AF66" s="89">
        <v>408.87</v>
      </c>
      <c r="AG66" s="76"/>
      <c r="AH66" s="76"/>
      <c r="AI66" s="76"/>
      <c r="AJ66" s="75"/>
      <c r="AK66" s="76"/>
      <c r="AL66" s="76"/>
      <c r="AM66" s="76"/>
      <c r="AN66" s="90">
        <v>7968.97</v>
      </c>
    </row>
    <row r="67" spans="1:40" ht="30.4" customHeight="1" x14ac:dyDescent="0.2">
      <c r="A67" s="75"/>
      <c r="B67" s="76"/>
      <c r="C67" s="75" t="s">
        <v>167</v>
      </c>
      <c r="D67" s="76"/>
      <c r="E67" s="76"/>
      <c r="F67" s="76"/>
      <c r="G67" s="88" t="s">
        <v>168</v>
      </c>
      <c r="H67" s="76"/>
      <c r="I67" s="76"/>
      <c r="J67" s="76"/>
      <c r="K67" s="76"/>
      <c r="L67" s="76"/>
      <c r="M67" s="75" t="s">
        <v>144</v>
      </c>
      <c r="N67" s="76"/>
      <c r="O67" s="76"/>
      <c r="P67" s="75" t="s">
        <v>169</v>
      </c>
      <c r="Q67" s="76"/>
      <c r="R67" s="75"/>
      <c r="S67" s="76"/>
      <c r="T67" s="76"/>
      <c r="U67" s="75" t="s">
        <v>169</v>
      </c>
      <c r="V67" s="76"/>
      <c r="W67" s="76"/>
      <c r="X67" s="76"/>
      <c r="Y67" s="76"/>
      <c r="Z67" s="75"/>
      <c r="AA67" s="76"/>
      <c r="AB67" s="75"/>
      <c r="AC67" s="76"/>
      <c r="AD67" s="76"/>
      <c r="AE67" s="76"/>
      <c r="AF67" s="89">
        <v>214.98</v>
      </c>
      <c r="AG67" s="76"/>
      <c r="AH67" s="76"/>
      <c r="AI67" s="76"/>
      <c r="AJ67" s="75"/>
      <c r="AK67" s="76"/>
      <c r="AL67" s="76"/>
      <c r="AM67" s="76"/>
      <c r="AN67" s="90">
        <v>4189.87</v>
      </c>
    </row>
    <row r="68" spans="1:40" ht="16.899999999999999" customHeight="1" x14ac:dyDescent="0.2">
      <c r="A68" s="75"/>
      <c r="B68" s="76"/>
      <c r="C68" s="75"/>
      <c r="D68" s="76"/>
      <c r="E68" s="76"/>
      <c r="F68" s="76"/>
      <c r="G68" s="88" t="s">
        <v>149</v>
      </c>
      <c r="H68" s="76"/>
      <c r="I68" s="76"/>
      <c r="J68" s="76"/>
      <c r="K68" s="76"/>
      <c r="L68" s="76"/>
      <c r="M68" s="75"/>
      <c r="N68" s="76"/>
      <c r="O68" s="76"/>
      <c r="P68" s="75"/>
      <c r="Q68" s="76"/>
      <c r="R68" s="75"/>
      <c r="S68" s="76"/>
      <c r="T68" s="76"/>
      <c r="U68" s="75"/>
      <c r="V68" s="76"/>
      <c r="W68" s="76"/>
      <c r="X68" s="76"/>
      <c r="Y68" s="76"/>
      <c r="Z68" s="75"/>
      <c r="AA68" s="76"/>
      <c r="AB68" s="75"/>
      <c r="AC68" s="76"/>
      <c r="AD68" s="76"/>
      <c r="AE68" s="76"/>
      <c r="AF68" s="100">
        <v>1260.31</v>
      </c>
      <c r="AG68" s="76"/>
      <c r="AH68" s="76"/>
      <c r="AI68" s="76"/>
      <c r="AJ68" s="94"/>
      <c r="AK68" s="76"/>
      <c r="AL68" s="76"/>
      <c r="AM68" s="76"/>
      <c r="AN68" s="103">
        <v>22484.3</v>
      </c>
    </row>
    <row r="69" spans="1:40" ht="56.85" customHeight="1" x14ac:dyDescent="0.2">
      <c r="A69" s="75" t="s">
        <v>123</v>
      </c>
      <c r="B69" s="76"/>
      <c r="C69" s="78" t="s">
        <v>611</v>
      </c>
      <c r="D69" s="79"/>
      <c r="E69" s="79"/>
      <c r="F69" s="79"/>
      <c r="G69" s="80" t="s">
        <v>791</v>
      </c>
      <c r="H69" s="79"/>
      <c r="I69" s="79"/>
      <c r="J69" s="79"/>
      <c r="K69" s="79"/>
      <c r="L69" s="79"/>
      <c r="M69" s="75" t="s">
        <v>152</v>
      </c>
      <c r="N69" s="76"/>
      <c r="O69" s="76"/>
      <c r="P69" s="81">
        <v>22</v>
      </c>
      <c r="Q69" s="76"/>
      <c r="R69" s="75"/>
      <c r="S69" s="76"/>
      <c r="T69" s="76"/>
      <c r="U69" s="81">
        <v>22</v>
      </c>
      <c r="V69" s="76"/>
      <c r="W69" s="76"/>
      <c r="X69" s="76"/>
      <c r="Y69" s="76"/>
      <c r="Z69" s="97">
        <v>33576.68</v>
      </c>
      <c r="AA69" s="76"/>
      <c r="AB69" s="75"/>
      <c r="AC69" s="76"/>
      <c r="AD69" s="76"/>
      <c r="AE69" s="76"/>
      <c r="AF69" s="97">
        <v>84711.81</v>
      </c>
      <c r="AG69" s="76"/>
      <c r="AH69" s="76"/>
      <c r="AI69" s="76"/>
      <c r="AJ69" s="89">
        <v>8.7200000000000006</v>
      </c>
      <c r="AK69" s="76"/>
      <c r="AL69" s="76"/>
      <c r="AM69" s="76"/>
      <c r="AN69" s="96">
        <v>738686.96</v>
      </c>
    </row>
    <row r="70" spans="1:40" ht="16.5" customHeight="1" x14ac:dyDescent="0.2">
      <c r="A70" s="76"/>
      <c r="B70" s="76"/>
      <c r="C70" s="82" t="s">
        <v>153</v>
      </c>
      <c r="D70" s="83"/>
      <c r="E70" s="83"/>
      <c r="F70" s="83"/>
      <c r="G70" s="84" t="s">
        <v>792</v>
      </c>
      <c r="H70" s="83"/>
      <c r="I70" s="83"/>
      <c r="J70" s="83"/>
      <c r="K70" s="83"/>
      <c r="L70" s="83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</row>
    <row r="71" spans="1:40" ht="16.899999999999999" customHeight="1" x14ac:dyDescent="0.2">
      <c r="A71" s="75"/>
      <c r="B71" s="76"/>
      <c r="C71" s="75"/>
      <c r="D71" s="76"/>
      <c r="E71" s="76"/>
      <c r="F71" s="76"/>
      <c r="G71" s="88" t="s">
        <v>149</v>
      </c>
      <c r="H71" s="76"/>
      <c r="I71" s="76"/>
      <c r="J71" s="76"/>
      <c r="K71" s="76"/>
      <c r="L71" s="76"/>
      <c r="M71" s="75"/>
      <c r="N71" s="76"/>
      <c r="O71" s="76"/>
      <c r="P71" s="75"/>
      <c r="Q71" s="76"/>
      <c r="R71" s="75"/>
      <c r="S71" s="76"/>
      <c r="T71" s="76"/>
      <c r="U71" s="75"/>
      <c r="V71" s="76"/>
      <c r="W71" s="76"/>
      <c r="X71" s="76"/>
      <c r="Y71" s="76"/>
      <c r="Z71" s="75"/>
      <c r="AA71" s="76"/>
      <c r="AB71" s="75"/>
      <c r="AC71" s="76"/>
      <c r="AD71" s="76"/>
      <c r="AE71" s="76"/>
      <c r="AF71" s="97">
        <v>84711.81</v>
      </c>
      <c r="AG71" s="76"/>
      <c r="AH71" s="76"/>
      <c r="AI71" s="76"/>
      <c r="AJ71" s="94"/>
      <c r="AK71" s="76"/>
      <c r="AL71" s="76"/>
      <c r="AM71" s="76"/>
      <c r="AN71" s="98">
        <v>738686.96</v>
      </c>
    </row>
    <row r="72" spans="1:40" ht="30.4" customHeight="1" x14ac:dyDescent="0.2">
      <c r="A72" s="75"/>
      <c r="B72" s="76"/>
      <c r="C72" s="75"/>
      <c r="D72" s="76"/>
      <c r="E72" s="76"/>
      <c r="F72" s="76"/>
      <c r="G72" s="88" t="s">
        <v>287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96">
        <v>277506.55</v>
      </c>
      <c r="AG72" s="76"/>
      <c r="AH72" s="76"/>
      <c r="AI72" s="76"/>
      <c r="AJ72" s="75"/>
      <c r="AK72" s="76"/>
      <c r="AL72" s="76"/>
      <c r="AM72" s="76"/>
      <c r="AN72" s="117">
        <v>2043344.41</v>
      </c>
    </row>
    <row r="73" spans="1:40" ht="15.6" customHeight="1" x14ac:dyDescent="0.2">
      <c r="A73" s="58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</row>
    <row r="74" spans="1:40" ht="16.899999999999999" customHeight="1" x14ac:dyDescent="0.2">
      <c r="A74" s="111"/>
      <c r="B74" s="76"/>
      <c r="C74" s="111"/>
      <c r="D74" s="76"/>
      <c r="E74" s="76"/>
      <c r="F74" s="76"/>
      <c r="G74" s="76"/>
      <c r="H74" s="112" t="s">
        <v>288</v>
      </c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113"/>
      <c r="W74" s="76"/>
      <c r="X74" s="76"/>
      <c r="Y74" s="76"/>
      <c r="Z74" s="76"/>
      <c r="AA74" s="76"/>
      <c r="AB74" s="76"/>
      <c r="AC74" s="76"/>
      <c r="AD74" s="76"/>
      <c r="AE74" s="76"/>
      <c r="AF74" s="114">
        <v>88196.349999999977</v>
      </c>
      <c r="AG74" s="76"/>
      <c r="AH74" s="76"/>
      <c r="AI74" s="76"/>
      <c r="AJ74" s="113"/>
      <c r="AK74" s="76"/>
      <c r="AL74" s="76"/>
      <c r="AM74" s="76"/>
      <c r="AN74" s="115">
        <v>797313.28</v>
      </c>
    </row>
    <row r="75" spans="1:40" ht="16.899999999999999" customHeight="1" x14ac:dyDescent="0.2">
      <c r="A75" s="75"/>
      <c r="B75" s="76"/>
      <c r="C75" s="75"/>
      <c r="D75" s="76"/>
      <c r="E75" s="76"/>
      <c r="F75" s="76"/>
      <c r="G75" s="76"/>
      <c r="H75" s="116" t="s">
        <v>289</v>
      </c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  <c r="AB75" s="76"/>
      <c r="AC75" s="76"/>
      <c r="AD75" s="76"/>
      <c r="AE75" s="76"/>
      <c r="AF75" s="94"/>
      <c r="AG75" s="76"/>
      <c r="AH75" s="76"/>
      <c r="AI75" s="76"/>
      <c r="AJ75" s="75"/>
      <c r="AK75" s="76"/>
      <c r="AL75" s="76"/>
      <c r="AM75" s="76"/>
      <c r="AN75" s="109">
        <v>0</v>
      </c>
    </row>
    <row r="76" spans="1:40" ht="16.899999999999999" customHeight="1" x14ac:dyDescent="0.2">
      <c r="A76" s="75"/>
      <c r="B76" s="76"/>
      <c r="C76" s="75"/>
      <c r="D76" s="76"/>
      <c r="E76" s="76"/>
      <c r="F76" s="76"/>
      <c r="G76" s="76"/>
      <c r="H76" s="88" t="s">
        <v>290</v>
      </c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94"/>
      <c r="W76" s="76"/>
      <c r="X76" s="76"/>
      <c r="Y76" s="76"/>
      <c r="Z76" s="76"/>
      <c r="AA76" s="76"/>
      <c r="AB76" s="76"/>
      <c r="AC76" s="76"/>
      <c r="AD76" s="76"/>
      <c r="AE76" s="76"/>
      <c r="AF76" s="100">
        <v>2506.56</v>
      </c>
      <c r="AG76" s="76"/>
      <c r="AH76" s="76"/>
      <c r="AI76" s="76"/>
      <c r="AJ76" s="94"/>
      <c r="AK76" s="76"/>
      <c r="AL76" s="76"/>
      <c r="AM76" s="76"/>
      <c r="AN76" s="95">
        <v>48852.85</v>
      </c>
    </row>
    <row r="77" spans="1:40" ht="16.899999999999999" customHeight="1" x14ac:dyDescent="0.2">
      <c r="A77" s="75"/>
      <c r="B77" s="76"/>
      <c r="C77" s="75"/>
      <c r="D77" s="76"/>
      <c r="E77" s="76"/>
      <c r="F77" s="76"/>
      <c r="G77" s="76"/>
      <c r="H77" s="88" t="s">
        <v>291</v>
      </c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94"/>
      <c r="W77" s="76"/>
      <c r="X77" s="76"/>
      <c r="Y77" s="76"/>
      <c r="Z77" s="76"/>
      <c r="AA77" s="76"/>
      <c r="AB77" s="76"/>
      <c r="AC77" s="76"/>
      <c r="AD77" s="76"/>
      <c r="AE77" s="76"/>
      <c r="AF77" s="91">
        <v>827.4</v>
      </c>
      <c r="AG77" s="76"/>
      <c r="AH77" s="76"/>
      <c r="AI77" s="76"/>
      <c r="AJ77" s="94"/>
      <c r="AK77" s="76"/>
      <c r="AL77" s="76"/>
      <c r="AM77" s="76"/>
      <c r="AN77" s="90">
        <v>7838.14</v>
      </c>
    </row>
    <row r="78" spans="1:40" ht="16.899999999999999" customHeight="1" x14ac:dyDescent="0.2">
      <c r="A78" s="75"/>
      <c r="B78" s="76"/>
      <c r="C78" s="75"/>
      <c r="D78" s="76"/>
      <c r="E78" s="76"/>
      <c r="F78" s="76"/>
      <c r="G78" s="76"/>
      <c r="H78" s="88" t="s">
        <v>292</v>
      </c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94"/>
      <c r="W78" s="76"/>
      <c r="X78" s="76"/>
      <c r="Y78" s="76"/>
      <c r="Z78" s="76"/>
      <c r="AA78" s="76"/>
      <c r="AB78" s="76"/>
      <c r="AC78" s="76"/>
      <c r="AD78" s="76"/>
      <c r="AE78" s="76"/>
      <c r="AF78" s="97">
        <v>84862.39</v>
      </c>
      <c r="AG78" s="76"/>
      <c r="AH78" s="76"/>
      <c r="AI78" s="76"/>
      <c r="AJ78" s="94"/>
      <c r="AK78" s="76"/>
      <c r="AL78" s="76"/>
      <c r="AM78" s="76"/>
      <c r="AN78" s="98">
        <v>740622.29</v>
      </c>
    </row>
    <row r="79" spans="1:40" ht="16.899999999999999" customHeight="1" x14ac:dyDescent="0.2">
      <c r="A79" s="75"/>
      <c r="B79" s="76"/>
      <c r="C79" s="75"/>
      <c r="D79" s="76"/>
      <c r="E79" s="76"/>
      <c r="F79" s="76"/>
      <c r="G79" s="76"/>
      <c r="H79" s="88" t="s">
        <v>293</v>
      </c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94"/>
      <c r="W79" s="76"/>
      <c r="X79" s="76"/>
      <c r="Y79" s="76"/>
      <c r="Z79" s="76"/>
      <c r="AA79" s="76"/>
      <c r="AB79" s="76"/>
      <c r="AC79" s="76"/>
      <c r="AD79" s="76"/>
      <c r="AE79" s="76"/>
      <c r="AF79" s="81">
        <v>0</v>
      </c>
      <c r="AG79" s="76"/>
      <c r="AH79" s="76"/>
      <c r="AI79" s="76"/>
      <c r="AJ79" s="94"/>
      <c r="AK79" s="76"/>
      <c r="AL79" s="76"/>
      <c r="AM79" s="76"/>
      <c r="AN79" s="109">
        <v>0</v>
      </c>
    </row>
    <row r="80" spans="1:40" ht="16.899999999999999" customHeight="1" x14ac:dyDescent="0.2">
      <c r="A80" s="75"/>
      <c r="B80" s="76"/>
      <c r="C80" s="75"/>
      <c r="D80" s="76"/>
      <c r="E80" s="76"/>
      <c r="F80" s="76"/>
      <c r="G80" s="76"/>
      <c r="H80" s="88" t="s">
        <v>294</v>
      </c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94"/>
      <c r="W80" s="76"/>
      <c r="X80" s="76"/>
      <c r="Y80" s="76"/>
      <c r="Z80" s="76"/>
      <c r="AA80" s="76"/>
      <c r="AB80" s="76"/>
      <c r="AC80" s="76"/>
      <c r="AD80" s="76"/>
      <c r="AE80" s="76"/>
      <c r="AF80" s="100">
        <v>2572.88</v>
      </c>
      <c r="AG80" s="76"/>
      <c r="AH80" s="76"/>
      <c r="AI80" s="76"/>
      <c r="AJ80" s="94"/>
      <c r="AK80" s="76"/>
      <c r="AL80" s="76"/>
      <c r="AM80" s="76"/>
      <c r="AN80" s="95">
        <v>50145.43</v>
      </c>
    </row>
    <row r="81" spans="1:40" ht="16.899999999999999" customHeight="1" x14ac:dyDescent="0.2">
      <c r="A81" s="75"/>
      <c r="B81" s="76"/>
      <c r="C81" s="75"/>
      <c r="D81" s="76"/>
      <c r="E81" s="76"/>
      <c r="F81" s="76"/>
      <c r="G81" s="76"/>
      <c r="H81" s="88" t="s">
        <v>295</v>
      </c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94"/>
      <c r="W81" s="76"/>
      <c r="X81" s="76"/>
      <c r="Y81" s="76"/>
      <c r="Z81" s="76"/>
      <c r="AA81" s="76"/>
      <c r="AB81" s="76"/>
      <c r="AC81" s="76"/>
      <c r="AD81" s="76"/>
      <c r="AE81" s="76"/>
      <c r="AF81" s="100">
        <v>2388.69</v>
      </c>
      <c r="AG81" s="76"/>
      <c r="AH81" s="76"/>
      <c r="AI81" s="76"/>
      <c r="AJ81" s="94"/>
      <c r="AK81" s="76"/>
      <c r="AL81" s="76"/>
      <c r="AM81" s="76"/>
      <c r="AN81" s="95">
        <v>46555.66</v>
      </c>
    </row>
    <row r="82" spans="1:40" ht="16.899999999999999" customHeight="1" x14ac:dyDescent="0.2">
      <c r="A82" s="75"/>
      <c r="B82" s="76"/>
      <c r="C82" s="75"/>
      <c r="D82" s="76"/>
      <c r="E82" s="76"/>
      <c r="F82" s="76"/>
      <c r="G82" s="76"/>
      <c r="H82" s="88" t="s">
        <v>296</v>
      </c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94"/>
      <c r="W82" s="76"/>
      <c r="X82" s="76"/>
      <c r="Y82" s="76"/>
      <c r="Z82" s="76"/>
      <c r="AA82" s="76"/>
      <c r="AB82" s="76"/>
      <c r="AC82" s="76"/>
      <c r="AD82" s="76"/>
      <c r="AE82" s="76"/>
      <c r="AF82" s="100">
        <v>1235.75</v>
      </c>
      <c r="AG82" s="76"/>
      <c r="AH82" s="76"/>
      <c r="AI82" s="76"/>
      <c r="AJ82" s="94"/>
      <c r="AK82" s="76"/>
      <c r="AL82" s="76"/>
      <c r="AM82" s="76"/>
      <c r="AN82" s="95">
        <v>24084.59</v>
      </c>
    </row>
    <row r="83" spans="1:40" ht="30.4" customHeight="1" x14ac:dyDescent="0.2">
      <c r="A83" s="75"/>
      <c r="B83" s="76"/>
      <c r="C83" s="75"/>
      <c r="D83" s="76"/>
      <c r="E83" s="76"/>
      <c r="F83" s="76"/>
      <c r="G83" s="76"/>
      <c r="H83" s="88" t="s">
        <v>297</v>
      </c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94"/>
      <c r="W83" s="76"/>
      <c r="X83" s="76"/>
      <c r="Y83" s="76"/>
      <c r="Z83" s="76"/>
      <c r="AA83" s="76"/>
      <c r="AB83" s="76"/>
      <c r="AC83" s="76"/>
      <c r="AD83" s="76"/>
      <c r="AE83" s="76"/>
      <c r="AF83" s="96">
        <v>185685.76000000001</v>
      </c>
      <c r="AG83" s="76"/>
      <c r="AH83" s="76"/>
      <c r="AI83" s="76"/>
      <c r="AJ83" s="94"/>
      <c r="AK83" s="76"/>
      <c r="AL83" s="76"/>
      <c r="AM83" s="76"/>
      <c r="AN83" s="117">
        <v>1175390.8799999999</v>
      </c>
    </row>
    <row r="84" spans="1:40" ht="16.899999999999999" customHeight="1" x14ac:dyDescent="0.2">
      <c r="A84" s="75"/>
      <c r="B84" s="76"/>
      <c r="C84" s="75"/>
      <c r="D84" s="76"/>
      <c r="E84" s="76"/>
      <c r="F84" s="76"/>
      <c r="G84" s="76"/>
      <c r="H84" s="88" t="s">
        <v>298</v>
      </c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94"/>
      <c r="W84" s="76"/>
      <c r="X84" s="76"/>
      <c r="Y84" s="76"/>
      <c r="Z84" s="76"/>
      <c r="AA84" s="76"/>
      <c r="AB84" s="76"/>
      <c r="AC84" s="76"/>
      <c r="AD84" s="76"/>
      <c r="AE84" s="76"/>
      <c r="AF84" s="81">
        <v>0</v>
      </c>
      <c r="AG84" s="76"/>
      <c r="AH84" s="76"/>
      <c r="AI84" s="76"/>
      <c r="AJ84" s="94"/>
      <c r="AK84" s="76"/>
      <c r="AL84" s="76"/>
      <c r="AM84" s="76"/>
      <c r="AN84" s="109">
        <v>0</v>
      </c>
    </row>
    <row r="85" spans="1:40" ht="30.4" customHeight="1" x14ac:dyDescent="0.2">
      <c r="A85" s="111"/>
      <c r="B85" s="76"/>
      <c r="C85" s="111"/>
      <c r="D85" s="76"/>
      <c r="E85" s="76"/>
      <c r="F85" s="76"/>
      <c r="G85" s="76"/>
      <c r="H85" s="112" t="s">
        <v>299</v>
      </c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118">
        <v>277506.55</v>
      </c>
      <c r="AG85" s="76"/>
      <c r="AH85" s="76"/>
      <c r="AI85" s="76"/>
      <c r="AJ85" s="111"/>
      <c r="AK85" s="76"/>
      <c r="AL85" s="76"/>
      <c r="AM85" s="76"/>
      <c r="AN85" s="165">
        <v>2043344.41</v>
      </c>
    </row>
    <row r="86" spans="1:40" ht="15.6" customHeight="1" thickBot="1" x14ac:dyDescent="0.25">
      <c r="A86" s="58"/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</row>
    <row r="87" spans="1:40" ht="59.45" customHeight="1" thickBot="1" x14ac:dyDescent="0.25">
      <c r="A87" s="73" t="s">
        <v>106</v>
      </c>
      <c r="B87" s="74"/>
      <c r="C87" s="73" t="s">
        <v>45</v>
      </c>
      <c r="D87" s="74"/>
      <c r="E87" s="74"/>
      <c r="F87" s="74"/>
      <c r="G87" s="74"/>
      <c r="H87" s="73" t="s">
        <v>107</v>
      </c>
      <c r="I87" s="74"/>
      <c r="J87" s="74"/>
      <c r="K87" s="74"/>
      <c r="L87" s="74"/>
      <c r="M87" s="73" t="s">
        <v>108</v>
      </c>
      <c r="N87" s="74"/>
      <c r="O87" s="74"/>
      <c r="P87" s="74"/>
      <c r="Q87" s="73" t="s">
        <v>109</v>
      </c>
      <c r="R87" s="74"/>
      <c r="S87" s="74"/>
      <c r="T87" s="74"/>
      <c r="U87" s="74"/>
      <c r="V87" s="74"/>
      <c r="W87" s="74"/>
      <c r="X87" s="74"/>
      <c r="Y87" s="73" t="s">
        <v>110</v>
      </c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3" t="s">
        <v>111</v>
      </c>
      <c r="AK87" s="74"/>
      <c r="AL87" s="74"/>
      <c r="AM87" s="74"/>
      <c r="AN87" s="73" t="s">
        <v>112</v>
      </c>
    </row>
    <row r="88" spans="1:40" ht="59.45" customHeight="1" thickBot="1" x14ac:dyDescent="0.25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166" t="s">
        <v>113</v>
      </c>
      <c r="R88" s="73" t="s">
        <v>114</v>
      </c>
      <c r="S88" s="74"/>
      <c r="T88" s="74"/>
      <c r="U88" s="74"/>
      <c r="V88" s="73" t="s">
        <v>115</v>
      </c>
      <c r="W88" s="74"/>
      <c r="X88" s="74"/>
      <c r="Y88" s="73" t="s">
        <v>113</v>
      </c>
      <c r="Z88" s="74"/>
      <c r="AA88" s="74"/>
      <c r="AB88" s="74"/>
      <c r="AC88" s="73" t="s">
        <v>114</v>
      </c>
      <c r="AD88" s="74"/>
      <c r="AE88" s="74"/>
      <c r="AF88" s="73" t="s">
        <v>46</v>
      </c>
      <c r="AG88" s="74"/>
      <c r="AH88" s="74"/>
      <c r="AI88" s="74"/>
      <c r="AJ88" s="74"/>
      <c r="AK88" s="74"/>
      <c r="AL88" s="74"/>
      <c r="AM88" s="74"/>
      <c r="AN88" s="74"/>
    </row>
    <row r="89" spans="1:40" ht="15.6" customHeight="1" x14ac:dyDescent="0.2">
      <c r="A89" s="75" t="s">
        <v>300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  <c r="AB89" s="76"/>
      <c r="AC89" s="76"/>
      <c r="AD89" s="76"/>
      <c r="AE89" s="76"/>
      <c r="AF89" s="76"/>
      <c r="AG89" s="76"/>
      <c r="AH89" s="76"/>
      <c r="AI89" s="76"/>
      <c r="AJ89" s="76"/>
      <c r="AK89" s="76"/>
      <c r="AL89" s="76"/>
      <c r="AM89" s="76"/>
      <c r="AN89" s="76"/>
    </row>
    <row r="90" spans="1:40" ht="15.6" customHeight="1" x14ac:dyDescent="0.2">
      <c r="A90" s="75" t="s">
        <v>301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</row>
    <row r="91" spans="1:40" ht="16.899999999999999" customHeight="1" x14ac:dyDescent="0.2">
      <c r="A91" s="75" t="s">
        <v>118</v>
      </c>
      <c r="B91" s="76"/>
      <c r="C91" s="75" t="s">
        <v>119</v>
      </c>
      <c r="D91" s="76"/>
      <c r="E91" s="76"/>
      <c r="F91" s="76"/>
      <c r="G91" s="76"/>
      <c r="H91" s="75" t="s">
        <v>120</v>
      </c>
      <c r="I91" s="76"/>
      <c r="J91" s="76"/>
      <c r="K91" s="76"/>
      <c r="L91" s="76"/>
      <c r="M91" s="75" t="s">
        <v>121</v>
      </c>
      <c r="N91" s="76"/>
      <c r="O91" s="76"/>
      <c r="P91" s="76"/>
      <c r="Q91" s="77" t="s">
        <v>122</v>
      </c>
      <c r="R91" s="75" t="s">
        <v>123</v>
      </c>
      <c r="S91" s="76"/>
      <c r="T91" s="76"/>
      <c r="U91" s="76"/>
      <c r="V91" s="75" t="s">
        <v>124</v>
      </c>
      <c r="W91" s="76"/>
      <c r="X91" s="76"/>
      <c r="Y91" s="75" t="s">
        <v>125</v>
      </c>
      <c r="Z91" s="76"/>
      <c r="AA91" s="76"/>
      <c r="AB91" s="76"/>
      <c r="AC91" s="75" t="s">
        <v>126</v>
      </c>
      <c r="AD91" s="76"/>
      <c r="AE91" s="76"/>
      <c r="AF91" s="75" t="s">
        <v>127</v>
      </c>
      <c r="AG91" s="76"/>
      <c r="AH91" s="76"/>
      <c r="AI91" s="76"/>
      <c r="AJ91" s="75" t="s">
        <v>128</v>
      </c>
      <c r="AK91" s="76"/>
      <c r="AL91" s="76"/>
      <c r="AM91" s="76"/>
      <c r="AN91" s="77" t="s">
        <v>129</v>
      </c>
    </row>
    <row r="92" spans="1:40" ht="43.15" customHeight="1" x14ac:dyDescent="0.2">
      <c r="A92" s="75" t="s">
        <v>124</v>
      </c>
      <c r="B92" s="76"/>
      <c r="C92" s="78" t="s">
        <v>303</v>
      </c>
      <c r="D92" s="79"/>
      <c r="E92" s="79"/>
      <c r="F92" s="79"/>
      <c r="G92" s="79"/>
      <c r="H92" s="80" t="s">
        <v>304</v>
      </c>
      <c r="I92" s="79"/>
      <c r="J92" s="79"/>
      <c r="K92" s="79"/>
      <c r="L92" s="79"/>
      <c r="M92" s="75" t="s">
        <v>218</v>
      </c>
      <c r="N92" s="76"/>
      <c r="O92" s="76"/>
      <c r="P92" s="76"/>
      <c r="Q92" s="120">
        <v>6.5420000000000007</v>
      </c>
      <c r="R92" s="75"/>
      <c r="S92" s="76"/>
      <c r="T92" s="76"/>
      <c r="U92" s="76"/>
      <c r="V92" s="120">
        <v>6.5419999999999998</v>
      </c>
      <c r="W92" s="76"/>
      <c r="X92" s="76"/>
      <c r="Y92" s="75"/>
      <c r="Z92" s="76"/>
      <c r="AA92" s="76"/>
      <c r="AB92" s="76"/>
      <c r="AC92" s="75"/>
      <c r="AD92" s="76"/>
      <c r="AE92" s="76"/>
      <c r="AF92" s="75"/>
      <c r="AG92" s="76"/>
      <c r="AH92" s="76"/>
      <c r="AI92" s="76"/>
      <c r="AJ92" s="75"/>
      <c r="AK92" s="76"/>
      <c r="AL92" s="76"/>
      <c r="AM92" s="76"/>
      <c r="AN92" s="75"/>
    </row>
    <row r="93" spans="1:40" ht="57.4" customHeight="1" x14ac:dyDescent="0.2">
      <c r="A93" s="76"/>
      <c r="B93" s="76"/>
      <c r="C93" s="82" t="s">
        <v>133</v>
      </c>
      <c r="D93" s="83"/>
      <c r="E93" s="83"/>
      <c r="F93" s="83"/>
      <c r="G93" s="83"/>
      <c r="H93" s="84" t="s">
        <v>793</v>
      </c>
      <c r="I93" s="83"/>
      <c r="J93" s="83"/>
      <c r="K93" s="83"/>
      <c r="L93" s="83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  <c r="AB93" s="76"/>
      <c r="AC93" s="76"/>
      <c r="AD93" s="76"/>
      <c r="AE93" s="76"/>
      <c r="AF93" s="76"/>
      <c r="AG93" s="76"/>
      <c r="AH93" s="76"/>
      <c r="AI93" s="76"/>
      <c r="AJ93" s="76"/>
      <c r="AK93" s="76"/>
      <c r="AL93" s="76"/>
      <c r="AM93" s="76"/>
      <c r="AN93" s="76"/>
    </row>
    <row r="94" spans="1:40" ht="16.899999999999999" customHeight="1" x14ac:dyDescent="0.2">
      <c r="A94" s="75"/>
      <c r="B94" s="76"/>
      <c r="C94" s="85"/>
      <c r="D94" s="86"/>
      <c r="E94" s="86"/>
      <c r="F94" s="125" t="s">
        <v>118</v>
      </c>
      <c r="G94" s="126"/>
      <c r="H94" s="88" t="s">
        <v>134</v>
      </c>
      <c r="I94" s="76"/>
      <c r="J94" s="76"/>
      <c r="K94" s="76"/>
      <c r="L94" s="76"/>
      <c r="M94" s="75"/>
      <c r="N94" s="76"/>
      <c r="O94" s="76"/>
      <c r="P94" s="76"/>
      <c r="Q94" s="77"/>
      <c r="R94" s="75"/>
      <c r="S94" s="76"/>
      <c r="T94" s="76"/>
      <c r="U94" s="76"/>
      <c r="V94" s="75"/>
      <c r="W94" s="76"/>
      <c r="X94" s="76"/>
      <c r="Y94" s="89">
        <v>256.82</v>
      </c>
      <c r="Z94" s="76"/>
      <c r="AA94" s="76"/>
      <c r="AB94" s="76"/>
      <c r="AC94" s="75" t="s">
        <v>135</v>
      </c>
      <c r="AD94" s="76"/>
      <c r="AE94" s="76"/>
      <c r="AF94" s="100">
        <v>1932.13</v>
      </c>
      <c r="AG94" s="76"/>
      <c r="AH94" s="76"/>
      <c r="AI94" s="76"/>
      <c r="AJ94" s="89">
        <v>19.489999999999998</v>
      </c>
      <c r="AK94" s="76"/>
      <c r="AL94" s="76"/>
      <c r="AM94" s="76"/>
      <c r="AN94" s="108">
        <v>37657</v>
      </c>
    </row>
    <row r="95" spans="1:40" ht="16.899999999999999" customHeight="1" x14ac:dyDescent="0.2">
      <c r="A95" s="75"/>
      <c r="B95" s="76"/>
      <c r="C95" s="85"/>
      <c r="D95" s="86"/>
      <c r="E95" s="86"/>
      <c r="F95" s="125" t="s">
        <v>119</v>
      </c>
      <c r="G95" s="126"/>
      <c r="H95" s="88" t="s">
        <v>136</v>
      </c>
      <c r="I95" s="76"/>
      <c r="J95" s="76"/>
      <c r="K95" s="76"/>
      <c r="L95" s="76"/>
      <c r="M95" s="75"/>
      <c r="N95" s="76"/>
      <c r="O95" s="76"/>
      <c r="P95" s="76"/>
      <c r="Q95" s="77"/>
      <c r="R95" s="75"/>
      <c r="S95" s="76"/>
      <c r="T95" s="76"/>
      <c r="U95" s="76"/>
      <c r="V95" s="75"/>
      <c r="W95" s="76"/>
      <c r="X95" s="76"/>
      <c r="Y95" s="89">
        <v>73.11</v>
      </c>
      <c r="Z95" s="76"/>
      <c r="AA95" s="76"/>
      <c r="AB95" s="76"/>
      <c r="AC95" s="75" t="s">
        <v>135</v>
      </c>
      <c r="AD95" s="76"/>
      <c r="AE95" s="76"/>
      <c r="AF95" s="89">
        <v>550.03</v>
      </c>
      <c r="AG95" s="76"/>
      <c r="AH95" s="76"/>
      <c r="AI95" s="76"/>
      <c r="AJ95" s="89">
        <v>9.3800000000000008</v>
      </c>
      <c r="AK95" s="76"/>
      <c r="AL95" s="76"/>
      <c r="AM95" s="76"/>
      <c r="AN95" s="93">
        <v>5159</v>
      </c>
    </row>
    <row r="96" spans="1:40" ht="16.899999999999999" customHeight="1" x14ac:dyDescent="0.2">
      <c r="A96" s="75"/>
      <c r="B96" s="76"/>
      <c r="C96" s="85"/>
      <c r="D96" s="86"/>
      <c r="E96" s="86"/>
      <c r="F96" s="125" t="s">
        <v>120</v>
      </c>
      <c r="G96" s="126"/>
      <c r="H96" s="88" t="s">
        <v>162</v>
      </c>
      <c r="I96" s="76"/>
      <c r="J96" s="76"/>
      <c r="K96" s="76"/>
      <c r="L96" s="76"/>
      <c r="M96" s="75"/>
      <c r="N96" s="76"/>
      <c r="O96" s="76"/>
      <c r="P96" s="76"/>
      <c r="Q96" s="77"/>
      <c r="R96" s="75"/>
      <c r="S96" s="76"/>
      <c r="T96" s="76"/>
      <c r="U96" s="76"/>
      <c r="V96" s="75"/>
      <c r="W96" s="76"/>
      <c r="X96" s="76"/>
      <c r="Y96" s="89">
        <v>4.91</v>
      </c>
      <c r="Z96" s="76"/>
      <c r="AA96" s="76"/>
      <c r="AB96" s="76"/>
      <c r="AC96" s="75" t="s">
        <v>135</v>
      </c>
      <c r="AD96" s="76"/>
      <c r="AE96" s="76"/>
      <c r="AF96" s="89">
        <v>36.94</v>
      </c>
      <c r="AG96" s="76"/>
      <c r="AH96" s="76"/>
      <c r="AI96" s="76"/>
      <c r="AJ96" s="89">
        <v>19.489999999999998</v>
      </c>
      <c r="AK96" s="76"/>
      <c r="AL96" s="76"/>
      <c r="AM96" s="76"/>
      <c r="AN96" s="109">
        <v>720</v>
      </c>
    </row>
    <row r="97" spans="1:40" ht="16.899999999999999" customHeight="1" x14ac:dyDescent="0.2">
      <c r="A97" s="75"/>
      <c r="B97" s="76"/>
      <c r="C97" s="85"/>
      <c r="D97" s="86"/>
      <c r="E97" s="86"/>
      <c r="F97" s="125" t="s">
        <v>121</v>
      </c>
      <c r="G97" s="126"/>
      <c r="H97" s="88" t="s">
        <v>137</v>
      </c>
      <c r="I97" s="76"/>
      <c r="J97" s="76"/>
      <c r="K97" s="76"/>
      <c r="L97" s="76"/>
      <c r="M97" s="75"/>
      <c r="N97" s="76"/>
      <c r="O97" s="76"/>
      <c r="P97" s="76"/>
      <c r="Q97" s="77"/>
      <c r="R97" s="75"/>
      <c r="S97" s="76"/>
      <c r="T97" s="76"/>
      <c r="U97" s="76"/>
      <c r="V97" s="75"/>
      <c r="W97" s="76"/>
      <c r="X97" s="76"/>
      <c r="Y97" s="89">
        <v>57.36</v>
      </c>
      <c r="Z97" s="76"/>
      <c r="AA97" s="76"/>
      <c r="AB97" s="76"/>
      <c r="AC97" s="75"/>
      <c r="AD97" s="76"/>
      <c r="AE97" s="76"/>
      <c r="AF97" s="89">
        <v>375.25</v>
      </c>
      <c r="AG97" s="76"/>
      <c r="AH97" s="76"/>
      <c r="AI97" s="76"/>
      <c r="AJ97" s="89">
        <v>12.88</v>
      </c>
      <c r="AK97" s="76"/>
      <c r="AL97" s="76"/>
      <c r="AM97" s="76"/>
      <c r="AN97" s="93">
        <v>4833</v>
      </c>
    </row>
    <row r="98" spans="1:40" ht="30.4" customHeight="1" x14ac:dyDescent="0.2">
      <c r="A98" s="75"/>
      <c r="B98" s="76"/>
      <c r="C98" s="75"/>
      <c r="D98" s="76"/>
      <c r="E98" s="76"/>
      <c r="F98" s="76"/>
      <c r="G98" s="76"/>
      <c r="H98" s="88" t="s">
        <v>138</v>
      </c>
      <c r="I98" s="76"/>
      <c r="J98" s="76"/>
      <c r="K98" s="76"/>
      <c r="L98" s="76"/>
      <c r="M98" s="75" t="s">
        <v>139</v>
      </c>
      <c r="N98" s="76"/>
      <c r="O98" s="76"/>
      <c r="P98" s="76"/>
      <c r="Q98" s="92">
        <v>14.08</v>
      </c>
      <c r="R98" s="75" t="s">
        <v>135</v>
      </c>
      <c r="S98" s="76"/>
      <c r="T98" s="76"/>
      <c r="U98" s="76"/>
      <c r="V98" s="127">
        <v>105.92806400000001</v>
      </c>
      <c r="W98" s="76"/>
      <c r="X98" s="76"/>
      <c r="Y98" s="75"/>
      <c r="Z98" s="76"/>
      <c r="AA98" s="76"/>
      <c r="AB98" s="76"/>
      <c r="AC98" s="75"/>
      <c r="AD98" s="76"/>
      <c r="AE98" s="76"/>
      <c r="AF98" s="75"/>
      <c r="AG98" s="76"/>
      <c r="AH98" s="76"/>
      <c r="AI98" s="76"/>
      <c r="AJ98" s="75"/>
      <c r="AK98" s="76"/>
      <c r="AL98" s="76"/>
      <c r="AM98" s="76"/>
      <c r="AN98" s="77"/>
    </row>
    <row r="99" spans="1:40" ht="16.899999999999999" customHeight="1" x14ac:dyDescent="0.2">
      <c r="A99" s="75"/>
      <c r="B99" s="76"/>
      <c r="C99" s="75"/>
      <c r="D99" s="76"/>
      <c r="E99" s="76"/>
      <c r="F99" s="76"/>
      <c r="G99" s="76"/>
      <c r="H99" s="88" t="s">
        <v>163</v>
      </c>
      <c r="I99" s="76"/>
      <c r="J99" s="76"/>
      <c r="K99" s="76"/>
      <c r="L99" s="76"/>
      <c r="M99" s="75" t="s">
        <v>139</v>
      </c>
      <c r="N99" s="76"/>
      <c r="O99" s="76"/>
      <c r="P99" s="76"/>
      <c r="Q99" s="106">
        <v>0.2</v>
      </c>
      <c r="R99" s="75" t="s">
        <v>135</v>
      </c>
      <c r="S99" s="76"/>
      <c r="T99" s="76"/>
      <c r="U99" s="76"/>
      <c r="V99" s="121">
        <v>1.5046600000000001</v>
      </c>
      <c r="W99" s="76"/>
      <c r="X99" s="76"/>
      <c r="Y99" s="75"/>
      <c r="Z99" s="76"/>
      <c r="AA99" s="76"/>
      <c r="AB99" s="76"/>
      <c r="AC99" s="75"/>
      <c r="AD99" s="76"/>
      <c r="AE99" s="76"/>
      <c r="AF99" s="75"/>
      <c r="AG99" s="76"/>
      <c r="AH99" s="76"/>
      <c r="AI99" s="76"/>
      <c r="AJ99" s="75"/>
      <c r="AK99" s="76"/>
      <c r="AL99" s="76"/>
      <c r="AM99" s="76"/>
      <c r="AN99" s="77"/>
    </row>
    <row r="100" spans="1:40" ht="16.899999999999999" customHeight="1" x14ac:dyDescent="0.2">
      <c r="A100" s="75"/>
      <c r="B100" s="76"/>
      <c r="C100" s="75"/>
      <c r="D100" s="76"/>
      <c r="E100" s="76"/>
      <c r="F100" s="76"/>
      <c r="G100" s="76"/>
      <c r="H100" s="88" t="s">
        <v>140</v>
      </c>
      <c r="I100" s="76"/>
      <c r="J100" s="76"/>
      <c r="K100" s="76"/>
      <c r="L100" s="76"/>
      <c r="M100" s="75"/>
      <c r="N100" s="76"/>
      <c r="O100" s="76"/>
      <c r="P100" s="76"/>
      <c r="Q100" s="77"/>
      <c r="R100" s="75"/>
      <c r="S100" s="76"/>
      <c r="T100" s="76"/>
      <c r="U100" s="76"/>
      <c r="V100" s="75"/>
      <c r="W100" s="76"/>
      <c r="X100" s="76"/>
      <c r="Y100" s="89">
        <v>387.29</v>
      </c>
      <c r="Z100" s="76"/>
      <c r="AA100" s="76"/>
      <c r="AB100" s="76"/>
      <c r="AC100" s="75"/>
      <c r="AD100" s="76"/>
      <c r="AE100" s="76"/>
      <c r="AF100" s="100">
        <v>2857.41</v>
      </c>
      <c r="AG100" s="76"/>
      <c r="AH100" s="76"/>
      <c r="AI100" s="76"/>
      <c r="AJ100" s="75"/>
      <c r="AK100" s="76"/>
      <c r="AL100" s="76"/>
      <c r="AM100" s="76"/>
      <c r="AN100" s="108">
        <v>47649</v>
      </c>
    </row>
    <row r="101" spans="1:40" ht="16.899999999999999" customHeight="1" x14ac:dyDescent="0.2">
      <c r="A101" s="75"/>
      <c r="B101" s="76"/>
      <c r="C101" s="75"/>
      <c r="D101" s="76"/>
      <c r="E101" s="76"/>
      <c r="F101" s="76"/>
      <c r="G101" s="76"/>
      <c r="H101" s="88" t="s">
        <v>141</v>
      </c>
      <c r="I101" s="76"/>
      <c r="J101" s="76"/>
      <c r="K101" s="76"/>
      <c r="L101" s="76"/>
      <c r="M101" s="75"/>
      <c r="N101" s="76"/>
      <c r="O101" s="76"/>
      <c r="P101" s="76"/>
      <c r="Q101" s="77"/>
      <c r="R101" s="75"/>
      <c r="S101" s="76"/>
      <c r="T101" s="76"/>
      <c r="U101" s="76"/>
      <c r="V101" s="75"/>
      <c r="W101" s="76"/>
      <c r="X101" s="76"/>
      <c r="Y101" s="75"/>
      <c r="Z101" s="76"/>
      <c r="AA101" s="76"/>
      <c r="AB101" s="76"/>
      <c r="AC101" s="75"/>
      <c r="AD101" s="76"/>
      <c r="AE101" s="76"/>
      <c r="AF101" s="100">
        <v>1969.07</v>
      </c>
      <c r="AG101" s="76"/>
      <c r="AH101" s="76"/>
      <c r="AI101" s="76"/>
      <c r="AJ101" s="75"/>
      <c r="AK101" s="76"/>
      <c r="AL101" s="76"/>
      <c r="AM101" s="76"/>
      <c r="AN101" s="108">
        <v>38377</v>
      </c>
    </row>
    <row r="102" spans="1:40" ht="30.4" customHeight="1" x14ac:dyDescent="0.2">
      <c r="A102" s="75"/>
      <c r="B102" s="76"/>
      <c r="C102" s="75" t="s">
        <v>164</v>
      </c>
      <c r="D102" s="76"/>
      <c r="E102" s="76"/>
      <c r="F102" s="76"/>
      <c r="G102" s="76"/>
      <c r="H102" s="88" t="s">
        <v>165</v>
      </c>
      <c r="I102" s="76"/>
      <c r="J102" s="76"/>
      <c r="K102" s="76"/>
      <c r="L102" s="76"/>
      <c r="M102" s="75" t="s">
        <v>144</v>
      </c>
      <c r="N102" s="76"/>
      <c r="O102" s="76"/>
      <c r="P102" s="76"/>
      <c r="Q102" s="77" t="s">
        <v>166</v>
      </c>
      <c r="R102" s="75"/>
      <c r="S102" s="76"/>
      <c r="T102" s="76"/>
      <c r="U102" s="76"/>
      <c r="V102" s="75" t="s">
        <v>166</v>
      </c>
      <c r="W102" s="76"/>
      <c r="X102" s="76"/>
      <c r="Y102" s="75"/>
      <c r="Z102" s="76"/>
      <c r="AA102" s="76"/>
      <c r="AB102" s="76"/>
      <c r="AC102" s="75"/>
      <c r="AD102" s="76"/>
      <c r="AE102" s="76"/>
      <c r="AF102" s="123">
        <v>1910</v>
      </c>
      <c r="AG102" s="76"/>
      <c r="AH102" s="76"/>
      <c r="AI102" s="76"/>
      <c r="AJ102" s="75"/>
      <c r="AK102" s="76"/>
      <c r="AL102" s="76"/>
      <c r="AM102" s="76"/>
      <c r="AN102" s="108">
        <v>37226</v>
      </c>
    </row>
    <row r="103" spans="1:40" ht="30.4" customHeight="1" x14ac:dyDescent="0.2">
      <c r="A103" s="75"/>
      <c r="B103" s="76"/>
      <c r="C103" s="75" t="s">
        <v>167</v>
      </c>
      <c r="D103" s="76"/>
      <c r="E103" s="76"/>
      <c r="F103" s="76"/>
      <c r="G103" s="76"/>
      <c r="H103" s="88" t="s">
        <v>168</v>
      </c>
      <c r="I103" s="76"/>
      <c r="J103" s="76"/>
      <c r="K103" s="76"/>
      <c r="L103" s="76"/>
      <c r="M103" s="75" t="s">
        <v>144</v>
      </c>
      <c r="N103" s="76"/>
      <c r="O103" s="76"/>
      <c r="P103" s="76"/>
      <c r="Q103" s="77" t="s">
        <v>169</v>
      </c>
      <c r="R103" s="75"/>
      <c r="S103" s="76"/>
      <c r="T103" s="76"/>
      <c r="U103" s="76"/>
      <c r="V103" s="75" t="s">
        <v>169</v>
      </c>
      <c r="W103" s="76"/>
      <c r="X103" s="76"/>
      <c r="Y103" s="75"/>
      <c r="Z103" s="76"/>
      <c r="AA103" s="76"/>
      <c r="AB103" s="76"/>
      <c r="AC103" s="75"/>
      <c r="AD103" s="76"/>
      <c r="AE103" s="76"/>
      <c r="AF103" s="100">
        <v>1004.23</v>
      </c>
      <c r="AG103" s="76"/>
      <c r="AH103" s="76"/>
      <c r="AI103" s="76"/>
      <c r="AJ103" s="75"/>
      <c r="AK103" s="76"/>
      <c r="AL103" s="76"/>
      <c r="AM103" s="76"/>
      <c r="AN103" s="108">
        <v>19572</v>
      </c>
    </row>
    <row r="104" spans="1:40" ht="16.899999999999999" customHeight="1" x14ac:dyDescent="0.2">
      <c r="A104" s="75"/>
      <c r="B104" s="76"/>
      <c r="C104" s="75"/>
      <c r="D104" s="76"/>
      <c r="E104" s="76"/>
      <c r="F104" s="76"/>
      <c r="G104" s="76"/>
      <c r="H104" s="88" t="s">
        <v>149</v>
      </c>
      <c r="I104" s="76"/>
      <c r="J104" s="76"/>
      <c r="K104" s="76"/>
      <c r="L104" s="76"/>
      <c r="M104" s="75"/>
      <c r="N104" s="76"/>
      <c r="O104" s="76"/>
      <c r="P104" s="76"/>
      <c r="Q104" s="77"/>
      <c r="R104" s="75"/>
      <c r="S104" s="76"/>
      <c r="T104" s="76"/>
      <c r="U104" s="76"/>
      <c r="V104" s="75"/>
      <c r="W104" s="76"/>
      <c r="X104" s="76"/>
      <c r="Y104" s="75"/>
      <c r="Z104" s="76"/>
      <c r="AA104" s="76"/>
      <c r="AB104" s="76"/>
      <c r="AC104" s="75"/>
      <c r="AD104" s="76"/>
      <c r="AE104" s="76"/>
      <c r="AF104" s="100">
        <v>5771.64</v>
      </c>
      <c r="AG104" s="76"/>
      <c r="AH104" s="76"/>
      <c r="AI104" s="76"/>
      <c r="AJ104" s="94"/>
      <c r="AK104" s="76"/>
      <c r="AL104" s="76"/>
      <c r="AM104" s="76"/>
      <c r="AN104" s="122">
        <v>104447</v>
      </c>
    </row>
    <row r="105" spans="1:40" ht="56.85" customHeight="1" x14ac:dyDescent="0.2">
      <c r="A105" s="75" t="s">
        <v>125</v>
      </c>
      <c r="B105" s="76"/>
      <c r="C105" s="78" t="s">
        <v>611</v>
      </c>
      <c r="D105" s="79"/>
      <c r="E105" s="79"/>
      <c r="F105" s="79"/>
      <c r="G105" s="79"/>
      <c r="H105" s="80" t="s">
        <v>307</v>
      </c>
      <c r="I105" s="79"/>
      <c r="J105" s="79"/>
      <c r="K105" s="79"/>
      <c r="L105" s="79"/>
      <c r="M105" s="75" t="s">
        <v>308</v>
      </c>
      <c r="N105" s="76"/>
      <c r="O105" s="76"/>
      <c r="P105" s="76"/>
      <c r="Q105" s="120">
        <v>667.28400000000011</v>
      </c>
      <c r="R105" s="75"/>
      <c r="S105" s="76"/>
      <c r="T105" s="76"/>
      <c r="U105" s="76"/>
      <c r="V105" s="120">
        <v>667.28399999999999</v>
      </c>
      <c r="W105" s="76"/>
      <c r="X105" s="76"/>
      <c r="Y105" s="89">
        <v>84.91</v>
      </c>
      <c r="Z105" s="76"/>
      <c r="AA105" s="76"/>
      <c r="AB105" s="76"/>
      <c r="AC105" s="75"/>
      <c r="AD105" s="76"/>
      <c r="AE105" s="76"/>
      <c r="AF105" s="100">
        <v>6497.59</v>
      </c>
      <c r="AG105" s="76"/>
      <c r="AH105" s="76"/>
      <c r="AI105" s="76"/>
      <c r="AJ105" s="89">
        <v>8.7200000000000006</v>
      </c>
      <c r="AK105" s="76"/>
      <c r="AL105" s="76"/>
      <c r="AM105" s="76"/>
      <c r="AN105" s="107">
        <v>56659</v>
      </c>
    </row>
    <row r="106" spans="1:40" ht="16.5" customHeight="1" x14ac:dyDescent="0.2">
      <c r="A106" s="76"/>
      <c r="B106" s="76"/>
      <c r="C106" s="82" t="s">
        <v>188</v>
      </c>
      <c r="D106" s="83"/>
      <c r="E106" s="83"/>
      <c r="F106" s="83"/>
      <c r="G106" s="83"/>
      <c r="H106" s="84" t="s">
        <v>794</v>
      </c>
      <c r="I106" s="83"/>
      <c r="J106" s="83"/>
      <c r="K106" s="83"/>
      <c r="L106" s="83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  <c r="AB106" s="76"/>
      <c r="AC106" s="76"/>
      <c r="AD106" s="76"/>
      <c r="AE106" s="76"/>
      <c r="AF106" s="76"/>
      <c r="AG106" s="76"/>
      <c r="AH106" s="76"/>
      <c r="AI106" s="76"/>
      <c r="AJ106" s="76"/>
      <c r="AK106" s="76"/>
      <c r="AL106" s="76"/>
      <c r="AM106" s="76"/>
      <c r="AN106" s="76"/>
    </row>
    <row r="107" spans="1:40" ht="16.899999999999999" customHeight="1" x14ac:dyDescent="0.2">
      <c r="A107" s="75"/>
      <c r="B107" s="76"/>
      <c r="C107" s="75"/>
      <c r="D107" s="76"/>
      <c r="E107" s="76"/>
      <c r="F107" s="76"/>
      <c r="G107" s="76"/>
      <c r="H107" s="88" t="s">
        <v>149</v>
      </c>
      <c r="I107" s="76"/>
      <c r="J107" s="76"/>
      <c r="K107" s="76"/>
      <c r="L107" s="76"/>
      <c r="M107" s="75"/>
      <c r="N107" s="76"/>
      <c r="O107" s="76"/>
      <c r="P107" s="76"/>
      <c r="Q107" s="77"/>
      <c r="R107" s="75"/>
      <c r="S107" s="76"/>
      <c r="T107" s="76"/>
      <c r="U107" s="76"/>
      <c r="V107" s="75"/>
      <c r="W107" s="76"/>
      <c r="X107" s="76"/>
      <c r="Y107" s="75"/>
      <c r="Z107" s="76"/>
      <c r="AA107" s="76"/>
      <c r="AB107" s="76"/>
      <c r="AC107" s="75"/>
      <c r="AD107" s="76"/>
      <c r="AE107" s="76"/>
      <c r="AF107" s="100">
        <v>6497.59</v>
      </c>
      <c r="AG107" s="76"/>
      <c r="AH107" s="76"/>
      <c r="AI107" s="76"/>
      <c r="AJ107" s="94"/>
      <c r="AK107" s="76"/>
      <c r="AL107" s="76"/>
      <c r="AM107" s="76"/>
      <c r="AN107" s="108">
        <v>56659</v>
      </c>
    </row>
    <row r="108" spans="1:40" ht="43.15" customHeight="1" x14ac:dyDescent="0.2">
      <c r="A108" s="75" t="s">
        <v>126</v>
      </c>
      <c r="B108" s="76"/>
      <c r="C108" s="78" t="s">
        <v>320</v>
      </c>
      <c r="D108" s="79"/>
      <c r="E108" s="79"/>
      <c r="F108" s="79"/>
      <c r="G108" s="79"/>
      <c r="H108" s="80" t="s">
        <v>321</v>
      </c>
      <c r="I108" s="79"/>
      <c r="J108" s="79"/>
      <c r="K108" s="79"/>
      <c r="L108" s="79"/>
      <c r="M108" s="75" t="s">
        <v>218</v>
      </c>
      <c r="N108" s="76"/>
      <c r="O108" s="76"/>
      <c r="P108" s="76"/>
      <c r="Q108" s="120">
        <v>2.0680000000000001</v>
      </c>
      <c r="R108" s="75"/>
      <c r="S108" s="76"/>
      <c r="T108" s="76"/>
      <c r="U108" s="76"/>
      <c r="V108" s="120">
        <v>2.0680000000000001</v>
      </c>
      <c r="W108" s="76"/>
      <c r="X108" s="76"/>
      <c r="Y108" s="75"/>
      <c r="Z108" s="76"/>
      <c r="AA108" s="76"/>
      <c r="AB108" s="76"/>
      <c r="AC108" s="75"/>
      <c r="AD108" s="76"/>
      <c r="AE108" s="76"/>
      <c r="AF108" s="75"/>
      <c r="AG108" s="76"/>
      <c r="AH108" s="76"/>
      <c r="AI108" s="76"/>
      <c r="AJ108" s="75"/>
      <c r="AK108" s="76"/>
      <c r="AL108" s="76"/>
      <c r="AM108" s="76"/>
      <c r="AN108" s="75"/>
    </row>
    <row r="109" spans="1:40" ht="57.4" customHeight="1" x14ac:dyDescent="0.2">
      <c r="A109" s="76"/>
      <c r="B109" s="76"/>
      <c r="C109" s="82" t="s">
        <v>133</v>
      </c>
      <c r="D109" s="83"/>
      <c r="E109" s="83"/>
      <c r="F109" s="83"/>
      <c r="G109" s="83"/>
      <c r="H109" s="84" t="s">
        <v>795</v>
      </c>
      <c r="I109" s="83"/>
      <c r="J109" s="83"/>
      <c r="K109" s="83"/>
      <c r="L109" s="83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</row>
    <row r="110" spans="1:40" ht="16.899999999999999" customHeight="1" x14ac:dyDescent="0.2">
      <c r="A110" s="75"/>
      <c r="B110" s="76"/>
      <c r="C110" s="85"/>
      <c r="D110" s="86"/>
      <c r="E110" s="86"/>
      <c r="F110" s="125" t="s">
        <v>118</v>
      </c>
      <c r="G110" s="126"/>
      <c r="H110" s="88" t="s">
        <v>134</v>
      </c>
      <c r="I110" s="76"/>
      <c r="J110" s="76"/>
      <c r="K110" s="76"/>
      <c r="L110" s="76"/>
      <c r="M110" s="75"/>
      <c r="N110" s="76"/>
      <c r="O110" s="76"/>
      <c r="P110" s="76"/>
      <c r="Q110" s="77"/>
      <c r="R110" s="75"/>
      <c r="S110" s="76"/>
      <c r="T110" s="76"/>
      <c r="U110" s="76"/>
      <c r="V110" s="75"/>
      <c r="W110" s="76"/>
      <c r="X110" s="76"/>
      <c r="Y110" s="89">
        <v>180.94</v>
      </c>
      <c r="Z110" s="76"/>
      <c r="AA110" s="76"/>
      <c r="AB110" s="76"/>
      <c r="AC110" s="75" t="s">
        <v>135</v>
      </c>
      <c r="AD110" s="76"/>
      <c r="AE110" s="76"/>
      <c r="AF110" s="89">
        <v>430.31</v>
      </c>
      <c r="AG110" s="76"/>
      <c r="AH110" s="76"/>
      <c r="AI110" s="76"/>
      <c r="AJ110" s="89">
        <v>19.489999999999998</v>
      </c>
      <c r="AK110" s="76"/>
      <c r="AL110" s="76"/>
      <c r="AM110" s="76"/>
      <c r="AN110" s="93">
        <v>8387</v>
      </c>
    </row>
    <row r="111" spans="1:40" ht="16.899999999999999" customHeight="1" x14ac:dyDescent="0.2">
      <c r="A111" s="75"/>
      <c r="B111" s="76"/>
      <c r="C111" s="85"/>
      <c r="D111" s="86"/>
      <c r="E111" s="86"/>
      <c r="F111" s="125" t="s">
        <v>119</v>
      </c>
      <c r="G111" s="126"/>
      <c r="H111" s="88" t="s">
        <v>136</v>
      </c>
      <c r="I111" s="76"/>
      <c r="J111" s="76"/>
      <c r="K111" s="76"/>
      <c r="L111" s="76"/>
      <c r="M111" s="75"/>
      <c r="N111" s="76"/>
      <c r="O111" s="76"/>
      <c r="P111" s="76"/>
      <c r="Q111" s="77"/>
      <c r="R111" s="75"/>
      <c r="S111" s="76"/>
      <c r="T111" s="76"/>
      <c r="U111" s="76"/>
      <c r="V111" s="75"/>
      <c r="W111" s="76"/>
      <c r="X111" s="76"/>
      <c r="Y111" s="89">
        <v>67.64</v>
      </c>
      <c r="Z111" s="76"/>
      <c r="AA111" s="76"/>
      <c r="AB111" s="76"/>
      <c r="AC111" s="75" t="s">
        <v>135</v>
      </c>
      <c r="AD111" s="76"/>
      <c r="AE111" s="76"/>
      <c r="AF111" s="89">
        <v>160.86000000000001</v>
      </c>
      <c r="AG111" s="76"/>
      <c r="AH111" s="76"/>
      <c r="AI111" s="76"/>
      <c r="AJ111" s="89">
        <v>9.5299999999999994</v>
      </c>
      <c r="AK111" s="76"/>
      <c r="AL111" s="76"/>
      <c r="AM111" s="76"/>
      <c r="AN111" s="93">
        <v>1533</v>
      </c>
    </row>
    <row r="112" spans="1:40" ht="16.899999999999999" customHeight="1" x14ac:dyDescent="0.2">
      <c r="A112" s="75"/>
      <c r="B112" s="76"/>
      <c r="C112" s="85"/>
      <c r="D112" s="86"/>
      <c r="E112" s="86"/>
      <c r="F112" s="125" t="s">
        <v>120</v>
      </c>
      <c r="G112" s="126"/>
      <c r="H112" s="88" t="s">
        <v>162</v>
      </c>
      <c r="I112" s="76"/>
      <c r="J112" s="76"/>
      <c r="K112" s="76"/>
      <c r="L112" s="76"/>
      <c r="M112" s="75"/>
      <c r="N112" s="76"/>
      <c r="O112" s="76"/>
      <c r="P112" s="76"/>
      <c r="Q112" s="77"/>
      <c r="R112" s="75"/>
      <c r="S112" s="76"/>
      <c r="T112" s="76"/>
      <c r="U112" s="76"/>
      <c r="V112" s="75"/>
      <c r="W112" s="76"/>
      <c r="X112" s="76"/>
      <c r="Y112" s="89">
        <v>4.91</v>
      </c>
      <c r="Z112" s="76"/>
      <c r="AA112" s="76"/>
      <c r="AB112" s="76"/>
      <c r="AC112" s="75" t="s">
        <v>135</v>
      </c>
      <c r="AD112" s="76"/>
      <c r="AE112" s="76"/>
      <c r="AF112" s="89">
        <v>11.68</v>
      </c>
      <c r="AG112" s="76"/>
      <c r="AH112" s="76"/>
      <c r="AI112" s="76"/>
      <c r="AJ112" s="89">
        <v>19.489999999999998</v>
      </c>
      <c r="AK112" s="76"/>
      <c r="AL112" s="76"/>
      <c r="AM112" s="76"/>
      <c r="AN112" s="109">
        <v>228</v>
      </c>
    </row>
    <row r="113" spans="1:40" ht="16.899999999999999" customHeight="1" x14ac:dyDescent="0.2">
      <c r="A113" s="75"/>
      <c r="B113" s="76"/>
      <c r="C113" s="85"/>
      <c r="D113" s="86"/>
      <c r="E113" s="86"/>
      <c r="F113" s="125" t="s">
        <v>121</v>
      </c>
      <c r="G113" s="126"/>
      <c r="H113" s="88" t="s">
        <v>137</v>
      </c>
      <c r="I113" s="76"/>
      <c r="J113" s="76"/>
      <c r="K113" s="76"/>
      <c r="L113" s="76"/>
      <c r="M113" s="75"/>
      <c r="N113" s="76"/>
      <c r="O113" s="76"/>
      <c r="P113" s="76"/>
      <c r="Q113" s="77"/>
      <c r="R113" s="75"/>
      <c r="S113" s="76"/>
      <c r="T113" s="76"/>
      <c r="U113" s="76"/>
      <c r="V113" s="75"/>
      <c r="W113" s="76"/>
      <c r="X113" s="76"/>
      <c r="Y113" s="89">
        <v>45.86</v>
      </c>
      <c r="Z113" s="76"/>
      <c r="AA113" s="76"/>
      <c r="AB113" s="76"/>
      <c r="AC113" s="75"/>
      <c r="AD113" s="76"/>
      <c r="AE113" s="76"/>
      <c r="AF113" s="89">
        <v>94.84</v>
      </c>
      <c r="AG113" s="76"/>
      <c r="AH113" s="76"/>
      <c r="AI113" s="76"/>
      <c r="AJ113" s="89">
        <v>18.73</v>
      </c>
      <c r="AK113" s="76"/>
      <c r="AL113" s="76"/>
      <c r="AM113" s="76"/>
      <c r="AN113" s="93">
        <v>1776</v>
      </c>
    </row>
    <row r="114" spans="1:40" ht="16.899999999999999" customHeight="1" x14ac:dyDescent="0.2">
      <c r="A114" s="75"/>
      <c r="B114" s="76"/>
      <c r="C114" s="75"/>
      <c r="D114" s="76"/>
      <c r="E114" s="76"/>
      <c r="F114" s="76"/>
      <c r="G114" s="76"/>
      <c r="H114" s="88" t="s">
        <v>138</v>
      </c>
      <c r="I114" s="76"/>
      <c r="J114" s="76"/>
      <c r="K114" s="76"/>
      <c r="L114" s="76"/>
      <c r="M114" s="75" t="s">
        <v>139</v>
      </c>
      <c r="N114" s="76"/>
      <c r="O114" s="76"/>
      <c r="P114" s="76"/>
      <c r="Q114" s="92">
        <v>9.92</v>
      </c>
      <c r="R114" s="75" t="s">
        <v>135</v>
      </c>
      <c r="S114" s="76"/>
      <c r="T114" s="76"/>
      <c r="U114" s="76"/>
      <c r="V114" s="127">
        <v>23.591743999999998</v>
      </c>
      <c r="W114" s="76"/>
      <c r="X114" s="76"/>
      <c r="Y114" s="75"/>
      <c r="Z114" s="76"/>
      <c r="AA114" s="76"/>
      <c r="AB114" s="76"/>
      <c r="AC114" s="75"/>
      <c r="AD114" s="76"/>
      <c r="AE114" s="76"/>
      <c r="AF114" s="75"/>
      <c r="AG114" s="76"/>
      <c r="AH114" s="76"/>
      <c r="AI114" s="76"/>
      <c r="AJ114" s="75"/>
      <c r="AK114" s="76"/>
      <c r="AL114" s="76"/>
      <c r="AM114" s="76"/>
      <c r="AN114" s="77"/>
    </row>
    <row r="115" spans="1:40" ht="16.899999999999999" customHeight="1" x14ac:dyDescent="0.2">
      <c r="A115" s="75"/>
      <c r="B115" s="76"/>
      <c r="C115" s="75"/>
      <c r="D115" s="76"/>
      <c r="E115" s="76"/>
      <c r="F115" s="76"/>
      <c r="G115" s="76"/>
      <c r="H115" s="88" t="s">
        <v>163</v>
      </c>
      <c r="I115" s="76"/>
      <c r="J115" s="76"/>
      <c r="K115" s="76"/>
      <c r="L115" s="76"/>
      <c r="M115" s="75" t="s">
        <v>139</v>
      </c>
      <c r="N115" s="76"/>
      <c r="O115" s="76"/>
      <c r="P115" s="76"/>
      <c r="Q115" s="106">
        <v>0.2</v>
      </c>
      <c r="R115" s="75" t="s">
        <v>135</v>
      </c>
      <c r="S115" s="76"/>
      <c r="T115" s="76"/>
      <c r="U115" s="76"/>
      <c r="V115" s="121">
        <v>0.47564000000000001</v>
      </c>
      <c r="W115" s="76"/>
      <c r="X115" s="76"/>
      <c r="Y115" s="75"/>
      <c r="Z115" s="76"/>
      <c r="AA115" s="76"/>
      <c r="AB115" s="76"/>
      <c r="AC115" s="75"/>
      <c r="AD115" s="76"/>
      <c r="AE115" s="76"/>
      <c r="AF115" s="75"/>
      <c r="AG115" s="76"/>
      <c r="AH115" s="76"/>
      <c r="AI115" s="76"/>
      <c r="AJ115" s="75"/>
      <c r="AK115" s="76"/>
      <c r="AL115" s="76"/>
      <c r="AM115" s="76"/>
      <c r="AN115" s="77"/>
    </row>
    <row r="116" spans="1:40" ht="16.899999999999999" customHeight="1" x14ac:dyDescent="0.2">
      <c r="A116" s="75"/>
      <c r="B116" s="76"/>
      <c r="C116" s="75"/>
      <c r="D116" s="76"/>
      <c r="E116" s="76"/>
      <c r="F116" s="76"/>
      <c r="G116" s="76"/>
      <c r="H116" s="88" t="s">
        <v>140</v>
      </c>
      <c r="I116" s="76"/>
      <c r="J116" s="76"/>
      <c r="K116" s="76"/>
      <c r="L116" s="76"/>
      <c r="M116" s="75"/>
      <c r="N116" s="76"/>
      <c r="O116" s="76"/>
      <c r="P116" s="76"/>
      <c r="Q116" s="77"/>
      <c r="R116" s="75"/>
      <c r="S116" s="76"/>
      <c r="T116" s="76"/>
      <c r="U116" s="76"/>
      <c r="V116" s="75"/>
      <c r="W116" s="76"/>
      <c r="X116" s="76"/>
      <c r="Y116" s="89">
        <v>294.44</v>
      </c>
      <c r="Z116" s="76"/>
      <c r="AA116" s="76"/>
      <c r="AB116" s="76"/>
      <c r="AC116" s="75"/>
      <c r="AD116" s="76"/>
      <c r="AE116" s="76"/>
      <c r="AF116" s="89">
        <v>686.01</v>
      </c>
      <c r="AG116" s="76"/>
      <c r="AH116" s="76"/>
      <c r="AI116" s="76"/>
      <c r="AJ116" s="75"/>
      <c r="AK116" s="76"/>
      <c r="AL116" s="76"/>
      <c r="AM116" s="76"/>
      <c r="AN116" s="108">
        <v>11696</v>
      </c>
    </row>
    <row r="117" spans="1:40" ht="16.899999999999999" customHeight="1" x14ac:dyDescent="0.2">
      <c r="A117" s="75"/>
      <c r="B117" s="76"/>
      <c r="C117" s="75"/>
      <c r="D117" s="76"/>
      <c r="E117" s="76"/>
      <c r="F117" s="76"/>
      <c r="G117" s="76"/>
      <c r="H117" s="88" t="s">
        <v>141</v>
      </c>
      <c r="I117" s="76"/>
      <c r="J117" s="76"/>
      <c r="K117" s="76"/>
      <c r="L117" s="76"/>
      <c r="M117" s="75"/>
      <c r="N117" s="76"/>
      <c r="O117" s="76"/>
      <c r="P117" s="76"/>
      <c r="Q117" s="77"/>
      <c r="R117" s="75"/>
      <c r="S117" s="76"/>
      <c r="T117" s="76"/>
      <c r="U117" s="76"/>
      <c r="V117" s="75"/>
      <c r="W117" s="76"/>
      <c r="X117" s="76"/>
      <c r="Y117" s="75"/>
      <c r="Z117" s="76"/>
      <c r="AA117" s="76"/>
      <c r="AB117" s="76"/>
      <c r="AC117" s="75"/>
      <c r="AD117" s="76"/>
      <c r="AE117" s="76"/>
      <c r="AF117" s="89">
        <v>441.99</v>
      </c>
      <c r="AG117" s="76"/>
      <c r="AH117" s="76"/>
      <c r="AI117" s="76"/>
      <c r="AJ117" s="75"/>
      <c r="AK117" s="76"/>
      <c r="AL117" s="76"/>
      <c r="AM117" s="76"/>
      <c r="AN117" s="93">
        <v>8615</v>
      </c>
    </row>
    <row r="118" spans="1:40" ht="30.4" customHeight="1" x14ac:dyDescent="0.2">
      <c r="A118" s="75"/>
      <c r="B118" s="76"/>
      <c r="C118" s="75" t="s">
        <v>164</v>
      </c>
      <c r="D118" s="76"/>
      <c r="E118" s="76"/>
      <c r="F118" s="76"/>
      <c r="G118" s="76"/>
      <c r="H118" s="88" t="s">
        <v>165</v>
      </c>
      <c r="I118" s="76"/>
      <c r="J118" s="76"/>
      <c r="K118" s="76"/>
      <c r="L118" s="76"/>
      <c r="M118" s="75" t="s">
        <v>144</v>
      </c>
      <c r="N118" s="76"/>
      <c r="O118" s="76"/>
      <c r="P118" s="76"/>
      <c r="Q118" s="77" t="s">
        <v>166</v>
      </c>
      <c r="R118" s="75"/>
      <c r="S118" s="76"/>
      <c r="T118" s="76"/>
      <c r="U118" s="76"/>
      <c r="V118" s="75" t="s">
        <v>166</v>
      </c>
      <c r="W118" s="76"/>
      <c r="X118" s="76"/>
      <c r="Y118" s="75"/>
      <c r="Z118" s="76"/>
      <c r="AA118" s="76"/>
      <c r="AB118" s="76"/>
      <c r="AC118" s="75"/>
      <c r="AD118" s="76"/>
      <c r="AE118" s="76"/>
      <c r="AF118" s="89">
        <v>428.73</v>
      </c>
      <c r="AG118" s="76"/>
      <c r="AH118" s="76"/>
      <c r="AI118" s="76"/>
      <c r="AJ118" s="75"/>
      <c r="AK118" s="76"/>
      <c r="AL118" s="76"/>
      <c r="AM118" s="76"/>
      <c r="AN118" s="93">
        <v>8357</v>
      </c>
    </row>
    <row r="119" spans="1:40" ht="30.4" customHeight="1" x14ac:dyDescent="0.2">
      <c r="A119" s="75"/>
      <c r="B119" s="76"/>
      <c r="C119" s="75" t="s">
        <v>167</v>
      </c>
      <c r="D119" s="76"/>
      <c r="E119" s="76"/>
      <c r="F119" s="76"/>
      <c r="G119" s="76"/>
      <c r="H119" s="88" t="s">
        <v>168</v>
      </c>
      <c r="I119" s="76"/>
      <c r="J119" s="76"/>
      <c r="K119" s="76"/>
      <c r="L119" s="76"/>
      <c r="M119" s="75" t="s">
        <v>144</v>
      </c>
      <c r="N119" s="76"/>
      <c r="O119" s="76"/>
      <c r="P119" s="76"/>
      <c r="Q119" s="77" t="s">
        <v>169</v>
      </c>
      <c r="R119" s="75"/>
      <c r="S119" s="76"/>
      <c r="T119" s="76"/>
      <c r="U119" s="76"/>
      <c r="V119" s="75" t="s">
        <v>169</v>
      </c>
      <c r="W119" s="76"/>
      <c r="X119" s="76"/>
      <c r="Y119" s="75"/>
      <c r="Z119" s="76"/>
      <c r="AA119" s="76"/>
      <c r="AB119" s="76"/>
      <c r="AC119" s="75"/>
      <c r="AD119" s="76"/>
      <c r="AE119" s="76"/>
      <c r="AF119" s="89">
        <v>225.41</v>
      </c>
      <c r="AG119" s="76"/>
      <c r="AH119" s="76"/>
      <c r="AI119" s="76"/>
      <c r="AJ119" s="75"/>
      <c r="AK119" s="76"/>
      <c r="AL119" s="76"/>
      <c r="AM119" s="76"/>
      <c r="AN119" s="93">
        <v>4394</v>
      </c>
    </row>
    <row r="120" spans="1:40" ht="16.899999999999999" customHeight="1" x14ac:dyDescent="0.2">
      <c r="A120" s="75"/>
      <c r="B120" s="76"/>
      <c r="C120" s="75"/>
      <c r="D120" s="76"/>
      <c r="E120" s="76"/>
      <c r="F120" s="76"/>
      <c r="G120" s="76"/>
      <c r="H120" s="88" t="s">
        <v>149</v>
      </c>
      <c r="I120" s="76"/>
      <c r="J120" s="76"/>
      <c r="K120" s="76"/>
      <c r="L120" s="76"/>
      <c r="M120" s="75"/>
      <c r="N120" s="76"/>
      <c r="O120" s="76"/>
      <c r="P120" s="76"/>
      <c r="Q120" s="77"/>
      <c r="R120" s="75"/>
      <c r="S120" s="76"/>
      <c r="T120" s="76"/>
      <c r="U120" s="76"/>
      <c r="V120" s="75"/>
      <c r="W120" s="76"/>
      <c r="X120" s="76"/>
      <c r="Y120" s="75"/>
      <c r="Z120" s="76"/>
      <c r="AA120" s="76"/>
      <c r="AB120" s="76"/>
      <c r="AC120" s="75"/>
      <c r="AD120" s="76"/>
      <c r="AE120" s="76"/>
      <c r="AF120" s="100">
        <v>1340.15</v>
      </c>
      <c r="AG120" s="76"/>
      <c r="AH120" s="76"/>
      <c r="AI120" s="76"/>
      <c r="AJ120" s="94"/>
      <c r="AK120" s="76"/>
      <c r="AL120" s="76"/>
      <c r="AM120" s="76"/>
      <c r="AN120" s="108">
        <v>24447</v>
      </c>
    </row>
    <row r="121" spans="1:40" ht="56.85" customHeight="1" x14ac:dyDescent="0.2">
      <c r="A121" s="75" t="s">
        <v>127</v>
      </c>
      <c r="B121" s="76"/>
      <c r="C121" s="78" t="s">
        <v>611</v>
      </c>
      <c r="D121" s="79"/>
      <c r="E121" s="79"/>
      <c r="F121" s="79"/>
      <c r="G121" s="79"/>
      <c r="H121" s="80" t="s">
        <v>307</v>
      </c>
      <c r="I121" s="79"/>
      <c r="J121" s="79"/>
      <c r="K121" s="79"/>
      <c r="L121" s="79"/>
      <c r="M121" s="75" t="s">
        <v>308</v>
      </c>
      <c r="N121" s="76"/>
      <c r="O121" s="76"/>
      <c r="P121" s="76"/>
      <c r="Q121" s="120">
        <v>210.93600000000001</v>
      </c>
      <c r="R121" s="75"/>
      <c r="S121" s="76"/>
      <c r="T121" s="76"/>
      <c r="U121" s="76"/>
      <c r="V121" s="120">
        <v>210.93600000000001</v>
      </c>
      <c r="W121" s="76"/>
      <c r="X121" s="76"/>
      <c r="Y121" s="89">
        <v>65.319999999999993</v>
      </c>
      <c r="Z121" s="76"/>
      <c r="AA121" s="76"/>
      <c r="AB121" s="76"/>
      <c r="AC121" s="75"/>
      <c r="AD121" s="76"/>
      <c r="AE121" s="76"/>
      <c r="AF121" s="100">
        <v>1580.05</v>
      </c>
      <c r="AG121" s="76"/>
      <c r="AH121" s="76"/>
      <c r="AI121" s="76"/>
      <c r="AJ121" s="89">
        <v>8.7200000000000006</v>
      </c>
      <c r="AK121" s="76"/>
      <c r="AL121" s="76"/>
      <c r="AM121" s="76"/>
      <c r="AN121" s="107">
        <v>13778</v>
      </c>
    </row>
    <row r="122" spans="1:40" ht="16.5" customHeight="1" x14ac:dyDescent="0.2">
      <c r="A122" s="76"/>
      <c r="B122" s="76"/>
      <c r="C122" s="82" t="s">
        <v>188</v>
      </c>
      <c r="D122" s="83"/>
      <c r="E122" s="83"/>
      <c r="F122" s="83"/>
      <c r="G122" s="83"/>
      <c r="H122" s="84" t="s">
        <v>796</v>
      </c>
      <c r="I122" s="83"/>
      <c r="J122" s="83"/>
      <c r="K122" s="83"/>
      <c r="L122" s="83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  <c r="AB122" s="76"/>
      <c r="AC122" s="76"/>
      <c r="AD122" s="76"/>
      <c r="AE122" s="76"/>
      <c r="AF122" s="76"/>
      <c r="AG122" s="76"/>
      <c r="AH122" s="76"/>
      <c r="AI122" s="76"/>
      <c r="AJ122" s="76"/>
      <c r="AK122" s="76"/>
      <c r="AL122" s="76"/>
      <c r="AM122" s="76"/>
      <c r="AN122" s="76"/>
    </row>
    <row r="123" spans="1:40" ht="16.899999999999999" customHeight="1" x14ac:dyDescent="0.2">
      <c r="A123" s="75"/>
      <c r="B123" s="76"/>
      <c r="C123" s="75"/>
      <c r="D123" s="76"/>
      <c r="E123" s="76"/>
      <c r="F123" s="76"/>
      <c r="G123" s="76"/>
      <c r="H123" s="88" t="s">
        <v>149</v>
      </c>
      <c r="I123" s="76"/>
      <c r="J123" s="76"/>
      <c r="K123" s="76"/>
      <c r="L123" s="76"/>
      <c r="M123" s="75"/>
      <c r="N123" s="76"/>
      <c r="O123" s="76"/>
      <c r="P123" s="76"/>
      <c r="Q123" s="77"/>
      <c r="R123" s="75"/>
      <c r="S123" s="76"/>
      <c r="T123" s="76"/>
      <c r="U123" s="76"/>
      <c r="V123" s="75"/>
      <c r="W123" s="76"/>
      <c r="X123" s="76"/>
      <c r="Y123" s="75"/>
      <c r="Z123" s="76"/>
      <c r="AA123" s="76"/>
      <c r="AB123" s="76"/>
      <c r="AC123" s="75"/>
      <c r="AD123" s="76"/>
      <c r="AE123" s="76"/>
      <c r="AF123" s="100">
        <v>1580.05</v>
      </c>
      <c r="AG123" s="76"/>
      <c r="AH123" s="76"/>
      <c r="AI123" s="76"/>
      <c r="AJ123" s="94"/>
      <c r="AK123" s="76"/>
      <c r="AL123" s="76"/>
      <c r="AM123" s="76"/>
      <c r="AN123" s="108">
        <v>13778</v>
      </c>
    </row>
    <row r="124" spans="1:40" ht="43.15" customHeight="1" x14ac:dyDescent="0.2">
      <c r="A124" s="75" t="s">
        <v>128</v>
      </c>
      <c r="B124" s="76"/>
      <c r="C124" s="78" t="s">
        <v>344</v>
      </c>
      <c r="D124" s="79"/>
      <c r="E124" s="79"/>
      <c r="F124" s="79"/>
      <c r="G124" s="79"/>
      <c r="H124" s="80" t="s">
        <v>345</v>
      </c>
      <c r="I124" s="79"/>
      <c r="J124" s="79"/>
      <c r="K124" s="79"/>
      <c r="L124" s="79"/>
      <c r="M124" s="75" t="s">
        <v>346</v>
      </c>
      <c r="N124" s="76"/>
      <c r="O124" s="76"/>
      <c r="P124" s="76"/>
      <c r="Q124" s="81">
        <v>48</v>
      </c>
      <c r="R124" s="75"/>
      <c r="S124" s="76"/>
      <c r="T124" s="76"/>
      <c r="U124" s="76"/>
      <c r="V124" s="81">
        <v>48</v>
      </c>
      <c r="W124" s="76"/>
      <c r="X124" s="76"/>
      <c r="Y124" s="75"/>
      <c r="Z124" s="76"/>
      <c r="AA124" s="76"/>
      <c r="AB124" s="76"/>
      <c r="AC124" s="75"/>
      <c r="AD124" s="76"/>
      <c r="AE124" s="76"/>
      <c r="AF124" s="75"/>
      <c r="AG124" s="76"/>
      <c r="AH124" s="76"/>
      <c r="AI124" s="76"/>
      <c r="AJ124" s="75"/>
      <c r="AK124" s="76"/>
      <c r="AL124" s="76"/>
      <c r="AM124" s="76"/>
      <c r="AN124" s="75"/>
    </row>
    <row r="125" spans="1:40" ht="57.4" customHeight="1" x14ac:dyDescent="0.2">
      <c r="A125" s="76"/>
      <c r="B125" s="76"/>
      <c r="C125" s="82" t="s">
        <v>133</v>
      </c>
      <c r="D125" s="83"/>
      <c r="E125" s="83"/>
      <c r="F125" s="83"/>
      <c r="G125" s="83"/>
      <c r="H125" s="84" t="s">
        <v>797</v>
      </c>
      <c r="I125" s="83"/>
      <c r="J125" s="83"/>
      <c r="K125" s="83"/>
      <c r="L125" s="83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  <c r="AB125" s="76"/>
      <c r="AC125" s="76"/>
      <c r="AD125" s="76"/>
      <c r="AE125" s="76"/>
      <c r="AF125" s="76"/>
      <c r="AG125" s="76"/>
      <c r="AH125" s="76"/>
      <c r="AI125" s="76"/>
      <c r="AJ125" s="76"/>
      <c r="AK125" s="76"/>
      <c r="AL125" s="76"/>
      <c r="AM125" s="76"/>
      <c r="AN125" s="76"/>
    </row>
    <row r="126" spans="1:40" ht="16.899999999999999" customHeight="1" x14ac:dyDescent="0.2">
      <c r="A126" s="75"/>
      <c r="B126" s="76"/>
      <c r="C126" s="85"/>
      <c r="D126" s="86"/>
      <c r="E126" s="86"/>
      <c r="F126" s="125" t="s">
        <v>118</v>
      </c>
      <c r="G126" s="126"/>
      <c r="H126" s="88" t="s">
        <v>134</v>
      </c>
      <c r="I126" s="76"/>
      <c r="J126" s="76"/>
      <c r="K126" s="76"/>
      <c r="L126" s="76"/>
      <c r="M126" s="75"/>
      <c r="N126" s="76"/>
      <c r="O126" s="76"/>
      <c r="P126" s="76"/>
      <c r="Q126" s="77"/>
      <c r="R126" s="75"/>
      <c r="S126" s="76"/>
      <c r="T126" s="76"/>
      <c r="U126" s="76"/>
      <c r="V126" s="75"/>
      <c r="W126" s="76"/>
      <c r="X126" s="76"/>
      <c r="Y126" s="89">
        <v>3.92</v>
      </c>
      <c r="Z126" s="76"/>
      <c r="AA126" s="76"/>
      <c r="AB126" s="76"/>
      <c r="AC126" s="75" t="s">
        <v>135</v>
      </c>
      <c r="AD126" s="76"/>
      <c r="AE126" s="76"/>
      <c r="AF126" s="89">
        <v>216.38</v>
      </c>
      <c r="AG126" s="76"/>
      <c r="AH126" s="76"/>
      <c r="AI126" s="76"/>
      <c r="AJ126" s="89">
        <v>19.489999999999998</v>
      </c>
      <c r="AK126" s="76"/>
      <c r="AL126" s="76"/>
      <c r="AM126" s="76"/>
      <c r="AN126" s="93">
        <v>4217</v>
      </c>
    </row>
    <row r="127" spans="1:40" ht="16.899999999999999" customHeight="1" x14ac:dyDescent="0.2">
      <c r="A127" s="75"/>
      <c r="B127" s="76"/>
      <c r="C127" s="85"/>
      <c r="D127" s="86"/>
      <c r="E127" s="86"/>
      <c r="F127" s="125" t="s">
        <v>121</v>
      </c>
      <c r="G127" s="126"/>
      <c r="H127" s="88" t="s">
        <v>137</v>
      </c>
      <c r="I127" s="76"/>
      <c r="J127" s="76"/>
      <c r="K127" s="76"/>
      <c r="L127" s="76"/>
      <c r="M127" s="75"/>
      <c r="N127" s="76"/>
      <c r="O127" s="76"/>
      <c r="P127" s="76"/>
      <c r="Q127" s="77"/>
      <c r="R127" s="75"/>
      <c r="S127" s="76"/>
      <c r="T127" s="76"/>
      <c r="U127" s="76"/>
      <c r="V127" s="75"/>
      <c r="W127" s="76"/>
      <c r="X127" s="76"/>
      <c r="Y127" s="89">
        <v>0.08</v>
      </c>
      <c r="Z127" s="76"/>
      <c r="AA127" s="76"/>
      <c r="AB127" s="76"/>
      <c r="AC127" s="75"/>
      <c r="AD127" s="76"/>
      <c r="AE127" s="76"/>
      <c r="AF127" s="89">
        <v>3.84</v>
      </c>
      <c r="AG127" s="76"/>
      <c r="AH127" s="76"/>
      <c r="AI127" s="76"/>
      <c r="AJ127" s="89">
        <v>19.11</v>
      </c>
      <c r="AK127" s="76"/>
      <c r="AL127" s="76"/>
      <c r="AM127" s="76"/>
      <c r="AN127" s="109">
        <v>73</v>
      </c>
    </row>
    <row r="128" spans="1:40" ht="16.899999999999999" customHeight="1" x14ac:dyDescent="0.2">
      <c r="A128" s="75"/>
      <c r="B128" s="76"/>
      <c r="C128" s="75"/>
      <c r="D128" s="76"/>
      <c r="E128" s="76"/>
      <c r="F128" s="76"/>
      <c r="G128" s="76"/>
      <c r="H128" s="88" t="s">
        <v>138</v>
      </c>
      <c r="I128" s="76"/>
      <c r="J128" s="76"/>
      <c r="K128" s="76"/>
      <c r="L128" s="76"/>
      <c r="M128" s="75" t="s">
        <v>139</v>
      </c>
      <c r="N128" s="76"/>
      <c r="O128" s="76"/>
      <c r="P128" s="76"/>
      <c r="Q128" s="92">
        <v>0.22</v>
      </c>
      <c r="R128" s="75" t="s">
        <v>135</v>
      </c>
      <c r="S128" s="76"/>
      <c r="T128" s="76"/>
      <c r="U128" s="76"/>
      <c r="V128" s="120">
        <v>12.144</v>
      </c>
      <c r="W128" s="76"/>
      <c r="X128" s="76"/>
      <c r="Y128" s="75"/>
      <c r="Z128" s="76"/>
      <c r="AA128" s="76"/>
      <c r="AB128" s="76"/>
      <c r="AC128" s="75"/>
      <c r="AD128" s="76"/>
      <c r="AE128" s="76"/>
      <c r="AF128" s="75"/>
      <c r="AG128" s="76"/>
      <c r="AH128" s="76"/>
      <c r="AI128" s="76"/>
      <c r="AJ128" s="75"/>
      <c r="AK128" s="76"/>
      <c r="AL128" s="76"/>
      <c r="AM128" s="76"/>
      <c r="AN128" s="77"/>
    </row>
    <row r="129" spans="1:40" ht="16.899999999999999" customHeight="1" x14ac:dyDescent="0.2">
      <c r="A129" s="75"/>
      <c r="B129" s="76"/>
      <c r="C129" s="75"/>
      <c r="D129" s="76"/>
      <c r="E129" s="76"/>
      <c r="F129" s="76"/>
      <c r="G129" s="76"/>
      <c r="H129" s="88" t="s">
        <v>140</v>
      </c>
      <c r="I129" s="76"/>
      <c r="J129" s="76"/>
      <c r="K129" s="76"/>
      <c r="L129" s="76"/>
      <c r="M129" s="75"/>
      <c r="N129" s="76"/>
      <c r="O129" s="76"/>
      <c r="P129" s="76"/>
      <c r="Q129" s="77"/>
      <c r="R129" s="75"/>
      <c r="S129" s="76"/>
      <c r="T129" s="76"/>
      <c r="U129" s="76"/>
      <c r="V129" s="75"/>
      <c r="W129" s="76"/>
      <c r="X129" s="76"/>
      <c r="Y129" s="81">
        <v>4</v>
      </c>
      <c r="Z129" s="76"/>
      <c r="AA129" s="76"/>
      <c r="AB129" s="76"/>
      <c r="AC129" s="75"/>
      <c r="AD129" s="76"/>
      <c r="AE129" s="76"/>
      <c r="AF129" s="89">
        <v>220.22</v>
      </c>
      <c r="AG129" s="76"/>
      <c r="AH129" s="76"/>
      <c r="AI129" s="76"/>
      <c r="AJ129" s="75"/>
      <c r="AK129" s="76"/>
      <c r="AL129" s="76"/>
      <c r="AM129" s="76"/>
      <c r="AN129" s="93">
        <v>4290</v>
      </c>
    </row>
    <row r="130" spans="1:40" ht="16.899999999999999" customHeight="1" x14ac:dyDescent="0.2">
      <c r="A130" s="75"/>
      <c r="B130" s="76"/>
      <c r="C130" s="75"/>
      <c r="D130" s="76"/>
      <c r="E130" s="76"/>
      <c r="F130" s="76"/>
      <c r="G130" s="76"/>
      <c r="H130" s="88" t="s">
        <v>141</v>
      </c>
      <c r="I130" s="76"/>
      <c r="J130" s="76"/>
      <c r="K130" s="76"/>
      <c r="L130" s="76"/>
      <c r="M130" s="75"/>
      <c r="N130" s="76"/>
      <c r="O130" s="76"/>
      <c r="P130" s="76"/>
      <c r="Q130" s="77"/>
      <c r="R130" s="75"/>
      <c r="S130" s="76"/>
      <c r="T130" s="76"/>
      <c r="U130" s="76"/>
      <c r="V130" s="75"/>
      <c r="W130" s="76"/>
      <c r="X130" s="76"/>
      <c r="Y130" s="75"/>
      <c r="Z130" s="76"/>
      <c r="AA130" s="76"/>
      <c r="AB130" s="76"/>
      <c r="AC130" s="75"/>
      <c r="AD130" s="76"/>
      <c r="AE130" s="76"/>
      <c r="AF130" s="89">
        <v>216.38</v>
      </c>
      <c r="AG130" s="76"/>
      <c r="AH130" s="76"/>
      <c r="AI130" s="76"/>
      <c r="AJ130" s="75"/>
      <c r="AK130" s="76"/>
      <c r="AL130" s="76"/>
      <c r="AM130" s="76"/>
      <c r="AN130" s="93">
        <v>4217</v>
      </c>
    </row>
    <row r="131" spans="1:40" ht="30.4" customHeight="1" x14ac:dyDescent="0.2">
      <c r="A131" s="75"/>
      <c r="B131" s="76"/>
      <c r="C131" s="75" t="s">
        <v>348</v>
      </c>
      <c r="D131" s="76"/>
      <c r="E131" s="76"/>
      <c r="F131" s="76"/>
      <c r="G131" s="76"/>
      <c r="H131" s="88" t="s">
        <v>349</v>
      </c>
      <c r="I131" s="76"/>
      <c r="J131" s="76"/>
      <c r="K131" s="76"/>
      <c r="L131" s="76"/>
      <c r="M131" s="75" t="s">
        <v>144</v>
      </c>
      <c r="N131" s="76"/>
      <c r="O131" s="76"/>
      <c r="P131" s="76"/>
      <c r="Q131" s="77" t="s">
        <v>145</v>
      </c>
      <c r="R131" s="75"/>
      <c r="S131" s="76"/>
      <c r="T131" s="76"/>
      <c r="U131" s="76"/>
      <c r="V131" s="75" t="s">
        <v>145</v>
      </c>
      <c r="W131" s="76"/>
      <c r="X131" s="76"/>
      <c r="Y131" s="75"/>
      <c r="Z131" s="76"/>
      <c r="AA131" s="76"/>
      <c r="AB131" s="76"/>
      <c r="AC131" s="75"/>
      <c r="AD131" s="76"/>
      <c r="AE131" s="76"/>
      <c r="AF131" s="89">
        <v>194.74</v>
      </c>
      <c r="AG131" s="76"/>
      <c r="AH131" s="76"/>
      <c r="AI131" s="76"/>
      <c r="AJ131" s="75"/>
      <c r="AK131" s="76"/>
      <c r="AL131" s="76"/>
      <c r="AM131" s="76"/>
      <c r="AN131" s="93">
        <v>3795</v>
      </c>
    </row>
    <row r="132" spans="1:40" ht="30.4" customHeight="1" x14ac:dyDescent="0.2">
      <c r="A132" s="75"/>
      <c r="B132" s="76"/>
      <c r="C132" s="75" t="s">
        <v>350</v>
      </c>
      <c r="D132" s="76"/>
      <c r="E132" s="76"/>
      <c r="F132" s="76"/>
      <c r="G132" s="76"/>
      <c r="H132" s="88" t="s">
        <v>351</v>
      </c>
      <c r="I132" s="76"/>
      <c r="J132" s="76"/>
      <c r="K132" s="76"/>
      <c r="L132" s="76"/>
      <c r="M132" s="75" t="s">
        <v>144</v>
      </c>
      <c r="N132" s="76"/>
      <c r="O132" s="76"/>
      <c r="P132" s="76"/>
      <c r="Q132" s="77" t="s">
        <v>148</v>
      </c>
      <c r="R132" s="75"/>
      <c r="S132" s="76"/>
      <c r="T132" s="76"/>
      <c r="U132" s="76"/>
      <c r="V132" s="75" t="s">
        <v>148</v>
      </c>
      <c r="W132" s="76"/>
      <c r="X132" s="76"/>
      <c r="Y132" s="75"/>
      <c r="Z132" s="76"/>
      <c r="AA132" s="76"/>
      <c r="AB132" s="76"/>
      <c r="AC132" s="75"/>
      <c r="AD132" s="76"/>
      <c r="AE132" s="76"/>
      <c r="AF132" s="89">
        <v>99.53</v>
      </c>
      <c r="AG132" s="76"/>
      <c r="AH132" s="76"/>
      <c r="AI132" s="76"/>
      <c r="AJ132" s="75"/>
      <c r="AK132" s="76"/>
      <c r="AL132" s="76"/>
      <c r="AM132" s="76"/>
      <c r="AN132" s="93">
        <v>1940</v>
      </c>
    </row>
    <row r="133" spans="1:40" ht="16.899999999999999" customHeight="1" x14ac:dyDescent="0.2">
      <c r="A133" s="75"/>
      <c r="B133" s="76"/>
      <c r="C133" s="75"/>
      <c r="D133" s="76"/>
      <c r="E133" s="76"/>
      <c r="F133" s="76"/>
      <c r="G133" s="76"/>
      <c r="H133" s="88" t="s">
        <v>149</v>
      </c>
      <c r="I133" s="76"/>
      <c r="J133" s="76"/>
      <c r="K133" s="76"/>
      <c r="L133" s="76"/>
      <c r="M133" s="75"/>
      <c r="N133" s="76"/>
      <c r="O133" s="76"/>
      <c r="P133" s="76"/>
      <c r="Q133" s="77"/>
      <c r="R133" s="75"/>
      <c r="S133" s="76"/>
      <c r="T133" s="76"/>
      <c r="U133" s="76"/>
      <c r="V133" s="75"/>
      <c r="W133" s="76"/>
      <c r="X133" s="76"/>
      <c r="Y133" s="75"/>
      <c r="Z133" s="76"/>
      <c r="AA133" s="76"/>
      <c r="AB133" s="76"/>
      <c r="AC133" s="75"/>
      <c r="AD133" s="76"/>
      <c r="AE133" s="76"/>
      <c r="AF133" s="89">
        <v>514.49</v>
      </c>
      <c r="AG133" s="76"/>
      <c r="AH133" s="76"/>
      <c r="AI133" s="76"/>
      <c r="AJ133" s="94"/>
      <c r="AK133" s="76"/>
      <c r="AL133" s="76"/>
      <c r="AM133" s="76"/>
      <c r="AN133" s="108">
        <v>10025</v>
      </c>
    </row>
    <row r="134" spans="1:40" ht="43.15" customHeight="1" x14ac:dyDescent="0.2">
      <c r="A134" s="75" t="s">
        <v>129</v>
      </c>
      <c r="B134" s="76"/>
      <c r="C134" s="78" t="s">
        <v>611</v>
      </c>
      <c r="D134" s="79"/>
      <c r="E134" s="79"/>
      <c r="F134" s="79"/>
      <c r="G134" s="79"/>
      <c r="H134" s="80" t="s">
        <v>798</v>
      </c>
      <c r="I134" s="79"/>
      <c r="J134" s="79"/>
      <c r="K134" s="79"/>
      <c r="L134" s="79"/>
      <c r="M134" s="75" t="s">
        <v>152</v>
      </c>
      <c r="N134" s="76"/>
      <c r="O134" s="76"/>
      <c r="P134" s="76"/>
      <c r="Q134" s="81">
        <v>24</v>
      </c>
      <c r="R134" s="75"/>
      <c r="S134" s="76"/>
      <c r="T134" s="76"/>
      <c r="U134" s="76"/>
      <c r="V134" s="81">
        <v>24</v>
      </c>
      <c r="W134" s="76"/>
      <c r="X134" s="76"/>
      <c r="Y134" s="89">
        <v>158.19</v>
      </c>
      <c r="Z134" s="76"/>
      <c r="AA134" s="76"/>
      <c r="AB134" s="76"/>
      <c r="AC134" s="75"/>
      <c r="AD134" s="76"/>
      <c r="AE134" s="76"/>
      <c r="AF134" s="89">
        <v>435.44</v>
      </c>
      <c r="AG134" s="76"/>
      <c r="AH134" s="76"/>
      <c r="AI134" s="76"/>
      <c r="AJ134" s="89">
        <v>8.7200000000000006</v>
      </c>
      <c r="AK134" s="76"/>
      <c r="AL134" s="76"/>
      <c r="AM134" s="76"/>
      <c r="AN134" s="123">
        <v>3797</v>
      </c>
    </row>
    <row r="135" spans="1:40" ht="16.5" customHeight="1" x14ac:dyDescent="0.2">
      <c r="A135" s="76"/>
      <c r="B135" s="76"/>
      <c r="C135" s="82" t="s">
        <v>188</v>
      </c>
      <c r="D135" s="83"/>
      <c r="E135" s="83"/>
      <c r="F135" s="83"/>
      <c r="G135" s="83"/>
      <c r="H135" s="84" t="s">
        <v>799</v>
      </c>
      <c r="I135" s="83"/>
      <c r="J135" s="83"/>
      <c r="K135" s="83"/>
      <c r="L135" s="83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  <c r="AB135" s="76"/>
      <c r="AC135" s="76"/>
      <c r="AD135" s="76"/>
      <c r="AE135" s="76"/>
      <c r="AF135" s="76"/>
      <c r="AG135" s="76"/>
      <c r="AH135" s="76"/>
      <c r="AI135" s="76"/>
      <c r="AJ135" s="76"/>
      <c r="AK135" s="76"/>
      <c r="AL135" s="76"/>
      <c r="AM135" s="76"/>
      <c r="AN135" s="76"/>
    </row>
    <row r="136" spans="1:40" ht="16.899999999999999" customHeight="1" x14ac:dyDescent="0.2">
      <c r="A136" s="75"/>
      <c r="B136" s="76"/>
      <c r="C136" s="75"/>
      <c r="D136" s="76"/>
      <c r="E136" s="76"/>
      <c r="F136" s="76"/>
      <c r="G136" s="76"/>
      <c r="H136" s="88" t="s">
        <v>149</v>
      </c>
      <c r="I136" s="76"/>
      <c r="J136" s="76"/>
      <c r="K136" s="76"/>
      <c r="L136" s="76"/>
      <c r="M136" s="75"/>
      <c r="N136" s="76"/>
      <c r="O136" s="76"/>
      <c r="P136" s="76"/>
      <c r="Q136" s="77"/>
      <c r="R136" s="75"/>
      <c r="S136" s="76"/>
      <c r="T136" s="76"/>
      <c r="U136" s="76"/>
      <c r="V136" s="75"/>
      <c r="W136" s="76"/>
      <c r="X136" s="76"/>
      <c r="Y136" s="75"/>
      <c r="Z136" s="76"/>
      <c r="AA136" s="76"/>
      <c r="AB136" s="76"/>
      <c r="AC136" s="75"/>
      <c r="AD136" s="76"/>
      <c r="AE136" s="76"/>
      <c r="AF136" s="89">
        <v>435.44</v>
      </c>
      <c r="AG136" s="76"/>
      <c r="AH136" s="76"/>
      <c r="AI136" s="76"/>
      <c r="AJ136" s="94"/>
      <c r="AK136" s="76"/>
      <c r="AL136" s="76"/>
      <c r="AM136" s="76"/>
      <c r="AN136" s="93">
        <v>3797</v>
      </c>
    </row>
    <row r="137" spans="1:40" ht="16.899999999999999" customHeight="1" x14ac:dyDescent="0.2">
      <c r="A137" s="75"/>
      <c r="B137" s="76"/>
      <c r="C137" s="75"/>
      <c r="D137" s="76"/>
      <c r="E137" s="76"/>
      <c r="F137" s="76"/>
      <c r="G137" s="76"/>
      <c r="H137" s="88" t="s">
        <v>287</v>
      </c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97">
        <v>16139.36</v>
      </c>
      <c r="AG137" s="76"/>
      <c r="AH137" s="76"/>
      <c r="AI137" s="76"/>
      <c r="AJ137" s="75"/>
      <c r="AK137" s="76"/>
      <c r="AL137" s="76"/>
      <c r="AM137" s="76"/>
      <c r="AN137" s="122">
        <v>213153</v>
      </c>
    </row>
    <row r="138" spans="1:40" ht="15.6" customHeight="1" x14ac:dyDescent="0.2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59"/>
    </row>
    <row r="139" spans="1:40" ht="16.899999999999999" customHeight="1" x14ac:dyDescent="0.2">
      <c r="A139" s="111"/>
      <c r="B139" s="76"/>
      <c r="C139" s="111"/>
      <c r="D139" s="76"/>
      <c r="E139" s="76"/>
      <c r="F139" s="76"/>
      <c r="G139" s="76"/>
      <c r="H139" s="112" t="s">
        <v>288</v>
      </c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113"/>
      <c r="W139" s="76"/>
      <c r="X139" s="76"/>
      <c r="Y139" s="76"/>
      <c r="Z139" s="76"/>
      <c r="AA139" s="76"/>
      <c r="AB139" s="76"/>
      <c r="AC139" s="76"/>
      <c r="AD139" s="76"/>
      <c r="AE139" s="76"/>
      <c r="AF139" s="114">
        <v>12276.72</v>
      </c>
      <c r="AG139" s="76"/>
      <c r="AH139" s="76"/>
      <c r="AI139" s="76"/>
      <c r="AJ139" s="113"/>
      <c r="AK139" s="76"/>
      <c r="AL139" s="76"/>
      <c r="AM139" s="76"/>
      <c r="AN139" s="124">
        <v>137869</v>
      </c>
    </row>
    <row r="140" spans="1:40" ht="16.899999999999999" customHeight="1" x14ac:dyDescent="0.2">
      <c r="A140" s="75"/>
      <c r="B140" s="76"/>
      <c r="C140" s="75"/>
      <c r="D140" s="76"/>
      <c r="E140" s="76"/>
      <c r="F140" s="76"/>
      <c r="G140" s="76"/>
      <c r="H140" s="116" t="s">
        <v>289</v>
      </c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94"/>
      <c r="AG140" s="76"/>
      <c r="AH140" s="76"/>
      <c r="AI140" s="76"/>
      <c r="AJ140" s="75"/>
      <c r="AK140" s="76"/>
      <c r="AL140" s="76"/>
      <c r="AM140" s="76"/>
      <c r="AN140" s="109">
        <v>0</v>
      </c>
    </row>
    <row r="141" spans="1:40" ht="16.899999999999999" customHeight="1" x14ac:dyDescent="0.2">
      <c r="A141" s="75"/>
      <c r="B141" s="76"/>
      <c r="C141" s="75"/>
      <c r="D141" s="76"/>
      <c r="E141" s="76"/>
      <c r="F141" s="76"/>
      <c r="G141" s="76"/>
      <c r="H141" s="88" t="s">
        <v>290</v>
      </c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94"/>
      <c r="W141" s="76"/>
      <c r="X141" s="76"/>
      <c r="Y141" s="76"/>
      <c r="Z141" s="76"/>
      <c r="AA141" s="76"/>
      <c r="AB141" s="76"/>
      <c r="AC141" s="76"/>
      <c r="AD141" s="76"/>
      <c r="AE141" s="76"/>
      <c r="AF141" s="100">
        <v>2578.8200000000002</v>
      </c>
      <c r="AG141" s="76"/>
      <c r="AH141" s="76"/>
      <c r="AI141" s="76"/>
      <c r="AJ141" s="94"/>
      <c r="AK141" s="76"/>
      <c r="AL141" s="76"/>
      <c r="AM141" s="76"/>
      <c r="AN141" s="108">
        <v>50261</v>
      </c>
    </row>
    <row r="142" spans="1:40" ht="16.899999999999999" customHeight="1" x14ac:dyDescent="0.2">
      <c r="A142" s="75"/>
      <c r="B142" s="76"/>
      <c r="C142" s="75"/>
      <c r="D142" s="76"/>
      <c r="E142" s="76"/>
      <c r="F142" s="76"/>
      <c r="G142" s="76"/>
      <c r="H142" s="88" t="s">
        <v>291</v>
      </c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94"/>
      <c r="W142" s="76"/>
      <c r="X142" s="76"/>
      <c r="Y142" s="76"/>
      <c r="Z142" s="76"/>
      <c r="AA142" s="76"/>
      <c r="AB142" s="76"/>
      <c r="AC142" s="76"/>
      <c r="AD142" s="76"/>
      <c r="AE142" s="76"/>
      <c r="AF142" s="89">
        <v>710.89</v>
      </c>
      <c r="AG142" s="76"/>
      <c r="AH142" s="76"/>
      <c r="AI142" s="76"/>
      <c r="AJ142" s="94"/>
      <c r="AK142" s="76"/>
      <c r="AL142" s="76"/>
      <c r="AM142" s="76"/>
      <c r="AN142" s="93">
        <v>6692</v>
      </c>
    </row>
    <row r="143" spans="1:40" ht="16.899999999999999" customHeight="1" x14ac:dyDescent="0.2">
      <c r="A143" s="75"/>
      <c r="B143" s="76"/>
      <c r="C143" s="75"/>
      <c r="D143" s="76"/>
      <c r="E143" s="76"/>
      <c r="F143" s="76"/>
      <c r="G143" s="76"/>
      <c r="H143" s="88" t="s">
        <v>292</v>
      </c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94"/>
      <c r="W143" s="76"/>
      <c r="X143" s="76"/>
      <c r="Y143" s="76"/>
      <c r="Z143" s="76"/>
      <c r="AA143" s="76"/>
      <c r="AB143" s="76"/>
      <c r="AC143" s="76"/>
      <c r="AD143" s="76"/>
      <c r="AE143" s="76"/>
      <c r="AF143" s="100">
        <v>8987.01</v>
      </c>
      <c r="AG143" s="76"/>
      <c r="AH143" s="76"/>
      <c r="AI143" s="76"/>
      <c r="AJ143" s="94"/>
      <c r="AK143" s="76"/>
      <c r="AL143" s="76"/>
      <c r="AM143" s="76"/>
      <c r="AN143" s="108">
        <v>80916</v>
      </c>
    </row>
    <row r="144" spans="1:40" ht="16.899999999999999" customHeight="1" x14ac:dyDescent="0.2">
      <c r="A144" s="75"/>
      <c r="B144" s="76"/>
      <c r="C144" s="75"/>
      <c r="D144" s="76"/>
      <c r="E144" s="76"/>
      <c r="F144" s="76"/>
      <c r="G144" s="76"/>
      <c r="H144" s="88" t="s">
        <v>293</v>
      </c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94"/>
      <c r="W144" s="76"/>
      <c r="X144" s="76"/>
      <c r="Y144" s="76"/>
      <c r="Z144" s="76"/>
      <c r="AA144" s="76"/>
      <c r="AB144" s="76"/>
      <c r="AC144" s="76"/>
      <c r="AD144" s="76"/>
      <c r="AE144" s="76"/>
      <c r="AF144" s="81">
        <v>0</v>
      </c>
      <c r="AG144" s="76"/>
      <c r="AH144" s="76"/>
      <c r="AI144" s="76"/>
      <c r="AJ144" s="94"/>
      <c r="AK144" s="76"/>
      <c r="AL144" s="76"/>
      <c r="AM144" s="76"/>
      <c r="AN144" s="109">
        <v>0</v>
      </c>
    </row>
    <row r="145" spans="1:40" ht="16.899999999999999" customHeight="1" x14ac:dyDescent="0.2">
      <c r="A145" s="75"/>
      <c r="B145" s="76"/>
      <c r="C145" s="75"/>
      <c r="D145" s="76"/>
      <c r="E145" s="76"/>
      <c r="F145" s="76"/>
      <c r="G145" s="76"/>
      <c r="H145" s="88" t="s">
        <v>294</v>
      </c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94"/>
      <c r="W145" s="76"/>
      <c r="X145" s="76"/>
      <c r="Y145" s="76"/>
      <c r="Z145" s="76"/>
      <c r="AA145" s="76"/>
      <c r="AB145" s="76"/>
      <c r="AC145" s="76"/>
      <c r="AD145" s="76"/>
      <c r="AE145" s="76"/>
      <c r="AF145" s="100">
        <v>2627.44</v>
      </c>
      <c r="AG145" s="76"/>
      <c r="AH145" s="76"/>
      <c r="AI145" s="76"/>
      <c r="AJ145" s="94"/>
      <c r="AK145" s="76"/>
      <c r="AL145" s="76"/>
      <c r="AM145" s="76"/>
      <c r="AN145" s="108">
        <v>51209</v>
      </c>
    </row>
    <row r="146" spans="1:40" ht="16.899999999999999" customHeight="1" x14ac:dyDescent="0.2">
      <c r="A146" s="75"/>
      <c r="B146" s="76"/>
      <c r="C146" s="75"/>
      <c r="D146" s="76"/>
      <c r="E146" s="76"/>
      <c r="F146" s="76"/>
      <c r="G146" s="76"/>
      <c r="H146" s="88" t="s">
        <v>295</v>
      </c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94"/>
      <c r="W146" s="76"/>
      <c r="X146" s="76"/>
      <c r="Y146" s="76"/>
      <c r="Z146" s="76"/>
      <c r="AA146" s="76"/>
      <c r="AB146" s="76"/>
      <c r="AC146" s="76"/>
      <c r="AD146" s="76"/>
      <c r="AE146" s="76"/>
      <c r="AF146" s="100">
        <v>2533.4699999999998</v>
      </c>
      <c r="AG146" s="76"/>
      <c r="AH146" s="76"/>
      <c r="AI146" s="76"/>
      <c r="AJ146" s="94"/>
      <c r="AK146" s="76"/>
      <c r="AL146" s="76"/>
      <c r="AM146" s="76"/>
      <c r="AN146" s="108">
        <v>49378</v>
      </c>
    </row>
    <row r="147" spans="1:40" ht="16.899999999999999" customHeight="1" x14ac:dyDescent="0.2">
      <c r="A147" s="75"/>
      <c r="B147" s="76"/>
      <c r="C147" s="75"/>
      <c r="D147" s="76"/>
      <c r="E147" s="76"/>
      <c r="F147" s="76"/>
      <c r="G147" s="76"/>
      <c r="H147" s="88" t="s">
        <v>296</v>
      </c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94"/>
      <c r="W147" s="76"/>
      <c r="X147" s="76"/>
      <c r="Y147" s="76"/>
      <c r="Z147" s="76"/>
      <c r="AA147" s="76"/>
      <c r="AB147" s="76"/>
      <c r="AC147" s="76"/>
      <c r="AD147" s="76"/>
      <c r="AE147" s="76"/>
      <c r="AF147" s="100">
        <v>1329.17</v>
      </c>
      <c r="AG147" s="76"/>
      <c r="AH147" s="76"/>
      <c r="AI147" s="76"/>
      <c r="AJ147" s="94"/>
      <c r="AK147" s="76"/>
      <c r="AL147" s="76"/>
      <c r="AM147" s="76"/>
      <c r="AN147" s="108">
        <v>25906</v>
      </c>
    </row>
    <row r="148" spans="1:40" ht="16.899999999999999" customHeight="1" x14ac:dyDescent="0.2">
      <c r="A148" s="75"/>
      <c r="B148" s="76"/>
      <c r="C148" s="75"/>
      <c r="D148" s="76"/>
      <c r="E148" s="76"/>
      <c r="F148" s="76"/>
      <c r="G148" s="76"/>
      <c r="H148" s="88" t="s">
        <v>297</v>
      </c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94"/>
      <c r="W148" s="76"/>
      <c r="X148" s="76"/>
      <c r="Y148" s="76"/>
      <c r="Z148" s="76"/>
      <c r="AA148" s="76"/>
      <c r="AB148" s="76"/>
      <c r="AC148" s="76"/>
      <c r="AD148" s="76"/>
      <c r="AE148" s="76"/>
      <c r="AF148" s="81">
        <v>0</v>
      </c>
      <c r="AG148" s="76"/>
      <c r="AH148" s="76"/>
      <c r="AI148" s="76"/>
      <c r="AJ148" s="94"/>
      <c r="AK148" s="76"/>
      <c r="AL148" s="76"/>
      <c r="AM148" s="76"/>
      <c r="AN148" s="109">
        <v>0</v>
      </c>
    </row>
    <row r="149" spans="1:40" ht="16.899999999999999" customHeight="1" x14ac:dyDescent="0.2">
      <c r="A149" s="75"/>
      <c r="B149" s="76"/>
      <c r="C149" s="75"/>
      <c r="D149" s="76"/>
      <c r="E149" s="76"/>
      <c r="F149" s="76"/>
      <c r="G149" s="76"/>
      <c r="H149" s="88" t="s">
        <v>298</v>
      </c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94"/>
      <c r="W149" s="76"/>
      <c r="X149" s="76"/>
      <c r="Y149" s="76"/>
      <c r="Z149" s="76"/>
      <c r="AA149" s="76"/>
      <c r="AB149" s="76"/>
      <c r="AC149" s="76"/>
      <c r="AD149" s="76"/>
      <c r="AE149" s="76"/>
      <c r="AF149" s="81">
        <v>0</v>
      </c>
      <c r="AG149" s="76"/>
      <c r="AH149" s="76"/>
      <c r="AI149" s="76"/>
      <c r="AJ149" s="94"/>
      <c r="AK149" s="76"/>
      <c r="AL149" s="76"/>
      <c r="AM149" s="76"/>
      <c r="AN149" s="109">
        <v>0</v>
      </c>
    </row>
    <row r="150" spans="1:40" ht="16.899999999999999" customHeight="1" x14ac:dyDescent="0.2">
      <c r="A150" s="111"/>
      <c r="B150" s="76"/>
      <c r="C150" s="111"/>
      <c r="D150" s="76"/>
      <c r="E150" s="76"/>
      <c r="F150" s="76"/>
      <c r="G150" s="76"/>
      <c r="H150" s="112" t="s">
        <v>299</v>
      </c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114">
        <v>16139.36</v>
      </c>
      <c r="AG150" s="76"/>
      <c r="AH150" s="76"/>
      <c r="AI150" s="76"/>
      <c r="AJ150" s="111"/>
      <c r="AK150" s="76"/>
      <c r="AL150" s="76"/>
      <c r="AM150" s="76"/>
      <c r="AN150" s="124">
        <v>213153</v>
      </c>
    </row>
    <row r="151" spans="1:40" ht="15.6" customHeight="1" thickBot="1" x14ac:dyDescent="0.25">
      <c r="A151" s="58"/>
      <c r="B151" s="59"/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</row>
    <row r="152" spans="1:40" ht="59.45" customHeight="1" thickBot="1" x14ac:dyDescent="0.25">
      <c r="A152" s="73" t="s">
        <v>106</v>
      </c>
      <c r="B152" s="74"/>
      <c r="C152" s="73" t="s">
        <v>45</v>
      </c>
      <c r="D152" s="74"/>
      <c r="E152" s="74"/>
      <c r="F152" s="74"/>
      <c r="G152" s="74"/>
      <c r="H152" s="73" t="s">
        <v>107</v>
      </c>
      <c r="I152" s="74"/>
      <c r="J152" s="74"/>
      <c r="K152" s="74"/>
      <c r="L152" s="74"/>
      <c r="M152" s="73" t="s">
        <v>108</v>
      </c>
      <c r="N152" s="74"/>
      <c r="O152" s="74"/>
      <c r="P152" s="74"/>
      <c r="Q152" s="73" t="s">
        <v>109</v>
      </c>
      <c r="R152" s="74"/>
      <c r="S152" s="74"/>
      <c r="T152" s="74"/>
      <c r="U152" s="74"/>
      <c r="V152" s="74"/>
      <c r="W152" s="74"/>
      <c r="X152" s="73" t="s">
        <v>110</v>
      </c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3" t="s">
        <v>111</v>
      </c>
      <c r="AJ152" s="74"/>
      <c r="AK152" s="74"/>
      <c r="AL152" s="74"/>
      <c r="AM152" s="74"/>
      <c r="AN152" s="73" t="s">
        <v>112</v>
      </c>
    </row>
    <row r="153" spans="1:40" ht="59.45" customHeight="1" thickBot="1" x14ac:dyDescent="0.25">
      <c r="A153" s="74"/>
      <c r="B153" s="74"/>
      <c r="C153" s="74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166" t="s">
        <v>113</v>
      </c>
      <c r="R153" s="73" t="s">
        <v>114</v>
      </c>
      <c r="S153" s="74"/>
      <c r="T153" s="74"/>
      <c r="U153" s="74"/>
      <c r="V153" s="73" t="s">
        <v>115</v>
      </c>
      <c r="W153" s="74"/>
      <c r="X153" s="73" t="s">
        <v>113</v>
      </c>
      <c r="Y153" s="74"/>
      <c r="Z153" s="74"/>
      <c r="AA153" s="74"/>
      <c r="AB153" s="74"/>
      <c r="AC153" s="73" t="s">
        <v>114</v>
      </c>
      <c r="AD153" s="74"/>
      <c r="AE153" s="74"/>
      <c r="AF153" s="73" t="s">
        <v>46</v>
      </c>
      <c r="AG153" s="74"/>
      <c r="AH153" s="74"/>
      <c r="AI153" s="74"/>
      <c r="AJ153" s="74"/>
      <c r="AK153" s="74"/>
      <c r="AL153" s="74"/>
      <c r="AM153" s="74"/>
      <c r="AN153" s="74"/>
    </row>
    <row r="154" spans="1:40" ht="15.6" customHeight="1" x14ac:dyDescent="0.2">
      <c r="A154" s="75" t="s">
        <v>358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</row>
    <row r="155" spans="1:40" ht="15.6" customHeight="1" x14ac:dyDescent="0.2">
      <c r="A155" s="75" t="s">
        <v>359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</row>
    <row r="156" spans="1:40" ht="16.899999999999999" customHeight="1" x14ac:dyDescent="0.2">
      <c r="A156" s="75" t="s">
        <v>118</v>
      </c>
      <c r="B156" s="76"/>
      <c r="C156" s="75" t="s">
        <v>119</v>
      </c>
      <c r="D156" s="76"/>
      <c r="E156" s="76"/>
      <c r="F156" s="76"/>
      <c r="G156" s="76"/>
      <c r="H156" s="75" t="s">
        <v>120</v>
      </c>
      <c r="I156" s="76"/>
      <c r="J156" s="76"/>
      <c r="K156" s="76"/>
      <c r="L156" s="76"/>
      <c r="M156" s="75" t="s">
        <v>121</v>
      </c>
      <c r="N156" s="76"/>
      <c r="O156" s="76"/>
      <c r="P156" s="76"/>
      <c r="Q156" s="77" t="s">
        <v>122</v>
      </c>
      <c r="R156" s="75" t="s">
        <v>123</v>
      </c>
      <c r="S156" s="76"/>
      <c r="T156" s="76"/>
      <c r="U156" s="76"/>
      <c r="V156" s="75" t="s">
        <v>124</v>
      </c>
      <c r="W156" s="76"/>
      <c r="X156" s="75" t="s">
        <v>125</v>
      </c>
      <c r="Y156" s="76"/>
      <c r="Z156" s="76"/>
      <c r="AA156" s="76"/>
      <c r="AB156" s="76"/>
      <c r="AC156" s="75" t="s">
        <v>126</v>
      </c>
      <c r="AD156" s="76"/>
      <c r="AE156" s="76"/>
      <c r="AF156" s="75" t="s">
        <v>127</v>
      </c>
      <c r="AG156" s="76"/>
      <c r="AH156" s="76"/>
      <c r="AI156" s="75" t="s">
        <v>128</v>
      </c>
      <c r="AJ156" s="76"/>
      <c r="AK156" s="76"/>
      <c r="AL156" s="76"/>
      <c r="AM156" s="76"/>
      <c r="AN156" s="77" t="s">
        <v>129</v>
      </c>
    </row>
    <row r="157" spans="1:40" ht="29.45" customHeight="1" x14ac:dyDescent="0.2">
      <c r="A157" s="75" t="s">
        <v>186</v>
      </c>
      <c r="B157" s="76"/>
      <c r="C157" s="78" t="s">
        <v>361</v>
      </c>
      <c r="D157" s="79"/>
      <c r="E157" s="79"/>
      <c r="F157" s="79"/>
      <c r="G157" s="79"/>
      <c r="H157" s="80" t="s">
        <v>362</v>
      </c>
      <c r="I157" s="79"/>
      <c r="J157" s="79"/>
      <c r="K157" s="79"/>
      <c r="L157" s="79"/>
      <c r="M157" s="75" t="s">
        <v>132</v>
      </c>
      <c r="N157" s="76"/>
      <c r="O157" s="76"/>
      <c r="P157" s="76"/>
      <c r="Q157" s="81">
        <v>24</v>
      </c>
      <c r="R157" s="75"/>
      <c r="S157" s="76"/>
      <c r="T157" s="76"/>
      <c r="U157" s="76"/>
      <c r="V157" s="81">
        <v>24</v>
      </c>
      <c r="W157" s="76"/>
      <c r="X157" s="75"/>
      <c r="Y157" s="76"/>
      <c r="Z157" s="76"/>
      <c r="AA157" s="76"/>
      <c r="AB157" s="76"/>
      <c r="AC157" s="75"/>
      <c r="AD157" s="76"/>
      <c r="AE157" s="76"/>
      <c r="AF157" s="75"/>
      <c r="AG157" s="76"/>
      <c r="AH157" s="76"/>
      <c r="AI157" s="75"/>
      <c r="AJ157" s="76"/>
      <c r="AK157" s="76"/>
      <c r="AL157" s="76"/>
      <c r="AM157" s="76"/>
      <c r="AN157" s="75"/>
    </row>
    <row r="158" spans="1:40" ht="57.4" customHeight="1" x14ac:dyDescent="0.2">
      <c r="A158" s="76"/>
      <c r="B158" s="76"/>
      <c r="C158" s="82" t="s">
        <v>133</v>
      </c>
      <c r="D158" s="83"/>
      <c r="E158" s="83"/>
      <c r="F158" s="83"/>
      <c r="G158" s="83"/>
      <c r="H158" s="84"/>
      <c r="I158" s="83"/>
      <c r="J158" s="83"/>
      <c r="K158" s="83"/>
      <c r="L158" s="83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  <c r="AN158" s="76"/>
    </row>
    <row r="159" spans="1:40" ht="16.899999999999999" customHeight="1" x14ac:dyDescent="0.2">
      <c r="A159" s="75"/>
      <c r="B159" s="76"/>
      <c r="C159" s="85"/>
      <c r="D159" s="86"/>
      <c r="E159" s="86"/>
      <c r="F159" s="125" t="s">
        <v>118</v>
      </c>
      <c r="G159" s="126"/>
      <c r="H159" s="88" t="s">
        <v>134</v>
      </c>
      <c r="I159" s="76"/>
      <c r="J159" s="76"/>
      <c r="K159" s="76"/>
      <c r="L159" s="76"/>
      <c r="M159" s="75"/>
      <c r="N159" s="76"/>
      <c r="O159" s="76"/>
      <c r="P159" s="76"/>
      <c r="Q159" s="77"/>
      <c r="R159" s="75"/>
      <c r="S159" s="76"/>
      <c r="T159" s="76"/>
      <c r="U159" s="76"/>
      <c r="V159" s="75"/>
      <c r="W159" s="76"/>
      <c r="X159" s="89">
        <v>9.26</v>
      </c>
      <c r="Y159" s="76"/>
      <c r="Z159" s="76"/>
      <c r="AA159" s="76"/>
      <c r="AB159" s="76"/>
      <c r="AC159" s="75" t="s">
        <v>135</v>
      </c>
      <c r="AD159" s="76"/>
      <c r="AE159" s="76"/>
      <c r="AF159" s="89">
        <v>255.58</v>
      </c>
      <c r="AG159" s="76"/>
      <c r="AH159" s="76"/>
      <c r="AI159" s="89">
        <v>19.489999999999998</v>
      </c>
      <c r="AJ159" s="76"/>
      <c r="AK159" s="76"/>
      <c r="AL159" s="76"/>
      <c r="AM159" s="76"/>
      <c r="AN159" s="93">
        <v>4981</v>
      </c>
    </row>
    <row r="160" spans="1:40" ht="16.899999999999999" customHeight="1" x14ac:dyDescent="0.2">
      <c r="A160" s="75"/>
      <c r="B160" s="76"/>
      <c r="C160" s="85"/>
      <c r="D160" s="86"/>
      <c r="E160" s="86"/>
      <c r="F160" s="125" t="s">
        <v>121</v>
      </c>
      <c r="G160" s="126"/>
      <c r="H160" s="88" t="s">
        <v>137</v>
      </c>
      <c r="I160" s="76"/>
      <c r="J160" s="76"/>
      <c r="K160" s="76"/>
      <c r="L160" s="76"/>
      <c r="M160" s="75"/>
      <c r="N160" s="76"/>
      <c r="O160" s="76"/>
      <c r="P160" s="76"/>
      <c r="Q160" s="77"/>
      <c r="R160" s="75"/>
      <c r="S160" s="76"/>
      <c r="T160" s="76"/>
      <c r="U160" s="76"/>
      <c r="V160" s="75"/>
      <c r="W160" s="76"/>
      <c r="X160" s="89">
        <v>0.48</v>
      </c>
      <c r="Y160" s="76"/>
      <c r="Z160" s="76"/>
      <c r="AA160" s="76"/>
      <c r="AB160" s="76"/>
      <c r="AC160" s="75"/>
      <c r="AD160" s="76"/>
      <c r="AE160" s="76"/>
      <c r="AF160" s="89">
        <v>11.52</v>
      </c>
      <c r="AG160" s="76"/>
      <c r="AH160" s="76"/>
      <c r="AI160" s="89">
        <v>13.73</v>
      </c>
      <c r="AJ160" s="76"/>
      <c r="AK160" s="76"/>
      <c r="AL160" s="76"/>
      <c r="AM160" s="76"/>
      <c r="AN160" s="109">
        <v>158</v>
      </c>
    </row>
    <row r="161" spans="1:40" ht="16.899999999999999" customHeight="1" x14ac:dyDescent="0.2">
      <c r="A161" s="75"/>
      <c r="B161" s="76"/>
      <c r="C161" s="75"/>
      <c r="D161" s="76"/>
      <c r="E161" s="76"/>
      <c r="F161" s="76"/>
      <c r="G161" s="76"/>
      <c r="H161" s="88" t="s">
        <v>138</v>
      </c>
      <c r="I161" s="76"/>
      <c r="J161" s="76"/>
      <c r="K161" s="76"/>
      <c r="L161" s="76"/>
      <c r="M161" s="75" t="s">
        <v>139</v>
      </c>
      <c r="N161" s="76"/>
      <c r="O161" s="76"/>
      <c r="P161" s="76"/>
      <c r="Q161" s="106">
        <v>0.5</v>
      </c>
      <c r="R161" s="75" t="s">
        <v>135</v>
      </c>
      <c r="S161" s="76"/>
      <c r="T161" s="76"/>
      <c r="U161" s="76"/>
      <c r="V161" s="91">
        <v>13.8</v>
      </c>
      <c r="W161" s="76"/>
      <c r="X161" s="75"/>
      <c r="Y161" s="76"/>
      <c r="Z161" s="76"/>
      <c r="AA161" s="76"/>
      <c r="AB161" s="76"/>
      <c r="AC161" s="75"/>
      <c r="AD161" s="76"/>
      <c r="AE161" s="76"/>
      <c r="AF161" s="75"/>
      <c r="AG161" s="76"/>
      <c r="AH161" s="76"/>
      <c r="AI161" s="75"/>
      <c r="AJ161" s="76"/>
      <c r="AK161" s="76"/>
      <c r="AL161" s="76"/>
      <c r="AM161" s="76"/>
      <c r="AN161" s="77"/>
    </row>
    <row r="162" spans="1:40" ht="16.899999999999999" customHeight="1" x14ac:dyDescent="0.2">
      <c r="A162" s="75"/>
      <c r="B162" s="76"/>
      <c r="C162" s="75"/>
      <c r="D162" s="76"/>
      <c r="E162" s="76"/>
      <c r="F162" s="76"/>
      <c r="G162" s="76"/>
      <c r="H162" s="88" t="s">
        <v>140</v>
      </c>
      <c r="I162" s="76"/>
      <c r="J162" s="76"/>
      <c r="K162" s="76"/>
      <c r="L162" s="76"/>
      <c r="M162" s="75"/>
      <c r="N162" s="76"/>
      <c r="O162" s="76"/>
      <c r="P162" s="76"/>
      <c r="Q162" s="77"/>
      <c r="R162" s="75"/>
      <c r="S162" s="76"/>
      <c r="T162" s="76"/>
      <c r="U162" s="76"/>
      <c r="V162" s="75"/>
      <c r="W162" s="76"/>
      <c r="X162" s="89">
        <v>9.74</v>
      </c>
      <c r="Y162" s="76"/>
      <c r="Z162" s="76"/>
      <c r="AA162" s="76"/>
      <c r="AB162" s="76"/>
      <c r="AC162" s="75"/>
      <c r="AD162" s="76"/>
      <c r="AE162" s="76"/>
      <c r="AF162" s="91">
        <v>267.10000000000002</v>
      </c>
      <c r="AG162" s="76"/>
      <c r="AH162" s="76"/>
      <c r="AI162" s="75"/>
      <c r="AJ162" s="76"/>
      <c r="AK162" s="76"/>
      <c r="AL162" s="76"/>
      <c r="AM162" s="76"/>
      <c r="AN162" s="93">
        <v>5139</v>
      </c>
    </row>
    <row r="163" spans="1:40" ht="16.899999999999999" customHeight="1" x14ac:dyDescent="0.2">
      <c r="A163" s="75"/>
      <c r="B163" s="76"/>
      <c r="C163" s="75"/>
      <c r="D163" s="76"/>
      <c r="E163" s="76"/>
      <c r="F163" s="76"/>
      <c r="G163" s="76"/>
      <c r="H163" s="88" t="s">
        <v>141</v>
      </c>
      <c r="I163" s="76"/>
      <c r="J163" s="76"/>
      <c r="K163" s="76"/>
      <c r="L163" s="76"/>
      <c r="M163" s="75"/>
      <c r="N163" s="76"/>
      <c r="O163" s="76"/>
      <c r="P163" s="76"/>
      <c r="Q163" s="77"/>
      <c r="R163" s="75"/>
      <c r="S163" s="76"/>
      <c r="T163" s="76"/>
      <c r="U163" s="76"/>
      <c r="V163" s="75"/>
      <c r="W163" s="76"/>
      <c r="X163" s="75"/>
      <c r="Y163" s="76"/>
      <c r="Z163" s="76"/>
      <c r="AA163" s="76"/>
      <c r="AB163" s="76"/>
      <c r="AC163" s="75"/>
      <c r="AD163" s="76"/>
      <c r="AE163" s="76"/>
      <c r="AF163" s="89">
        <v>255.58</v>
      </c>
      <c r="AG163" s="76"/>
      <c r="AH163" s="76"/>
      <c r="AI163" s="75"/>
      <c r="AJ163" s="76"/>
      <c r="AK163" s="76"/>
      <c r="AL163" s="76"/>
      <c r="AM163" s="76"/>
      <c r="AN163" s="93">
        <v>4981</v>
      </c>
    </row>
    <row r="164" spans="1:40" ht="30.4" customHeight="1" x14ac:dyDescent="0.2">
      <c r="A164" s="75"/>
      <c r="B164" s="76"/>
      <c r="C164" s="75" t="s">
        <v>142</v>
      </c>
      <c r="D164" s="76"/>
      <c r="E164" s="76"/>
      <c r="F164" s="76"/>
      <c r="G164" s="76"/>
      <c r="H164" s="88" t="s">
        <v>143</v>
      </c>
      <c r="I164" s="76"/>
      <c r="J164" s="76"/>
      <c r="K164" s="76"/>
      <c r="L164" s="76"/>
      <c r="M164" s="75" t="s">
        <v>144</v>
      </c>
      <c r="N164" s="76"/>
      <c r="O164" s="76"/>
      <c r="P164" s="76"/>
      <c r="Q164" s="77" t="s">
        <v>145</v>
      </c>
      <c r="R164" s="75"/>
      <c r="S164" s="76"/>
      <c r="T164" s="76"/>
      <c r="U164" s="76"/>
      <c r="V164" s="75" t="s">
        <v>145</v>
      </c>
      <c r="W164" s="76"/>
      <c r="X164" s="75"/>
      <c r="Y164" s="76"/>
      <c r="Z164" s="76"/>
      <c r="AA164" s="76"/>
      <c r="AB164" s="76"/>
      <c r="AC164" s="75"/>
      <c r="AD164" s="76"/>
      <c r="AE164" s="76"/>
      <c r="AF164" s="89">
        <v>230.02</v>
      </c>
      <c r="AG164" s="76"/>
      <c r="AH164" s="76"/>
      <c r="AI164" s="75"/>
      <c r="AJ164" s="76"/>
      <c r="AK164" s="76"/>
      <c r="AL164" s="76"/>
      <c r="AM164" s="76"/>
      <c r="AN164" s="93">
        <v>4483</v>
      </c>
    </row>
    <row r="165" spans="1:40" ht="30.4" customHeight="1" x14ac:dyDescent="0.2">
      <c r="A165" s="75"/>
      <c r="B165" s="76"/>
      <c r="C165" s="75" t="s">
        <v>146</v>
      </c>
      <c r="D165" s="76"/>
      <c r="E165" s="76"/>
      <c r="F165" s="76"/>
      <c r="G165" s="76"/>
      <c r="H165" s="88" t="s">
        <v>147</v>
      </c>
      <c r="I165" s="76"/>
      <c r="J165" s="76"/>
      <c r="K165" s="76"/>
      <c r="L165" s="76"/>
      <c r="M165" s="75" t="s">
        <v>144</v>
      </c>
      <c r="N165" s="76"/>
      <c r="O165" s="76"/>
      <c r="P165" s="76"/>
      <c r="Q165" s="77" t="s">
        <v>148</v>
      </c>
      <c r="R165" s="75"/>
      <c r="S165" s="76"/>
      <c r="T165" s="76"/>
      <c r="U165" s="76"/>
      <c r="V165" s="75" t="s">
        <v>148</v>
      </c>
      <c r="W165" s="76"/>
      <c r="X165" s="75"/>
      <c r="Y165" s="76"/>
      <c r="Z165" s="76"/>
      <c r="AA165" s="76"/>
      <c r="AB165" s="76"/>
      <c r="AC165" s="75"/>
      <c r="AD165" s="76"/>
      <c r="AE165" s="76"/>
      <c r="AF165" s="89">
        <v>117.57</v>
      </c>
      <c r="AG165" s="76"/>
      <c r="AH165" s="76"/>
      <c r="AI165" s="75"/>
      <c r="AJ165" s="76"/>
      <c r="AK165" s="76"/>
      <c r="AL165" s="76"/>
      <c r="AM165" s="76"/>
      <c r="AN165" s="93">
        <v>2291</v>
      </c>
    </row>
    <row r="166" spans="1:40" ht="16.899999999999999" customHeight="1" x14ac:dyDescent="0.2">
      <c r="A166" s="75"/>
      <c r="B166" s="76"/>
      <c r="C166" s="75"/>
      <c r="D166" s="76"/>
      <c r="E166" s="76"/>
      <c r="F166" s="76"/>
      <c r="G166" s="76"/>
      <c r="H166" s="88" t="s">
        <v>149</v>
      </c>
      <c r="I166" s="76"/>
      <c r="J166" s="76"/>
      <c r="K166" s="76"/>
      <c r="L166" s="76"/>
      <c r="M166" s="75"/>
      <c r="N166" s="76"/>
      <c r="O166" s="76"/>
      <c r="P166" s="76"/>
      <c r="Q166" s="77"/>
      <c r="R166" s="75"/>
      <c r="S166" s="76"/>
      <c r="T166" s="76"/>
      <c r="U166" s="76"/>
      <c r="V166" s="75"/>
      <c r="W166" s="76"/>
      <c r="X166" s="75"/>
      <c r="Y166" s="76"/>
      <c r="Z166" s="76"/>
      <c r="AA166" s="76"/>
      <c r="AB166" s="76"/>
      <c r="AC166" s="75"/>
      <c r="AD166" s="76"/>
      <c r="AE166" s="76"/>
      <c r="AF166" s="89">
        <v>614.69000000000005</v>
      </c>
      <c r="AG166" s="76"/>
      <c r="AH166" s="76"/>
      <c r="AI166" s="94"/>
      <c r="AJ166" s="76"/>
      <c r="AK166" s="76"/>
      <c r="AL166" s="76"/>
      <c r="AM166" s="76"/>
      <c r="AN166" s="108">
        <v>11913</v>
      </c>
    </row>
    <row r="167" spans="1:40" ht="43.15" customHeight="1" x14ac:dyDescent="0.2">
      <c r="A167" s="75" t="s">
        <v>190</v>
      </c>
      <c r="B167" s="76"/>
      <c r="C167" s="78" t="s">
        <v>611</v>
      </c>
      <c r="D167" s="79"/>
      <c r="E167" s="79"/>
      <c r="F167" s="79"/>
      <c r="G167" s="79"/>
      <c r="H167" s="80" t="s">
        <v>800</v>
      </c>
      <c r="I167" s="79"/>
      <c r="J167" s="79"/>
      <c r="K167" s="79"/>
      <c r="L167" s="79"/>
      <c r="M167" s="75" t="s">
        <v>152</v>
      </c>
      <c r="N167" s="76"/>
      <c r="O167" s="76"/>
      <c r="P167" s="76"/>
      <c r="Q167" s="81">
        <v>24</v>
      </c>
      <c r="R167" s="75"/>
      <c r="S167" s="76"/>
      <c r="T167" s="76"/>
      <c r="U167" s="76"/>
      <c r="V167" s="81">
        <v>24</v>
      </c>
      <c r="W167" s="76"/>
      <c r="X167" s="100">
        <v>1918.38</v>
      </c>
      <c r="Y167" s="76"/>
      <c r="Z167" s="76"/>
      <c r="AA167" s="76"/>
      <c r="AB167" s="76"/>
      <c r="AC167" s="75"/>
      <c r="AD167" s="76"/>
      <c r="AE167" s="76"/>
      <c r="AF167" s="100">
        <v>5279.93</v>
      </c>
      <c r="AG167" s="76"/>
      <c r="AH167" s="76"/>
      <c r="AI167" s="89">
        <v>8.7200000000000006</v>
      </c>
      <c r="AJ167" s="76"/>
      <c r="AK167" s="76"/>
      <c r="AL167" s="76"/>
      <c r="AM167" s="76"/>
      <c r="AN167" s="107">
        <v>46041</v>
      </c>
    </row>
    <row r="168" spans="1:40" ht="16.5" customHeight="1" x14ac:dyDescent="0.2">
      <c r="A168" s="76"/>
      <c r="B168" s="76"/>
      <c r="C168" s="82" t="s">
        <v>188</v>
      </c>
      <c r="D168" s="83"/>
      <c r="E168" s="83"/>
      <c r="F168" s="83"/>
      <c r="G168" s="83"/>
      <c r="H168" s="84" t="s">
        <v>801</v>
      </c>
      <c r="I168" s="83"/>
      <c r="J168" s="83"/>
      <c r="K168" s="83"/>
      <c r="L168" s="83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  <c r="AB168" s="76"/>
      <c r="AC168" s="76"/>
      <c r="AD168" s="76"/>
      <c r="AE168" s="76"/>
      <c r="AF168" s="76"/>
      <c r="AG168" s="76"/>
      <c r="AH168" s="76"/>
      <c r="AI168" s="76"/>
      <c r="AJ168" s="76"/>
      <c r="AK168" s="76"/>
      <c r="AL168" s="76"/>
      <c r="AM168" s="76"/>
      <c r="AN168" s="76"/>
    </row>
    <row r="169" spans="1:40" ht="16.899999999999999" customHeight="1" x14ac:dyDescent="0.2">
      <c r="A169" s="75"/>
      <c r="B169" s="76"/>
      <c r="C169" s="75"/>
      <c r="D169" s="76"/>
      <c r="E169" s="76"/>
      <c r="F169" s="76"/>
      <c r="G169" s="76"/>
      <c r="H169" s="88" t="s">
        <v>149</v>
      </c>
      <c r="I169" s="76"/>
      <c r="J169" s="76"/>
      <c r="K169" s="76"/>
      <c r="L169" s="76"/>
      <c r="M169" s="75"/>
      <c r="N169" s="76"/>
      <c r="O169" s="76"/>
      <c r="P169" s="76"/>
      <c r="Q169" s="77"/>
      <c r="R169" s="75"/>
      <c r="S169" s="76"/>
      <c r="T169" s="76"/>
      <c r="U169" s="76"/>
      <c r="V169" s="75"/>
      <c r="W169" s="76"/>
      <c r="X169" s="75"/>
      <c r="Y169" s="76"/>
      <c r="Z169" s="76"/>
      <c r="AA169" s="76"/>
      <c r="AB169" s="76"/>
      <c r="AC169" s="75"/>
      <c r="AD169" s="76"/>
      <c r="AE169" s="76"/>
      <c r="AF169" s="100">
        <v>5279.93</v>
      </c>
      <c r="AG169" s="76"/>
      <c r="AH169" s="76"/>
      <c r="AI169" s="94"/>
      <c r="AJ169" s="76"/>
      <c r="AK169" s="76"/>
      <c r="AL169" s="76"/>
      <c r="AM169" s="76"/>
      <c r="AN169" s="108">
        <v>46041</v>
      </c>
    </row>
    <row r="170" spans="1:40" ht="43.15" customHeight="1" x14ac:dyDescent="0.2">
      <c r="A170" s="75" t="s">
        <v>193</v>
      </c>
      <c r="B170" s="76"/>
      <c r="C170" s="78" t="s">
        <v>611</v>
      </c>
      <c r="D170" s="79"/>
      <c r="E170" s="79"/>
      <c r="F170" s="79"/>
      <c r="G170" s="79"/>
      <c r="H170" s="80" t="s">
        <v>802</v>
      </c>
      <c r="I170" s="79"/>
      <c r="J170" s="79"/>
      <c r="K170" s="79"/>
      <c r="L170" s="79"/>
      <c r="M170" s="75" t="s">
        <v>152</v>
      </c>
      <c r="N170" s="76"/>
      <c r="O170" s="76"/>
      <c r="P170" s="76"/>
      <c r="Q170" s="81">
        <v>24</v>
      </c>
      <c r="R170" s="75"/>
      <c r="S170" s="76"/>
      <c r="T170" s="76"/>
      <c r="U170" s="76"/>
      <c r="V170" s="81">
        <v>24</v>
      </c>
      <c r="W170" s="76"/>
      <c r="X170" s="89">
        <v>211.36</v>
      </c>
      <c r="Y170" s="76"/>
      <c r="Z170" s="76"/>
      <c r="AA170" s="76"/>
      <c r="AB170" s="76"/>
      <c r="AC170" s="75"/>
      <c r="AD170" s="76"/>
      <c r="AE170" s="76"/>
      <c r="AF170" s="89">
        <v>581.77</v>
      </c>
      <c r="AG170" s="76"/>
      <c r="AH170" s="76"/>
      <c r="AI170" s="89">
        <v>8.7200000000000006</v>
      </c>
      <c r="AJ170" s="76"/>
      <c r="AK170" s="76"/>
      <c r="AL170" s="76"/>
      <c r="AM170" s="76"/>
      <c r="AN170" s="123">
        <v>5073</v>
      </c>
    </row>
    <row r="171" spans="1:40" ht="16.5" customHeight="1" x14ac:dyDescent="0.2">
      <c r="A171" s="76"/>
      <c r="B171" s="76"/>
      <c r="C171" s="82" t="s">
        <v>188</v>
      </c>
      <c r="D171" s="83"/>
      <c r="E171" s="83"/>
      <c r="F171" s="83"/>
      <c r="G171" s="83"/>
      <c r="H171" s="84" t="s">
        <v>803</v>
      </c>
      <c r="I171" s="83"/>
      <c r="J171" s="83"/>
      <c r="K171" s="83"/>
      <c r="L171" s="83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</row>
    <row r="172" spans="1:40" ht="16.899999999999999" customHeight="1" x14ac:dyDescent="0.2">
      <c r="A172" s="75"/>
      <c r="B172" s="76"/>
      <c r="C172" s="75"/>
      <c r="D172" s="76"/>
      <c r="E172" s="76"/>
      <c r="F172" s="76"/>
      <c r="G172" s="76"/>
      <c r="H172" s="88" t="s">
        <v>149</v>
      </c>
      <c r="I172" s="76"/>
      <c r="J172" s="76"/>
      <c r="K172" s="76"/>
      <c r="L172" s="76"/>
      <c r="M172" s="75"/>
      <c r="N172" s="76"/>
      <c r="O172" s="76"/>
      <c r="P172" s="76"/>
      <c r="Q172" s="77"/>
      <c r="R172" s="75"/>
      <c r="S172" s="76"/>
      <c r="T172" s="76"/>
      <c r="U172" s="76"/>
      <c r="V172" s="75"/>
      <c r="W172" s="76"/>
      <c r="X172" s="75"/>
      <c r="Y172" s="76"/>
      <c r="Z172" s="76"/>
      <c r="AA172" s="76"/>
      <c r="AB172" s="76"/>
      <c r="AC172" s="75"/>
      <c r="AD172" s="76"/>
      <c r="AE172" s="76"/>
      <c r="AF172" s="89">
        <v>581.77</v>
      </c>
      <c r="AG172" s="76"/>
      <c r="AH172" s="76"/>
      <c r="AI172" s="94"/>
      <c r="AJ172" s="76"/>
      <c r="AK172" s="76"/>
      <c r="AL172" s="76"/>
      <c r="AM172" s="76"/>
      <c r="AN172" s="93">
        <v>5073</v>
      </c>
    </row>
    <row r="173" spans="1:40" ht="43.15" customHeight="1" x14ac:dyDescent="0.2">
      <c r="A173" s="75" t="s">
        <v>196</v>
      </c>
      <c r="B173" s="76"/>
      <c r="C173" s="78" t="s">
        <v>611</v>
      </c>
      <c r="D173" s="79"/>
      <c r="E173" s="79"/>
      <c r="F173" s="79"/>
      <c r="G173" s="79"/>
      <c r="H173" s="80" t="s">
        <v>375</v>
      </c>
      <c r="I173" s="79"/>
      <c r="J173" s="79"/>
      <c r="K173" s="79"/>
      <c r="L173" s="79"/>
      <c r="M173" s="75" t="s">
        <v>152</v>
      </c>
      <c r="N173" s="76"/>
      <c r="O173" s="76"/>
      <c r="P173" s="76"/>
      <c r="Q173" s="81">
        <v>84</v>
      </c>
      <c r="R173" s="75"/>
      <c r="S173" s="76"/>
      <c r="T173" s="76"/>
      <c r="U173" s="76"/>
      <c r="V173" s="81">
        <v>84</v>
      </c>
      <c r="W173" s="76"/>
      <c r="X173" s="89">
        <v>1.42</v>
      </c>
      <c r="Y173" s="76"/>
      <c r="Z173" s="76"/>
      <c r="AA173" s="76"/>
      <c r="AB173" s="76"/>
      <c r="AC173" s="75"/>
      <c r="AD173" s="76"/>
      <c r="AE173" s="76"/>
      <c r="AF173" s="89">
        <v>13.65</v>
      </c>
      <c r="AG173" s="76"/>
      <c r="AH173" s="76"/>
      <c r="AI173" s="89">
        <v>8.7200000000000006</v>
      </c>
      <c r="AJ173" s="76"/>
      <c r="AK173" s="76"/>
      <c r="AL173" s="76"/>
      <c r="AM173" s="76"/>
      <c r="AN173" s="81">
        <v>119</v>
      </c>
    </row>
    <row r="174" spans="1:40" ht="16.5" customHeight="1" x14ac:dyDescent="0.2">
      <c r="A174" s="76"/>
      <c r="B174" s="76"/>
      <c r="C174" s="82" t="s">
        <v>188</v>
      </c>
      <c r="D174" s="83"/>
      <c r="E174" s="83"/>
      <c r="F174" s="83"/>
      <c r="G174" s="83"/>
      <c r="H174" s="84" t="s">
        <v>376</v>
      </c>
      <c r="I174" s="83"/>
      <c r="J174" s="83"/>
      <c r="K174" s="83"/>
      <c r="L174" s="83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  <c r="AB174" s="76"/>
      <c r="AC174" s="76"/>
      <c r="AD174" s="76"/>
      <c r="AE174" s="76"/>
      <c r="AF174" s="76"/>
      <c r="AG174" s="76"/>
      <c r="AH174" s="76"/>
      <c r="AI174" s="76"/>
      <c r="AJ174" s="76"/>
      <c r="AK174" s="76"/>
      <c r="AL174" s="76"/>
      <c r="AM174" s="76"/>
      <c r="AN174" s="76"/>
    </row>
    <row r="175" spans="1:40" ht="16.899999999999999" customHeight="1" x14ac:dyDescent="0.2">
      <c r="A175" s="75"/>
      <c r="B175" s="76"/>
      <c r="C175" s="75"/>
      <c r="D175" s="76"/>
      <c r="E175" s="76"/>
      <c r="F175" s="76"/>
      <c r="G175" s="76"/>
      <c r="H175" s="88" t="s">
        <v>149</v>
      </c>
      <c r="I175" s="76"/>
      <c r="J175" s="76"/>
      <c r="K175" s="76"/>
      <c r="L175" s="76"/>
      <c r="M175" s="75"/>
      <c r="N175" s="76"/>
      <c r="O175" s="76"/>
      <c r="P175" s="76"/>
      <c r="Q175" s="77"/>
      <c r="R175" s="75"/>
      <c r="S175" s="76"/>
      <c r="T175" s="76"/>
      <c r="U175" s="76"/>
      <c r="V175" s="75"/>
      <c r="W175" s="76"/>
      <c r="X175" s="75"/>
      <c r="Y175" s="76"/>
      <c r="Z175" s="76"/>
      <c r="AA175" s="76"/>
      <c r="AB175" s="76"/>
      <c r="AC175" s="75"/>
      <c r="AD175" s="76"/>
      <c r="AE175" s="76"/>
      <c r="AF175" s="89">
        <v>13.65</v>
      </c>
      <c r="AG175" s="76"/>
      <c r="AH175" s="76"/>
      <c r="AI175" s="94"/>
      <c r="AJ175" s="76"/>
      <c r="AK175" s="76"/>
      <c r="AL175" s="76"/>
      <c r="AM175" s="76"/>
      <c r="AN175" s="109">
        <v>119</v>
      </c>
    </row>
    <row r="176" spans="1:40" ht="43.15" customHeight="1" x14ac:dyDescent="0.2">
      <c r="A176" s="75" t="s">
        <v>199</v>
      </c>
      <c r="B176" s="76"/>
      <c r="C176" s="78" t="s">
        <v>611</v>
      </c>
      <c r="D176" s="79"/>
      <c r="E176" s="79"/>
      <c r="F176" s="79"/>
      <c r="G176" s="79"/>
      <c r="H176" s="80" t="s">
        <v>501</v>
      </c>
      <c r="I176" s="79"/>
      <c r="J176" s="79"/>
      <c r="K176" s="79"/>
      <c r="L176" s="79"/>
      <c r="M176" s="75" t="s">
        <v>152</v>
      </c>
      <c r="N176" s="76"/>
      <c r="O176" s="76"/>
      <c r="P176" s="76"/>
      <c r="Q176" s="81">
        <v>1</v>
      </c>
      <c r="R176" s="75"/>
      <c r="S176" s="76"/>
      <c r="T176" s="76"/>
      <c r="U176" s="76"/>
      <c r="V176" s="81">
        <v>1</v>
      </c>
      <c r="W176" s="76"/>
      <c r="X176" s="100">
        <v>6347.38</v>
      </c>
      <c r="Y176" s="76"/>
      <c r="Z176" s="76"/>
      <c r="AA176" s="76"/>
      <c r="AB176" s="76"/>
      <c r="AC176" s="75"/>
      <c r="AD176" s="76"/>
      <c r="AE176" s="76"/>
      <c r="AF176" s="89">
        <v>727.87</v>
      </c>
      <c r="AG176" s="76"/>
      <c r="AH176" s="76"/>
      <c r="AI176" s="89">
        <v>8.7200000000000006</v>
      </c>
      <c r="AJ176" s="76"/>
      <c r="AK176" s="76"/>
      <c r="AL176" s="76"/>
      <c r="AM176" s="76"/>
      <c r="AN176" s="123">
        <v>6347</v>
      </c>
    </row>
    <row r="177" spans="1:40" ht="16.5" customHeight="1" x14ac:dyDescent="0.2">
      <c r="A177" s="76"/>
      <c r="B177" s="76"/>
      <c r="C177" s="82" t="s">
        <v>188</v>
      </c>
      <c r="D177" s="83"/>
      <c r="E177" s="83"/>
      <c r="F177" s="83"/>
      <c r="G177" s="83"/>
      <c r="H177" s="84" t="s">
        <v>502</v>
      </c>
      <c r="I177" s="83"/>
      <c r="J177" s="83"/>
      <c r="K177" s="83"/>
      <c r="L177" s="83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  <c r="AB177" s="76"/>
      <c r="AC177" s="76"/>
      <c r="AD177" s="76"/>
      <c r="AE177" s="76"/>
      <c r="AF177" s="76"/>
      <c r="AG177" s="76"/>
      <c r="AH177" s="76"/>
      <c r="AI177" s="76"/>
      <c r="AJ177" s="76"/>
      <c r="AK177" s="76"/>
      <c r="AL177" s="76"/>
      <c r="AM177" s="76"/>
      <c r="AN177" s="76"/>
    </row>
    <row r="178" spans="1:40" ht="16.899999999999999" customHeight="1" x14ac:dyDescent="0.2">
      <c r="A178" s="75"/>
      <c r="B178" s="76"/>
      <c r="C178" s="75"/>
      <c r="D178" s="76"/>
      <c r="E178" s="76"/>
      <c r="F178" s="76"/>
      <c r="G178" s="76"/>
      <c r="H178" s="88" t="s">
        <v>149</v>
      </c>
      <c r="I178" s="76"/>
      <c r="J178" s="76"/>
      <c r="K178" s="76"/>
      <c r="L178" s="76"/>
      <c r="M178" s="75"/>
      <c r="N178" s="76"/>
      <c r="O178" s="76"/>
      <c r="P178" s="76"/>
      <c r="Q178" s="77"/>
      <c r="R178" s="75"/>
      <c r="S178" s="76"/>
      <c r="T178" s="76"/>
      <c r="U178" s="76"/>
      <c r="V178" s="75"/>
      <c r="W178" s="76"/>
      <c r="X178" s="75"/>
      <c r="Y178" s="76"/>
      <c r="Z178" s="76"/>
      <c r="AA178" s="76"/>
      <c r="AB178" s="76"/>
      <c r="AC178" s="75"/>
      <c r="AD178" s="76"/>
      <c r="AE178" s="76"/>
      <c r="AF178" s="89">
        <v>727.87</v>
      </c>
      <c r="AG178" s="76"/>
      <c r="AH178" s="76"/>
      <c r="AI178" s="94"/>
      <c r="AJ178" s="76"/>
      <c r="AK178" s="76"/>
      <c r="AL178" s="76"/>
      <c r="AM178" s="76"/>
      <c r="AN178" s="93">
        <v>6347</v>
      </c>
    </row>
    <row r="179" spans="1:40" ht="56.85" customHeight="1" x14ac:dyDescent="0.2">
      <c r="A179" s="75" t="s">
        <v>203</v>
      </c>
      <c r="B179" s="76"/>
      <c r="C179" s="78" t="s">
        <v>804</v>
      </c>
      <c r="D179" s="79"/>
      <c r="E179" s="79"/>
      <c r="F179" s="79"/>
      <c r="G179" s="79"/>
      <c r="H179" s="80" t="s">
        <v>805</v>
      </c>
      <c r="I179" s="79"/>
      <c r="J179" s="79"/>
      <c r="K179" s="79"/>
      <c r="L179" s="79"/>
      <c r="M179" s="75" t="s">
        <v>132</v>
      </c>
      <c r="N179" s="76"/>
      <c r="O179" s="76"/>
      <c r="P179" s="76"/>
      <c r="Q179" s="81">
        <v>100</v>
      </c>
      <c r="R179" s="75"/>
      <c r="S179" s="76"/>
      <c r="T179" s="76"/>
      <c r="U179" s="76"/>
      <c r="V179" s="81">
        <v>100</v>
      </c>
      <c r="W179" s="76"/>
      <c r="X179" s="75"/>
      <c r="Y179" s="76"/>
      <c r="Z179" s="76"/>
      <c r="AA179" s="76"/>
      <c r="AB179" s="76"/>
      <c r="AC179" s="75"/>
      <c r="AD179" s="76"/>
      <c r="AE179" s="76"/>
      <c r="AF179" s="75"/>
      <c r="AG179" s="76"/>
      <c r="AH179" s="76"/>
      <c r="AI179" s="75"/>
      <c r="AJ179" s="76"/>
      <c r="AK179" s="76"/>
      <c r="AL179" s="76"/>
      <c r="AM179" s="76"/>
      <c r="AN179" s="75"/>
    </row>
    <row r="180" spans="1:40" ht="57.4" customHeight="1" x14ac:dyDescent="0.2">
      <c r="A180" s="76"/>
      <c r="B180" s="76"/>
      <c r="C180" s="82" t="s">
        <v>133</v>
      </c>
      <c r="D180" s="83"/>
      <c r="E180" s="83"/>
      <c r="F180" s="83"/>
      <c r="G180" s="83"/>
      <c r="H180" s="84"/>
      <c r="I180" s="83"/>
      <c r="J180" s="83"/>
      <c r="K180" s="83"/>
      <c r="L180" s="83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  <c r="AB180" s="76"/>
      <c r="AC180" s="76"/>
      <c r="AD180" s="76"/>
      <c r="AE180" s="76"/>
      <c r="AF180" s="76"/>
      <c r="AG180" s="76"/>
      <c r="AH180" s="76"/>
      <c r="AI180" s="76"/>
      <c r="AJ180" s="76"/>
      <c r="AK180" s="76"/>
      <c r="AL180" s="76"/>
      <c r="AM180" s="76"/>
      <c r="AN180" s="76"/>
    </row>
    <row r="181" spans="1:40" ht="16.899999999999999" customHeight="1" x14ac:dyDescent="0.2">
      <c r="A181" s="75"/>
      <c r="B181" s="76"/>
      <c r="C181" s="85"/>
      <c r="D181" s="86"/>
      <c r="E181" s="86"/>
      <c r="F181" s="125" t="s">
        <v>118</v>
      </c>
      <c r="G181" s="126"/>
      <c r="H181" s="88" t="s">
        <v>134</v>
      </c>
      <c r="I181" s="76"/>
      <c r="J181" s="76"/>
      <c r="K181" s="76"/>
      <c r="L181" s="76"/>
      <c r="M181" s="75"/>
      <c r="N181" s="76"/>
      <c r="O181" s="76"/>
      <c r="P181" s="76"/>
      <c r="Q181" s="77"/>
      <c r="R181" s="75"/>
      <c r="S181" s="76"/>
      <c r="T181" s="76"/>
      <c r="U181" s="76"/>
      <c r="V181" s="75"/>
      <c r="W181" s="76"/>
      <c r="X181" s="89">
        <v>36.729999999999997</v>
      </c>
      <c r="Y181" s="76"/>
      <c r="Z181" s="76"/>
      <c r="AA181" s="76"/>
      <c r="AB181" s="76"/>
      <c r="AC181" s="75" t="s">
        <v>135</v>
      </c>
      <c r="AD181" s="76"/>
      <c r="AE181" s="76"/>
      <c r="AF181" s="100">
        <v>4223.95</v>
      </c>
      <c r="AG181" s="76"/>
      <c r="AH181" s="76"/>
      <c r="AI181" s="89">
        <v>19.489999999999998</v>
      </c>
      <c r="AJ181" s="76"/>
      <c r="AK181" s="76"/>
      <c r="AL181" s="76"/>
      <c r="AM181" s="76"/>
      <c r="AN181" s="108">
        <v>82325</v>
      </c>
    </row>
    <row r="182" spans="1:40" ht="16.899999999999999" customHeight="1" x14ac:dyDescent="0.2">
      <c r="A182" s="75"/>
      <c r="B182" s="76"/>
      <c r="C182" s="85"/>
      <c r="D182" s="86"/>
      <c r="E182" s="86"/>
      <c r="F182" s="125" t="s">
        <v>121</v>
      </c>
      <c r="G182" s="126"/>
      <c r="H182" s="88" t="s">
        <v>137</v>
      </c>
      <c r="I182" s="76"/>
      <c r="J182" s="76"/>
      <c r="K182" s="76"/>
      <c r="L182" s="76"/>
      <c r="M182" s="75"/>
      <c r="N182" s="76"/>
      <c r="O182" s="76"/>
      <c r="P182" s="76"/>
      <c r="Q182" s="77"/>
      <c r="R182" s="75"/>
      <c r="S182" s="76"/>
      <c r="T182" s="76"/>
      <c r="U182" s="76"/>
      <c r="V182" s="75"/>
      <c r="W182" s="76"/>
      <c r="X182" s="89">
        <v>6.87</v>
      </c>
      <c r="Y182" s="76"/>
      <c r="Z182" s="76"/>
      <c r="AA182" s="76"/>
      <c r="AB182" s="76"/>
      <c r="AC182" s="75"/>
      <c r="AD182" s="76"/>
      <c r="AE182" s="76"/>
      <c r="AF182" s="81">
        <v>687</v>
      </c>
      <c r="AG182" s="76"/>
      <c r="AH182" s="76"/>
      <c r="AI182" s="89">
        <v>9.74</v>
      </c>
      <c r="AJ182" s="76"/>
      <c r="AK182" s="76"/>
      <c r="AL182" s="76"/>
      <c r="AM182" s="76"/>
      <c r="AN182" s="93">
        <v>6691</v>
      </c>
    </row>
    <row r="183" spans="1:40" ht="16.899999999999999" customHeight="1" x14ac:dyDescent="0.2">
      <c r="A183" s="75"/>
      <c r="B183" s="76"/>
      <c r="C183" s="75"/>
      <c r="D183" s="76"/>
      <c r="E183" s="76"/>
      <c r="F183" s="76"/>
      <c r="G183" s="76"/>
      <c r="H183" s="88" t="s">
        <v>138</v>
      </c>
      <c r="I183" s="76"/>
      <c r="J183" s="76"/>
      <c r="K183" s="76"/>
      <c r="L183" s="76"/>
      <c r="M183" s="75" t="s">
        <v>139</v>
      </c>
      <c r="N183" s="76"/>
      <c r="O183" s="76"/>
      <c r="P183" s="76"/>
      <c r="Q183" s="92">
        <v>2.06</v>
      </c>
      <c r="R183" s="75" t="s">
        <v>135</v>
      </c>
      <c r="S183" s="76"/>
      <c r="T183" s="76"/>
      <c r="U183" s="76"/>
      <c r="V183" s="91">
        <v>236.9</v>
      </c>
      <c r="W183" s="76"/>
      <c r="X183" s="75"/>
      <c r="Y183" s="76"/>
      <c r="Z183" s="76"/>
      <c r="AA183" s="76"/>
      <c r="AB183" s="76"/>
      <c r="AC183" s="75"/>
      <c r="AD183" s="76"/>
      <c r="AE183" s="76"/>
      <c r="AF183" s="75"/>
      <c r="AG183" s="76"/>
      <c r="AH183" s="76"/>
      <c r="AI183" s="75"/>
      <c r="AJ183" s="76"/>
      <c r="AK183" s="76"/>
      <c r="AL183" s="76"/>
      <c r="AM183" s="76"/>
      <c r="AN183" s="77"/>
    </row>
    <row r="184" spans="1:40" ht="16.899999999999999" customHeight="1" x14ac:dyDescent="0.2">
      <c r="A184" s="75"/>
      <c r="B184" s="76"/>
      <c r="C184" s="75"/>
      <c r="D184" s="76"/>
      <c r="E184" s="76"/>
      <c r="F184" s="76"/>
      <c r="G184" s="76"/>
      <c r="H184" s="88" t="s">
        <v>140</v>
      </c>
      <c r="I184" s="76"/>
      <c r="J184" s="76"/>
      <c r="K184" s="76"/>
      <c r="L184" s="76"/>
      <c r="M184" s="75"/>
      <c r="N184" s="76"/>
      <c r="O184" s="76"/>
      <c r="P184" s="76"/>
      <c r="Q184" s="77"/>
      <c r="R184" s="75"/>
      <c r="S184" s="76"/>
      <c r="T184" s="76"/>
      <c r="U184" s="76"/>
      <c r="V184" s="75"/>
      <c r="W184" s="76"/>
      <c r="X184" s="91">
        <v>43.6</v>
      </c>
      <c r="Y184" s="76"/>
      <c r="Z184" s="76"/>
      <c r="AA184" s="76"/>
      <c r="AB184" s="76"/>
      <c r="AC184" s="75"/>
      <c r="AD184" s="76"/>
      <c r="AE184" s="76"/>
      <c r="AF184" s="100">
        <v>4910.95</v>
      </c>
      <c r="AG184" s="76"/>
      <c r="AH184" s="76"/>
      <c r="AI184" s="75"/>
      <c r="AJ184" s="76"/>
      <c r="AK184" s="76"/>
      <c r="AL184" s="76"/>
      <c r="AM184" s="76"/>
      <c r="AN184" s="108">
        <v>89016</v>
      </c>
    </row>
    <row r="185" spans="1:40" ht="16.899999999999999" customHeight="1" x14ac:dyDescent="0.2">
      <c r="A185" s="75"/>
      <c r="B185" s="76"/>
      <c r="C185" s="75"/>
      <c r="D185" s="76"/>
      <c r="E185" s="76"/>
      <c r="F185" s="76"/>
      <c r="G185" s="76"/>
      <c r="H185" s="88" t="s">
        <v>141</v>
      </c>
      <c r="I185" s="76"/>
      <c r="J185" s="76"/>
      <c r="K185" s="76"/>
      <c r="L185" s="76"/>
      <c r="M185" s="75"/>
      <c r="N185" s="76"/>
      <c r="O185" s="76"/>
      <c r="P185" s="76"/>
      <c r="Q185" s="77"/>
      <c r="R185" s="75"/>
      <c r="S185" s="76"/>
      <c r="T185" s="76"/>
      <c r="U185" s="76"/>
      <c r="V185" s="75"/>
      <c r="W185" s="76"/>
      <c r="X185" s="75"/>
      <c r="Y185" s="76"/>
      <c r="Z185" s="76"/>
      <c r="AA185" s="76"/>
      <c r="AB185" s="76"/>
      <c r="AC185" s="75"/>
      <c r="AD185" s="76"/>
      <c r="AE185" s="76"/>
      <c r="AF185" s="100">
        <v>4223.95</v>
      </c>
      <c r="AG185" s="76"/>
      <c r="AH185" s="76"/>
      <c r="AI185" s="75"/>
      <c r="AJ185" s="76"/>
      <c r="AK185" s="76"/>
      <c r="AL185" s="76"/>
      <c r="AM185" s="76"/>
      <c r="AN185" s="108">
        <v>82325</v>
      </c>
    </row>
    <row r="186" spans="1:40" ht="30.4" customHeight="1" x14ac:dyDescent="0.2">
      <c r="A186" s="75"/>
      <c r="B186" s="76"/>
      <c r="C186" s="75" t="s">
        <v>348</v>
      </c>
      <c r="D186" s="76"/>
      <c r="E186" s="76"/>
      <c r="F186" s="76"/>
      <c r="G186" s="76"/>
      <c r="H186" s="88" t="s">
        <v>349</v>
      </c>
      <c r="I186" s="76"/>
      <c r="J186" s="76"/>
      <c r="K186" s="76"/>
      <c r="L186" s="76"/>
      <c r="M186" s="75" t="s">
        <v>144</v>
      </c>
      <c r="N186" s="76"/>
      <c r="O186" s="76"/>
      <c r="P186" s="76"/>
      <c r="Q186" s="77" t="s">
        <v>145</v>
      </c>
      <c r="R186" s="75"/>
      <c r="S186" s="76"/>
      <c r="T186" s="76"/>
      <c r="U186" s="76"/>
      <c r="V186" s="75" t="s">
        <v>145</v>
      </c>
      <c r="W186" s="76"/>
      <c r="X186" s="75"/>
      <c r="Y186" s="76"/>
      <c r="Z186" s="76"/>
      <c r="AA186" s="76"/>
      <c r="AB186" s="76"/>
      <c r="AC186" s="75"/>
      <c r="AD186" s="76"/>
      <c r="AE186" s="76"/>
      <c r="AF186" s="100">
        <v>3801.56</v>
      </c>
      <c r="AG186" s="76"/>
      <c r="AH186" s="76"/>
      <c r="AI186" s="75"/>
      <c r="AJ186" s="76"/>
      <c r="AK186" s="76"/>
      <c r="AL186" s="76"/>
      <c r="AM186" s="76"/>
      <c r="AN186" s="108">
        <v>74093</v>
      </c>
    </row>
    <row r="187" spans="1:40" ht="30.4" customHeight="1" x14ac:dyDescent="0.2">
      <c r="A187" s="75"/>
      <c r="B187" s="76"/>
      <c r="C187" s="75" t="s">
        <v>350</v>
      </c>
      <c r="D187" s="76"/>
      <c r="E187" s="76"/>
      <c r="F187" s="76"/>
      <c r="G187" s="76"/>
      <c r="H187" s="88" t="s">
        <v>351</v>
      </c>
      <c r="I187" s="76"/>
      <c r="J187" s="76"/>
      <c r="K187" s="76"/>
      <c r="L187" s="76"/>
      <c r="M187" s="75" t="s">
        <v>144</v>
      </c>
      <c r="N187" s="76"/>
      <c r="O187" s="76"/>
      <c r="P187" s="76"/>
      <c r="Q187" s="77" t="s">
        <v>148</v>
      </c>
      <c r="R187" s="75"/>
      <c r="S187" s="76"/>
      <c r="T187" s="76"/>
      <c r="U187" s="76"/>
      <c r="V187" s="75" t="s">
        <v>148</v>
      </c>
      <c r="W187" s="76"/>
      <c r="X187" s="75"/>
      <c r="Y187" s="76"/>
      <c r="Z187" s="76"/>
      <c r="AA187" s="76"/>
      <c r="AB187" s="76"/>
      <c r="AC187" s="75"/>
      <c r="AD187" s="76"/>
      <c r="AE187" s="76"/>
      <c r="AF187" s="100">
        <v>1943.02</v>
      </c>
      <c r="AG187" s="76"/>
      <c r="AH187" s="76"/>
      <c r="AI187" s="75"/>
      <c r="AJ187" s="76"/>
      <c r="AK187" s="76"/>
      <c r="AL187" s="76"/>
      <c r="AM187" s="76"/>
      <c r="AN187" s="108">
        <v>37870</v>
      </c>
    </row>
    <row r="188" spans="1:40" ht="16.899999999999999" customHeight="1" x14ac:dyDescent="0.2">
      <c r="A188" s="75"/>
      <c r="B188" s="76"/>
      <c r="C188" s="75"/>
      <c r="D188" s="76"/>
      <c r="E188" s="76"/>
      <c r="F188" s="76"/>
      <c r="G188" s="76"/>
      <c r="H188" s="88" t="s">
        <v>149</v>
      </c>
      <c r="I188" s="76"/>
      <c r="J188" s="76"/>
      <c r="K188" s="76"/>
      <c r="L188" s="76"/>
      <c r="M188" s="75"/>
      <c r="N188" s="76"/>
      <c r="O188" s="76"/>
      <c r="P188" s="76"/>
      <c r="Q188" s="77"/>
      <c r="R188" s="75"/>
      <c r="S188" s="76"/>
      <c r="T188" s="76"/>
      <c r="U188" s="76"/>
      <c r="V188" s="75"/>
      <c r="W188" s="76"/>
      <c r="X188" s="75"/>
      <c r="Y188" s="76"/>
      <c r="Z188" s="76"/>
      <c r="AA188" s="76"/>
      <c r="AB188" s="76"/>
      <c r="AC188" s="75"/>
      <c r="AD188" s="76"/>
      <c r="AE188" s="76"/>
      <c r="AF188" s="97">
        <v>10655.53</v>
      </c>
      <c r="AG188" s="76"/>
      <c r="AH188" s="76"/>
      <c r="AI188" s="94"/>
      <c r="AJ188" s="76"/>
      <c r="AK188" s="76"/>
      <c r="AL188" s="76"/>
      <c r="AM188" s="76"/>
      <c r="AN188" s="122">
        <v>200979</v>
      </c>
    </row>
    <row r="189" spans="1:40" ht="43.15" customHeight="1" x14ac:dyDescent="0.2">
      <c r="A189" s="75" t="s">
        <v>208</v>
      </c>
      <c r="B189" s="76"/>
      <c r="C189" s="78" t="s">
        <v>611</v>
      </c>
      <c r="D189" s="79"/>
      <c r="E189" s="79"/>
      <c r="F189" s="79"/>
      <c r="G189" s="79"/>
      <c r="H189" s="80" t="s">
        <v>806</v>
      </c>
      <c r="I189" s="79"/>
      <c r="J189" s="79"/>
      <c r="K189" s="79"/>
      <c r="L189" s="79"/>
      <c r="M189" s="75" t="s">
        <v>807</v>
      </c>
      <c r="N189" s="76"/>
      <c r="O189" s="76"/>
      <c r="P189" s="76"/>
      <c r="Q189" s="81">
        <v>2</v>
      </c>
      <c r="R189" s="75"/>
      <c r="S189" s="76"/>
      <c r="T189" s="76"/>
      <c r="U189" s="76"/>
      <c r="V189" s="81">
        <v>2</v>
      </c>
      <c r="W189" s="76"/>
      <c r="X189" s="100">
        <v>2334.88</v>
      </c>
      <c r="Y189" s="76"/>
      <c r="Z189" s="76"/>
      <c r="AA189" s="76"/>
      <c r="AB189" s="76"/>
      <c r="AC189" s="75"/>
      <c r="AD189" s="76"/>
      <c r="AE189" s="76"/>
      <c r="AF189" s="89">
        <v>535.54999999999995</v>
      </c>
      <c r="AG189" s="76"/>
      <c r="AH189" s="76"/>
      <c r="AI189" s="89">
        <v>8.7200000000000006</v>
      </c>
      <c r="AJ189" s="76"/>
      <c r="AK189" s="76"/>
      <c r="AL189" s="76"/>
      <c r="AM189" s="76"/>
      <c r="AN189" s="123">
        <v>4670</v>
      </c>
    </row>
    <row r="190" spans="1:40" ht="16.5" customHeight="1" x14ac:dyDescent="0.2">
      <c r="A190" s="76"/>
      <c r="B190" s="76"/>
      <c r="C190" s="82" t="s">
        <v>188</v>
      </c>
      <c r="D190" s="83"/>
      <c r="E190" s="83"/>
      <c r="F190" s="83"/>
      <c r="G190" s="83"/>
      <c r="H190" s="84" t="s">
        <v>808</v>
      </c>
      <c r="I190" s="83"/>
      <c r="J190" s="83"/>
      <c r="K190" s="83"/>
      <c r="L190" s="83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  <c r="AL190" s="76"/>
      <c r="AM190" s="76"/>
      <c r="AN190" s="76"/>
    </row>
    <row r="191" spans="1:40" ht="16.899999999999999" customHeight="1" x14ac:dyDescent="0.2">
      <c r="A191" s="75"/>
      <c r="B191" s="76"/>
      <c r="C191" s="75"/>
      <c r="D191" s="76"/>
      <c r="E191" s="76"/>
      <c r="F191" s="76"/>
      <c r="G191" s="76"/>
      <c r="H191" s="88" t="s">
        <v>149</v>
      </c>
      <c r="I191" s="76"/>
      <c r="J191" s="76"/>
      <c r="K191" s="76"/>
      <c r="L191" s="76"/>
      <c r="M191" s="75"/>
      <c r="N191" s="76"/>
      <c r="O191" s="76"/>
      <c r="P191" s="76"/>
      <c r="Q191" s="77"/>
      <c r="R191" s="75"/>
      <c r="S191" s="76"/>
      <c r="T191" s="76"/>
      <c r="U191" s="76"/>
      <c r="V191" s="75"/>
      <c r="W191" s="76"/>
      <c r="X191" s="75"/>
      <c r="Y191" s="76"/>
      <c r="Z191" s="76"/>
      <c r="AA191" s="76"/>
      <c r="AB191" s="76"/>
      <c r="AC191" s="75"/>
      <c r="AD191" s="76"/>
      <c r="AE191" s="76"/>
      <c r="AF191" s="89">
        <v>535.54999999999995</v>
      </c>
      <c r="AG191" s="76"/>
      <c r="AH191" s="76"/>
      <c r="AI191" s="94"/>
      <c r="AJ191" s="76"/>
      <c r="AK191" s="76"/>
      <c r="AL191" s="76"/>
      <c r="AM191" s="76"/>
      <c r="AN191" s="93">
        <v>4670</v>
      </c>
    </row>
    <row r="192" spans="1:40" ht="43.15" customHeight="1" x14ac:dyDescent="0.2">
      <c r="A192" s="75" t="s">
        <v>211</v>
      </c>
      <c r="B192" s="76"/>
      <c r="C192" s="78" t="s">
        <v>611</v>
      </c>
      <c r="D192" s="79"/>
      <c r="E192" s="79"/>
      <c r="F192" s="79"/>
      <c r="G192" s="79"/>
      <c r="H192" s="80" t="s">
        <v>809</v>
      </c>
      <c r="I192" s="79"/>
      <c r="J192" s="79"/>
      <c r="K192" s="79"/>
      <c r="L192" s="79"/>
      <c r="M192" s="75" t="s">
        <v>807</v>
      </c>
      <c r="N192" s="76"/>
      <c r="O192" s="76"/>
      <c r="P192" s="76"/>
      <c r="Q192" s="81">
        <v>2</v>
      </c>
      <c r="R192" s="75"/>
      <c r="S192" s="76"/>
      <c r="T192" s="76"/>
      <c r="U192" s="76"/>
      <c r="V192" s="81">
        <v>2</v>
      </c>
      <c r="W192" s="76"/>
      <c r="X192" s="89">
        <v>757.96</v>
      </c>
      <c r="Y192" s="76"/>
      <c r="Z192" s="76"/>
      <c r="AA192" s="76"/>
      <c r="AB192" s="76"/>
      <c r="AC192" s="75"/>
      <c r="AD192" s="76"/>
      <c r="AE192" s="76"/>
      <c r="AF192" s="89">
        <v>173.85</v>
      </c>
      <c r="AG192" s="76"/>
      <c r="AH192" s="76"/>
      <c r="AI192" s="89">
        <v>8.7200000000000006</v>
      </c>
      <c r="AJ192" s="76"/>
      <c r="AK192" s="76"/>
      <c r="AL192" s="76"/>
      <c r="AM192" s="76"/>
      <c r="AN192" s="123">
        <v>1516</v>
      </c>
    </row>
    <row r="193" spans="1:40" ht="16.5" customHeight="1" x14ac:dyDescent="0.2">
      <c r="A193" s="76"/>
      <c r="B193" s="76"/>
      <c r="C193" s="82" t="s">
        <v>188</v>
      </c>
      <c r="D193" s="83"/>
      <c r="E193" s="83"/>
      <c r="F193" s="83"/>
      <c r="G193" s="83"/>
      <c r="H193" s="84" t="s">
        <v>810</v>
      </c>
      <c r="I193" s="83"/>
      <c r="J193" s="83"/>
      <c r="K193" s="83"/>
      <c r="L193" s="83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  <c r="AB193" s="76"/>
      <c r="AC193" s="76"/>
      <c r="AD193" s="76"/>
      <c r="AE193" s="76"/>
      <c r="AF193" s="76"/>
      <c r="AG193" s="76"/>
      <c r="AH193" s="76"/>
      <c r="AI193" s="76"/>
      <c r="AJ193" s="76"/>
      <c r="AK193" s="76"/>
      <c r="AL193" s="76"/>
      <c r="AM193" s="76"/>
      <c r="AN193" s="76"/>
    </row>
    <row r="194" spans="1:40" ht="16.899999999999999" customHeight="1" x14ac:dyDescent="0.2">
      <c r="A194" s="75"/>
      <c r="B194" s="76"/>
      <c r="C194" s="75"/>
      <c r="D194" s="76"/>
      <c r="E194" s="76"/>
      <c r="F194" s="76"/>
      <c r="G194" s="76"/>
      <c r="H194" s="88" t="s">
        <v>149</v>
      </c>
      <c r="I194" s="76"/>
      <c r="J194" s="76"/>
      <c r="K194" s="76"/>
      <c r="L194" s="76"/>
      <c r="M194" s="75"/>
      <c r="N194" s="76"/>
      <c r="O194" s="76"/>
      <c r="P194" s="76"/>
      <c r="Q194" s="77"/>
      <c r="R194" s="75"/>
      <c r="S194" s="76"/>
      <c r="T194" s="76"/>
      <c r="U194" s="76"/>
      <c r="V194" s="75"/>
      <c r="W194" s="76"/>
      <c r="X194" s="75"/>
      <c r="Y194" s="76"/>
      <c r="Z194" s="76"/>
      <c r="AA194" s="76"/>
      <c r="AB194" s="76"/>
      <c r="AC194" s="75"/>
      <c r="AD194" s="76"/>
      <c r="AE194" s="76"/>
      <c r="AF194" s="89">
        <v>173.85</v>
      </c>
      <c r="AG194" s="76"/>
      <c r="AH194" s="76"/>
      <c r="AI194" s="94"/>
      <c r="AJ194" s="76"/>
      <c r="AK194" s="76"/>
      <c r="AL194" s="76"/>
      <c r="AM194" s="76"/>
      <c r="AN194" s="93">
        <v>1516</v>
      </c>
    </row>
    <row r="195" spans="1:40" ht="15.6" customHeight="1" x14ac:dyDescent="0.2">
      <c r="A195" s="88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  <c r="AB195" s="76"/>
      <c r="AC195" s="76"/>
      <c r="AD195" s="76"/>
      <c r="AE195" s="76"/>
      <c r="AF195" s="76"/>
      <c r="AG195" s="76"/>
      <c r="AH195" s="76"/>
      <c r="AI195" s="76"/>
      <c r="AJ195" s="76"/>
      <c r="AK195" s="76"/>
      <c r="AL195" s="76"/>
      <c r="AM195" s="76"/>
      <c r="AN195" s="76"/>
    </row>
    <row r="196" spans="1:40" ht="29.45" customHeight="1" x14ac:dyDescent="0.2">
      <c r="A196" s="75" t="s">
        <v>212</v>
      </c>
      <c r="B196" s="76"/>
      <c r="C196" s="78" t="s">
        <v>398</v>
      </c>
      <c r="D196" s="79"/>
      <c r="E196" s="79"/>
      <c r="F196" s="79"/>
      <c r="G196" s="79"/>
      <c r="H196" s="80" t="s">
        <v>399</v>
      </c>
      <c r="I196" s="79"/>
      <c r="J196" s="79"/>
      <c r="K196" s="79"/>
      <c r="L196" s="79"/>
      <c r="M196" s="75" t="s">
        <v>380</v>
      </c>
      <c r="N196" s="76"/>
      <c r="O196" s="76"/>
      <c r="P196" s="76"/>
      <c r="Q196" s="89">
        <v>0.63</v>
      </c>
      <c r="R196" s="75"/>
      <c r="S196" s="76"/>
      <c r="T196" s="76"/>
      <c r="U196" s="76"/>
      <c r="V196" s="89">
        <v>0.63</v>
      </c>
      <c r="W196" s="76"/>
      <c r="X196" s="75"/>
      <c r="Y196" s="76"/>
      <c r="Z196" s="76"/>
      <c r="AA196" s="76"/>
      <c r="AB196" s="76"/>
      <c r="AC196" s="75"/>
      <c r="AD196" s="76"/>
      <c r="AE196" s="76"/>
      <c r="AF196" s="75"/>
      <c r="AG196" s="76"/>
      <c r="AH196" s="76"/>
      <c r="AI196" s="75"/>
      <c r="AJ196" s="76"/>
      <c r="AK196" s="76"/>
      <c r="AL196" s="76"/>
      <c r="AM196" s="76"/>
      <c r="AN196" s="75"/>
    </row>
    <row r="197" spans="1:40" ht="57.4" customHeight="1" x14ac:dyDescent="0.2">
      <c r="A197" s="76"/>
      <c r="B197" s="76"/>
      <c r="C197" s="82" t="s">
        <v>133</v>
      </c>
      <c r="D197" s="83"/>
      <c r="E197" s="83"/>
      <c r="F197" s="83"/>
      <c r="G197" s="83"/>
      <c r="H197" s="84" t="s">
        <v>811</v>
      </c>
      <c r="I197" s="83"/>
      <c r="J197" s="83"/>
      <c r="K197" s="83"/>
      <c r="L197" s="83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</row>
    <row r="198" spans="1:40" ht="16.899999999999999" customHeight="1" x14ac:dyDescent="0.2">
      <c r="A198" s="75"/>
      <c r="B198" s="76"/>
      <c r="C198" s="85"/>
      <c r="D198" s="86"/>
      <c r="E198" s="86"/>
      <c r="F198" s="125" t="s">
        <v>118</v>
      </c>
      <c r="G198" s="126"/>
      <c r="H198" s="88" t="s">
        <v>134</v>
      </c>
      <c r="I198" s="76"/>
      <c r="J198" s="76"/>
      <c r="K198" s="76"/>
      <c r="L198" s="76"/>
      <c r="M198" s="75"/>
      <c r="N198" s="76"/>
      <c r="O198" s="76"/>
      <c r="P198" s="76"/>
      <c r="Q198" s="77"/>
      <c r="R198" s="75"/>
      <c r="S198" s="76"/>
      <c r="T198" s="76"/>
      <c r="U198" s="76"/>
      <c r="V198" s="75"/>
      <c r="W198" s="76"/>
      <c r="X198" s="89">
        <v>494.96</v>
      </c>
      <c r="Y198" s="76"/>
      <c r="Z198" s="76"/>
      <c r="AA198" s="76"/>
      <c r="AB198" s="76"/>
      <c r="AC198" s="75" t="s">
        <v>135</v>
      </c>
      <c r="AD198" s="76"/>
      <c r="AE198" s="76"/>
      <c r="AF198" s="91">
        <v>358.6</v>
      </c>
      <c r="AG198" s="76"/>
      <c r="AH198" s="76"/>
      <c r="AI198" s="89">
        <v>19.489999999999998</v>
      </c>
      <c r="AJ198" s="76"/>
      <c r="AK198" s="76"/>
      <c r="AL198" s="76"/>
      <c r="AM198" s="76"/>
      <c r="AN198" s="93">
        <v>6989</v>
      </c>
    </row>
    <row r="199" spans="1:40" ht="16.899999999999999" customHeight="1" x14ac:dyDescent="0.2">
      <c r="A199" s="75"/>
      <c r="B199" s="76"/>
      <c r="C199" s="85"/>
      <c r="D199" s="86"/>
      <c r="E199" s="86"/>
      <c r="F199" s="125" t="s">
        <v>119</v>
      </c>
      <c r="G199" s="126"/>
      <c r="H199" s="88" t="s">
        <v>136</v>
      </c>
      <c r="I199" s="76"/>
      <c r="J199" s="76"/>
      <c r="K199" s="76"/>
      <c r="L199" s="76"/>
      <c r="M199" s="75"/>
      <c r="N199" s="76"/>
      <c r="O199" s="76"/>
      <c r="P199" s="76"/>
      <c r="Q199" s="77"/>
      <c r="R199" s="75"/>
      <c r="S199" s="76"/>
      <c r="T199" s="76"/>
      <c r="U199" s="76"/>
      <c r="V199" s="75"/>
      <c r="W199" s="76"/>
      <c r="X199" s="89">
        <v>174.72</v>
      </c>
      <c r="Y199" s="76"/>
      <c r="Z199" s="76"/>
      <c r="AA199" s="76"/>
      <c r="AB199" s="76"/>
      <c r="AC199" s="75" t="s">
        <v>135</v>
      </c>
      <c r="AD199" s="76"/>
      <c r="AE199" s="76"/>
      <c r="AF199" s="89">
        <v>126.58</v>
      </c>
      <c r="AG199" s="76"/>
      <c r="AH199" s="76"/>
      <c r="AI199" s="91">
        <v>10.8</v>
      </c>
      <c r="AJ199" s="76"/>
      <c r="AK199" s="76"/>
      <c r="AL199" s="76"/>
      <c r="AM199" s="76"/>
      <c r="AN199" s="93">
        <v>1367</v>
      </c>
    </row>
    <row r="200" spans="1:40" ht="16.899999999999999" customHeight="1" x14ac:dyDescent="0.2">
      <c r="A200" s="75"/>
      <c r="B200" s="76"/>
      <c r="C200" s="85"/>
      <c r="D200" s="86"/>
      <c r="E200" s="86"/>
      <c r="F200" s="125" t="s">
        <v>120</v>
      </c>
      <c r="G200" s="126"/>
      <c r="H200" s="88" t="s">
        <v>162</v>
      </c>
      <c r="I200" s="76"/>
      <c r="J200" s="76"/>
      <c r="K200" s="76"/>
      <c r="L200" s="76"/>
      <c r="M200" s="75"/>
      <c r="N200" s="76"/>
      <c r="O200" s="76"/>
      <c r="P200" s="76"/>
      <c r="Q200" s="77"/>
      <c r="R200" s="75"/>
      <c r="S200" s="76"/>
      <c r="T200" s="76"/>
      <c r="U200" s="76"/>
      <c r="V200" s="75"/>
      <c r="W200" s="76"/>
      <c r="X200" s="89">
        <v>4.42</v>
      </c>
      <c r="Y200" s="76"/>
      <c r="Z200" s="76"/>
      <c r="AA200" s="76"/>
      <c r="AB200" s="76"/>
      <c r="AC200" s="75" t="s">
        <v>135</v>
      </c>
      <c r="AD200" s="76"/>
      <c r="AE200" s="76"/>
      <c r="AF200" s="91">
        <v>3.2</v>
      </c>
      <c r="AG200" s="76"/>
      <c r="AH200" s="76"/>
      <c r="AI200" s="89">
        <v>19.489999999999998</v>
      </c>
      <c r="AJ200" s="76"/>
      <c r="AK200" s="76"/>
      <c r="AL200" s="76"/>
      <c r="AM200" s="76"/>
      <c r="AN200" s="109">
        <v>62</v>
      </c>
    </row>
    <row r="201" spans="1:40" ht="16.899999999999999" customHeight="1" x14ac:dyDescent="0.2">
      <c r="A201" s="75"/>
      <c r="B201" s="76"/>
      <c r="C201" s="85"/>
      <c r="D201" s="86"/>
      <c r="E201" s="86"/>
      <c r="F201" s="125" t="s">
        <v>121</v>
      </c>
      <c r="G201" s="126"/>
      <c r="H201" s="88" t="s">
        <v>137</v>
      </c>
      <c r="I201" s="76"/>
      <c r="J201" s="76"/>
      <c r="K201" s="76"/>
      <c r="L201" s="76"/>
      <c r="M201" s="75"/>
      <c r="N201" s="76"/>
      <c r="O201" s="76"/>
      <c r="P201" s="76"/>
      <c r="Q201" s="77"/>
      <c r="R201" s="75"/>
      <c r="S201" s="76"/>
      <c r="T201" s="76"/>
      <c r="U201" s="76"/>
      <c r="V201" s="75"/>
      <c r="W201" s="76"/>
      <c r="X201" s="89">
        <v>603.04999999999995</v>
      </c>
      <c r="Y201" s="76"/>
      <c r="Z201" s="76"/>
      <c r="AA201" s="76"/>
      <c r="AB201" s="76"/>
      <c r="AC201" s="75"/>
      <c r="AD201" s="76"/>
      <c r="AE201" s="76"/>
      <c r="AF201" s="89">
        <v>379.92</v>
      </c>
      <c r="AG201" s="76"/>
      <c r="AH201" s="76"/>
      <c r="AI201" s="89">
        <v>11.19</v>
      </c>
      <c r="AJ201" s="76"/>
      <c r="AK201" s="76"/>
      <c r="AL201" s="76"/>
      <c r="AM201" s="76"/>
      <c r="AN201" s="93">
        <v>4251</v>
      </c>
    </row>
    <row r="202" spans="1:40" ht="16.899999999999999" customHeight="1" x14ac:dyDescent="0.2">
      <c r="A202" s="75"/>
      <c r="B202" s="76"/>
      <c r="C202" s="75"/>
      <c r="D202" s="76"/>
      <c r="E202" s="76"/>
      <c r="F202" s="76"/>
      <c r="G202" s="76"/>
      <c r="H202" s="88" t="s">
        <v>138</v>
      </c>
      <c r="I202" s="76"/>
      <c r="J202" s="76"/>
      <c r="K202" s="76"/>
      <c r="L202" s="76"/>
      <c r="M202" s="75" t="s">
        <v>139</v>
      </c>
      <c r="N202" s="76"/>
      <c r="O202" s="76"/>
      <c r="P202" s="76"/>
      <c r="Q202" s="92">
        <v>27.76</v>
      </c>
      <c r="R202" s="75" t="s">
        <v>135</v>
      </c>
      <c r="S202" s="76"/>
      <c r="T202" s="76"/>
      <c r="U202" s="76"/>
      <c r="V202" s="121">
        <v>20.112120000000001</v>
      </c>
      <c r="W202" s="76"/>
      <c r="X202" s="75"/>
      <c r="Y202" s="76"/>
      <c r="Z202" s="76"/>
      <c r="AA202" s="76"/>
      <c r="AB202" s="76"/>
      <c r="AC202" s="75"/>
      <c r="AD202" s="76"/>
      <c r="AE202" s="76"/>
      <c r="AF202" s="75"/>
      <c r="AG202" s="76"/>
      <c r="AH202" s="76"/>
      <c r="AI202" s="75"/>
      <c r="AJ202" s="76"/>
      <c r="AK202" s="76"/>
      <c r="AL202" s="76"/>
      <c r="AM202" s="76"/>
      <c r="AN202" s="77"/>
    </row>
    <row r="203" spans="1:40" ht="16.899999999999999" customHeight="1" x14ac:dyDescent="0.2">
      <c r="A203" s="75"/>
      <c r="B203" s="76"/>
      <c r="C203" s="75"/>
      <c r="D203" s="76"/>
      <c r="E203" s="76"/>
      <c r="F203" s="76"/>
      <c r="G203" s="76"/>
      <c r="H203" s="88" t="s">
        <v>163</v>
      </c>
      <c r="I203" s="76"/>
      <c r="J203" s="76"/>
      <c r="K203" s="76"/>
      <c r="L203" s="76"/>
      <c r="M203" s="75" t="s">
        <v>139</v>
      </c>
      <c r="N203" s="76"/>
      <c r="O203" s="76"/>
      <c r="P203" s="76"/>
      <c r="Q203" s="92">
        <v>0.18</v>
      </c>
      <c r="R203" s="75" t="s">
        <v>135</v>
      </c>
      <c r="S203" s="76"/>
      <c r="T203" s="76"/>
      <c r="U203" s="76"/>
      <c r="V203" s="121">
        <v>0.13041</v>
      </c>
      <c r="W203" s="76"/>
      <c r="X203" s="75"/>
      <c r="Y203" s="76"/>
      <c r="Z203" s="76"/>
      <c r="AA203" s="76"/>
      <c r="AB203" s="76"/>
      <c r="AC203" s="75"/>
      <c r="AD203" s="76"/>
      <c r="AE203" s="76"/>
      <c r="AF203" s="75"/>
      <c r="AG203" s="76"/>
      <c r="AH203" s="76"/>
      <c r="AI203" s="75"/>
      <c r="AJ203" s="76"/>
      <c r="AK203" s="76"/>
      <c r="AL203" s="76"/>
      <c r="AM203" s="76"/>
      <c r="AN203" s="77"/>
    </row>
    <row r="204" spans="1:40" ht="16.899999999999999" customHeight="1" x14ac:dyDescent="0.2">
      <c r="A204" s="75"/>
      <c r="B204" s="76"/>
      <c r="C204" s="75"/>
      <c r="D204" s="76"/>
      <c r="E204" s="76"/>
      <c r="F204" s="76"/>
      <c r="G204" s="76"/>
      <c r="H204" s="88" t="s">
        <v>140</v>
      </c>
      <c r="I204" s="76"/>
      <c r="J204" s="76"/>
      <c r="K204" s="76"/>
      <c r="L204" s="76"/>
      <c r="M204" s="75"/>
      <c r="N204" s="76"/>
      <c r="O204" s="76"/>
      <c r="P204" s="76"/>
      <c r="Q204" s="77"/>
      <c r="R204" s="75"/>
      <c r="S204" s="76"/>
      <c r="T204" s="76"/>
      <c r="U204" s="76"/>
      <c r="V204" s="75"/>
      <c r="W204" s="76"/>
      <c r="X204" s="100">
        <v>1272.73</v>
      </c>
      <c r="Y204" s="76"/>
      <c r="Z204" s="76"/>
      <c r="AA204" s="76"/>
      <c r="AB204" s="76"/>
      <c r="AC204" s="75"/>
      <c r="AD204" s="76"/>
      <c r="AE204" s="76"/>
      <c r="AF204" s="91">
        <v>865.1</v>
      </c>
      <c r="AG204" s="76"/>
      <c r="AH204" s="76"/>
      <c r="AI204" s="75"/>
      <c r="AJ204" s="76"/>
      <c r="AK204" s="76"/>
      <c r="AL204" s="76"/>
      <c r="AM204" s="76"/>
      <c r="AN204" s="108">
        <v>12607</v>
      </c>
    </row>
    <row r="205" spans="1:40" ht="29.45" customHeight="1" x14ac:dyDescent="0.2">
      <c r="A205" s="75" t="s">
        <v>812</v>
      </c>
      <c r="B205" s="76"/>
      <c r="C205" s="78" t="s">
        <v>402</v>
      </c>
      <c r="D205" s="79"/>
      <c r="E205" s="79"/>
      <c r="F205" s="79"/>
      <c r="G205" s="79"/>
      <c r="H205" s="80" t="s">
        <v>403</v>
      </c>
      <c r="I205" s="79"/>
      <c r="J205" s="79"/>
      <c r="K205" s="79"/>
      <c r="L205" s="79"/>
      <c r="M205" s="75" t="s">
        <v>404</v>
      </c>
      <c r="N205" s="76"/>
      <c r="O205" s="76"/>
      <c r="P205" s="76"/>
      <c r="Q205" s="121">
        <v>2.1800000000000001E-3</v>
      </c>
      <c r="R205" s="75"/>
      <c r="S205" s="76"/>
      <c r="T205" s="76"/>
      <c r="U205" s="76"/>
      <c r="V205" s="128">
        <v>-1.3734000000000001E-3</v>
      </c>
      <c r="W205" s="76"/>
      <c r="X205" s="96">
        <v>131326.78</v>
      </c>
      <c r="Y205" s="76"/>
      <c r="Z205" s="76"/>
      <c r="AA205" s="76"/>
      <c r="AB205" s="76"/>
      <c r="AC205" s="75"/>
      <c r="AD205" s="76"/>
      <c r="AE205" s="76"/>
      <c r="AF205" s="89">
        <v>-16.09</v>
      </c>
      <c r="AG205" s="76"/>
      <c r="AH205" s="76"/>
      <c r="AI205" s="89">
        <v>11.19</v>
      </c>
      <c r="AJ205" s="76"/>
      <c r="AK205" s="76"/>
      <c r="AL205" s="76"/>
      <c r="AM205" s="76"/>
      <c r="AN205" s="81">
        <v>-180</v>
      </c>
    </row>
    <row r="206" spans="1:40" ht="16.5" customHeight="1" x14ac:dyDescent="0.2">
      <c r="A206" s="76"/>
      <c r="B206" s="76"/>
      <c r="C206" s="82"/>
      <c r="D206" s="83"/>
      <c r="E206" s="83"/>
      <c r="F206" s="83"/>
      <c r="G206" s="83"/>
      <c r="H206" s="84" t="s">
        <v>405</v>
      </c>
      <c r="I206" s="83"/>
      <c r="J206" s="83"/>
      <c r="K206" s="83"/>
      <c r="L206" s="83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  <c r="AB206" s="76"/>
      <c r="AC206" s="76"/>
      <c r="AD206" s="76"/>
      <c r="AE206" s="76"/>
      <c r="AF206" s="76"/>
      <c r="AG206" s="76"/>
      <c r="AH206" s="76"/>
      <c r="AI206" s="76"/>
      <c r="AJ206" s="76"/>
      <c r="AK206" s="76"/>
      <c r="AL206" s="76"/>
      <c r="AM206" s="76"/>
      <c r="AN206" s="76"/>
    </row>
    <row r="207" spans="1:40" ht="29.45" customHeight="1" x14ac:dyDescent="0.2">
      <c r="A207" s="75" t="s">
        <v>813</v>
      </c>
      <c r="B207" s="76"/>
      <c r="C207" s="78" t="s">
        <v>407</v>
      </c>
      <c r="D207" s="79"/>
      <c r="E207" s="79"/>
      <c r="F207" s="79"/>
      <c r="G207" s="79"/>
      <c r="H207" s="80" t="s">
        <v>408</v>
      </c>
      <c r="I207" s="79"/>
      <c r="J207" s="79"/>
      <c r="K207" s="79"/>
      <c r="L207" s="79"/>
      <c r="M207" s="75" t="s">
        <v>404</v>
      </c>
      <c r="N207" s="76"/>
      <c r="O207" s="76"/>
      <c r="P207" s="76"/>
      <c r="Q207" s="129">
        <v>5.1499999999999997E-2</v>
      </c>
      <c r="R207" s="75"/>
      <c r="S207" s="76"/>
      <c r="T207" s="76"/>
      <c r="U207" s="76"/>
      <c r="V207" s="127">
        <v>-3.2445000000000002E-2</v>
      </c>
      <c r="W207" s="76"/>
      <c r="X207" s="97">
        <v>74006.55</v>
      </c>
      <c r="Y207" s="76"/>
      <c r="Z207" s="76"/>
      <c r="AA207" s="76"/>
      <c r="AB207" s="76"/>
      <c r="AC207" s="75"/>
      <c r="AD207" s="76"/>
      <c r="AE207" s="76"/>
      <c r="AF207" s="89">
        <v>-214.57</v>
      </c>
      <c r="AG207" s="76"/>
      <c r="AH207" s="76"/>
      <c r="AI207" s="89">
        <v>11.19</v>
      </c>
      <c r="AJ207" s="76"/>
      <c r="AK207" s="76"/>
      <c r="AL207" s="76"/>
      <c r="AM207" s="76"/>
      <c r="AN207" s="123">
        <v>-2401</v>
      </c>
    </row>
    <row r="208" spans="1:40" ht="16.5" customHeight="1" x14ac:dyDescent="0.2">
      <c r="A208" s="76"/>
      <c r="B208" s="76"/>
      <c r="C208" s="82"/>
      <c r="D208" s="83"/>
      <c r="E208" s="83"/>
      <c r="F208" s="83"/>
      <c r="G208" s="83"/>
      <c r="H208" s="84" t="s">
        <v>405</v>
      </c>
      <c r="I208" s="83"/>
      <c r="J208" s="83"/>
      <c r="K208" s="83"/>
      <c r="L208" s="83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76"/>
      <c r="AE208" s="76"/>
      <c r="AF208" s="76"/>
      <c r="AG208" s="76"/>
      <c r="AH208" s="76"/>
      <c r="AI208" s="76"/>
      <c r="AJ208" s="76"/>
      <c r="AK208" s="76"/>
      <c r="AL208" s="76"/>
      <c r="AM208" s="76"/>
      <c r="AN208" s="76"/>
    </row>
    <row r="209" spans="1:40" ht="15.95" customHeight="1" x14ac:dyDescent="0.2">
      <c r="A209" s="75" t="s">
        <v>814</v>
      </c>
      <c r="B209" s="76"/>
      <c r="C209" s="78" t="s">
        <v>410</v>
      </c>
      <c r="D209" s="79"/>
      <c r="E209" s="79"/>
      <c r="F209" s="79"/>
      <c r="G209" s="79"/>
      <c r="H209" s="80" t="s">
        <v>411</v>
      </c>
      <c r="I209" s="79"/>
      <c r="J209" s="79"/>
      <c r="K209" s="79"/>
      <c r="L209" s="79"/>
      <c r="M209" s="75" t="s">
        <v>412</v>
      </c>
      <c r="N209" s="76"/>
      <c r="O209" s="76"/>
      <c r="P209" s="76"/>
      <c r="Q209" s="89">
        <v>1.05</v>
      </c>
      <c r="R209" s="75"/>
      <c r="S209" s="76"/>
      <c r="T209" s="76"/>
      <c r="U209" s="76"/>
      <c r="V209" s="129">
        <v>-0.66149999999999998</v>
      </c>
      <c r="W209" s="76"/>
      <c r="X209" s="89">
        <v>141.57</v>
      </c>
      <c r="Y209" s="76"/>
      <c r="Z209" s="76"/>
      <c r="AA209" s="76"/>
      <c r="AB209" s="76"/>
      <c r="AC209" s="75"/>
      <c r="AD209" s="76"/>
      <c r="AE209" s="76"/>
      <c r="AF209" s="91">
        <v>-8.4</v>
      </c>
      <c r="AG209" s="76"/>
      <c r="AH209" s="76"/>
      <c r="AI209" s="89">
        <v>11.19</v>
      </c>
      <c r="AJ209" s="76"/>
      <c r="AK209" s="76"/>
      <c r="AL209" s="76"/>
      <c r="AM209" s="76"/>
      <c r="AN209" s="81">
        <v>-94</v>
      </c>
    </row>
    <row r="210" spans="1:40" ht="16.5" customHeight="1" x14ac:dyDescent="0.2">
      <c r="A210" s="76"/>
      <c r="B210" s="76"/>
      <c r="C210" s="82"/>
      <c r="D210" s="83"/>
      <c r="E210" s="83"/>
      <c r="F210" s="83"/>
      <c r="G210" s="83"/>
      <c r="H210" s="84" t="s">
        <v>405</v>
      </c>
      <c r="I210" s="83"/>
      <c r="J210" s="83"/>
      <c r="K210" s="83"/>
      <c r="L210" s="83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</row>
    <row r="211" spans="1:40" ht="15.95" customHeight="1" x14ac:dyDescent="0.2">
      <c r="A211" s="75" t="s">
        <v>815</v>
      </c>
      <c r="B211" s="76"/>
      <c r="C211" s="78" t="s">
        <v>414</v>
      </c>
      <c r="D211" s="79"/>
      <c r="E211" s="79"/>
      <c r="F211" s="79"/>
      <c r="G211" s="79"/>
      <c r="H211" s="80" t="s">
        <v>415</v>
      </c>
      <c r="I211" s="79"/>
      <c r="J211" s="79"/>
      <c r="K211" s="79"/>
      <c r="L211" s="79"/>
      <c r="M211" s="75" t="s">
        <v>265</v>
      </c>
      <c r="N211" s="76"/>
      <c r="O211" s="76"/>
      <c r="P211" s="76"/>
      <c r="Q211" s="81">
        <v>10</v>
      </c>
      <c r="R211" s="75"/>
      <c r="S211" s="76"/>
      <c r="T211" s="76"/>
      <c r="U211" s="76"/>
      <c r="V211" s="91">
        <v>-6.3</v>
      </c>
      <c r="W211" s="76"/>
      <c r="X211" s="89">
        <v>10.43</v>
      </c>
      <c r="Y211" s="76"/>
      <c r="Z211" s="76"/>
      <c r="AA211" s="76"/>
      <c r="AB211" s="76"/>
      <c r="AC211" s="75"/>
      <c r="AD211" s="76"/>
      <c r="AE211" s="76"/>
      <c r="AF211" s="91">
        <v>-5.9</v>
      </c>
      <c r="AG211" s="76"/>
      <c r="AH211" s="76"/>
      <c r="AI211" s="89">
        <v>11.19</v>
      </c>
      <c r="AJ211" s="76"/>
      <c r="AK211" s="76"/>
      <c r="AL211" s="76"/>
      <c r="AM211" s="76"/>
      <c r="AN211" s="81">
        <v>-66</v>
      </c>
    </row>
    <row r="212" spans="1:40" ht="16.5" customHeight="1" x14ac:dyDescent="0.2">
      <c r="A212" s="76"/>
      <c r="B212" s="76"/>
      <c r="C212" s="82"/>
      <c r="D212" s="83"/>
      <c r="E212" s="83"/>
      <c r="F212" s="83"/>
      <c r="G212" s="83"/>
      <c r="H212" s="84" t="s">
        <v>405</v>
      </c>
      <c r="I212" s="83"/>
      <c r="J212" s="83"/>
      <c r="K212" s="83"/>
      <c r="L212" s="83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  <c r="AB212" s="76"/>
      <c r="AC212" s="76"/>
      <c r="AD212" s="76"/>
      <c r="AE212" s="76"/>
      <c r="AF212" s="76"/>
      <c r="AG212" s="76"/>
      <c r="AH212" s="76"/>
      <c r="AI212" s="76"/>
      <c r="AJ212" s="76"/>
      <c r="AK212" s="76"/>
      <c r="AL212" s="76"/>
      <c r="AM212" s="76"/>
      <c r="AN212" s="76"/>
    </row>
    <row r="213" spans="1:40" ht="15.95" customHeight="1" x14ac:dyDescent="0.2">
      <c r="A213" s="75" t="s">
        <v>816</v>
      </c>
      <c r="B213" s="76"/>
      <c r="C213" s="78" t="s">
        <v>417</v>
      </c>
      <c r="D213" s="79"/>
      <c r="E213" s="79"/>
      <c r="F213" s="79"/>
      <c r="G213" s="79"/>
      <c r="H213" s="80" t="s">
        <v>418</v>
      </c>
      <c r="I213" s="79"/>
      <c r="J213" s="79"/>
      <c r="K213" s="79"/>
      <c r="L213" s="79"/>
      <c r="M213" s="75" t="s">
        <v>338</v>
      </c>
      <c r="N213" s="76"/>
      <c r="O213" s="76"/>
      <c r="P213" s="76"/>
      <c r="Q213" s="91">
        <v>0.5</v>
      </c>
      <c r="R213" s="75"/>
      <c r="S213" s="76"/>
      <c r="T213" s="76"/>
      <c r="U213" s="76"/>
      <c r="V213" s="120">
        <v>-0.315</v>
      </c>
      <c r="W213" s="76"/>
      <c r="X213" s="100">
        <v>1643.01</v>
      </c>
      <c r="Y213" s="76"/>
      <c r="Z213" s="76"/>
      <c r="AA213" s="76"/>
      <c r="AB213" s="76"/>
      <c r="AC213" s="75"/>
      <c r="AD213" s="76"/>
      <c r="AE213" s="76"/>
      <c r="AF213" s="89">
        <v>-46.29</v>
      </c>
      <c r="AG213" s="76"/>
      <c r="AH213" s="76"/>
      <c r="AI213" s="89">
        <v>11.19</v>
      </c>
      <c r="AJ213" s="76"/>
      <c r="AK213" s="76"/>
      <c r="AL213" s="76"/>
      <c r="AM213" s="76"/>
      <c r="AN213" s="81">
        <v>-518</v>
      </c>
    </row>
    <row r="214" spans="1:40" ht="16.5" customHeight="1" x14ac:dyDescent="0.2">
      <c r="A214" s="76"/>
      <c r="B214" s="76"/>
      <c r="C214" s="82"/>
      <c r="D214" s="83"/>
      <c r="E214" s="83"/>
      <c r="F214" s="83"/>
      <c r="G214" s="83"/>
      <c r="H214" s="84" t="s">
        <v>405</v>
      </c>
      <c r="I214" s="83"/>
      <c r="J214" s="83"/>
      <c r="K214" s="83"/>
      <c r="L214" s="83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</row>
    <row r="215" spans="1:40" ht="16.899999999999999" customHeight="1" x14ac:dyDescent="0.2">
      <c r="A215" s="75"/>
      <c r="B215" s="76"/>
      <c r="C215" s="75"/>
      <c r="D215" s="76"/>
      <c r="E215" s="76"/>
      <c r="F215" s="76"/>
      <c r="G215" s="76"/>
      <c r="H215" s="88" t="s">
        <v>141</v>
      </c>
      <c r="I215" s="76"/>
      <c r="J215" s="76"/>
      <c r="K215" s="76"/>
      <c r="L215" s="76"/>
      <c r="M215" s="75"/>
      <c r="N215" s="76"/>
      <c r="O215" s="76"/>
      <c r="P215" s="76"/>
      <c r="Q215" s="77"/>
      <c r="R215" s="75"/>
      <c r="S215" s="76"/>
      <c r="T215" s="76"/>
      <c r="U215" s="76"/>
      <c r="V215" s="75"/>
      <c r="W215" s="76"/>
      <c r="X215" s="75"/>
      <c r="Y215" s="76"/>
      <c r="Z215" s="76"/>
      <c r="AA215" s="76"/>
      <c r="AB215" s="76"/>
      <c r="AC215" s="75"/>
      <c r="AD215" s="76"/>
      <c r="AE215" s="76"/>
      <c r="AF215" s="91">
        <v>361.8</v>
      </c>
      <c r="AG215" s="76"/>
      <c r="AH215" s="76"/>
      <c r="AI215" s="75"/>
      <c r="AJ215" s="76"/>
      <c r="AK215" s="76"/>
      <c r="AL215" s="76"/>
      <c r="AM215" s="76"/>
      <c r="AN215" s="93">
        <v>7051</v>
      </c>
    </row>
    <row r="216" spans="1:40" ht="30.4" customHeight="1" x14ac:dyDescent="0.2">
      <c r="A216" s="75"/>
      <c r="B216" s="76"/>
      <c r="C216" s="75" t="s">
        <v>164</v>
      </c>
      <c r="D216" s="76"/>
      <c r="E216" s="76"/>
      <c r="F216" s="76"/>
      <c r="G216" s="76"/>
      <c r="H216" s="88" t="s">
        <v>165</v>
      </c>
      <c r="I216" s="76"/>
      <c r="J216" s="76"/>
      <c r="K216" s="76"/>
      <c r="L216" s="76"/>
      <c r="M216" s="75" t="s">
        <v>144</v>
      </c>
      <c r="N216" s="76"/>
      <c r="O216" s="76"/>
      <c r="P216" s="76"/>
      <c r="Q216" s="77" t="s">
        <v>166</v>
      </c>
      <c r="R216" s="75"/>
      <c r="S216" s="76"/>
      <c r="T216" s="76"/>
      <c r="U216" s="76"/>
      <c r="V216" s="75" t="s">
        <v>166</v>
      </c>
      <c r="W216" s="76"/>
      <c r="X216" s="75"/>
      <c r="Y216" s="76"/>
      <c r="Z216" s="76"/>
      <c r="AA216" s="76"/>
      <c r="AB216" s="76"/>
      <c r="AC216" s="75"/>
      <c r="AD216" s="76"/>
      <c r="AE216" s="76"/>
      <c r="AF216" s="89">
        <v>350.95</v>
      </c>
      <c r="AG216" s="76"/>
      <c r="AH216" s="76"/>
      <c r="AI216" s="75"/>
      <c r="AJ216" s="76"/>
      <c r="AK216" s="76"/>
      <c r="AL216" s="76"/>
      <c r="AM216" s="76"/>
      <c r="AN216" s="93">
        <v>6839</v>
      </c>
    </row>
    <row r="217" spans="1:40" ht="30.4" customHeight="1" x14ac:dyDescent="0.2">
      <c r="A217" s="75"/>
      <c r="B217" s="76"/>
      <c r="C217" s="75" t="s">
        <v>167</v>
      </c>
      <c r="D217" s="76"/>
      <c r="E217" s="76"/>
      <c r="F217" s="76"/>
      <c r="G217" s="76"/>
      <c r="H217" s="88" t="s">
        <v>168</v>
      </c>
      <c r="I217" s="76"/>
      <c r="J217" s="76"/>
      <c r="K217" s="76"/>
      <c r="L217" s="76"/>
      <c r="M217" s="75" t="s">
        <v>144</v>
      </c>
      <c r="N217" s="76"/>
      <c r="O217" s="76"/>
      <c r="P217" s="76"/>
      <c r="Q217" s="77" t="s">
        <v>169</v>
      </c>
      <c r="R217" s="75"/>
      <c r="S217" s="76"/>
      <c r="T217" s="76"/>
      <c r="U217" s="76"/>
      <c r="V217" s="75" t="s">
        <v>169</v>
      </c>
      <c r="W217" s="76"/>
      <c r="X217" s="75"/>
      <c r="Y217" s="76"/>
      <c r="Z217" s="76"/>
      <c r="AA217" s="76"/>
      <c r="AB217" s="76"/>
      <c r="AC217" s="75"/>
      <c r="AD217" s="76"/>
      <c r="AE217" s="76"/>
      <c r="AF217" s="89">
        <v>184.52</v>
      </c>
      <c r="AG217" s="76"/>
      <c r="AH217" s="76"/>
      <c r="AI217" s="75"/>
      <c r="AJ217" s="76"/>
      <c r="AK217" s="76"/>
      <c r="AL217" s="76"/>
      <c r="AM217" s="76"/>
      <c r="AN217" s="93">
        <v>3596</v>
      </c>
    </row>
    <row r="218" spans="1:40" ht="16.899999999999999" customHeight="1" x14ac:dyDescent="0.2">
      <c r="A218" s="75"/>
      <c r="B218" s="76"/>
      <c r="C218" s="75"/>
      <c r="D218" s="76"/>
      <c r="E218" s="76"/>
      <c r="F218" s="76"/>
      <c r="G218" s="76"/>
      <c r="H218" s="88" t="s">
        <v>149</v>
      </c>
      <c r="I218" s="76"/>
      <c r="J218" s="76"/>
      <c r="K218" s="76"/>
      <c r="L218" s="76"/>
      <c r="M218" s="75"/>
      <c r="N218" s="76"/>
      <c r="O218" s="76"/>
      <c r="P218" s="76"/>
      <c r="Q218" s="77"/>
      <c r="R218" s="75"/>
      <c r="S218" s="76"/>
      <c r="T218" s="76"/>
      <c r="U218" s="76"/>
      <c r="V218" s="75"/>
      <c r="W218" s="76"/>
      <c r="X218" s="75"/>
      <c r="Y218" s="76"/>
      <c r="Z218" s="76"/>
      <c r="AA218" s="76"/>
      <c r="AB218" s="76"/>
      <c r="AC218" s="75"/>
      <c r="AD218" s="76"/>
      <c r="AE218" s="76"/>
      <c r="AF218" s="100">
        <v>1109.32</v>
      </c>
      <c r="AG218" s="76"/>
      <c r="AH218" s="76"/>
      <c r="AI218" s="94"/>
      <c r="AJ218" s="76"/>
      <c r="AK218" s="76"/>
      <c r="AL218" s="76"/>
      <c r="AM218" s="76"/>
      <c r="AN218" s="108">
        <v>19783</v>
      </c>
    </row>
    <row r="219" spans="1:40" ht="43.15" customHeight="1" x14ac:dyDescent="0.2">
      <c r="A219" s="75" t="s">
        <v>215</v>
      </c>
      <c r="B219" s="76"/>
      <c r="C219" s="78" t="s">
        <v>611</v>
      </c>
      <c r="D219" s="79"/>
      <c r="E219" s="79"/>
      <c r="F219" s="79"/>
      <c r="G219" s="79"/>
      <c r="H219" s="80" t="s">
        <v>423</v>
      </c>
      <c r="I219" s="79"/>
      <c r="J219" s="79"/>
      <c r="K219" s="79"/>
      <c r="L219" s="79"/>
      <c r="M219" s="75" t="s">
        <v>308</v>
      </c>
      <c r="N219" s="76"/>
      <c r="O219" s="76"/>
      <c r="P219" s="76"/>
      <c r="Q219" s="89">
        <v>64.260000000000005</v>
      </c>
      <c r="R219" s="75"/>
      <c r="S219" s="76"/>
      <c r="T219" s="76"/>
      <c r="U219" s="76"/>
      <c r="V219" s="89">
        <v>64.260000000000005</v>
      </c>
      <c r="W219" s="76"/>
      <c r="X219" s="89">
        <v>139.47999999999999</v>
      </c>
      <c r="Y219" s="76"/>
      <c r="Z219" s="76"/>
      <c r="AA219" s="76"/>
      <c r="AB219" s="76"/>
      <c r="AC219" s="75"/>
      <c r="AD219" s="76"/>
      <c r="AE219" s="76"/>
      <c r="AF219" s="100">
        <v>1027.8699999999999</v>
      </c>
      <c r="AG219" s="76"/>
      <c r="AH219" s="76"/>
      <c r="AI219" s="89">
        <v>8.7200000000000006</v>
      </c>
      <c r="AJ219" s="76"/>
      <c r="AK219" s="76"/>
      <c r="AL219" s="76"/>
      <c r="AM219" s="76"/>
      <c r="AN219" s="123">
        <v>8963</v>
      </c>
    </row>
    <row r="220" spans="1:40" ht="16.5" customHeight="1" x14ac:dyDescent="0.2">
      <c r="A220" s="76"/>
      <c r="B220" s="76"/>
      <c r="C220" s="82" t="s">
        <v>188</v>
      </c>
      <c r="D220" s="83"/>
      <c r="E220" s="83"/>
      <c r="F220" s="83"/>
      <c r="G220" s="83"/>
      <c r="H220" s="84" t="s">
        <v>817</v>
      </c>
      <c r="I220" s="83"/>
      <c r="J220" s="83"/>
      <c r="K220" s="83"/>
      <c r="L220" s="83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  <c r="AN220" s="76"/>
    </row>
    <row r="221" spans="1:40" ht="16.899999999999999" customHeight="1" x14ac:dyDescent="0.2">
      <c r="A221" s="75"/>
      <c r="B221" s="76"/>
      <c r="C221" s="75"/>
      <c r="D221" s="76"/>
      <c r="E221" s="76"/>
      <c r="F221" s="76"/>
      <c r="G221" s="76"/>
      <c r="H221" s="88" t="s">
        <v>149</v>
      </c>
      <c r="I221" s="76"/>
      <c r="J221" s="76"/>
      <c r="K221" s="76"/>
      <c r="L221" s="76"/>
      <c r="M221" s="75"/>
      <c r="N221" s="76"/>
      <c r="O221" s="76"/>
      <c r="P221" s="76"/>
      <c r="Q221" s="77"/>
      <c r="R221" s="75"/>
      <c r="S221" s="76"/>
      <c r="T221" s="76"/>
      <c r="U221" s="76"/>
      <c r="V221" s="75"/>
      <c r="W221" s="76"/>
      <c r="X221" s="75"/>
      <c r="Y221" s="76"/>
      <c r="Z221" s="76"/>
      <c r="AA221" s="76"/>
      <c r="AB221" s="76"/>
      <c r="AC221" s="75"/>
      <c r="AD221" s="76"/>
      <c r="AE221" s="76"/>
      <c r="AF221" s="100">
        <v>1027.8699999999999</v>
      </c>
      <c r="AG221" s="76"/>
      <c r="AH221" s="76"/>
      <c r="AI221" s="94"/>
      <c r="AJ221" s="76"/>
      <c r="AK221" s="76"/>
      <c r="AL221" s="76"/>
      <c r="AM221" s="76"/>
      <c r="AN221" s="93">
        <v>8963</v>
      </c>
    </row>
    <row r="222" spans="1:40" ht="56.85" customHeight="1" x14ac:dyDescent="0.2">
      <c r="A222" s="75" t="s">
        <v>220</v>
      </c>
      <c r="B222" s="76"/>
      <c r="C222" s="78" t="s">
        <v>430</v>
      </c>
      <c r="D222" s="79"/>
      <c r="E222" s="79"/>
      <c r="F222" s="79"/>
      <c r="G222" s="79"/>
      <c r="H222" s="80" t="s">
        <v>431</v>
      </c>
      <c r="I222" s="79"/>
      <c r="J222" s="79"/>
      <c r="K222" s="79"/>
      <c r="L222" s="79"/>
      <c r="M222" s="75" t="s">
        <v>206</v>
      </c>
      <c r="N222" s="76"/>
      <c r="O222" s="76"/>
      <c r="P222" s="76"/>
      <c r="Q222" s="89">
        <v>0.84</v>
      </c>
      <c r="R222" s="75"/>
      <c r="S222" s="76"/>
      <c r="T222" s="76"/>
      <c r="U222" s="76"/>
      <c r="V222" s="89">
        <v>0.84</v>
      </c>
      <c r="W222" s="76"/>
      <c r="X222" s="91">
        <v>282.39999999999998</v>
      </c>
      <c r="Y222" s="76"/>
      <c r="Z222" s="76"/>
      <c r="AA222" s="76"/>
      <c r="AB222" s="76"/>
      <c r="AC222" s="75"/>
      <c r="AD222" s="76"/>
      <c r="AE222" s="76"/>
      <c r="AF222" s="89">
        <v>21.18</v>
      </c>
      <c r="AG222" s="76"/>
      <c r="AH222" s="76"/>
      <c r="AI222" s="89">
        <v>11.19</v>
      </c>
      <c r="AJ222" s="76"/>
      <c r="AK222" s="76"/>
      <c r="AL222" s="76"/>
      <c r="AM222" s="76"/>
      <c r="AN222" s="81">
        <v>237</v>
      </c>
    </row>
    <row r="223" spans="1:40" ht="16.5" customHeight="1" x14ac:dyDescent="0.2">
      <c r="A223" s="76"/>
      <c r="B223" s="76"/>
      <c r="C223" s="82" t="s">
        <v>188</v>
      </c>
      <c r="D223" s="83"/>
      <c r="E223" s="83"/>
      <c r="F223" s="83"/>
      <c r="G223" s="83"/>
      <c r="H223" s="84" t="s">
        <v>818</v>
      </c>
      <c r="I223" s="83"/>
      <c r="J223" s="83"/>
      <c r="K223" s="83"/>
      <c r="L223" s="83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</row>
    <row r="224" spans="1:40" ht="16.899999999999999" customHeight="1" x14ac:dyDescent="0.2">
      <c r="A224" s="75"/>
      <c r="B224" s="76"/>
      <c r="C224" s="75"/>
      <c r="D224" s="76"/>
      <c r="E224" s="76"/>
      <c r="F224" s="76"/>
      <c r="G224" s="76"/>
      <c r="H224" s="88" t="s">
        <v>149</v>
      </c>
      <c r="I224" s="76"/>
      <c r="J224" s="76"/>
      <c r="K224" s="76"/>
      <c r="L224" s="76"/>
      <c r="M224" s="75"/>
      <c r="N224" s="76"/>
      <c r="O224" s="76"/>
      <c r="P224" s="76"/>
      <c r="Q224" s="77"/>
      <c r="R224" s="75"/>
      <c r="S224" s="76"/>
      <c r="T224" s="76"/>
      <c r="U224" s="76"/>
      <c r="V224" s="75"/>
      <c r="W224" s="76"/>
      <c r="X224" s="75"/>
      <c r="Y224" s="76"/>
      <c r="Z224" s="76"/>
      <c r="AA224" s="76"/>
      <c r="AB224" s="76"/>
      <c r="AC224" s="75"/>
      <c r="AD224" s="76"/>
      <c r="AE224" s="76"/>
      <c r="AF224" s="89">
        <v>21.18</v>
      </c>
      <c r="AG224" s="76"/>
      <c r="AH224" s="76"/>
      <c r="AI224" s="94"/>
      <c r="AJ224" s="76"/>
      <c r="AK224" s="76"/>
      <c r="AL224" s="76"/>
      <c r="AM224" s="76"/>
      <c r="AN224" s="109">
        <v>237</v>
      </c>
    </row>
    <row r="225" spans="1:40" ht="43.15" customHeight="1" x14ac:dyDescent="0.2">
      <c r="A225" s="75" t="s">
        <v>223</v>
      </c>
      <c r="B225" s="76"/>
      <c r="C225" s="78" t="s">
        <v>611</v>
      </c>
      <c r="D225" s="79"/>
      <c r="E225" s="79"/>
      <c r="F225" s="79"/>
      <c r="G225" s="79"/>
      <c r="H225" s="80" t="s">
        <v>819</v>
      </c>
      <c r="I225" s="79"/>
      <c r="J225" s="79"/>
      <c r="K225" s="79"/>
      <c r="L225" s="79"/>
      <c r="M225" s="75" t="s">
        <v>152</v>
      </c>
      <c r="N225" s="76"/>
      <c r="O225" s="76"/>
      <c r="P225" s="76"/>
      <c r="Q225" s="81">
        <v>97</v>
      </c>
      <c r="R225" s="75"/>
      <c r="S225" s="76"/>
      <c r="T225" s="76"/>
      <c r="U225" s="76"/>
      <c r="V225" s="81">
        <v>97</v>
      </c>
      <c r="W225" s="76"/>
      <c r="X225" s="89">
        <v>54.68</v>
      </c>
      <c r="Y225" s="76"/>
      <c r="Z225" s="76"/>
      <c r="AA225" s="76"/>
      <c r="AB225" s="76"/>
      <c r="AC225" s="75"/>
      <c r="AD225" s="76"/>
      <c r="AE225" s="76"/>
      <c r="AF225" s="89">
        <v>608.26</v>
      </c>
      <c r="AG225" s="76"/>
      <c r="AH225" s="76"/>
      <c r="AI225" s="89">
        <v>8.7200000000000006</v>
      </c>
      <c r="AJ225" s="76"/>
      <c r="AK225" s="76"/>
      <c r="AL225" s="76"/>
      <c r="AM225" s="76"/>
      <c r="AN225" s="123">
        <v>5304</v>
      </c>
    </row>
    <row r="226" spans="1:40" ht="16.5" customHeight="1" x14ac:dyDescent="0.2">
      <c r="A226" s="76"/>
      <c r="B226" s="76"/>
      <c r="C226" s="82" t="s">
        <v>188</v>
      </c>
      <c r="D226" s="83"/>
      <c r="E226" s="83"/>
      <c r="F226" s="83"/>
      <c r="G226" s="83"/>
      <c r="H226" s="84" t="s">
        <v>820</v>
      </c>
      <c r="I226" s="83"/>
      <c r="J226" s="83"/>
      <c r="K226" s="83"/>
      <c r="L226" s="83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</row>
    <row r="227" spans="1:40" ht="16.899999999999999" customHeight="1" x14ac:dyDescent="0.2">
      <c r="A227" s="75"/>
      <c r="B227" s="76"/>
      <c r="C227" s="75"/>
      <c r="D227" s="76"/>
      <c r="E227" s="76"/>
      <c r="F227" s="76"/>
      <c r="G227" s="76"/>
      <c r="H227" s="88" t="s">
        <v>149</v>
      </c>
      <c r="I227" s="76"/>
      <c r="J227" s="76"/>
      <c r="K227" s="76"/>
      <c r="L227" s="76"/>
      <c r="M227" s="75"/>
      <c r="N227" s="76"/>
      <c r="O227" s="76"/>
      <c r="P227" s="76"/>
      <c r="Q227" s="77"/>
      <c r="R227" s="75"/>
      <c r="S227" s="76"/>
      <c r="T227" s="76"/>
      <c r="U227" s="76"/>
      <c r="V227" s="75"/>
      <c r="W227" s="76"/>
      <c r="X227" s="75"/>
      <c r="Y227" s="76"/>
      <c r="Z227" s="76"/>
      <c r="AA227" s="76"/>
      <c r="AB227" s="76"/>
      <c r="AC227" s="75"/>
      <c r="AD227" s="76"/>
      <c r="AE227" s="76"/>
      <c r="AF227" s="89">
        <v>608.26</v>
      </c>
      <c r="AG227" s="76"/>
      <c r="AH227" s="76"/>
      <c r="AI227" s="94"/>
      <c r="AJ227" s="76"/>
      <c r="AK227" s="76"/>
      <c r="AL227" s="76"/>
      <c r="AM227" s="76"/>
      <c r="AN227" s="93">
        <v>5304</v>
      </c>
    </row>
    <row r="228" spans="1:40" ht="43.15" customHeight="1" x14ac:dyDescent="0.2">
      <c r="A228" s="75" t="s">
        <v>226</v>
      </c>
      <c r="B228" s="76"/>
      <c r="C228" s="78" t="s">
        <v>611</v>
      </c>
      <c r="D228" s="79"/>
      <c r="E228" s="79"/>
      <c r="F228" s="79"/>
      <c r="G228" s="79"/>
      <c r="H228" s="80" t="s">
        <v>441</v>
      </c>
      <c r="I228" s="79"/>
      <c r="J228" s="79"/>
      <c r="K228" s="79"/>
      <c r="L228" s="79"/>
      <c r="M228" s="75" t="s">
        <v>152</v>
      </c>
      <c r="N228" s="76"/>
      <c r="O228" s="76"/>
      <c r="P228" s="76"/>
      <c r="Q228" s="81">
        <v>24</v>
      </c>
      <c r="R228" s="75"/>
      <c r="S228" s="76"/>
      <c r="T228" s="76"/>
      <c r="U228" s="76"/>
      <c r="V228" s="81">
        <v>24</v>
      </c>
      <c r="W228" s="76"/>
      <c r="X228" s="89">
        <v>193.13</v>
      </c>
      <c r="Y228" s="76"/>
      <c r="Z228" s="76"/>
      <c r="AA228" s="76"/>
      <c r="AB228" s="76"/>
      <c r="AC228" s="75"/>
      <c r="AD228" s="76"/>
      <c r="AE228" s="76"/>
      <c r="AF228" s="89">
        <v>531.54</v>
      </c>
      <c r="AG228" s="76"/>
      <c r="AH228" s="76"/>
      <c r="AI228" s="89">
        <v>8.7200000000000006</v>
      </c>
      <c r="AJ228" s="76"/>
      <c r="AK228" s="76"/>
      <c r="AL228" s="76"/>
      <c r="AM228" s="76"/>
      <c r="AN228" s="123">
        <v>4635</v>
      </c>
    </row>
    <row r="229" spans="1:40" ht="16.5" customHeight="1" x14ac:dyDescent="0.2">
      <c r="A229" s="76"/>
      <c r="B229" s="76"/>
      <c r="C229" s="82" t="s">
        <v>188</v>
      </c>
      <c r="D229" s="83"/>
      <c r="E229" s="83"/>
      <c r="F229" s="83"/>
      <c r="G229" s="83"/>
      <c r="H229" s="84" t="s">
        <v>442</v>
      </c>
      <c r="I229" s="83"/>
      <c r="J229" s="83"/>
      <c r="K229" s="83"/>
      <c r="L229" s="83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</row>
    <row r="230" spans="1:40" ht="16.899999999999999" customHeight="1" x14ac:dyDescent="0.2">
      <c r="A230" s="75"/>
      <c r="B230" s="76"/>
      <c r="C230" s="75"/>
      <c r="D230" s="76"/>
      <c r="E230" s="76"/>
      <c r="F230" s="76"/>
      <c r="G230" s="76"/>
      <c r="H230" s="88" t="s">
        <v>149</v>
      </c>
      <c r="I230" s="76"/>
      <c r="J230" s="76"/>
      <c r="K230" s="76"/>
      <c r="L230" s="76"/>
      <c r="M230" s="75"/>
      <c r="N230" s="76"/>
      <c r="O230" s="76"/>
      <c r="P230" s="76"/>
      <c r="Q230" s="77"/>
      <c r="R230" s="75"/>
      <c r="S230" s="76"/>
      <c r="T230" s="76"/>
      <c r="U230" s="76"/>
      <c r="V230" s="75"/>
      <c r="W230" s="76"/>
      <c r="X230" s="75"/>
      <c r="Y230" s="76"/>
      <c r="Z230" s="76"/>
      <c r="AA230" s="76"/>
      <c r="AB230" s="76"/>
      <c r="AC230" s="75"/>
      <c r="AD230" s="76"/>
      <c r="AE230" s="76"/>
      <c r="AF230" s="89">
        <v>531.54</v>
      </c>
      <c r="AG230" s="76"/>
      <c r="AH230" s="76"/>
      <c r="AI230" s="94"/>
      <c r="AJ230" s="76"/>
      <c r="AK230" s="76"/>
      <c r="AL230" s="76"/>
      <c r="AM230" s="76"/>
      <c r="AN230" s="93">
        <v>4635</v>
      </c>
    </row>
    <row r="231" spans="1:40" ht="16.899999999999999" customHeight="1" x14ac:dyDescent="0.2">
      <c r="A231" s="75"/>
      <c r="B231" s="76"/>
      <c r="C231" s="75"/>
      <c r="D231" s="76"/>
      <c r="E231" s="76"/>
      <c r="F231" s="76"/>
      <c r="G231" s="76"/>
      <c r="H231" s="88" t="s">
        <v>287</v>
      </c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76"/>
      <c r="AD231" s="76"/>
      <c r="AE231" s="76"/>
      <c r="AF231" s="97">
        <v>21881.01</v>
      </c>
      <c r="AG231" s="76"/>
      <c r="AH231" s="76"/>
      <c r="AI231" s="75"/>
      <c r="AJ231" s="76"/>
      <c r="AK231" s="76"/>
      <c r="AL231" s="76"/>
      <c r="AM231" s="76"/>
      <c r="AN231" s="122">
        <v>315580</v>
      </c>
    </row>
    <row r="232" spans="1:40" ht="15.6" customHeight="1" x14ac:dyDescent="0.2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  <c r="AK232" s="59"/>
      <c r="AL232" s="59"/>
      <c r="AM232" s="59"/>
      <c r="AN232" s="59"/>
    </row>
    <row r="233" spans="1:40" ht="16.899999999999999" customHeight="1" x14ac:dyDescent="0.2">
      <c r="A233" s="111"/>
      <c r="B233" s="76"/>
      <c r="C233" s="111"/>
      <c r="D233" s="76"/>
      <c r="E233" s="76"/>
      <c r="F233" s="76"/>
      <c r="G233" s="76"/>
      <c r="H233" s="112" t="s">
        <v>288</v>
      </c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113"/>
      <c r="W233" s="76"/>
      <c r="X233" s="76"/>
      <c r="Y233" s="76"/>
      <c r="Z233" s="76"/>
      <c r="AA233" s="76"/>
      <c r="AB233" s="76"/>
      <c r="AC233" s="76"/>
      <c r="AD233" s="76"/>
      <c r="AE233" s="76"/>
      <c r="AF233" s="114">
        <v>15253.37</v>
      </c>
      <c r="AG233" s="76"/>
      <c r="AH233" s="76"/>
      <c r="AI233" s="76"/>
      <c r="AJ233" s="113"/>
      <c r="AK233" s="76"/>
      <c r="AL233" s="76"/>
      <c r="AM233" s="76"/>
      <c r="AN233" s="124">
        <v>186408</v>
      </c>
    </row>
    <row r="234" spans="1:40" ht="16.899999999999999" customHeight="1" x14ac:dyDescent="0.2">
      <c r="A234" s="75"/>
      <c r="B234" s="76"/>
      <c r="C234" s="75"/>
      <c r="D234" s="76"/>
      <c r="E234" s="76"/>
      <c r="F234" s="76"/>
      <c r="G234" s="76"/>
      <c r="H234" s="116" t="s">
        <v>289</v>
      </c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94"/>
      <c r="AG234" s="76"/>
      <c r="AH234" s="76"/>
      <c r="AI234" s="76"/>
      <c r="AJ234" s="75"/>
      <c r="AK234" s="76"/>
      <c r="AL234" s="76"/>
      <c r="AM234" s="76"/>
      <c r="AN234" s="109">
        <v>0</v>
      </c>
    </row>
    <row r="235" spans="1:40" ht="16.899999999999999" customHeight="1" x14ac:dyDescent="0.2">
      <c r="A235" s="75"/>
      <c r="B235" s="76"/>
      <c r="C235" s="75"/>
      <c r="D235" s="76"/>
      <c r="E235" s="76"/>
      <c r="F235" s="76"/>
      <c r="G235" s="76"/>
      <c r="H235" s="88" t="s">
        <v>290</v>
      </c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94"/>
      <c r="W235" s="76"/>
      <c r="X235" s="76"/>
      <c r="Y235" s="76"/>
      <c r="Z235" s="76"/>
      <c r="AA235" s="76"/>
      <c r="AB235" s="76"/>
      <c r="AC235" s="76"/>
      <c r="AD235" s="76"/>
      <c r="AE235" s="76"/>
      <c r="AF235" s="100">
        <v>4838.13</v>
      </c>
      <c r="AG235" s="76"/>
      <c r="AH235" s="76"/>
      <c r="AI235" s="76"/>
      <c r="AJ235" s="94"/>
      <c r="AK235" s="76"/>
      <c r="AL235" s="76"/>
      <c r="AM235" s="76"/>
      <c r="AN235" s="108">
        <v>94295</v>
      </c>
    </row>
    <row r="236" spans="1:40" ht="16.899999999999999" customHeight="1" x14ac:dyDescent="0.2">
      <c r="A236" s="75"/>
      <c r="B236" s="76"/>
      <c r="C236" s="75"/>
      <c r="D236" s="76"/>
      <c r="E236" s="76"/>
      <c r="F236" s="76"/>
      <c r="G236" s="76"/>
      <c r="H236" s="88" t="s">
        <v>291</v>
      </c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94"/>
      <c r="W236" s="76"/>
      <c r="X236" s="76"/>
      <c r="Y236" s="76"/>
      <c r="Z236" s="76"/>
      <c r="AA236" s="76"/>
      <c r="AB236" s="76"/>
      <c r="AC236" s="76"/>
      <c r="AD236" s="76"/>
      <c r="AE236" s="76"/>
      <c r="AF236" s="89">
        <v>126.58</v>
      </c>
      <c r="AG236" s="76"/>
      <c r="AH236" s="76"/>
      <c r="AI236" s="76"/>
      <c r="AJ236" s="94"/>
      <c r="AK236" s="76"/>
      <c r="AL236" s="76"/>
      <c r="AM236" s="76"/>
      <c r="AN236" s="93">
        <v>1367</v>
      </c>
    </row>
    <row r="237" spans="1:40" ht="16.899999999999999" customHeight="1" x14ac:dyDescent="0.2">
      <c r="A237" s="75"/>
      <c r="B237" s="76"/>
      <c r="C237" s="75"/>
      <c r="D237" s="76"/>
      <c r="E237" s="76"/>
      <c r="F237" s="76"/>
      <c r="G237" s="76"/>
      <c r="H237" s="88" t="s">
        <v>292</v>
      </c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94"/>
      <c r="W237" s="76"/>
      <c r="X237" s="76"/>
      <c r="Y237" s="76"/>
      <c r="Z237" s="76"/>
      <c r="AA237" s="76"/>
      <c r="AB237" s="76"/>
      <c r="AC237" s="76"/>
      <c r="AD237" s="76"/>
      <c r="AE237" s="76"/>
      <c r="AF237" s="97">
        <v>10288.66</v>
      </c>
      <c r="AG237" s="76"/>
      <c r="AH237" s="76"/>
      <c r="AI237" s="76"/>
      <c r="AJ237" s="94"/>
      <c r="AK237" s="76"/>
      <c r="AL237" s="76"/>
      <c r="AM237" s="76"/>
      <c r="AN237" s="108">
        <v>90746</v>
      </c>
    </row>
    <row r="238" spans="1:40" ht="16.899999999999999" customHeight="1" x14ac:dyDescent="0.2">
      <c r="A238" s="75"/>
      <c r="B238" s="76"/>
      <c r="C238" s="75"/>
      <c r="D238" s="76"/>
      <c r="E238" s="76"/>
      <c r="F238" s="76"/>
      <c r="G238" s="76"/>
      <c r="H238" s="88" t="s">
        <v>293</v>
      </c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94"/>
      <c r="W238" s="76"/>
      <c r="X238" s="76"/>
      <c r="Y238" s="76"/>
      <c r="Z238" s="76"/>
      <c r="AA238" s="76"/>
      <c r="AB238" s="76"/>
      <c r="AC238" s="76"/>
      <c r="AD238" s="76"/>
      <c r="AE238" s="76"/>
      <c r="AF238" s="81">
        <v>0</v>
      </c>
      <c r="AG238" s="76"/>
      <c r="AH238" s="76"/>
      <c r="AI238" s="76"/>
      <c r="AJ238" s="94"/>
      <c r="AK238" s="76"/>
      <c r="AL238" s="76"/>
      <c r="AM238" s="76"/>
      <c r="AN238" s="109">
        <v>0</v>
      </c>
    </row>
    <row r="239" spans="1:40" ht="16.899999999999999" customHeight="1" x14ac:dyDescent="0.2">
      <c r="A239" s="75"/>
      <c r="B239" s="76"/>
      <c r="C239" s="75"/>
      <c r="D239" s="76"/>
      <c r="E239" s="76"/>
      <c r="F239" s="76"/>
      <c r="G239" s="76"/>
      <c r="H239" s="88" t="s">
        <v>294</v>
      </c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94"/>
      <c r="W239" s="76"/>
      <c r="X239" s="76"/>
      <c r="Y239" s="76"/>
      <c r="Z239" s="76"/>
      <c r="AA239" s="76"/>
      <c r="AB239" s="76"/>
      <c r="AC239" s="76"/>
      <c r="AD239" s="76"/>
      <c r="AE239" s="76"/>
      <c r="AF239" s="100">
        <v>4841.33</v>
      </c>
      <c r="AG239" s="76"/>
      <c r="AH239" s="76"/>
      <c r="AI239" s="76"/>
      <c r="AJ239" s="94"/>
      <c r="AK239" s="76"/>
      <c r="AL239" s="76"/>
      <c r="AM239" s="76"/>
      <c r="AN239" s="108">
        <v>94357</v>
      </c>
    </row>
    <row r="240" spans="1:40" ht="16.899999999999999" customHeight="1" x14ac:dyDescent="0.2">
      <c r="A240" s="75"/>
      <c r="B240" s="76"/>
      <c r="C240" s="75"/>
      <c r="D240" s="76"/>
      <c r="E240" s="76"/>
      <c r="F240" s="76"/>
      <c r="G240" s="76"/>
      <c r="H240" s="88" t="s">
        <v>295</v>
      </c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94"/>
      <c r="W240" s="76"/>
      <c r="X240" s="76"/>
      <c r="Y240" s="76"/>
      <c r="Z240" s="76"/>
      <c r="AA240" s="76"/>
      <c r="AB240" s="76"/>
      <c r="AC240" s="76"/>
      <c r="AD240" s="76"/>
      <c r="AE240" s="76"/>
      <c r="AF240" s="100">
        <v>4382.53</v>
      </c>
      <c r="AG240" s="76"/>
      <c r="AH240" s="76"/>
      <c r="AI240" s="76"/>
      <c r="AJ240" s="94"/>
      <c r="AK240" s="76"/>
      <c r="AL240" s="76"/>
      <c r="AM240" s="76"/>
      <c r="AN240" s="108">
        <v>85415</v>
      </c>
    </row>
    <row r="241" spans="1:40" ht="16.899999999999999" customHeight="1" x14ac:dyDescent="0.2">
      <c r="A241" s="75"/>
      <c r="B241" s="76"/>
      <c r="C241" s="75"/>
      <c r="D241" s="76"/>
      <c r="E241" s="76"/>
      <c r="F241" s="76"/>
      <c r="G241" s="76"/>
      <c r="H241" s="88" t="s">
        <v>296</v>
      </c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94"/>
      <c r="W241" s="76"/>
      <c r="X241" s="76"/>
      <c r="Y241" s="76"/>
      <c r="Z241" s="76"/>
      <c r="AA241" s="76"/>
      <c r="AB241" s="76"/>
      <c r="AC241" s="76"/>
      <c r="AD241" s="76"/>
      <c r="AE241" s="76"/>
      <c r="AF241" s="100">
        <v>2245.11</v>
      </c>
      <c r="AG241" s="76"/>
      <c r="AH241" s="76"/>
      <c r="AI241" s="76"/>
      <c r="AJ241" s="94"/>
      <c r="AK241" s="76"/>
      <c r="AL241" s="76"/>
      <c r="AM241" s="76"/>
      <c r="AN241" s="108">
        <v>43757</v>
      </c>
    </row>
    <row r="242" spans="1:40" ht="16.899999999999999" customHeight="1" x14ac:dyDescent="0.2">
      <c r="A242" s="75"/>
      <c r="B242" s="76"/>
      <c r="C242" s="75"/>
      <c r="D242" s="76"/>
      <c r="E242" s="76"/>
      <c r="F242" s="76"/>
      <c r="G242" s="76"/>
      <c r="H242" s="88" t="s">
        <v>297</v>
      </c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94"/>
      <c r="W242" s="76"/>
      <c r="X242" s="76"/>
      <c r="Y242" s="76"/>
      <c r="Z242" s="76"/>
      <c r="AA242" s="76"/>
      <c r="AB242" s="76"/>
      <c r="AC242" s="76"/>
      <c r="AD242" s="76"/>
      <c r="AE242" s="76"/>
      <c r="AF242" s="81">
        <v>0</v>
      </c>
      <c r="AG242" s="76"/>
      <c r="AH242" s="76"/>
      <c r="AI242" s="76"/>
      <c r="AJ242" s="94"/>
      <c r="AK242" s="76"/>
      <c r="AL242" s="76"/>
      <c r="AM242" s="76"/>
      <c r="AN242" s="109">
        <v>0</v>
      </c>
    </row>
    <row r="243" spans="1:40" ht="16.899999999999999" customHeight="1" x14ac:dyDescent="0.2">
      <c r="A243" s="75"/>
      <c r="B243" s="76"/>
      <c r="C243" s="75"/>
      <c r="D243" s="76"/>
      <c r="E243" s="76"/>
      <c r="F243" s="76"/>
      <c r="G243" s="76"/>
      <c r="H243" s="88" t="s">
        <v>298</v>
      </c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94"/>
      <c r="W243" s="76"/>
      <c r="X243" s="76"/>
      <c r="Y243" s="76"/>
      <c r="Z243" s="76"/>
      <c r="AA243" s="76"/>
      <c r="AB243" s="76"/>
      <c r="AC243" s="76"/>
      <c r="AD243" s="76"/>
      <c r="AE243" s="76"/>
      <c r="AF243" s="81">
        <v>0</v>
      </c>
      <c r="AG243" s="76"/>
      <c r="AH243" s="76"/>
      <c r="AI243" s="76"/>
      <c r="AJ243" s="94"/>
      <c r="AK243" s="76"/>
      <c r="AL243" s="76"/>
      <c r="AM243" s="76"/>
      <c r="AN243" s="109">
        <v>0</v>
      </c>
    </row>
    <row r="244" spans="1:40" ht="16.899999999999999" customHeight="1" x14ac:dyDescent="0.2">
      <c r="A244" s="111"/>
      <c r="B244" s="76"/>
      <c r="C244" s="111"/>
      <c r="D244" s="76"/>
      <c r="E244" s="76"/>
      <c r="F244" s="76"/>
      <c r="G244" s="76"/>
      <c r="H244" s="112" t="s">
        <v>299</v>
      </c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114">
        <v>21881.01</v>
      </c>
      <c r="AG244" s="76"/>
      <c r="AH244" s="76"/>
      <c r="AI244" s="76"/>
      <c r="AJ244" s="111"/>
      <c r="AK244" s="76"/>
      <c r="AL244" s="76"/>
      <c r="AM244" s="76"/>
      <c r="AN244" s="124">
        <v>315580</v>
      </c>
    </row>
    <row r="245" spans="1:40" ht="15.6" customHeight="1" x14ac:dyDescent="0.2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</row>
    <row r="246" spans="1:40" ht="18.399999999999999" customHeight="1" x14ac:dyDescent="0.2">
      <c r="A246" s="134" t="s">
        <v>537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6" t="s">
        <v>538</v>
      </c>
      <c r="AF246" s="137"/>
      <c r="AG246" s="137"/>
      <c r="AH246" s="137"/>
      <c r="AI246" s="137"/>
      <c r="AJ246" s="137"/>
      <c r="AK246" s="138" t="s">
        <v>539</v>
      </c>
      <c r="AL246" s="139"/>
      <c r="AM246" s="139"/>
      <c r="AN246" s="139"/>
    </row>
    <row r="247" spans="1:40" ht="15.6" customHeight="1" x14ac:dyDescent="0.2">
      <c r="A247" s="58" t="s">
        <v>540</v>
      </c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59"/>
      <c r="AC247" s="59"/>
      <c r="AD247" s="59"/>
      <c r="AE247" s="66"/>
      <c r="AF247" s="59"/>
      <c r="AG247" s="59"/>
      <c r="AH247" s="59"/>
      <c r="AI247" s="59"/>
      <c r="AJ247" s="59"/>
      <c r="AK247" s="140">
        <v>2572077.41</v>
      </c>
      <c r="AL247" s="59"/>
      <c r="AM247" s="59"/>
      <c r="AN247" s="59"/>
    </row>
    <row r="248" spans="1:40" ht="15.6" customHeight="1" x14ac:dyDescent="0.2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59"/>
      <c r="AC248" s="59"/>
      <c r="AD248" s="59"/>
      <c r="AE248" s="66"/>
      <c r="AF248" s="59"/>
      <c r="AG248" s="59"/>
      <c r="AH248" s="59"/>
      <c r="AI248" s="59"/>
      <c r="AJ248" s="59"/>
      <c r="AK248" s="141"/>
      <c r="AL248" s="59"/>
      <c r="AM248" s="59"/>
      <c r="AN248" s="59"/>
    </row>
    <row r="249" spans="1:40" ht="15.6" customHeight="1" x14ac:dyDescent="0.2">
      <c r="A249" s="58" t="s">
        <v>541</v>
      </c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59"/>
      <c r="AC249" s="59"/>
      <c r="AD249" s="59"/>
      <c r="AE249" s="66"/>
      <c r="AF249" s="59"/>
      <c r="AG249" s="59"/>
      <c r="AH249" s="59"/>
      <c r="AI249" s="59"/>
      <c r="AJ249" s="59"/>
      <c r="AK249" s="142">
        <v>193408.85</v>
      </c>
      <c r="AL249" s="59"/>
      <c r="AM249" s="59"/>
      <c r="AN249" s="59"/>
    </row>
    <row r="250" spans="1:40" ht="15.6" customHeight="1" x14ac:dyDescent="0.2">
      <c r="A250" s="58" t="s">
        <v>542</v>
      </c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59"/>
      <c r="AC250" s="59"/>
      <c r="AD250" s="59"/>
      <c r="AE250" s="66"/>
      <c r="AF250" s="59"/>
      <c r="AG250" s="59"/>
      <c r="AH250" s="59"/>
      <c r="AI250" s="59"/>
      <c r="AJ250" s="59"/>
      <c r="AK250" s="143">
        <v>15897.14</v>
      </c>
      <c r="AL250" s="59"/>
      <c r="AM250" s="59"/>
      <c r="AN250" s="59"/>
    </row>
    <row r="251" spans="1:40" ht="15.6" customHeight="1" x14ac:dyDescent="0.2">
      <c r="A251" s="58" t="s">
        <v>543</v>
      </c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59"/>
      <c r="AC251" s="59"/>
      <c r="AD251" s="59"/>
      <c r="AE251" s="66"/>
      <c r="AF251" s="59"/>
      <c r="AG251" s="59"/>
      <c r="AH251" s="59"/>
      <c r="AI251" s="59"/>
      <c r="AJ251" s="59"/>
      <c r="AK251" s="144">
        <v>2302.58</v>
      </c>
      <c r="AL251" s="59"/>
      <c r="AM251" s="59"/>
      <c r="AN251" s="59"/>
    </row>
    <row r="252" spans="1:40" ht="15.6" customHeight="1" x14ac:dyDescent="0.2">
      <c r="A252" s="58" t="s">
        <v>544</v>
      </c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59"/>
      <c r="AC252" s="59"/>
      <c r="AD252" s="59"/>
      <c r="AE252" s="66"/>
      <c r="AF252" s="59"/>
      <c r="AG252" s="59"/>
      <c r="AH252" s="59"/>
      <c r="AI252" s="59"/>
      <c r="AJ252" s="59"/>
      <c r="AK252" s="142">
        <v>912284.29</v>
      </c>
      <c r="AL252" s="59"/>
      <c r="AM252" s="59"/>
      <c r="AN252" s="59"/>
    </row>
    <row r="253" spans="1:40" ht="15.6" customHeight="1" x14ac:dyDescent="0.2">
      <c r="A253" s="58" t="s">
        <v>545</v>
      </c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59"/>
      <c r="AC253" s="59"/>
      <c r="AD253" s="59"/>
      <c r="AE253" s="66"/>
      <c r="AF253" s="59"/>
      <c r="AG253" s="59"/>
      <c r="AH253" s="59"/>
      <c r="AI253" s="59"/>
      <c r="AJ253" s="59"/>
      <c r="AK253" s="142">
        <v>895825.96</v>
      </c>
      <c r="AL253" s="59"/>
      <c r="AM253" s="59"/>
      <c r="AN253" s="59"/>
    </row>
    <row r="254" spans="1:40" ht="15.6" customHeight="1" x14ac:dyDescent="0.2">
      <c r="A254" s="58" t="s">
        <v>546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59"/>
      <c r="AC254" s="59"/>
      <c r="AD254" s="59"/>
      <c r="AE254" s="66"/>
      <c r="AF254" s="59"/>
      <c r="AG254" s="59"/>
      <c r="AH254" s="59"/>
      <c r="AI254" s="59"/>
      <c r="AJ254" s="59"/>
      <c r="AK254" s="145">
        <v>0</v>
      </c>
      <c r="AL254" s="59"/>
      <c r="AM254" s="59"/>
      <c r="AN254" s="59"/>
    </row>
    <row r="255" spans="1:40" ht="15.6" customHeight="1" x14ac:dyDescent="0.2">
      <c r="A255" s="58" t="s">
        <v>547</v>
      </c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59"/>
      <c r="AC255" s="59"/>
      <c r="AD255" s="59"/>
      <c r="AE255" s="66"/>
      <c r="AF255" s="59"/>
      <c r="AG255" s="59"/>
      <c r="AH255" s="59"/>
      <c r="AI255" s="59"/>
      <c r="AJ255" s="59"/>
      <c r="AK255" s="140">
        <v>1175390.8799999999</v>
      </c>
      <c r="AL255" s="59"/>
      <c r="AM255" s="59"/>
      <c r="AN255" s="59"/>
    </row>
    <row r="256" spans="1:40" ht="15.6" customHeight="1" x14ac:dyDescent="0.2">
      <c r="A256" s="58" t="s">
        <v>548</v>
      </c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59"/>
      <c r="AC256" s="59"/>
      <c r="AD256" s="59"/>
      <c r="AE256" s="66"/>
      <c r="AF256" s="59"/>
      <c r="AG256" s="59"/>
      <c r="AH256" s="59"/>
      <c r="AI256" s="59"/>
      <c r="AJ256" s="59"/>
      <c r="AK256" s="140">
        <v>2296981.16</v>
      </c>
      <c r="AL256" s="59"/>
      <c r="AM256" s="59"/>
      <c r="AN256" s="59"/>
    </row>
    <row r="257" spans="1:40" ht="15.6" customHeight="1" x14ac:dyDescent="0.2">
      <c r="A257" s="58" t="s">
        <v>549</v>
      </c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59"/>
      <c r="AC257" s="59"/>
      <c r="AD257" s="59"/>
      <c r="AE257" s="66"/>
      <c r="AF257" s="59"/>
      <c r="AG257" s="59"/>
      <c r="AH257" s="59"/>
      <c r="AI257" s="59"/>
      <c r="AJ257" s="59"/>
      <c r="AK257" s="142">
        <v>181348.66</v>
      </c>
      <c r="AL257" s="59"/>
      <c r="AM257" s="59"/>
      <c r="AN257" s="59"/>
    </row>
    <row r="258" spans="1:40" ht="15.6" customHeight="1" x14ac:dyDescent="0.2">
      <c r="A258" s="58" t="s">
        <v>550</v>
      </c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59"/>
      <c r="AC258" s="59"/>
      <c r="AD258" s="59"/>
      <c r="AE258" s="66"/>
      <c r="AF258" s="59"/>
      <c r="AG258" s="59"/>
      <c r="AH258" s="59"/>
      <c r="AI258" s="59"/>
      <c r="AJ258" s="59"/>
      <c r="AK258" s="143">
        <v>93747.59</v>
      </c>
      <c r="AL258" s="59"/>
      <c r="AM258" s="59"/>
      <c r="AN258" s="59"/>
    </row>
    <row r="259" spans="1:40" ht="15.6" customHeight="1" x14ac:dyDescent="0.2">
      <c r="A259" s="58" t="s">
        <v>551</v>
      </c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59"/>
      <c r="AC259" s="59"/>
      <c r="AD259" s="59"/>
      <c r="AE259" s="66"/>
      <c r="AF259" s="59"/>
      <c r="AG259" s="59"/>
      <c r="AH259" s="59"/>
      <c r="AI259" s="59"/>
      <c r="AJ259" s="59"/>
      <c r="AK259" s="140">
        <v>2572077.41</v>
      </c>
      <c r="AL259" s="59"/>
      <c r="AM259" s="59"/>
      <c r="AN259" s="59"/>
    </row>
    <row r="260" spans="1:40" ht="15.6" customHeight="1" x14ac:dyDescent="0.2">
      <c r="A260" s="58" t="s">
        <v>540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59"/>
      <c r="AC260" s="59"/>
      <c r="AD260" s="59"/>
      <c r="AE260" s="66"/>
      <c r="AF260" s="59"/>
      <c r="AG260" s="59"/>
      <c r="AH260" s="59"/>
      <c r="AI260" s="59"/>
      <c r="AJ260" s="59"/>
      <c r="AK260" s="140">
        <v>2572077.41</v>
      </c>
      <c r="AL260" s="59"/>
      <c r="AM260" s="59"/>
      <c r="AN260" s="59"/>
    </row>
    <row r="261" spans="1:40" ht="15.6" customHeight="1" x14ac:dyDescent="0.2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  <c r="AK261" s="59"/>
      <c r="AL261" s="59"/>
      <c r="AM261" s="59"/>
      <c r="AN261" s="59"/>
    </row>
    <row r="262" spans="1:40" ht="16.5" customHeight="1" x14ac:dyDescent="0.2">
      <c r="A262" s="58" t="s">
        <v>552</v>
      </c>
      <c r="B262" s="59"/>
      <c r="C262" s="59"/>
      <c r="D262" s="59"/>
      <c r="E262" s="60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147"/>
      <c r="AB262" s="59"/>
      <c r="AC262" s="59"/>
      <c r="AD262" s="59"/>
      <c r="AE262" s="59"/>
      <c r="AF262" s="59"/>
      <c r="AG262" s="59"/>
      <c r="AH262" s="59"/>
      <c r="AI262" s="59"/>
      <c r="AJ262" s="59"/>
      <c r="AK262" s="59"/>
      <c r="AL262" s="59"/>
      <c r="AM262" s="59"/>
      <c r="AN262" s="59"/>
    </row>
    <row r="263" spans="1:40" ht="15.95" customHeight="1" x14ac:dyDescent="0.2">
      <c r="A263" s="59"/>
      <c r="B263" s="59"/>
      <c r="C263" s="59"/>
      <c r="D263" s="59"/>
      <c r="E263" s="64" t="s">
        <v>553</v>
      </c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  <c r="AK263" s="59"/>
      <c r="AL263" s="59"/>
      <c r="AM263" s="59"/>
      <c r="AN263" s="59"/>
    </row>
    <row r="264" spans="1:40" ht="16.5" customHeight="1" x14ac:dyDescent="0.2">
      <c r="A264" s="58" t="s">
        <v>554</v>
      </c>
      <c r="B264" s="59"/>
      <c r="C264" s="59"/>
      <c r="D264" s="59"/>
      <c r="E264" s="60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147"/>
      <c r="AB264" s="59"/>
      <c r="AC264" s="59"/>
      <c r="AD264" s="59"/>
      <c r="AE264" s="59"/>
      <c r="AF264" s="59"/>
      <c r="AG264" s="59"/>
      <c r="AH264" s="59"/>
      <c r="AI264" s="59"/>
      <c r="AJ264" s="59"/>
      <c r="AK264" s="59"/>
      <c r="AL264" s="59"/>
      <c r="AM264" s="59"/>
      <c r="AN264" s="59"/>
    </row>
    <row r="265" spans="1:40" ht="15.95" customHeight="1" x14ac:dyDescent="0.2">
      <c r="A265" s="59"/>
      <c r="B265" s="59"/>
      <c r="C265" s="59"/>
      <c r="D265" s="59"/>
      <c r="E265" s="64" t="s">
        <v>553</v>
      </c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  <c r="AK265" s="59"/>
      <c r="AL265" s="59"/>
      <c r="AM265" s="59"/>
      <c r="AN265" s="59"/>
    </row>
    <row r="266" spans="1:40" ht="15.6" customHeight="1" x14ac:dyDescent="0.2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  <c r="AK266" s="59"/>
      <c r="AL266" s="59"/>
      <c r="AM266" s="59"/>
      <c r="AN266" s="59"/>
    </row>
  </sheetData>
  <mergeCells count="1941">
    <mergeCell ref="A264:D265"/>
    <mergeCell ref="E264:Z264"/>
    <mergeCell ref="AA264:AN265"/>
    <mergeCell ref="E265:Z265"/>
    <mergeCell ref="A266:AN266"/>
    <mergeCell ref="A260:AD260"/>
    <mergeCell ref="AE260:AJ260"/>
    <mergeCell ref="AK260:AN260"/>
    <mergeCell ref="A261:AN261"/>
    <mergeCell ref="A262:D263"/>
    <mergeCell ref="E262:Z262"/>
    <mergeCell ref="AA262:AN263"/>
    <mergeCell ref="E263:Z263"/>
    <mergeCell ref="A258:AD258"/>
    <mergeCell ref="AE258:AJ258"/>
    <mergeCell ref="AK258:AN258"/>
    <mergeCell ref="A259:AD259"/>
    <mergeCell ref="AE259:AJ259"/>
    <mergeCell ref="AK259:AN259"/>
    <mergeCell ref="A256:AD256"/>
    <mergeCell ref="AE256:AJ256"/>
    <mergeCell ref="AK256:AN256"/>
    <mergeCell ref="A257:AD257"/>
    <mergeCell ref="AE257:AJ257"/>
    <mergeCell ref="AK257:AN257"/>
    <mergeCell ref="A254:AD254"/>
    <mergeCell ref="AE254:AJ254"/>
    <mergeCell ref="AK254:AN254"/>
    <mergeCell ref="A255:AD255"/>
    <mergeCell ref="AE255:AJ255"/>
    <mergeCell ref="AK255:AN255"/>
    <mergeCell ref="A252:AD252"/>
    <mergeCell ref="AE252:AJ252"/>
    <mergeCell ref="AK252:AN252"/>
    <mergeCell ref="A253:AD253"/>
    <mergeCell ref="AE253:AJ253"/>
    <mergeCell ref="AK253:AN253"/>
    <mergeCell ref="A250:AD250"/>
    <mergeCell ref="AE250:AJ250"/>
    <mergeCell ref="AK250:AN250"/>
    <mergeCell ref="A251:AD251"/>
    <mergeCell ref="AE251:AJ251"/>
    <mergeCell ref="AK251:AN251"/>
    <mergeCell ref="A248:AD248"/>
    <mergeCell ref="AE248:AJ248"/>
    <mergeCell ref="AK248:AN248"/>
    <mergeCell ref="A249:AD249"/>
    <mergeCell ref="AE249:AJ249"/>
    <mergeCell ref="AK249:AN249"/>
    <mergeCell ref="A246:AD246"/>
    <mergeCell ref="AE246:AJ246"/>
    <mergeCell ref="AK246:AN246"/>
    <mergeCell ref="A247:AD247"/>
    <mergeCell ref="AE247:AJ247"/>
    <mergeCell ref="AK247:AN247"/>
    <mergeCell ref="A244:B244"/>
    <mergeCell ref="C244:G244"/>
    <mergeCell ref="H244:AE244"/>
    <mergeCell ref="AF244:AI244"/>
    <mergeCell ref="AJ244:AM244"/>
    <mergeCell ref="A245:AN245"/>
    <mergeCell ref="A243:B243"/>
    <mergeCell ref="C243:G243"/>
    <mergeCell ref="H243:U243"/>
    <mergeCell ref="V243:AE243"/>
    <mergeCell ref="AF243:AI243"/>
    <mergeCell ref="AJ243:AM243"/>
    <mergeCell ref="A242:B242"/>
    <mergeCell ref="C242:G242"/>
    <mergeCell ref="H242:U242"/>
    <mergeCell ref="V242:AE242"/>
    <mergeCell ref="AF242:AI242"/>
    <mergeCell ref="AJ242:AM242"/>
    <mergeCell ref="A241:B241"/>
    <mergeCell ref="C241:G241"/>
    <mergeCell ref="H241:U241"/>
    <mergeCell ref="V241:AE241"/>
    <mergeCell ref="AF241:AI241"/>
    <mergeCell ref="AJ241:AM241"/>
    <mergeCell ref="A240:B240"/>
    <mergeCell ref="C240:G240"/>
    <mergeCell ref="H240:U240"/>
    <mergeCell ref="V240:AE240"/>
    <mergeCell ref="AF240:AI240"/>
    <mergeCell ref="AJ240:AM240"/>
    <mergeCell ref="A239:B239"/>
    <mergeCell ref="C239:G239"/>
    <mergeCell ref="H239:U239"/>
    <mergeCell ref="V239:AE239"/>
    <mergeCell ref="AF239:AI239"/>
    <mergeCell ref="AJ239:AM239"/>
    <mergeCell ref="A238:B238"/>
    <mergeCell ref="C238:G238"/>
    <mergeCell ref="H238:U238"/>
    <mergeCell ref="V238:AE238"/>
    <mergeCell ref="AF238:AI238"/>
    <mergeCell ref="AJ238:AM238"/>
    <mergeCell ref="A237:B237"/>
    <mergeCell ref="C237:G237"/>
    <mergeCell ref="H237:U237"/>
    <mergeCell ref="V237:AE237"/>
    <mergeCell ref="AF237:AI237"/>
    <mergeCell ref="AJ237:AM237"/>
    <mergeCell ref="AJ235:AM235"/>
    <mergeCell ref="A236:B236"/>
    <mergeCell ref="C236:G236"/>
    <mergeCell ref="H236:U236"/>
    <mergeCell ref="V236:AE236"/>
    <mergeCell ref="AF236:AI236"/>
    <mergeCell ref="AJ236:AM236"/>
    <mergeCell ref="A234:B234"/>
    <mergeCell ref="C234:G234"/>
    <mergeCell ref="H234:AE234"/>
    <mergeCell ref="AF234:AI234"/>
    <mergeCell ref="AJ234:AM234"/>
    <mergeCell ref="A235:B235"/>
    <mergeCell ref="C235:G235"/>
    <mergeCell ref="H235:U235"/>
    <mergeCell ref="V235:AE235"/>
    <mergeCell ref="AF235:AI235"/>
    <mergeCell ref="A232:AN232"/>
    <mergeCell ref="A233:B233"/>
    <mergeCell ref="C233:G233"/>
    <mergeCell ref="H233:U233"/>
    <mergeCell ref="V233:AE233"/>
    <mergeCell ref="AF233:AI233"/>
    <mergeCell ref="AJ233:AM233"/>
    <mergeCell ref="X230:AB230"/>
    <mergeCell ref="AC230:AE230"/>
    <mergeCell ref="AF230:AH230"/>
    <mergeCell ref="AI230:AM230"/>
    <mergeCell ref="A231:B231"/>
    <mergeCell ref="C231:G231"/>
    <mergeCell ref="H231:AE231"/>
    <mergeCell ref="AF231:AH231"/>
    <mergeCell ref="AI231:AM231"/>
    <mergeCell ref="A230:B230"/>
    <mergeCell ref="C230:G230"/>
    <mergeCell ref="H230:L230"/>
    <mergeCell ref="M230:P230"/>
    <mergeCell ref="R230:U230"/>
    <mergeCell ref="V230:W230"/>
    <mergeCell ref="V228:W229"/>
    <mergeCell ref="X228:AB229"/>
    <mergeCell ref="AC228:AE229"/>
    <mergeCell ref="AF228:AH229"/>
    <mergeCell ref="AI228:AM229"/>
    <mergeCell ref="AN228:AN229"/>
    <mergeCell ref="A228:B229"/>
    <mergeCell ref="C228:G228"/>
    <mergeCell ref="H228:L228"/>
    <mergeCell ref="M228:P229"/>
    <mergeCell ref="Q228:Q229"/>
    <mergeCell ref="R228:U229"/>
    <mergeCell ref="C229:G229"/>
    <mergeCell ref="H229:L229"/>
    <mergeCell ref="R227:U227"/>
    <mergeCell ref="V227:W227"/>
    <mergeCell ref="X227:AB227"/>
    <mergeCell ref="AC227:AE227"/>
    <mergeCell ref="AF227:AH227"/>
    <mergeCell ref="AI227:AM227"/>
    <mergeCell ref="C226:G226"/>
    <mergeCell ref="H226:L226"/>
    <mergeCell ref="A227:B227"/>
    <mergeCell ref="C227:G227"/>
    <mergeCell ref="H227:L227"/>
    <mergeCell ref="M227:P227"/>
    <mergeCell ref="V225:W226"/>
    <mergeCell ref="X225:AB226"/>
    <mergeCell ref="AC225:AE226"/>
    <mergeCell ref="AF225:AH226"/>
    <mergeCell ref="AI225:AM226"/>
    <mergeCell ref="AN225:AN226"/>
    <mergeCell ref="X224:AB224"/>
    <mergeCell ref="AC224:AE224"/>
    <mergeCell ref="AF224:AH224"/>
    <mergeCell ref="AI224:AM224"/>
    <mergeCell ref="A225:B226"/>
    <mergeCell ref="C225:G225"/>
    <mergeCell ref="H225:L225"/>
    <mergeCell ref="M225:P226"/>
    <mergeCell ref="Q225:Q226"/>
    <mergeCell ref="R225:U226"/>
    <mergeCell ref="A224:B224"/>
    <mergeCell ref="C224:G224"/>
    <mergeCell ref="H224:L224"/>
    <mergeCell ref="M224:P224"/>
    <mergeCell ref="R224:U224"/>
    <mergeCell ref="V224:W224"/>
    <mergeCell ref="V222:W223"/>
    <mergeCell ref="X222:AB223"/>
    <mergeCell ref="AC222:AE223"/>
    <mergeCell ref="AF222:AH223"/>
    <mergeCell ref="AI222:AM223"/>
    <mergeCell ref="AN222:AN223"/>
    <mergeCell ref="A222:B223"/>
    <mergeCell ref="C222:G222"/>
    <mergeCell ref="H222:L222"/>
    <mergeCell ref="M222:P223"/>
    <mergeCell ref="Q222:Q223"/>
    <mergeCell ref="R222:U223"/>
    <mergeCell ref="C223:G223"/>
    <mergeCell ref="H223:L223"/>
    <mergeCell ref="R221:U221"/>
    <mergeCell ref="V221:W221"/>
    <mergeCell ref="X221:AB221"/>
    <mergeCell ref="AC221:AE221"/>
    <mergeCell ref="AF221:AH221"/>
    <mergeCell ref="AI221:AM221"/>
    <mergeCell ref="C220:G220"/>
    <mergeCell ref="H220:L220"/>
    <mergeCell ref="A221:B221"/>
    <mergeCell ref="C221:G221"/>
    <mergeCell ref="H221:L221"/>
    <mergeCell ref="M221:P221"/>
    <mergeCell ref="V219:W220"/>
    <mergeCell ref="X219:AB220"/>
    <mergeCell ref="AC219:AE220"/>
    <mergeCell ref="AF219:AH220"/>
    <mergeCell ref="AI219:AM220"/>
    <mergeCell ref="AN219:AN220"/>
    <mergeCell ref="X218:AB218"/>
    <mergeCell ref="AC218:AE218"/>
    <mergeCell ref="AF218:AH218"/>
    <mergeCell ref="AI218:AM218"/>
    <mergeCell ref="A219:B220"/>
    <mergeCell ref="C219:G219"/>
    <mergeCell ref="H219:L219"/>
    <mergeCell ref="M219:P220"/>
    <mergeCell ref="Q219:Q220"/>
    <mergeCell ref="R219:U220"/>
    <mergeCell ref="X217:AB217"/>
    <mergeCell ref="AC217:AE217"/>
    <mergeCell ref="AF217:AH217"/>
    <mergeCell ref="AI217:AM217"/>
    <mergeCell ref="A218:B218"/>
    <mergeCell ref="C218:G218"/>
    <mergeCell ref="H218:L218"/>
    <mergeCell ref="M218:P218"/>
    <mergeCell ref="R218:U218"/>
    <mergeCell ref="V218:W218"/>
    <mergeCell ref="X216:AB216"/>
    <mergeCell ref="AC216:AE216"/>
    <mergeCell ref="AF216:AH216"/>
    <mergeCell ref="AI216:AM216"/>
    <mergeCell ref="A217:B217"/>
    <mergeCell ref="C217:G217"/>
    <mergeCell ref="H217:L217"/>
    <mergeCell ref="M217:P217"/>
    <mergeCell ref="R217:U217"/>
    <mergeCell ref="V217:W217"/>
    <mergeCell ref="X215:AB215"/>
    <mergeCell ref="AC215:AE215"/>
    <mergeCell ref="AF215:AH215"/>
    <mergeCell ref="AI215:AM215"/>
    <mergeCell ref="A216:B216"/>
    <mergeCell ref="C216:G216"/>
    <mergeCell ref="H216:L216"/>
    <mergeCell ref="M216:P216"/>
    <mergeCell ref="R216:U216"/>
    <mergeCell ref="V216:W216"/>
    <mergeCell ref="A215:B215"/>
    <mergeCell ref="C215:G215"/>
    <mergeCell ref="H215:L215"/>
    <mergeCell ref="M215:P215"/>
    <mergeCell ref="R215:U215"/>
    <mergeCell ref="V215:W215"/>
    <mergeCell ref="V213:W214"/>
    <mergeCell ref="X213:AB214"/>
    <mergeCell ref="AC213:AE214"/>
    <mergeCell ref="AF213:AH214"/>
    <mergeCell ref="AI213:AM214"/>
    <mergeCell ref="AN213:AN214"/>
    <mergeCell ref="A213:B214"/>
    <mergeCell ref="C213:G213"/>
    <mergeCell ref="H213:L213"/>
    <mergeCell ref="M213:P214"/>
    <mergeCell ref="Q213:Q214"/>
    <mergeCell ref="R213:U214"/>
    <mergeCell ref="C214:G214"/>
    <mergeCell ref="H214:L214"/>
    <mergeCell ref="V211:W212"/>
    <mergeCell ref="X211:AB212"/>
    <mergeCell ref="AC211:AE212"/>
    <mergeCell ref="AF211:AH212"/>
    <mergeCell ref="AI211:AM212"/>
    <mergeCell ref="AN211:AN212"/>
    <mergeCell ref="A211:B212"/>
    <mergeCell ref="C211:G211"/>
    <mergeCell ref="H211:L211"/>
    <mergeCell ref="M211:P212"/>
    <mergeCell ref="Q211:Q212"/>
    <mergeCell ref="R211:U212"/>
    <mergeCell ref="C212:G212"/>
    <mergeCell ref="H212:L212"/>
    <mergeCell ref="V209:W210"/>
    <mergeCell ref="X209:AB210"/>
    <mergeCell ref="AC209:AE210"/>
    <mergeCell ref="AF209:AH210"/>
    <mergeCell ref="AI209:AM210"/>
    <mergeCell ref="AN209:AN210"/>
    <mergeCell ref="A209:B210"/>
    <mergeCell ref="C209:G209"/>
    <mergeCell ref="H209:L209"/>
    <mergeCell ref="M209:P210"/>
    <mergeCell ref="Q209:Q210"/>
    <mergeCell ref="R209:U210"/>
    <mergeCell ref="C210:G210"/>
    <mergeCell ref="H210:L210"/>
    <mergeCell ref="X207:AB208"/>
    <mergeCell ref="AC207:AE208"/>
    <mergeCell ref="AF207:AH208"/>
    <mergeCell ref="AI207:AM208"/>
    <mergeCell ref="AN207:AN208"/>
    <mergeCell ref="C208:G208"/>
    <mergeCell ref="H208:L208"/>
    <mergeCell ref="AN205:AN206"/>
    <mergeCell ref="C206:G206"/>
    <mergeCell ref="H206:L206"/>
    <mergeCell ref="A207:B208"/>
    <mergeCell ref="C207:G207"/>
    <mergeCell ref="H207:L207"/>
    <mergeCell ref="M207:P208"/>
    <mergeCell ref="Q207:Q208"/>
    <mergeCell ref="R207:U208"/>
    <mergeCell ref="V207:W208"/>
    <mergeCell ref="R205:U206"/>
    <mergeCell ref="V205:W206"/>
    <mergeCell ref="X205:AB206"/>
    <mergeCell ref="AC205:AE206"/>
    <mergeCell ref="AF205:AH206"/>
    <mergeCell ref="AI205:AM206"/>
    <mergeCell ref="V204:W204"/>
    <mergeCell ref="X204:AB204"/>
    <mergeCell ref="AC204:AE204"/>
    <mergeCell ref="AF204:AH204"/>
    <mergeCell ref="AI204:AM204"/>
    <mergeCell ref="A205:B206"/>
    <mergeCell ref="C205:G205"/>
    <mergeCell ref="H205:L205"/>
    <mergeCell ref="M205:P206"/>
    <mergeCell ref="Q205:Q206"/>
    <mergeCell ref="V203:W203"/>
    <mergeCell ref="X203:AB203"/>
    <mergeCell ref="AC203:AE203"/>
    <mergeCell ref="AF203:AH203"/>
    <mergeCell ref="AI203:AM203"/>
    <mergeCell ref="A204:B204"/>
    <mergeCell ref="C204:G204"/>
    <mergeCell ref="H204:L204"/>
    <mergeCell ref="M204:P204"/>
    <mergeCell ref="R204:U204"/>
    <mergeCell ref="V202:W202"/>
    <mergeCell ref="X202:AB202"/>
    <mergeCell ref="AC202:AE202"/>
    <mergeCell ref="AF202:AH202"/>
    <mergeCell ref="AI202:AM202"/>
    <mergeCell ref="A203:B203"/>
    <mergeCell ref="C203:G203"/>
    <mergeCell ref="H203:L203"/>
    <mergeCell ref="M203:P203"/>
    <mergeCell ref="R203:U203"/>
    <mergeCell ref="V201:W201"/>
    <mergeCell ref="X201:AB201"/>
    <mergeCell ref="AC201:AE201"/>
    <mergeCell ref="AF201:AH201"/>
    <mergeCell ref="AI201:AM201"/>
    <mergeCell ref="A202:B202"/>
    <mergeCell ref="C202:G202"/>
    <mergeCell ref="H202:L202"/>
    <mergeCell ref="M202:P202"/>
    <mergeCell ref="R202:U202"/>
    <mergeCell ref="A201:B201"/>
    <mergeCell ref="C201:E201"/>
    <mergeCell ref="F201:G201"/>
    <mergeCell ref="H201:L201"/>
    <mergeCell ref="M201:P201"/>
    <mergeCell ref="R201:U201"/>
    <mergeCell ref="R200:U200"/>
    <mergeCell ref="V200:W200"/>
    <mergeCell ref="X200:AB200"/>
    <mergeCell ref="AC200:AE200"/>
    <mergeCell ref="AF200:AH200"/>
    <mergeCell ref="AI200:AM200"/>
    <mergeCell ref="V199:W199"/>
    <mergeCell ref="X199:AB199"/>
    <mergeCell ref="AC199:AE199"/>
    <mergeCell ref="AF199:AH199"/>
    <mergeCell ref="AI199:AM199"/>
    <mergeCell ref="A200:B200"/>
    <mergeCell ref="C200:E200"/>
    <mergeCell ref="F200:G200"/>
    <mergeCell ref="H200:L200"/>
    <mergeCell ref="M200:P200"/>
    <mergeCell ref="A199:B199"/>
    <mergeCell ref="C199:E199"/>
    <mergeCell ref="F199:G199"/>
    <mergeCell ref="H199:L199"/>
    <mergeCell ref="M199:P199"/>
    <mergeCell ref="R199:U199"/>
    <mergeCell ref="R198:U198"/>
    <mergeCell ref="V198:W198"/>
    <mergeCell ref="X198:AB198"/>
    <mergeCell ref="AC198:AE198"/>
    <mergeCell ref="AF198:AH198"/>
    <mergeCell ref="AI198:AM198"/>
    <mergeCell ref="AF196:AH197"/>
    <mergeCell ref="AI196:AM197"/>
    <mergeCell ref="AN196:AN197"/>
    <mergeCell ref="C197:G197"/>
    <mergeCell ref="H197:L197"/>
    <mergeCell ref="A198:B198"/>
    <mergeCell ref="C198:E198"/>
    <mergeCell ref="F198:G198"/>
    <mergeCell ref="H198:L198"/>
    <mergeCell ref="M198:P198"/>
    <mergeCell ref="A195:AN195"/>
    <mergeCell ref="A196:B197"/>
    <mergeCell ref="C196:G196"/>
    <mergeCell ref="H196:L196"/>
    <mergeCell ref="M196:P197"/>
    <mergeCell ref="Q196:Q197"/>
    <mergeCell ref="R196:U197"/>
    <mergeCell ref="V196:W197"/>
    <mergeCell ref="X196:AB197"/>
    <mergeCell ref="AC196:AE197"/>
    <mergeCell ref="R194:U194"/>
    <mergeCell ref="V194:W194"/>
    <mergeCell ref="X194:AB194"/>
    <mergeCell ref="AC194:AE194"/>
    <mergeCell ref="AF194:AH194"/>
    <mergeCell ref="AI194:AM194"/>
    <mergeCell ref="C193:G193"/>
    <mergeCell ref="H193:L193"/>
    <mergeCell ref="A194:B194"/>
    <mergeCell ref="C194:G194"/>
    <mergeCell ref="H194:L194"/>
    <mergeCell ref="M194:P194"/>
    <mergeCell ref="V192:W193"/>
    <mergeCell ref="X192:AB193"/>
    <mergeCell ref="AC192:AE193"/>
    <mergeCell ref="AF192:AH193"/>
    <mergeCell ref="AI192:AM193"/>
    <mergeCell ref="AN192:AN193"/>
    <mergeCell ref="X191:AB191"/>
    <mergeCell ref="AC191:AE191"/>
    <mergeCell ref="AF191:AH191"/>
    <mergeCell ref="AI191:AM191"/>
    <mergeCell ref="A192:B193"/>
    <mergeCell ref="C192:G192"/>
    <mergeCell ref="H192:L192"/>
    <mergeCell ref="M192:P193"/>
    <mergeCell ref="Q192:Q193"/>
    <mergeCell ref="R192:U193"/>
    <mergeCell ref="A191:B191"/>
    <mergeCell ref="C191:G191"/>
    <mergeCell ref="H191:L191"/>
    <mergeCell ref="M191:P191"/>
    <mergeCell ref="R191:U191"/>
    <mergeCell ref="V191:W191"/>
    <mergeCell ref="AC189:AE190"/>
    <mergeCell ref="AF189:AH190"/>
    <mergeCell ref="AI189:AM190"/>
    <mergeCell ref="AN189:AN190"/>
    <mergeCell ref="C190:G190"/>
    <mergeCell ref="H190:L190"/>
    <mergeCell ref="AF188:AH188"/>
    <mergeCell ref="AI188:AM188"/>
    <mergeCell ref="A189:B190"/>
    <mergeCell ref="C189:G189"/>
    <mergeCell ref="H189:L189"/>
    <mergeCell ref="M189:P190"/>
    <mergeCell ref="Q189:Q190"/>
    <mergeCell ref="R189:U190"/>
    <mergeCell ref="V189:W190"/>
    <mergeCell ref="X189:AB190"/>
    <mergeCell ref="AF187:AH187"/>
    <mergeCell ref="AI187:AM187"/>
    <mergeCell ref="A188:B188"/>
    <mergeCell ref="C188:G188"/>
    <mergeCell ref="H188:L188"/>
    <mergeCell ref="M188:P188"/>
    <mergeCell ref="R188:U188"/>
    <mergeCell ref="V188:W188"/>
    <mergeCell ref="X188:AB188"/>
    <mergeCell ref="AC188:AE188"/>
    <mergeCell ref="AF186:AH186"/>
    <mergeCell ref="AI186:AM186"/>
    <mergeCell ref="A187:B187"/>
    <mergeCell ref="C187:G187"/>
    <mergeCell ref="H187:L187"/>
    <mergeCell ref="M187:P187"/>
    <mergeCell ref="R187:U187"/>
    <mergeCell ref="V187:W187"/>
    <mergeCell ref="X187:AB187"/>
    <mergeCell ref="AC187:AE187"/>
    <mergeCell ref="AF185:AH185"/>
    <mergeCell ref="AI185:AM185"/>
    <mergeCell ref="A186:B186"/>
    <mergeCell ref="C186:G186"/>
    <mergeCell ref="H186:L186"/>
    <mergeCell ref="M186:P186"/>
    <mergeCell ref="R186:U186"/>
    <mergeCell ref="V186:W186"/>
    <mergeCell ref="X186:AB186"/>
    <mergeCell ref="AC186:AE186"/>
    <mergeCell ref="AF184:AH184"/>
    <mergeCell ref="AI184:AM184"/>
    <mergeCell ref="A185:B185"/>
    <mergeCell ref="C185:G185"/>
    <mergeCell ref="H185:L185"/>
    <mergeCell ref="M185:P185"/>
    <mergeCell ref="R185:U185"/>
    <mergeCell ref="V185:W185"/>
    <mergeCell ref="X185:AB185"/>
    <mergeCell ref="AC185:AE185"/>
    <mergeCell ref="AF183:AH183"/>
    <mergeCell ref="AI183:AM183"/>
    <mergeCell ref="A184:B184"/>
    <mergeCell ref="C184:G184"/>
    <mergeCell ref="H184:L184"/>
    <mergeCell ref="M184:P184"/>
    <mergeCell ref="R184:U184"/>
    <mergeCell ref="V184:W184"/>
    <mergeCell ref="X184:AB184"/>
    <mergeCell ref="AC184:AE184"/>
    <mergeCell ref="AF182:AH182"/>
    <mergeCell ref="AI182:AM182"/>
    <mergeCell ref="A183:B183"/>
    <mergeCell ref="C183:G183"/>
    <mergeCell ref="H183:L183"/>
    <mergeCell ref="M183:P183"/>
    <mergeCell ref="R183:U183"/>
    <mergeCell ref="V183:W183"/>
    <mergeCell ref="X183:AB183"/>
    <mergeCell ref="AC183:AE183"/>
    <mergeCell ref="AI181:AM181"/>
    <mergeCell ref="A182:B182"/>
    <mergeCell ref="C182:E182"/>
    <mergeCell ref="F182:G182"/>
    <mergeCell ref="H182:L182"/>
    <mergeCell ref="M182:P182"/>
    <mergeCell ref="R182:U182"/>
    <mergeCell ref="V182:W182"/>
    <mergeCell ref="X182:AB182"/>
    <mergeCell ref="AC182:AE182"/>
    <mergeCell ref="M181:P181"/>
    <mergeCell ref="R181:U181"/>
    <mergeCell ref="V181:W181"/>
    <mergeCell ref="X181:AB181"/>
    <mergeCell ref="AC181:AE181"/>
    <mergeCell ref="AF181:AH181"/>
    <mergeCell ref="C180:G180"/>
    <mergeCell ref="H180:L180"/>
    <mergeCell ref="A181:B181"/>
    <mergeCell ref="C181:E181"/>
    <mergeCell ref="F181:G181"/>
    <mergeCell ref="H181:L181"/>
    <mergeCell ref="V179:W180"/>
    <mergeCell ref="X179:AB180"/>
    <mergeCell ref="AC179:AE180"/>
    <mergeCell ref="AF179:AH180"/>
    <mergeCell ref="AI179:AM180"/>
    <mergeCell ref="AN179:AN180"/>
    <mergeCell ref="X178:AB178"/>
    <mergeCell ref="AC178:AE178"/>
    <mergeCell ref="AF178:AH178"/>
    <mergeCell ref="AI178:AM178"/>
    <mergeCell ref="A179:B180"/>
    <mergeCell ref="C179:G179"/>
    <mergeCell ref="H179:L179"/>
    <mergeCell ref="M179:P180"/>
    <mergeCell ref="Q179:Q180"/>
    <mergeCell ref="R179:U180"/>
    <mergeCell ref="A178:B178"/>
    <mergeCell ref="C178:G178"/>
    <mergeCell ref="H178:L178"/>
    <mergeCell ref="M178:P178"/>
    <mergeCell ref="R178:U178"/>
    <mergeCell ref="V178:W178"/>
    <mergeCell ref="V176:W177"/>
    <mergeCell ref="X176:AB177"/>
    <mergeCell ref="AC176:AE177"/>
    <mergeCell ref="AF176:AH177"/>
    <mergeCell ref="AI176:AM177"/>
    <mergeCell ref="AN176:AN177"/>
    <mergeCell ref="A176:B177"/>
    <mergeCell ref="C176:G176"/>
    <mergeCell ref="H176:L176"/>
    <mergeCell ref="M176:P177"/>
    <mergeCell ref="Q176:Q177"/>
    <mergeCell ref="R176:U177"/>
    <mergeCell ref="C177:G177"/>
    <mergeCell ref="H177:L177"/>
    <mergeCell ref="R175:U175"/>
    <mergeCell ref="V175:W175"/>
    <mergeCell ref="X175:AB175"/>
    <mergeCell ref="AC175:AE175"/>
    <mergeCell ref="AF175:AH175"/>
    <mergeCell ref="AI175:AM175"/>
    <mergeCell ref="C174:G174"/>
    <mergeCell ref="H174:L174"/>
    <mergeCell ref="A175:B175"/>
    <mergeCell ref="C175:G175"/>
    <mergeCell ref="H175:L175"/>
    <mergeCell ref="M175:P175"/>
    <mergeCell ref="V173:W174"/>
    <mergeCell ref="X173:AB174"/>
    <mergeCell ref="AC173:AE174"/>
    <mergeCell ref="AF173:AH174"/>
    <mergeCell ref="AI173:AM174"/>
    <mergeCell ref="AN173:AN174"/>
    <mergeCell ref="X172:AB172"/>
    <mergeCell ref="AC172:AE172"/>
    <mergeCell ref="AF172:AH172"/>
    <mergeCell ref="AI172:AM172"/>
    <mergeCell ref="A173:B174"/>
    <mergeCell ref="C173:G173"/>
    <mergeCell ref="H173:L173"/>
    <mergeCell ref="M173:P174"/>
    <mergeCell ref="Q173:Q174"/>
    <mergeCell ref="R173:U174"/>
    <mergeCell ref="A172:B172"/>
    <mergeCell ref="C172:G172"/>
    <mergeCell ref="H172:L172"/>
    <mergeCell ref="M172:P172"/>
    <mergeCell ref="R172:U172"/>
    <mergeCell ref="V172:W172"/>
    <mergeCell ref="V170:W171"/>
    <mergeCell ref="X170:AB171"/>
    <mergeCell ref="AC170:AE171"/>
    <mergeCell ref="AF170:AH171"/>
    <mergeCell ref="AI170:AM171"/>
    <mergeCell ref="AN170:AN171"/>
    <mergeCell ref="A170:B171"/>
    <mergeCell ref="C170:G170"/>
    <mergeCell ref="H170:L170"/>
    <mergeCell ref="M170:P171"/>
    <mergeCell ref="Q170:Q171"/>
    <mergeCell ref="R170:U171"/>
    <mergeCell ref="C171:G171"/>
    <mergeCell ref="H171:L171"/>
    <mergeCell ref="R169:U169"/>
    <mergeCell ref="V169:W169"/>
    <mergeCell ref="X169:AB169"/>
    <mergeCell ref="AC169:AE169"/>
    <mergeCell ref="AF169:AH169"/>
    <mergeCell ref="AI169:AM169"/>
    <mergeCell ref="C168:G168"/>
    <mergeCell ref="H168:L168"/>
    <mergeCell ref="A169:B169"/>
    <mergeCell ref="C169:G169"/>
    <mergeCell ref="H169:L169"/>
    <mergeCell ref="M169:P169"/>
    <mergeCell ref="V167:W168"/>
    <mergeCell ref="X167:AB168"/>
    <mergeCell ref="AC167:AE168"/>
    <mergeCell ref="AF167:AH168"/>
    <mergeCell ref="AI167:AM168"/>
    <mergeCell ref="AN167:AN168"/>
    <mergeCell ref="X166:AB166"/>
    <mergeCell ref="AC166:AE166"/>
    <mergeCell ref="AF166:AH166"/>
    <mergeCell ref="AI166:AM166"/>
    <mergeCell ref="A167:B168"/>
    <mergeCell ref="C167:G167"/>
    <mergeCell ref="H167:L167"/>
    <mergeCell ref="M167:P168"/>
    <mergeCell ref="Q167:Q168"/>
    <mergeCell ref="R167:U168"/>
    <mergeCell ref="X165:AB165"/>
    <mergeCell ref="AC165:AE165"/>
    <mergeCell ref="AF165:AH165"/>
    <mergeCell ref="AI165:AM165"/>
    <mergeCell ref="A166:B166"/>
    <mergeCell ref="C166:G166"/>
    <mergeCell ref="H166:L166"/>
    <mergeCell ref="M166:P166"/>
    <mergeCell ref="R166:U166"/>
    <mergeCell ref="V166:W166"/>
    <mergeCell ref="X164:AB164"/>
    <mergeCell ref="AC164:AE164"/>
    <mergeCell ref="AF164:AH164"/>
    <mergeCell ref="AI164:AM164"/>
    <mergeCell ref="A165:B165"/>
    <mergeCell ref="C165:G165"/>
    <mergeCell ref="H165:L165"/>
    <mergeCell ref="M165:P165"/>
    <mergeCell ref="R165:U165"/>
    <mergeCell ref="V165:W165"/>
    <mergeCell ref="X163:AB163"/>
    <mergeCell ref="AC163:AE163"/>
    <mergeCell ref="AF163:AH163"/>
    <mergeCell ref="AI163:AM163"/>
    <mergeCell ref="A164:B164"/>
    <mergeCell ref="C164:G164"/>
    <mergeCell ref="H164:L164"/>
    <mergeCell ref="M164:P164"/>
    <mergeCell ref="R164:U164"/>
    <mergeCell ref="V164:W164"/>
    <mergeCell ref="X162:AB162"/>
    <mergeCell ref="AC162:AE162"/>
    <mergeCell ref="AF162:AH162"/>
    <mergeCell ref="AI162:AM162"/>
    <mergeCell ref="A163:B163"/>
    <mergeCell ref="C163:G163"/>
    <mergeCell ref="H163:L163"/>
    <mergeCell ref="M163:P163"/>
    <mergeCell ref="R163:U163"/>
    <mergeCell ref="V163:W163"/>
    <mergeCell ref="X161:AB161"/>
    <mergeCell ref="AC161:AE161"/>
    <mergeCell ref="AF161:AH161"/>
    <mergeCell ref="AI161:AM161"/>
    <mergeCell ref="A162:B162"/>
    <mergeCell ref="C162:G162"/>
    <mergeCell ref="H162:L162"/>
    <mergeCell ref="M162:P162"/>
    <mergeCell ref="R162:U162"/>
    <mergeCell ref="V162:W162"/>
    <mergeCell ref="A161:B161"/>
    <mergeCell ref="C161:G161"/>
    <mergeCell ref="H161:L161"/>
    <mergeCell ref="M161:P161"/>
    <mergeCell ref="R161:U161"/>
    <mergeCell ref="V161:W161"/>
    <mergeCell ref="R160:U160"/>
    <mergeCell ref="V160:W160"/>
    <mergeCell ref="X160:AB160"/>
    <mergeCell ref="AC160:AE160"/>
    <mergeCell ref="AF160:AH160"/>
    <mergeCell ref="AI160:AM160"/>
    <mergeCell ref="V159:W159"/>
    <mergeCell ref="X159:AB159"/>
    <mergeCell ref="AC159:AE159"/>
    <mergeCell ref="AF159:AH159"/>
    <mergeCell ref="AI159:AM159"/>
    <mergeCell ref="A160:B160"/>
    <mergeCell ref="C160:E160"/>
    <mergeCell ref="F160:G160"/>
    <mergeCell ref="H160:L160"/>
    <mergeCell ref="M160:P160"/>
    <mergeCell ref="A159:B159"/>
    <mergeCell ref="C159:E159"/>
    <mergeCell ref="F159:G159"/>
    <mergeCell ref="H159:L159"/>
    <mergeCell ref="M159:P159"/>
    <mergeCell ref="R159:U159"/>
    <mergeCell ref="AC157:AE158"/>
    <mergeCell ref="AF157:AH158"/>
    <mergeCell ref="AI157:AM158"/>
    <mergeCell ref="AN157:AN158"/>
    <mergeCell ref="C158:G158"/>
    <mergeCell ref="H158:L158"/>
    <mergeCell ref="AF156:AH156"/>
    <mergeCell ref="AI156:AM156"/>
    <mergeCell ref="A157:B158"/>
    <mergeCell ref="C157:G157"/>
    <mergeCell ref="H157:L157"/>
    <mergeCell ref="M157:P158"/>
    <mergeCell ref="Q157:Q158"/>
    <mergeCell ref="R157:U158"/>
    <mergeCell ref="V157:W158"/>
    <mergeCell ref="X157:AB158"/>
    <mergeCell ref="A154:AN154"/>
    <mergeCell ref="A155:AN155"/>
    <mergeCell ref="A156:B156"/>
    <mergeCell ref="C156:G156"/>
    <mergeCell ref="H156:L156"/>
    <mergeCell ref="M156:P156"/>
    <mergeCell ref="R156:U156"/>
    <mergeCell ref="V156:W156"/>
    <mergeCell ref="X156:AB156"/>
    <mergeCell ref="AC156:AE156"/>
    <mergeCell ref="AI152:AM153"/>
    <mergeCell ref="AN152:AN153"/>
    <mergeCell ref="R153:U153"/>
    <mergeCell ref="V153:W153"/>
    <mergeCell ref="X153:AB153"/>
    <mergeCell ref="AC153:AE153"/>
    <mergeCell ref="AF153:AH153"/>
    <mergeCell ref="A152:B153"/>
    <mergeCell ref="C152:G153"/>
    <mergeCell ref="H152:L153"/>
    <mergeCell ref="M152:P153"/>
    <mergeCell ref="Q152:W152"/>
    <mergeCell ref="X152:AH152"/>
    <mergeCell ref="A150:B150"/>
    <mergeCell ref="C150:G150"/>
    <mergeCell ref="H150:AE150"/>
    <mergeCell ref="AF150:AI150"/>
    <mergeCell ref="AJ150:AM150"/>
    <mergeCell ref="A151:AN151"/>
    <mergeCell ref="A149:B149"/>
    <mergeCell ref="C149:G149"/>
    <mergeCell ref="H149:U149"/>
    <mergeCell ref="V149:AE149"/>
    <mergeCell ref="AF149:AI149"/>
    <mergeCell ref="AJ149:AM149"/>
    <mergeCell ref="A148:B148"/>
    <mergeCell ref="C148:G148"/>
    <mergeCell ref="H148:U148"/>
    <mergeCell ref="V148:AE148"/>
    <mergeCell ref="AF148:AI148"/>
    <mergeCell ref="AJ148:AM148"/>
    <mergeCell ref="A147:B147"/>
    <mergeCell ref="C147:G147"/>
    <mergeCell ref="H147:U147"/>
    <mergeCell ref="V147:AE147"/>
    <mergeCell ref="AF147:AI147"/>
    <mergeCell ref="AJ147:AM147"/>
    <mergeCell ref="A146:B146"/>
    <mergeCell ref="C146:G146"/>
    <mergeCell ref="H146:U146"/>
    <mergeCell ref="V146:AE146"/>
    <mergeCell ref="AF146:AI146"/>
    <mergeCell ref="AJ146:AM146"/>
    <mergeCell ref="A145:B145"/>
    <mergeCell ref="C145:G145"/>
    <mergeCell ref="H145:U145"/>
    <mergeCell ref="V145:AE145"/>
    <mergeCell ref="AF145:AI145"/>
    <mergeCell ref="AJ145:AM145"/>
    <mergeCell ref="A144:B144"/>
    <mergeCell ref="C144:G144"/>
    <mergeCell ref="H144:U144"/>
    <mergeCell ref="V144:AE144"/>
    <mergeCell ref="AF144:AI144"/>
    <mergeCell ref="AJ144:AM144"/>
    <mergeCell ref="A143:B143"/>
    <mergeCell ref="C143:G143"/>
    <mergeCell ref="H143:U143"/>
    <mergeCell ref="V143:AE143"/>
    <mergeCell ref="AF143:AI143"/>
    <mergeCell ref="AJ143:AM143"/>
    <mergeCell ref="AJ141:AM141"/>
    <mergeCell ref="A142:B142"/>
    <mergeCell ref="C142:G142"/>
    <mergeCell ref="H142:U142"/>
    <mergeCell ref="V142:AE142"/>
    <mergeCell ref="AF142:AI142"/>
    <mergeCell ref="AJ142:AM142"/>
    <mergeCell ref="A140:B140"/>
    <mergeCell ref="C140:G140"/>
    <mergeCell ref="H140:AE140"/>
    <mergeCell ref="AF140:AI140"/>
    <mergeCell ref="AJ140:AM140"/>
    <mergeCell ref="A141:B141"/>
    <mergeCell ref="C141:G141"/>
    <mergeCell ref="H141:U141"/>
    <mergeCell ref="V141:AE141"/>
    <mergeCell ref="AF141:AI141"/>
    <mergeCell ref="A139:B139"/>
    <mergeCell ref="C139:G139"/>
    <mergeCell ref="H139:U139"/>
    <mergeCell ref="V139:AE139"/>
    <mergeCell ref="AF139:AI139"/>
    <mergeCell ref="AJ139:AM139"/>
    <mergeCell ref="A137:B137"/>
    <mergeCell ref="C137:G137"/>
    <mergeCell ref="H137:AE137"/>
    <mergeCell ref="AF137:AI137"/>
    <mergeCell ref="AJ137:AM137"/>
    <mergeCell ref="A138:AN138"/>
    <mergeCell ref="R136:U136"/>
    <mergeCell ref="V136:X136"/>
    <mergeCell ref="Y136:AB136"/>
    <mergeCell ref="AC136:AE136"/>
    <mergeCell ref="AF136:AI136"/>
    <mergeCell ref="AJ136:AM136"/>
    <mergeCell ref="C135:G135"/>
    <mergeCell ref="H135:L135"/>
    <mergeCell ref="A136:B136"/>
    <mergeCell ref="C136:G136"/>
    <mergeCell ref="H136:L136"/>
    <mergeCell ref="M136:P136"/>
    <mergeCell ref="V134:X135"/>
    <mergeCell ref="Y134:AB135"/>
    <mergeCell ref="AC134:AE135"/>
    <mergeCell ref="AF134:AI135"/>
    <mergeCell ref="AJ134:AM135"/>
    <mergeCell ref="AN134:AN135"/>
    <mergeCell ref="Y133:AB133"/>
    <mergeCell ref="AC133:AE133"/>
    <mergeCell ref="AF133:AI133"/>
    <mergeCell ref="AJ133:AM133"/>
    <mergeCell ref="A134:B135"/>
    <mergeCell ref="C134:G134"/>
    <mergeCell ref="H134:L134"/>
    <mergeCell ref="M134:P135"/>
    <mergeCell ref="Q134:Q135"/>
    <mergeCell ref="R134:U135"/>
    <mergeCell ref="Y132:AB132"/>
    <mergeCell ref="AC132:AE132"/>
    <mergeCell ref="AF132:AI132"/>
    <mergeCell ref="AJ132:AM132"/>
    <mergeCell ref="A133:B133"/>
    <mergeCell ref="C133:G133"/>
    <mergeCell ref="H133:L133"/>
    <mergeCell ref="M133:P133"/>
    <mergeCell ref="R133:U133"/>
    <mergeCell ref="V133:X133"/>
    <mergeCell ref="Y131:AB131"/>
    <mergeCell ref="AC131:AE131"/>
    <mergeCell ref="AF131:AI131"/>
    <mergeCell ref="AJ131:AM131"/>
    <mergeCell ref="A132:B132"/>
    <mergeCell ref="C132:G132"/>
    <mergeCell ref="H132:L132"/>
    <mergeCell ref="M132:P132"/>
    <mergeCell ref="R132:U132"/>
    <mergeCell ref="V132:X132"/>
    <mergeCell ref="Y130:AB130"/>
    <mergeCell ref="AC130:AE130"/>
    <mergeCell ref="AF130:AI130"/>
    <mergeCell ref="AJ130:AM130"/>
    <mergeCell ref="A131:B131"/>
    <mergeCell ref="C131:G131"/>
    <mergeCell ref="H131:L131"/>
    <mergeCell ref="M131:P131"/>
    <mergeCell ref="R131:U131"/>
    <mergeCell ref="V131:X131"/>
    <mergeCell ref="Y129:AB129"/>
    <mergeCell ref="AC129:AE129"/>
    <mergeCell ref="AF129:AI129"/>
    <mergeCell ref="AJ129:AM129"/>
    <mergeCell ref="A130:B130"/>
    <mergeCell ref="C130:G130"/>
    <mergeCell ref="H130:L130"/>
    <mergeCell ref="M130:P130"/>
    <mergeCell ref="R130:U130"/>
    <mergeCell ref="V130:X130"/>
    <mergeCell ref="Y128:AB128"/>
    <mergeCell ref="AC128:AE128"/>
    <mergeCell ref="AF128:AI128"/>
    <mergeCell ref="AJ128:AM128"/>
    <mergeCell ref="A129:B129"/>
    <mergeCell ref="C129:G129"/>
    <mergeCell ref="H129:L129"/>
    <mergeCell ref="M129:P129"/>
    <mergeCell ref="R129:U129"/>
    <mergeCell ref="V129:X129"/>
    <mergeCell ref="A128:B128"/>
    <mergeCell ref="C128:G128"/>
    <mergeCell ref="H128:L128"/>
    <mergeCell ref="M128:P128"/>
    <mergeCell ref="R128:U128"/>
    <mergeCell ref="V128:X128"/>
    <mergeCell ref="R127:U127"/>
    <mergeCell ref="V127:X127"/>
    <mergeCell ref="Y127:AB127"/>
    <mergeCell ref="AC127:AE127"/>
    <mergeCell ref="AF127:AI127"/>
    <mergeCell ref="AJ127:AM127"/>
    <mergeCell ref="V126:X126"/>
    <mergeCell ref="Y126:AB126"/>
    <mergeCell ref="AC126:AE126"/>
    <mergeCell ref="AF126:AI126"/>
    <mergeCell ref="AJ126:AM126"/>
    <mergeCell ref="A127:B127"/>
    <mergeCell ref="C127:E127"/>
    <mergeCell ref="F127:G127"/>
    <mergeCell ref="H127:L127"/>
    <mergeCell ref="M127:P127"/>
    <mergeCell ref="A126:B126"/>
    <mergeCell ref="C126:E126"/>
    <mergeCell ref="F126:G126"/>
    <mergeCell ref="H126:L126"/>
    <mergeCell ref="M126:P126"/>
    <mergeCell ref="R126:U126"/>
    <mergeCell ref="V124:X125"/>
    <mergeCell ref="Y124:AB125"/>
    <mergeCell ref="AC124:AE125"/>
    <mergeCell ref="AF124:AI125"/>
    <mergeCell ref="AJ124:AM125"/>
    <mergeCell ref="AN124:AN125"/>
    <mergeCell ref="A124:B125"/>
    <mergeCell ref="C124:G124"/>
    <mergeCell ref="H124:L124"/>
    <mergeCell ref="M124:P125"/>
    <mergeCell ref="Q124:Q125"/>
    <mergeCell ref="R124:U125"/>
    <mergeCell ref="C125:G125"/>
    <mergeCell ref="H125:L125"/>
    <mergeCell ref="R123:U123"/>
    <mergeCell ref="V123:X123"/>
    <mergeCell ref="Y123:AB123"/>
    <mergeCell ref="AC123:AE123"/>
    <mergeCell ref="AF123:AI123"/>
    <mergeCell ref="AJ123:AM123"/>
    <mergeCell ref="C122:G122"/>
    <mergeCell ref="H122:L122"/>
    <mergeCell ref="A123:B123"/>
    <mergeCell ref="C123:G123"/>
    <mergeCell ref="H123:L123"/>
    <mergeCell ref="M123:P123"/>
    <mergeCell ref="V121:X122"/>
    <mergeCell ref="Y121:AB122"/>
    <mergeCell ref="AC121:AE122"/>
    <mergeCell ref="AF121:AI122"/>
    <mergeCell ref="AJ121:AM122"/>
    <mergeCell ref="AN121:AN122"/>
    <mergeCell ref="Y120:AB120"/>
    <mergeCell ref="AC120:AE120"/>
    <mergeCell ref="AF120:AI120"/>
    <mergeCell ref="AJ120:AM120"/>
    <mergeCell ref="A121:B122"/>
    <mergeCell ref="C121:G121"/>
    <mergeCell ref="H121:L121"/>
    <mergeCell ref="M121:P122"/>
    <mergeCell ref="Q121:Q122"/>
    <mergeCell ref="R121:U122"/>
    <mergeCell ref="Y119:AB119"/>
    <mergeCell ref="AC119:AE119"/>
    <mergeCell ref="AF119:AI119"/>
    <mergeCell ref="AJ119:AM119"/>
    <mergeCell ref="A120:B120"/>
    <mergeCell ref="C120:G120"/>
    <mergeCell ref="H120:L120"/>
    <mergeCell ref="M120:P120"/>
    <mergeCell ref="R120:U120"/>
    <mergeCell ref="V120:X120"/>
    <mergeCell ref="Y118:AB118"/>
    <mergeCell ref="AC118:AE118"/>
    <mergeCell ref="AF118:AI118"/>
    <mergeCell ref="AJ118:AM118"/>
    <mergeCell ref="A119:B119"/>
    <mergeCell ref="C119:G119"/>
    <mergeCell ref="H119:L119"/>
    <mergeCell ref="M119:P119"/>
    <mergeCell ref="R119:U119"/>
    <mergeCell ref="V119:X119"/>
    <mergeCell ref="Y117:AB117"/>
    <mergeCell ref="AC117:AE117"/>
    <mergeCell ref="AF117:AI117"/>
    <mergeCell ref="AJ117:AM117"/>
    <mergeCell ref="A118:B118"/>
    <mergeCell ref="C118:G118"/>
    <mergeCell ref="H118:L118"/>
    <mergeCell ref="M118:P118"/>
    <mergeCell ref="R118:U118"/>
    <mergeCell ref="V118:X118"/>
    <mergeCell ref="Y116:AB116"/>
    <mergeCell ref="AC116:AE116"/>
    <mergeCell ref="AF116:AI116"/>
    <mergeCell ref="AJ116:AM116"/>
    <mergeCell ref="A117:B117"/>
    <mergeCell ref="C117:G117"/>
    <mergeCell ref="H117:L117"/>
    <mergeCell ref="M117:P117"/>
    <mergeCell ref="R117:U117"/>
    <mergeCell ref="V117:X117"/>
    <mergeCell ref="Y115:AB115"/>
    <mergeCell ref="AC115:AE115"/>
    <mergeCell ref="AF115:AI115"/>
    <mergeCell ref="AJ115:AM115"/>
    <mergeCell ref="A116:B116"/>
    <mergeCell ref="C116:G116"/>
    <mergeCell ref="H116:L116"/>
    <mergeCell ref="M116:P116"/>
    <mergeCell ref="R116:U116"/>
    <mergeCell ref="V116:X116"/>
    <mergeCell ref="Y114:AB114"/>
    <mergeCell ref="AC114:AE114"/>
    <mergeCell ref="AF114:AI114"/>
    <mergeCell ref="AJ114:AM114"/>
    <mergeCell ref="A115:B115"/>
    <mergeCell ref="C115:G115"/>
    <mergeCell ref="H115:L115"/>
    <mergeCell ref="M115:P115"/>
    <mergeCell ref="R115:U115"/>
    <mergeCell ref="V115:X115"/>
    <mergeCell ref="A114:B114"/>
    <mergeCell ref="C114:G114"/>
    <mergeCell ref="H114:L114"/>
    <mergeCell ref="M114:P114"/>
    <mergeCell ref="R114:U114"/>
    <mergeCell ref="V114:X114"/>
    <mergeCell ref="R113:U113"/>
    <mergeCell ref="V113:X113"/>
    <mergeCell ref="Y113:AB113"/>
    <mergeCell ref="AC113:AE113"/>
    <mergeCell ref="AF113:AI113"/>
    <mergeCell ref="AJ113:AM113"/>
    <mergeCell ref="V112:X112"/>
    <mergeCell ref="Y112:AB112"/>
    <mergeCell ref="AC112:AE112"/>
    <mergeCell ref="AF112:AI112"/>
    <mergeCell ref="AJ112:AM112"/>
    <mergeCell ref="A113:B113"/>
    <mergeCell ref="C113:E113"/>
    <mergeCell ref="F113:G113"/>
    <mergeCell ref="H113:L113"/>
    <mergeCell ref="M113:P113"/>
    <mergeCell ref="A112:B112"/>
    <mergeCell ref="C112:E112"/>
    <mergeCell ref="F112:G112"/>
    <mergeCell ref="H112:L112"/>
    <mergeCell ref="M112:P112"/>
    <mergeCell ref="R112:U112"/>
    <mergeCell ref="R111:U111"/>
    <mergeCell ref="V111:X111"/>
    <mergeCell ref="Y111:AB111"/>
    <mergeCell ref="AC111:AE111"/>
    <mergeCell ref="AF111:AI111"/>
    <mergeCell ref="AJ111:AM111"/>
    <mergeCell ref="V110:X110"/>
    <mergeCell ref="Y110:AB110"/>
    <mergeCell ref="AC110:AE110"/>
    <mergeCell ref="AF110:AI110"/>
    <mergeCell ref="AJ110:AM110"/>
    <mergeCell ref="A111:B111"/>
    <mergeCell ref="C111:E111"/>
    <mergeCell ref="F111:G111"/>
    <mergeCell ref="H111:L111"/>
    <mergeCell ref="M111:P111"/>
    <mergeCell ref="A110:B110"/>
    <mergeCell ref="C110:E110"/>
    <mergeCell ref="F110:G110"/>
    <mergeCell ref="H110:L110"/>
    <mergeCell ref="M110:P110"/>
    <mergeCell ref="R110:U110"/>
    <mergeCell ref="V108:X109"/>
    <mergeCell ref="Y108:AB109"/>
    <mergeCell ref="AC108:AE109"/>
    <mergeCell ref="AF108:AI109"/>
    <mergeCell ref="AJ108:AM109"/>
    <mergeCell ref="AN108:AN109"/>
    <mergeCell ref="A108:B109"/>
    <mergeCell ref="C108:G108"/>
    <mergeCell ref="H108:L108"/>
    <mergeCell ref="M108:P109"/>
    <mergeCell ref="Q108:Q109"/>
    <mergeCell ref="R108:U109"/>
    <mergeCell ref="C109:G109"/>
    <mergeCell ref="H109:L109"/>
    <mergeCell ref="R107:U107"/>
    <mergeCell ref="V107:X107"/>
    <mergeCell ref="Y107:AB107"/>
    <mergeCell ref="AC107:AE107"/>
    <mergeCell ref="AF107:AI107"/>
    <mergeCell ref="AJ107:AM107"/>
    <mergeCell ref="C106:G106"/>
    <mergeCell ref="H106:L106"/>
    <mergeCell ref="A107:B107"/>
    <mergeCell ref="C107:G107"/>
    <mergeCell ref="H107:L107"/>
    <mergeCell ref="M107:P107"/>
    <mergeCell ref="V105:X106"/>
    <mergeCell ref="Y105:AB106"/>
    <mergeCell ref="AC105:AE106"/>
    <mergeCell ref="AF105:AI106"/>
    <mergeCell ref="AJ105:AM106"/>
    <mergeCell ref="AN105:AN106"/>
    <mergeCell ref="Y104:AB104"/>
    <mergeCell ref="AC104:AE104"/>
    <mergeCell ref="AF104:AI104"/>
    <mergeCell ref="AJ104:AM104"/>
    <mergeCell ref="A105:B106"/>
    <mergeCell ref="C105:G105"/>
    <mergeCell ref="H105:L105"/>
    <mergeCell ref="M105:P106"/>
    <mergeCell ref="Q105:Q106"/>
    <mergeCell ref="R105:U106"/>
    <mergeCell ref="Y103:AB103"/>
    <mergeCell ref="AC103:AE103"/>
    <mergeCell ref="AF103:AI103"/>
    <mergeCell ref="AJ103:AM103"/>
    <mergeCell ref="A104:B104"/>
    <mergeCell ref="C104:G104"/>
    <mergeCell ref="H104:L104"/>
    <mergeCell ref="M104:P104"/>
    <mergeCell ref="R104:U104"/>
    <mergeCell ref="V104:X104"/>
    <mergeCell ref="Y102:AB102"/>
    <mergeCell ref="AC102:AE102"/>
    <mergeCell ref="AF102:AI102"/>
    <mergeCell ref="AJ102:AM102"/>
    <mergeCell ref="A103:B103"/>
    <mergeCell ref="C103:G103"/>
    <mergeCell ref="H103:L103"/>
    <mergeCell ref="M103:P103"/>
    <mergeCell ref="R103:U103"/>
    <mergeCell ref="V103:X103"/>
    <mergeCell ref="Y101:AB101"/>
    <mergeCell ref="AC101:AE101"/>
    <mergeCell ref="AF101:AI101"/>
    <mergeCell ref="AJ101:AM101"/>
    <mergeCell ref="A102:B102"/>
    <mergeCell ref="C102:G102"/>
    <mergeCell ref="H102:L102"/>
    <mergeCell ref="M102:P102"/>
    <mergeCell ref="R102:U102"/>
    <mergeCell ref="V102:X102"/>
    <mergeCell ref="Y100:AB100"/>
    <mergeCell ref="AC100:AE100"/>
    <mergeCell ref="AF100:AI100"/>
    <mergeCell ref="AJ100:AM100"/>
    <mergeCell ref="A101:B101"/>
    <mergeCell ref="C101:G101"/>
    <mergeCell ref="H101:L101"/>
    <mergeCell ref="M101:P101"/>
    <mergeCell ref="R101:U101"/>
    <mergeCell ref="V101:X101"/>
    <mergeCell ref="Y99:AB99"/>
    <mergeCell ref="AC99:AE99"/>
    <mergeCell ref="AF99:AI99"/>
    <mergeCell ref="AJ99:AM99"/>
    <mergeCell ref="A100:B100"/>
    <mergeCell ref="C100:G100"/>
    <mergeCell ref="H100:L100"/>
    <mergeCell ref="M100:P100"/>
    <mergeCell ref="R100:U100"/>
    <mergeCell ref="V100:X100"/>
    <mergeCell ref="Y98:AB98"/>
    <mergeCell ref="AC98:AE98"/>
    <mergeCell ref="AF98:AI98"/>
    <mergeCell ref="AJ98:AM98"/>
    <mergeCell ref="A99:B99"/>
    <mergeCell ref="C99:G99"/>
    <mergeCell ref="H99:L99"/>
    <mergeCell ref="M99:P99"/>
    <mergeCell ref="R99:U99"/>
    <mergeCell ref="V99:X99"/>
    <mergeCell ref="A98:B98"/>
    <mergeCell ref="C98:G98"/>
    <mergeCell ref="H98:L98"/>
    <mergeCell ref="M98:P98"/>
    <mergeCell ref="R98:U98"/>
    <mergeCell ref="V98:X98"/>
    <mergeCell ref="R97:U97"/>
    <mergeCell ref="V97:X97"/>
    <mergeCell ref="Y97:AB97"/>
    <mergeCell ref="AC97:AE97"/>
    <mergeCell ref="AF97:AI97"/>
    <mergeCell ref="AJ97:AM97"/>
    <mergeCell ref="V96:X96"/>
    <mergeCell ref="Y96:AB96"/>
    <mergeCell ref="AC96:AE96"/>
    <mergeCell ref="AF96:AI96"/>
    <mergeCell ref="AJ96:AM96"/>
    <mergeCell ref="A97:B97"/>
    <mergeCell ref="C97:E97"/>
    <mergeCell ref="F97:G97"/>
    <mergeCell ref="H97:L97"/>
    <mergeCell ref="M97:P97"/>
    <mergeCell ref="A96:B96"/>
    <mergeCell ref="C96:E96"/>
    <mergeCell ref="F96:G96"/>
    <mergeCell ref="H96:L96"/>
    <mergeCell ref="M96:P96"/>
    <mergeCell ref="R96:U96"/>
    <mergeCell ref="R95:U95"/>
    <mergeCell ref="V95:X95"/>
    <mergeCell ref="Y95:AB95"/>
    <mergeCell ref="AC95:AE95"/>
    <mergeCell ref="AF95:AI95"/>
    <mergeCell ref="AJ95:AM95"/>
    <mergeCell ref="V94:X94"/>
    <mergeCell ref="Y94:AB94"/>
    <mergeCell ref="AC94:AE94"/>
    <mergeCell ref="AF94:AI94"/>
    <mergeCell ref="AJ94:AM94"/>
    <mergeCell ref="A95:B95"/>
    <mergeCell ref="C95:E95"/>
    <mergeCell ref="F95:G95"/>
    <mergeCell ref="H95:L95"/>
    <mergeCell ref="M95:P95"/>
    <mergeCell ref="A94:B94"/>
    <mergeCell ref="C94:E94"/>
    <mergeCell ref="F94:G94"/>
    <mergeCell ref="H94:L94"/>
    <mergeCell ref="M94:P94"/>
    <mergeCell ref="R94:U94"/>
    <mergeCell ref="AC92:AE93"/>
    <mergeCell ref="AF92:AI93"/>
    <mergeCell ref="AJ92:AM93"/>
    <mergeCell ref="AN92:AN93"/>
    <mergeCell ref="C93:G93"/>
    <mergeCell ref="H93:L93"/>
    <mergeCell ref="AF91:AI91"/>
    <mergeCell ref="AJ91:AM91"/>
    <mergeCell ref="A92:B93"/>
    <mergeCell ref="C92:G92"/>
    <mergeCell ref="H92:L92"/>
    <mergeCell ref="M92:P93"/>
    <mergeCell ref="Q92:Q93"/>
    <mergeCell ref="R92:U93"/>
    <mergeCell ref="V92:X93"/>
    <mergeCell ref="Y92:AB93"/>
    <mergeCell ref="A89:AN89"/>
    <mergeCell ref="A90:AN90"/>
    <mergeCell ref="A91:B91"/>
    <mergeCell ref="C91:G91"/>
    <mergeCell ref="H91:L91"/>
    <mergeCell ref="M91:P91"/>
    <mergeCell ref="R91:U91"/>
    <mergeCell ref="V91:X91"/>
    <mergeCell ref="Y91:AB91"/>
    <mergeCell ref="AC91:AE91"/>
    <mergeCell ref="AJ87:AM88"/>
    <mergeCell ref="AN87:AN88"/>
    <mergeCell ref="R88:U88"/>
    <mergeCell ref="V88:X88"/>
    <mergeCell ref="Y88:AB88"/>
    <mergeCell ref="AC88:AE88"/>
    <mergeCell ref="AF88:AI88"/>
    <mergeCell ref="A87:B88"/>
    <mergeCell ref="C87:G88"/>
    <mergeCell ref="H87:L88"/>
    <mergeCell ref="M87:P88"/>
    <mergeCell ref="Q87:X87"/>
    <mergeCell ref="Y87:AI87"/>
    <mergeCell ref="A85:B85"/>
    <mergeCell ref="C85:G85"/>
    <mergeCell ref="H85:AE85"/>
    <mergeCell ref="AF85:AI85"/>
    <mergeCell ref="AJ85:AM85"/>
    <mergeCell ref="A86:AN86"/>
    <mergeCell ref="A84:B84"/>
    <mergeCell ref="C84:G84"/>
    <mergeCell ref="H84:U84"/>
    <mergeCell ref="V84:AE84"/>
    <mergeCell ref="AF84:AI84"/>
    <mergeCell ref="AJ84:AM84"/>
    <mergeCell ref="A83:B83"/>
    <mergeCell ref="C83:G83"/>
    <mergeCell ref="H83:U83"/>
    <mergeCell ref="V83:AE83"/>
    <mergeCell ref="AF83:AI83"/>
    <mergeCell ref="AJ83:AM83"/>
    <mergeCell ref="A82:B82"/>
    <mergeCell ref="C82:G82"/>
    <mergeCell ref="H82:U82"/>
    <mergeCell ref="V82:AE82"/>
    <mergeCell ref="AF82:AI82"/>
    <mergeCell ref="AJ82:AM82"/>
    <mergeCell ref="A81:B81"/>
    <mergeCell ref="C81:G81"/>
    <mergeCell ref="H81:U81"/>
    <mergeCell ref="V81:AE81"/>
    <mergeCell ref="AF81:AI81"/>
    <mergeCell ref="AJ81:AM81"/>
    <mergeCell ref="A80:B80"/>
    <mergeCell ref="C80:G80"/>
    <mergeCell ref="H80:U80"/>
    <mergeCell ref="V80:AE80"/>
    <mergeCell ref="AF80:AI80"/>
    <mergeCell ref="AJ80:AM80"/>
    <mergeCell ref="A79:B79"/>
    <mergeCell ref="C79:G79"/>
    <mergeCell ref="H79:U79"/>
    <mergeCell ref="V79:AE79"/>
    <mergeCell ref="AF79:AI79"/>
    <mergeCell ref="AJ79:AM79"/>
    <mergeCell ref="A78:B78"/>
    <mergeCell ref="C78:G78"/>
    <mergeCell ref="H78:U78"/>
    <mergeCell ref="V78:AE78"/>
    <mergeCell ref="AF78:AI78"/>
    <mergeCell ref="AJ78:AM78"/>
    <mergeCell ref="AJ76:AM76"/>
    <mergeCell ref="A77:B77"/>
    <mergeCell ref="C77:G77"/>
    <mergeCell ref="H77:U77"/>
    <mergeCell ref="V77:AE77"/>
    <mergeCell ref="AF77:AI77"/>
    <mergeCell ref="AJ77:AM77"/>
    <mergeCell ref="A75:B75"/>
    <mergeCell ref="C75:G75"/>
    <mergeCell ref="H75:AE75"/>
    <mergeCell ref="AF75:AI75"/>
    <mergeCell ref="AJ75:AM75"/>
    <mergeCell ref="A76:B76"/>
    <mergeCell ref="C76:G76"/>
    <mergeCell ref="H76:U76"/>
    <mergeCell ref="V76:AE76"/>
    <mergeCell ref="AF76:AI76"/>
    <mergeCell ref="A73:AN73"/>
    <mergeCell ref="A74:B74"/>
    <mergeCell ref="C74:G74"/>
    <mergeCell ref="H74:U74"/>
    <mergeCell ref="V74:AE74"/>
    <mergeCell ref="AF74:AI74"/>
    <mergeCell ref="AJ74:AM74"/>
    <mergeCell ref="Z71:AA71"/>
    <mergeCell ref="AB71:AE71"/>
    <mergeCell ref="AF71:AI71"/>
    <mergeCell ref="AJ71:AM71"/>
    <mergeCell ref="A72:B72"/>
    <mergeCell ref="C72:F72"/>
    <mergeCell ref="G72:AE72"/>
    <mergeCell ref="AF72:AI72"/>
    <mergeCell ref="AJ72:AM72"/>
    <mergeCell ref="AN69:AN70"/>
    <mergeCell ref="C70:F70"/>
    <mergeCell ref="G70:L70"/>
    <mergeCell ref="A71:B71"/>
    <mergeCell ref="C71:F71"/>
    <mergeCell ref="G71:L71"/>
    <mergeCell ref="M71:O71"/>
    <mergeCell ref="P71:Q71"/>
    <mergeCell ref="R71:T71"/>
    <mergeCell ref="U71:Y71"/>
    <mergeCell ref="R69:T70"/>
    <mergeCell ref="U69:Y70"/>
    <mergeCell ref="Z69:AA70"/>
    <mergeCell ref="AB69:AE70"/>
    <mergeCell ref="AF69:AI70"/>
    <mergeCell ref="AJ69:AM70"/>
    <mergeCell ref="U68:Y68"/>
    <mergeCell ref="Z68:AA68"/>
    <mergeCell ref="AB68:AE68"/>
    <mergeCell ref="AF68:AI68"/>
    <mergeCell ref="AJ68:AM68"/>
    <mergeCell ref="A69:B70"/>
    <mergeCell ref="C69:F69"/>
    <mergeCell ref="G69:L69"/>
    <mergeCell ref="M69:O70"/>
    <mergeCell ref="P69:Q70"/>
    <mergeCell ref="A68:B68"/>
    <mergeCell ref="C68:F68"/>
    <mergeCell ref="G68:L68"/>
    <mergeCell ref="M68:O68"/>
    <mergeCell ref="P68:Q68"/>
    <mergeCell ref="R68:T68"/>
    <mergeCell ref="R67:T67"/>
    <mergeCell ref="U67:Y67"/>
    <mergeCell ref="Z67:AA67"/>
    <mergeCell ref="AB67:AE67"/>
    <mergeCell ref="AF67:AI67"/>
    <mergeCell ref="AJ67:AM67"/>
    <mergeCell ref="U66:Y66"/>
    <mergeCell ref="Z66:AA66"/>
    <mergeCell ref="AB66:AE66"/>
    <mergeCell ref="AF66:AI66"/>
    <mergeCell ref="AJ66:AM66"/>
    <mergeCell ref="A67:B67"/>
    <mergeCell ref="C67:F67"/>
    <mergeCell ref="G67:L67"/>
    <mergeCell ref="M67:O67"/>
    <mergeCell ref="P67:Q67"/>
    <mergeCell ref="A66:B66"/>
    <mergeCell ref="C66:F66"/>
    <mergeCell ref="G66:L66"/>
    <mergeCell ref="M66:O66"/>
    <mergeCell ref="P66:Q66"/>
    <mergeCell ref="R66:T66"/>
    <mergeCell ref="R65:T65"/>
    <mergeCell ref="U65:Y65"/>
    <mergeCell ref="Z65:AA65"/>
    <mergeCell ref="AB65:AE65"/>
    <mergeCell ref="AF65:AI65"/>
    <mergeCell ref="AJ65:AM65"/>
    <mergeCell ref="U64:Y64"/>
    <mergeCell ref="Z64:AA64"/>
    <mergeCell ref="AB64:AE64"/>
    <mergeCell ref="AF64:AI64"/>
    <mergeCell ref="AJ64:AM64"/>
    <mergeCell ref="A65:B65"/>
    <mergeCell ref="C65:F65"/>
    <mergeCell ref="G65:L65"/>
    <mergeCell ref="M65:O65"/>
    <mergeCell ref="P65:Q65"/>
    <mergeCell ref="A64:B64"/>
    <mergeCell ref="C64:F64"/>
    <mergeCell ref="G64:L64"/>
    <mergeCell ref="M64:O64"/>
    <mergeCell ref="P64:Q64"/>
    <mergeCell ref="R64:T64"/>
    <mergeCell ref="R63:T63"/>
    <mergeCell ref="U63:Y63"/>
    <mergeCell ref="Z63:AA63"/>
    <mergeCell ref="AB63:AE63"/>
    <mergeCell ref="AF63:AI63"/>
    <mergeCell ref="AJ63:AM63"/>
    <mergeCell ref="U62:Y62"/>
    <mergeCell ref="Z62:AA62"/>
    <mergeCell ref="AB62:AE62"/>
    <mergeCell ref="AF62:AI62"/>
    <mergeCell ref="AJ62:AM62"/>
    <mergeCell ref="A63:B63"/>
    <mergeCell ref="C63:F63"/>
    <mergeCell ref="G63:L63"/>
    <mergeCell ref="M63:O63"/>
    <mergeCell ref="P63:Q63"/>
    <mergeCell ref="Z61:AA61"/>
    <mergeCell ref="AB61:AE61"/>
    <mergeCell ref="AF61:AI61"/>
    <mergeCell ref="AJ61:AM61"/>
    <mergeCell ref="A62:B62"/>
    <mergeCell ref="C62:F62"/>
    <mergeCell ref="G62:L62"/>
    <mergeCell ref="M62:O62"/>
    <mergeCell ref="P62:Q62"/>
    <mergeCell ref="R62:T62"/>
    <mergeCell ref="AB60:AE60"/>
    <mergeCell ref="AF60:AI60"/>
    <mergeCell ref="AJ60:AM60"/>
    <mergeCell ref="A61:B61"/>
    <mergeCell ref="C61:F61"/>
    <mergeCell ref="G61:L61"/>
    <mergeCell ref="M61:O61"/>
    <mergeCell ref="P61:Q61"/>
    <mergeCell ref="R61:T61"/>
    <mergeCell ref="U61:Y61"/>
    <mergeCell ref="AF59:AI59"/>
    <mergeCell ref="AJ59:AM59"/>
    <mergeCell ref="A60:B60"/>
    <mergeCell ref="C60:F60"/>
    <mergeCell ref="G60:L60"/>
    <mergeCell ref="M60:O60"/>
    <mergeCell ref="P60:Q60"/>
    <mergeCell ref="R60:T60"/>
    <mergeCell ref="U60:Y60"/>
    <mergeCell ref="Z60:AA60"/>
    <mergeCell ref="AJ58:AM58"/>
    <mergeCell ref="A59:B59"/>
    <mergeCell ref="C59:F59"/>
    <mergeCell ref="G59:L59"/>
    <mergeCell ref="M59:O59"/>
    <mergeCell ref="P59:Q59"/>
    <mergeCell ref="R59:T59"/>
    <mergeCell ref="U59:Y59"/>
    <mergeCell ref="Z59:AA59"/>
    <mergeCell ref="AB59:AE59"/>
    <mergeCell ref="P58:Q58"/>
    <mergeCell ref="R58:T58"/>
    <mergeCell ref="U58:Y58"/>
    <mergeCell ref="Z58:AA58"/>
    <mergeCell ref="AB58:AE58"/>
    <mergeCell ref="AF58:AI58"/>
    <mergeCell ref="C57:F57"/>
    <mergeCell ref="G57:L57"/>
    <mergeCell ref="A58:B58"/>
    <mergeCell ref="C58:F58"/>
    <mergeCell ref="G58:L58"/>
    <mergeCell ref="M58:O58"/>
    <mergeCell ref="U56:Y57"/>
    <mergeCell ref="Z56:AA57"/>
    <mergeCell ref="AB56:AE57"/>
    <mergeCell ref="AF56:AI57"/>
    <mergeCell ref="AJ56:AM57"/>
    <mergeCell ref="AN56:AN57"/>
    <mergeCell ref="Z55:AA55"/>
    <mergeCell ref="AB55:AE55"/>
    <mergeCell ref="AF55:AI55"/>
    <mergeCell ref="AJ55:AM55"/>
    <mergeCell ref="A56:B57"/>
    <mergeCell ref="C56:F56"/>
    <mergeCell ref="G56:L56"/>
    <mergeCell ref="M56:O57"/>
    <mergeCell ref="P56:Q57"/>
    <mergeCell ref="R56:T57"/>
    <mergeCell ref="AN53:AN54"/>
    <mergeCell ref="C54:F54"/>
    <mergeCell ref="G54:L54"/>
    <mergeCell ref="A55:B55"/>
    <mergeCell ref="C55:F55"/>
    <mergeCell ref="G55:L55"/>
    <mergeCell ref="M55:O55"/>
    <mergeCell ref="P55:Q55"/>
    <mergeCell ref="R55:T55"/>
    <mergeCell ref="U55:Y55"/>
    <mergeCell ref="R53:T54"/>
    <mergeCell ref="U53:Y54"/>
    <mergeCell ref="Z53:AA54"/>
    <mergeCell ref="AB53:AE54"/>
    <mergeCell ref="AF53:AI54"/>
    <mergeCell ref="AJ53:AM54"/>
    <mergeCell ref="U52:Y52"/>
    <mergeCell ref="Z52:AA52"/>
    <mergeCell ref="AB52:AE52"/>
    <mergeCell ref="AF52:AI52"/>
    <mergeCell ref="AJ52:AM52"/>
    <mergeCell ref="A53:B54"/>
    <mergeCell ref="C53:F53"/>
    <mergeCell ref="G53:L53"/>
    <mergeCell ref="M53:O54"/>
    <mergeCell ref="P53:Q54"/>
    <mergeCell ref="A52:B52"/>
    <mergeCell ref="C52:F52"/>
    <mergeCell ref="G52:L52"/>
    <mergeCell ref="M52:O52"/>
    <mergeCell ref="P52:Q52"/>
    <mergeCell ref="R52:T52"/>
    <mergeCell ref="R51:T51"/>
    <mergeCell ref="U51:Y51"/>
    <mergeCell ref="Z51:AA51"/>
    <mergeCell ref="AB51:AE51"/>
    <mergeCell ref="AF51:AI51"/>
    <mergeCell ref="AJ51:AM51"/>
    <mergeCell ref="U50:Y50"/>
    <mergeCell ref="Z50:AA50"/>
    <mergeCell ref="AB50:AE50"/>
    <mergeCell ref="AF50:AI50"/>
    <mergeCell ref="AJ50:AM50"/>
    <mergeCell ref="A51:B51"/>
    <mergeCell ref="C51:F51"/>
    <mergeCell ref="G51:L51"/>
    <mergeCell ref="M51:O51"/>
    <mergeCell ref="P51:Q51"/>
    <mergeCell ref="A50:B50"/>
    <mergeCell ref="C50:F50"/>
    <mergeCell ref="G50:L50"/>
    <mergeCell ref="M50:O50"/>
    <mergeCell ref="P50:Q50"/>
    <mergeCell ref="R50:T50"/>
    <mergeCell ref="R49:T49"/>
    <mergeCell ref="U49:Y49"/>
    <mergeCell ref="Z49:AA49"/>
    <mergeCell ref="AB49:AE49"/>
    <mergeCell ref="AF49:AI49"/>
    <mergeCell ref="AJ49:AM49"/>
    <mergeCell ref="U48:Y48"/>
    <mergeCell ref="Z48:AA48"/>
    <mergeCell ref="AB48:AE48"/>
    <mergeCell ref="AF48:AI48"/>
    <mergeCell ref="AJ48:AM48"/>
    <mergeCell ref="A49:B49"/>
    <mergeCell ref="C49:F49"/>
    <mergeCell ref="G49:L49"/>
    <mergeCell ref="M49:O49"/>
    <mergeCell ref="P49:Q49"/>
    <mergeCell ref="A48:B48"/>
    <mergeCell ref="C48:F48"/>
    <mergeCell ref="G48:L48"/>
    <mergeCell ref="M48:O48"/>
    <mergeCell ref="P48:Q48"/>
    <mergeCell ref="R48:T48"/>
    <mergeCell ref="R47:T47"/>
    <mergeCell ref="U47:Y47"/>
    <mergeCell ref="Z47:AA47"/>
    <mergeCell ref="AB47:AE47"/>
    <mergeCell ref="AF47:AI47"/>
    <mergeCell ref="AJ47:AM47"/>
    <mergeCell ref="U46:Y46"/>
    <mergeCell ref="Z46:AA46"/>
    <mergeCell ref="AB46:AE46"/>
    <mergeCell ref="AF46:AI46"/>
    <mergeCell ref="AJ46:AM46"/>
    <mergeCell ref="A47:B47"/>
    <mergeCell ref="C47:F47"/>
    <mergeCell ref="G47:L47"/>
    <mergeCell ref="M47:O47"/>
    <mergeCell ref="P47:Q47"/>
    <mergeCell ref="Z45:AA45"/>
    <mergeCell ref="AB45:AE45"/>
    <mergeCell ref="AF45:AI45"/>
    <mergeCell ref="AJ45:AM45"/>
    <mergeCell ref="A46:B46"/>
    <mergeCell ref="C46:F46"/>
    <mergeCell ref="G46:L46"/>
    <mergeCell ref="M46:O46"/>
    <mergeCell ref="P46:Q46"/>
    <mergeCell ref="R46:T46"/>
    <mergeCell ref="AB44:AE44"/>
    <mergeCell ref="AF44:AI44"/>
    <mergeCell ref="AJ44:AM44"/>
    <mergeCell ref="A45:B45"/>
    <mergeCell ref="C45:F45"/>
    <mergeCell ref="G45:L45"/>
    <mergeCell ref="M45:O45"/>
    <mergeCell ref="P45:Q45"/>
    <mergeCell ref="R45:T45"/>
    <mergeCell ref="U45:Y45"/>
    <mergeCell ref="AF43:AI43"/>
    <mergeCell ref="AJ43:AM43"/>
    <mergeCell ref="A44:B44"/>
    <mergeCell ref="C44:F44"/>
    <mergeCell ref="G44:L44"/>
    <mergeCell ref="M44:O44"/>
    <mergeCell ref="P44:Q44"/>
    <mergeCell ref="R44:T44"/>
    <mergeCell ref="U44:Y44"/>
    <mergeCell ref="Z44:AA44"/>
    <mergeCell ref="AJ42:AM42"/>
    <mergeCell ref="A43:B43"/>
    <mergeCell ref="C43:F43"/>
    <mergeCell ref="G43:L43"/>
    <mergeCell ref="M43:O43"/>
    <mergeCell ref="P43:Q43"/>
    <mergeCell ref="R43:T43"/>
    <mergeCell ref="U43:Y43"/>
    <mergeCell ref="Z43:AA43"/>
    <mergeCell ref="AB43:AE43"/>
    <mergeCell ref="P42:Q42"/>
    <mergeCell ref="R42:T42"/>
    <mergeCell ref="U42:Y42"/>
    <mergeCell ref="Z42:AA42"/>
    <mergeCell ref="AB42:AE42"/>
    <mergeCell ref="AF42:AI42"/>
    <mergeCell ref="C41:F41"/>
    <mergeCell ref="G41:L41"/>
    <mergeCell ref="A42:B42"/>
    <mergeCell ref="C42:F42"/>
    <mergeCell ref="G42:L42"/>
    <mergeCell ref="M42:O42"/>
    <mergeCell ref="U40:Y41"/>
    <mergeCell ref="Z40:AA41"/>
    <mergeCell ref="AB40:AE41"/>
    <mergeCell ref="AF40:AI41"/>
    <mergeCell ref="AJ40:AM41"/>
    <mergeCell ref="AN40:AN41"/>
    <mergeCell ref="Z39:AA39"/>
    <mergeCell ref="AB39:AE39"/>
    <mergeCell ref="AF39:AI39"/>
    <mergeCell ref="AJ39:AM39"/>
    <mergeCell ref="A40:B41"/>
    <mergeCell ref="C40:F40"/>
    <mergeCell ref="G40:L40"/>
    <mergeCell ref="M40:O41"/>
    <mergeCell ref="P40:Q41"/>
    <mergeCell ref="R40:T41"/>
    <mergeCell ref="AN37:AN38"/>
    <mergeCell ref="C38:F38"/>
    <mergeCell ref="G38:L38"/>
    <mergeCell ref="A39:B39"/>
    <mergeCell ref="C39:F39"/>
    <mergeCell ref="G39:L39"/>
    <mergeCell ref="M39:O39"/>
    <mergeCell ref="P39:Q39"/>
    <mergeCell ref="R39:T39"/>
    <mergeCell ref="U39:Y39"/>
    <mergeCell ref="R37:T38"/>
    <mergeCell ref="U37:Y38"/>
    <mergeCell ref="Z37:AA38"/>
    <mergeCell ref="AB37:AE38"/>
    <mergeCell ref="AF37:AI38"/>
    <mergeCell ref="AJ37:AM38"/>
    <mergeCell ref="U36:Y36"/>
    <mergeCell ref="Z36:AA36"/>
    <mergeCell ref="AB36:AE36"/>
    <mergeCell ref="AF36:AI36"/>
    <mergeCell ref="AJ36:AM36"/>
    <mergeCell ref="A37:B38"/>
    <mergeCell ref="C37:F37"/>
    <mergeCell ref="G37:L37"/>
    <mergeCell ref="M37:O38"/>
    <mergeCell ref="P37:Q38"/>
    <mergeCell ref="A36:B36"/>
    <mergeCell ref="C36:F36"/>
    <mergeCell ref="G36:L36"/>
    <mergeCell ref="M36:O36"/>
    <mergeCell ref="P36:Q36"/>
    <mergeCell ref="R36:T36"/>
    <mergeCell ref="R35:T35"/>
    <mergeCell ref="U35:Y35"/>
    <mergeCell ref="Z35:AA35"/>
    <mergeCell ref="AB35:AE35"/>
    <mergeCell ref="AF35:AI35"/>
    <mergeCell ref="AJ35:AM35"/>
    <mergeCell ref="U34:Y34"/>
    <mergeCell ref="Z34:AA34"/>
    <mergeCell ref="AB34:AE34"/>
    <mergeCell ref="AF34:AI34"/>
    <mergeCell ref="AJ34:AM34"/>
    <mergeCell ref="A35:B35"/>
    <mergeCell ref="C35:F35"/>
    <mergeCell ref="G35:L35"/>
    <mergeCell ref="M35:O35"/>
    <mergeCell ref="P35:Q35"/>
    <mergeCell ref="A34:B34"/>
    <mergeCell ref="C34:F34"/>
    <mergeCell ref="G34:L34"/>
    <mergeCell ref="M34:O34"/>
    <mergeCell ref="P34:Q34"/>
    <mergeCell ref="R34:T34"/>
    <mergeCell ref="R33:T33"/>
    <mergeCell ref="U33:Y33"/>
    <mergeCell ref="Z33:AA33"/>
    <mergeCell ref="AB33:AE33"/>
    <mergeCell ref="AF33:AI33"/>
    <mergeCell ref="AJ33:AM33"/>
    <mergeCell ref="U32:Y32"/>
    <mergeCell ref="Z32:AA32"/>
    <mergeCell ref="AB32:AE32"/>
    <mergeCell ref="AF32:AI32"/>
    <mergeCell ref="AJ32:AM32"/>
    <mergeCell ref="A33:B33"/>
    <mergeCell ref="C33:F33"/>
    <mergeCell ref="G33:L33"/>
    <mergeCell ref="M33:O33"/>
    <mergeCell ref="P33:Q33"/>
    <mergeCell ref="A32:B32"/>
    <mergeCell ref="C32:F32"/>
    <mergeCell ref="G32:L32"/>
    <mergeCell ref="M32:O32"/>
    <mergeCell ref="P32:Q32"/>
    <mergeCell ref="R32:T32"/>
    <mergeCell ref="R31:T31"/>
    <mergeCell ref="U31:Y31"/>
    <mergeCell ref="Z31:AA31"/>
    <mergeCell ref="AB31:AE31"/>
    <mergeCell ref="AF31:AI31"/>
    <mergeCell ref="AJ31:AM31"/>
    <mergeCell ref="U30:Y30"/>
    <mergeCell ref="Z30:AA30"/>
    <mergeCell ref="AB30:AE30"/>
    <mergeCell ref="AF30:AI30"/>
    <mergeCell ref="AJ30:AM30"/>
    <mergeCell ref="A31:B31"/>
    <mergeCell ref="C31:F31"/>
    <mergeCell ref="G31:L31"/>
    <mergeCell ref="M31:O31"/>
    <mergeCell ref="P31:Q31"/>
    <mergeCell ref="A30:B30"/>
    <mergeCell ref="C30:F30"/>
    <mergeCell ref="G30:L30"/>
    <mergeCell ref="M30:O30"/>
    <mergeCell ref="P30:Q30"/>
    <mergeCell ref="R30:T30"/>
    <mergeCell ref="R29:T29"/>
    <mergeCell ref="U29:Y29"/>
    <mergeCell ref="Z29:AA29"/>
    <mergeCell ref="AB29:AE29"/>
    <mergeCell ref="AF29:AI29"/>
    <mergeCell ref="AJ29:AM29"/>
    <mergeCell ref="U28:Y28"/>
    <mergeCell ref="Z28:AA28"/>
    <mergeCell ref="AB28:AE28"/>
    <mergeCell ref="AF28:AI28"/>
    <mergeCell ref="AJ28:AM28"/>
    <mergeCell ref="A29:B29"/>
    <mergeCell ref="C29:F29"/>
    <mergeCell ref="G29:L29"/>
    <mergeCell ref="M29:O29"/>
    <mergeCell ref="P29:Q29"/>
    <mergeCell ref="A28:B28"/>
    <mergeCell ref="C28:F28"/>
    <mergeCell ref="G28:L28"/>
    <mergeCell ref="M28:O28"/>
    <mergeCell ref="P28:Q28"/>
    <mergeCell ref="R28:T28"/>
    <mergeCell ref="Z26:AA27"/>
    <mergeCell ref="AB26:AE27"/>
    <mergeCell ref="AF26:AI27"/>
    <mergeCell ref="AJ26:AM27"/>
    <mergeCell ref="AN26:AN27"/>
    <mergeCell ref="C27:F27"/>
    <mergeCell ref="G27:L27"/>
    <mergeCell ref="AB25:AE25"/>
    <mergeCell ref="AF25:AI25"/>
    <mergeCell ref="AJ25:AM25"/>
    <mergeCell ref="A26:B27"/>
    <mergeCell ref="C26:F26"/>
    <mergeCell ref="G26:L26"/>
    <mergeCell ref="M26:O27"/>
    <mergeCell ref="P26:Q27"/>
    <mergeCell ref="R26:T27"/>
    <mergeCell ref="U26:Y27"/>
    <mergeCell ref="A23:AN23"/>
    <mergeCell ref="A24:AN24"/>
    <mergeCell ref="A25:B25"/>
    <mergeCell ref="C25:F25"/>
    <mergeCell ref="G25:L25"/>
    <mergeCell ref="M25:O25"/>
    <mergeCell ref="P25:Q25"/>
    <mergeCell ref="R25:T25"/>
    <mergeCell ref="U25:Y25"/>
    <mergeCell ref="Z25:AA25"/>
    <mergeCell ref="P22:Q22"/>
    <mergeCell ref="R22:T22"/>
    <mergeCell ref="U22:Y22"/>
    <mergeCell ref="Z22:AA22"/>
    <mergeCell ref="AB22:AE22"/>
    <mergeCell ref="AF22:AI22"/>
    <mergeCell ref="AM19:AN19"/>
    <mergeCell ref="A20:AN20"/>
    <mergeCell ref="A21:B22"/>
    <mergeCell ref="C21:F22"/>
    <mergeCell ref="G21:L22"/>
    <mergeCell ref="M21:O22"/>
    <mergeCell ref="P21:Y21"/>
    <mergeCell ref="Z21:AI21"/>
    <mergeCell ref="AJ21:AM22"/>
    <mergeCell ref="AN21:AN22"/>
    <mergeCell ref="B19:H19"/>
    <mergeCell ref="I19:J19"/>
    <mergeCell ref="L19:M19"/>
    <mergeCell ref="O19:R19"/>
    <mergeCell ref="T19:AF19"/>
    <mergeCell ref="AH19:AK19"/>
    <mergeCell ref="AM17:AN17"/>
    <mergeCell ref="B18:H18"/>
    <mergeCell ref="I18:J18"/>
    <mergeCell ref="L18:M18"/>
    <mergeCell ref="O18:R18"/>
    <mergeCell ref="T18:AC18"/>
    <mergeCell ref="AD18:AF18"/>
    <mergeCell ref="AH18:AK18"/>
    <mergeCell ref="AM18:AN18"/>
    <mergeCell ref="B17:H17"/>
    <mergeCell ref="I17:J17"/>
    <mergeCell ref="L17:M17"/>
    <mergeCell ref="O17:R17"/>
    <mergeCell ref="T17:AF17"/>
    <mergeCell ref="AH17:AK17"/>
    <mergeCell ref="AH15:AK15"/>
    <mergeCell ref="AM15:AN15"/>
    <mergeCell ref="B16:H16"/>
    <mergeCell ref="I16:J16"/>
    <mergeCell ref="L16:M16"/>
    <mergeCell ref="O16:R16"/>
    <mergeCell ref="T16:AF16"/>
    <mergeCell ref="AH16:AK16"/>
    <mergeCell ref="AM16:AN16"/>
    <mergeCell ref="B15:H15"/>
    <mergeCell ref="I15:J15"/>
    <mergeCell ref="L15:M15"/>
    <mergeCell ref="O15:R15"/>
    <mergeCell ref="T15:AC15"/>
    <mergeCell ref="AD15:AF15"/>
    <mergeCell ref="A13:H13"/>
    <mergeCell ref="I13:J13"/>
    <mergeCell ref="L13:M13"/>
    <mergeCell ref="O13:AN13"/>
    <mergeCell ref="A14:H14"/>
    <mergeCell ref="I14:J14"/>
    <mergeCell ref="L14:M14"/>
    <mergeCell ref="O14:AN14"/>
    <mergeCell ref="A9:AN9"/>
    <mergeCell ref="A10:C10"/>
    <mergeCell ref="D10:H10"/>
    <mergeCell ref="I10:AN10"/>
    <mergeCell ref="A11:C12"/>
    <mergeCell ref="D11:AN11"/>
    <mergeCell ref="D12:AN12"/>
    <mergeCell ref="A5:AN5"/>
    <mergeCell ref="A6:AN6"/>
    <mergeCell ref="A7:R7"/>
    <mergeCell ref="S7:V7"/>
    <mergeCell ref="W7:AN7"/>
    <mergeCell ref="A8:AN8"/>
    <mergeCell ref="A1:I1"/>
    <mergeCell ref="J1:AN1"/>
    <mergeCell ref="A2:I2"/>
    <mergeCell ref="J2:AN2"/>
    <mergeCell ref="A3:AN3"/>
    <mergeCell ref="A4:AN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44B04-C4DD-4D69-AD11-0025344060A4}">
  <sheetPr>
    <pageSetUpPr fitToPage="1"/>
  </sheetPr>
  <dimension ref="A1:AJ266"/>
  <sheetViews>
    <sheetView workbookViewId="0">
      <selection sqref="A1:H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5703125" style="62" customWidth="1"/>
    <col min="6" max="6" width="3.140625" style="62" customWidth="1"/>
    <col min="7" max="7" width="14.28515625" style="62" customWidth="1"/>
    <col min="8" max="8" width="4" style="62" customWidth="1"/>
    <col min="9" max="9" width="8" style="62" customWidth="1"/>
    <col min="10" max="10" width="2" style="62" customWidth="1"/>
    <col min="11" max="11" width="5.7109375" style="62" customWidth="1"/>
    <col min="12" max="12" width="6.28515625" style="62" customWidth="1"/>
    <col min="13" max="13" width="2" style="62" customWidth="1"/>
    <col min="14" max="14" width="0.7109375" style="62" customWidth="1"/>
    <col min="15" max="15" width="0.140625" style="62" customWidth="1"/>
    <col min="16" max="16" width="10.85546875" style="62" customWidth="1"/>
    <col min="17" max="17" width="0.140625" style="62" customWidth="1"/>
    <col min="18" max="18" width="2" style="62" customWidth="1"/>
    <col min="19" max="19" width="8.5703125" style="62" customWidth="1"/>
    <col min="20" max="20" width="7.28515625" style="62" customWidth="1"/>
    <col min="21" max="21" width="3.28515625" style="62" customWidth="1"/>
    <col min="22" max="22" width="0.140625" style="62" customWidth="1"/>
    <col min="23" max="23" width="7.5703125" style="62" customWidth="1"/>
    <col min="24" max="24" width="3.140625" style="62" customWidth="1"/>
    <col min="25" max="25" width="0" style="62" hidden="1" customWidth="1"/>
    <col min="26" max="26" width="1.7109375" style="62" customWidth="1"/>
    <col min="27" max="27" width="1" style="62" customWidth="1"/>
    <col min="28" max="28" width="8" style="62" customWidth="1"/>
    <col min="29" max="29" width="2.85546875" style="62" customWidth="1"/>
    <col min="30" max="30" width="2" style="62" customWidth="1"/>
    <col min="31" max="31" width="5.85546875" style="62" customWidth="1"/>
    <col min="32" max="32" width="0.5703125" style="62" customWidth="1"/>
    <col min="33" max="33" width="5.5703125" style="62" customWidth="1"/>
    <col min="34" max="34" width="2" style="62" customWidth="1"/>
    <col min="35" max="35" width="1.140625" style="62" customWidth="1"/>
    <col min="36" max="36" width="10.85546875" style="62" customWidth="1"/>
    <col min="37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5703125" style="62" customWidth="1"/>
    <col min="262" max="262" width="3.140625" style="62" customWidth="1"/>
    <col min="263" max="263" width="14.28515625" style="62" customWidth="1"/>
    <col min="264" max="264" width="4" style="62" customWidth="1"/>
    <col min="265" max="265" width="8" style="62" customWidth="1"/>
    <col min="266" max="266" width="2" style="62" customWidth="1"/>
    <col min="267" max="267" width="5.7109375" style="62" customWidth="1"/>
    <col min="268" max="268" width="6.28515625" style="62" customWidth="1"/>
    <col min="269" max="269" width="2" style="62" customWidth="1"/>
    <col min="270" max="270" width="0.7109375" style="62" customWidth="1"/>
    <col min="271" max="271" width="0.140625" style="62" customWidth="1"/>
    <col min="272" max="272" width="10.85546875" style="62" customWidth="1"/>
    <col min="273" max="273" width="0.140625" style="62" customWidth="1"/>
    <col min="274" max="274" width="2" style="62" customWidth="1"/>
    <col min="275" max="275" width="8.5703125" style="62" customWidth="1"/>
    <col min="276" max="276" width="7.28515625" style="62" customWidth="1"/>
    <col min="277" max="277" width="3.28515625" style="62" customWidth="1"/>
    <col min="278" max="278" width="0.140625" style="62" customWidth="1"/>
    <col min="279" max="279" width="7.5703125" style="62" customWidth="1"/>
    <col min="280" max="280" width="3.140625" style="62" customWidth="1"/>
    <col min="281" max="281" width="0" style="62" hidden="1" customWidth="1"/>
    <col min="282" max="282" width="1.7109375" style="62" customWidth="1"/>
    <col min="283" max="283" width="1" style="62" customWidth="1"/>
    <col min="284" max="284" width="8" style="62" customWidth="1"/>
    <col min="285" max="285" width="2.85546875" style="62" customWidth="1"/>
    <col min="286" max="286" width="2" style="62" customWidth="1"/>
    <col min="287" max="287" width="5.85546875" style="62" customWidth="1"/>
    <col min="288" max="288" width="0.5703125" style="62" customWidth="1"/>
    <col min="289" max="289" width="5.5703125" style="62" customWidth="1"/>
    <col min="290" max="290" width="2" style="62" customWidth="1"/>
    <col min="291" max="291" width="1.140625" style="62" customWidth="1"/>
    <col min="292" max="292" width="10.85546875" style="62" customWidth="1"/>
    <col min="293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5703125" style="62" customWidth="1"/>
    <col min="518" max="518" width="3.140625" style="62" customWidth="1"/>
    <col min="519" max="519" width="14.28515625" style="62" customWidth="1"/>
    <col min="520" max="520" width="4" style="62" customWidth="1"/>
    <col min="521" max="521" width="8" style="62" customWidth="1"/>
    <col min="522" max="522" width="2" style="62" customWidth="1"/>
    <col min="523" max="523" width="5.7109375" style="62" customWidth="1"/>
    <col min="524" max="524" width="6.28515625" style="62" customWidth="1"/>
    <col min="525" max="525" width="2" style="62" customWidth="1"/>
    <col min="526" max="526" width="0.7109375" style="62" customWidth="1"/>
    <col min="527" max="527" width="0.140625" style="62" customWidth="1"/>
    <col min="528" max="528" width="10.85546875" style="62" customWidth="1"/>
    <col min="529" max="529" width="0.140625" style="62" customWidth="1"/>
    <col min="530" max="530" width="2" style="62" customWidth="1"/>
    <col min="531" max="531" width="8.5703125" style="62" customWidth="1"/>
    <col min="532" max="532" width="7.28515625" style="62" customWidth="1"/>
    <col min="533" max="533" width="3.28515625" style="62" customWidth="1"/>
    <col min="534" max="534" width="0.140625" style="62" customWidth="1"/>
    <col min="535" max="535" width="7.5703125" style="62" customWidth="1"/>
    <col min="536" max="536" width="3.140625" style="62" customWidth="1"/>
    <col min="537" max="537" width="0" style="62" hidden="1" customWidth="1"/>
    <col min="538" max="538" width="1.7109375" style="62" customWidth="1"/>
    <col min="539" max="539" width="1" style="62" customWidth="1"/>
    <col min="540" max="540" width="8" style="62" customWidth="1"/>
    <col min="541" max="541" width="2.85546875" style="62" customWidth="1"/>
    <col min="542" max="542" width="2" style="62" customWidth="1"/>
    <col min="543" max="543" width="5.85546875" style="62" customWidth="1"/>
    <col min="544" max="544" width="0.5703125" style="62" customWidth="1"/>
    <col min="545" max="545" width="5.5703125" style="62" customWidth="1"/>
    <col min="546" max="546" width="2" style="62" customWidth="1"/>
    <col min="547" max="547" width="1.140625" style="62" customWidth="1"/>
    <col min="548" max="548" width="10.85546875" style="62" customWidth="1"/>
    <col min="549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5703125" style="62" customWidth="1"/>
    <col min="774" max="774" width="3.140625" style="62" customWidth="1"/>
    <col min="775" max="775" width="14.28515625" style="62" customWidth="1"/>
    <col min="776" max="776" width="4" style="62" customWidth="1"/>
    <col min="777" max="777" width="8" style="62" customWidth="1"/>
    <col min="778" max="778" width="2" style="62" customWidth="1"/>
    <col min="779" max="779" width="5.7109375" style="62" customWidth="1"/>
    <col min="780" max="780" width="6.28515625" style="62" customWidth="1"/>
    <col min="781" max="781" width="2" style="62" customWidth="1"/>
    <col min="782" max="782" width="0.7109375" style="62" customWidth="1"/>
    <col min="783" max="783" width="0.140625" style="62" customWidth="1"/>
    <col min="784" max="784" width="10.85546875" style="62" customWidth="1"/>
    <col min="785" max="785" width="0.140625" style="62" customWidth="1"/>
    <col min="786" max="786" width="2" style="62" customWidth="1"/>
    <col min="787" max="787" width="8.5703125" style="62" customWidth="1"/>
    <col min="788" max="788" width="7.28515625" style="62" customWidth="1"/>
    <col min="789" max="789" width="3.28515625" style="62" customWidth="1"/>
    <col min="790" max="790" width="0.140625" style="62" customWidth="1"/>
    <col min="791" max="791" width="7.5703125" style="62" customWidth="1"/>
    <col min="792" max="792" width="3.140625" style="62" customWidth="1"/>
    <col min="793" max="793" width="0" style="62" hidden="1" customWidth="1"/>
    <col min="794" max="794" width="1.7109375" style="62" customWidth="1"/>
    <col min="795" max="795" width="1" style="62" customWidth="1"/>
    <col min="796" max="796" width="8" style="62" customWidth="1"/>
    <col min="797" max="797" width="2.85546875" style="62" customWidth="1"/>
    <col min="798" max="798" width="2" style="62" customWidth="1"/>
    <col min="799" max="799" width="5.85546875" style="62" customWidth="1"/>
    <col min="800" max="800" width="0.5703125" style="62" customWidth="1"/>
    <col min="801" max="801" width="5.5703125" style="62" customWidth="1"/>
    <col min="802" max="802" width="2" style="62" customWidth="1"/>
    <col min="803" max="803" width="1.140625" style="62" customWidth="1"/>
    <col min="804" max="804" width="10.85546875" style="62" customWidth="1"/>
    <col min="805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5703125" style="62" customWidth="1"/>
    <col min="1030" max="1030" width="3.140625" style="62" customWidth="1"/>
    <col min="1031" max="1031" width="14.28515625" style="62" customWidth="1"/>
    <col min="1032" max="1032" width="4" style="62" customWidth="1"/>
    <col min="1033" max="1033" width="8" style="62" customWidth="1"/>
    <col min="1034" max="1034" width="2" style="62" customWidth="1"/>
    <col min="1035" max="1035" width="5.7109375" style="62" customWidth="1"/>
    <col min="1036" max="1036" width="6.28515625" style="62" customWidth="1"/>
    <col min="1037" max="1037" width="2" style="62" customWidth="1"/>
    <col min="1038" max="1038" width="0.7109375" style="62" customWidth="1"/>
    <col min="1039" max="1039" width="0.140625" style="62" customWidth="1"/>
    <col min="1040" max="1040" width="10.85546875" style="62" customWidth="1"/>
    <col min="1041" max="1041" width="0.140625" style="62" customWidth="1"/>
    <col min="1042" max="1042" width="2" style="62" customWidth="1"/>
    <col min="1043" max="1043" width="8.5703125" style="62" customWidth="1"/>
    <col min="1044" max="1044" width="7.28515625" style="62" customWidth="1"/>
    <col min="1045" max="1045" width="3.28515625" style="62" customWidth="1"/>
    <col min="1046" max="1046" width="0.140625" style="62" customWidth="1"/>
    <col min="1047" max="1047" width="7.5703125" style="62" customWidth="1"/>
    <col min="1048" max="1048" width="3.140625" style="62" customWidth="1"/>
    <col min="1049" max="1049" width="0" style="62" hidden="1" customWidth="1"/>
    <col min="1050" max="1050" width="1.7109375" style="62" customWidth="1"/>
    <col min="1051" max="1051" width="1" style="62" customWidth="1"/>
    <col min="1052" max="1052" width="8" style="62" customWidth="1"/>
    <col min="1053" max="1053" width="2.85546875" style="62" customWidth="1"/>
    <col min="1054" max="1054" width="2" style="62" customWidth="1"/>
    <col min="1055" max="1055" width="5.85546875" style="62" customWidth="1"/>
    <col min="1056" max="1056" width="0.5703125" style="62" customWidth="1"/>
    <col min="1057" max="1057" width="5.5703125" style="62" customWidth="1"/>
    <col min="1058" max="1058" width="2" style="62" customWidth="1"/>
    <col min="1059" max="1059" width="1.140625" style="62" customWidth="1"/>
    <col min="1060" max="1060" width="10.85546875" style="62" customWidth="1"/>
    <col min="1061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5703125" style="62" customWidth="1"/>
    <col min="1286" max="1286" width="3.140625" style="62" customWidth="1"/>
    <col min="1287" max="1287" width="14.28515625" style="62" customWidth="1"/>
    <col min="1288" max="1288" width="4" style="62" customWidth="1"/>
    <col min="1289" max="1289" width="8" style="62" customWidth="1"/>
    <col min="1290" max="1290" width="2" style="62" customWidth="1"/>
    <col min="1291" max="1291" width="5.7109375" style="62" customWidth="1"/>
    <col min="1292" max="1292" width="6.28515625" style="62" customWidth="1"/>
    <col min="1293" max="1293" width="2" style="62" customWidth="1"/>
    <col min="1294" max="1294" width="0.7109375" style="62" customWidth="1"/>
    <col min="1295" max="1295" width="0.140625" style="62" customWidth="1"/>
    <col min="1296" max="1296" width="10.85546875" style="62" customWidth="1"/>
    <col min="1297" max="1297" width="0.140625" style="62" customWidth="1"/>
    <col min="1298" max="1298" width="2" style="62" customWidth="1"/>
    <col min="1299" max="1299" width="8.5703125" style="62" customWidth="1"/>
    <col min="1300" max="1300" width="7.28515625" style="62" customWidth="1"/>
    <col min="1301" max="1301" width="3.28515625" style="62" customWidth="1"/>
    <col min="1302" max="1302" width="0.140625" style="62" customWidth="1"/>
    <col min="1303" max="1303" width="7.5703125" style="62" customWidth="1"/>
    <col min="1304" max="1304" width="3.140625" style="62" customWidth="1"/>
    <col min="1305" max="1305" width="0" style="62" hidden="1" customWidth="1"/>
    <col min="1306" max="1306" width="1.7109375" style="62" customWidth="1"/>
    <col min="1307" max="1307" width="1" style="62" customWidth="1"/>
    <col min="1308" max="1308" width="8" style="62" customWidth="1"/>
    <col min="1309" max="1309" width="2.85546875" style="62" customWidth="1"/>
    <col min="1310" max="1310" width="2" style="62" customWidth="1"/>
    <col min="1311" max="1311" width="5.85546875" style="62" customWidth="1"/>
    <col min="1312" max="1312" width="0.5703125" style="62" customWidth="1"/>
    <col min="1313" max="1313" width="5.5703125" style="62" customWidth="1"/>
    <col min="1314" max="1314" width="2" style="62" customWidth="1"/>
    <col min="1315" max="1315" width="1.140625" style="62" customWidth="1"/>
    <col min="1316" max="1316" width="10.85546875" style="62" customWidth="1"/>
    <col min="1317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5703125" style="62" customWidth="1"/>
    <col min="1542" max="1542" width="3.140625" style="62" customWidth="1"/>
    <col min="1543" max="1543" width="14.28515625" style="62" customWidth="1"/>
    <col min="1544" max="1544" width="4" style="62" customWidth="1"/>
    <col min="1545" max="1545" width="8" style="62" customWidth="1"/>
    <col min="1546" max="1546" width="2" style="62" customWidth="1"/>
    <col min="1547" max="1547" width="5.7109375" style="62" customWidth="1"/>
    <col min="1548" max="1548" width="6.28515625" style="62" customWidth="1"/>
    <col min="1549" max="1549" width="2" style="62" customWidth="1"/>
    <col min="1550" max="1550" width="0.7109375" style="62" customWidth="1"/>
    <col min="1551" max="1551" width="0.140625" style="62" customWidth="1"/>
    <col min="1552" max="1552" width="10.85546875" style="62" customWidth="1"/>
    <col min="1553" max="1553" width="0.140625" style="62" customWidth="1"/>
    <col min="1554" max="1554" width="2" style="62" customWidth="1"/>
    <col min="1555" max="1555" width="8.5703125" style="62" customWidth="1"/>
    <col min="1556" max="1556" width="7.28515625" style="62" customWidth="1"/>
    <col min="1557" max="1557" width="3.28515625" style="62" customWidth="1"/>
    <col min="1558" max="1558" width="0.140625" style="62" customWidth="1"/>
    <col min="1559" max="1559" width="7.5703125" style="62" customWidth="1"/>
    <col min="1560" max="1560" width="3.140625" style="62" customWidth="1"/>
    <col min="1561" max="1561" width="0" style="62" hidden="1" customWidth="1"/>
    <col min="1562" max="1562" width="1.7109375" style="62" customWidth="1"/>
    <col min="1563" max="1563" width="1" style="62" customWidth="1"/>
    <col min="1564" max="1564" width="8" style="62" customWidth="1"/>
    <col min="1565" max="1565" width="2.85546875" style="62" customWidth="1"/>
    <col min="1566" max="1566" width="2" style="62" customWidth="1"/>
    <col min="1567" max="1567" width="5.85546875" style="62" customWidth="1"/>
    <col min="1568" max="1568" width="0.5703125" style="62" customWidth="1"/>
    <col min="1569" max="1569" width="5.5703125" style="62" customWidth="1"/>
    <col min="1570" max="1570" width="2" style="62" customWidth="1"/>
    <col min="1571" max="1571" width="1.140625" style="62" customWidth="1"/>
    <col min="1572" max="1572" width="10.85546875" style="62" customWidth="1"/>
    <col min="1573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5703125" style="62" customWidth="1"/>
    <col min="1798" max="1798" width="3.140625" style="62" customWidth="1"/>
    <col min="1799" max="1799" width="14.28515625" style="62" customWidth="1"/>
    <col min="1800" max="1800" width="4" style="62" customWidth="1"/>
    <col min="1801" max="1801" width="8" style="62" customWidth="1"/>
    <col min="1802" max="1802" width="2" style="62" customWidth="1"/>
    <col min="1803" max="1803" width="5.7109375" style="62" customWidth="1"/>
    <col min="1804" max="1804" width="6.28515625" style="62" customWidth="1"/>
    <col min="1805" max="1805" width="2" style="62" customWidth="1"/>
    <col min="1806" max="1806" width="0.7109375" style="62" customWidth="1"/>
    <col min="1807" max="1807" width="0.140625" style="62" customWidth="1"/>
    <col min="1808" max="1808" width="10.85546875" style="62" customWidth="1"/>
    <col min="1809" max="1809" width="0.140625" style="62" customWidth="1"/>
    <col min="1810" max="1810" width="2" style="62" customWidth="1"/>
    <col min="1811" max="1811" width="8.5703125" style="62" customWidth="1"/>
    <col min="1812" max="1812" width="7.28515625" style="62" customWidth="1"/>
    <col min="1813" max="1813" width="3.28515625" style="62" customWidth="1"/>
    <col min="1814" max="1814" width="0.140625" style="62" customWidth="1"/>
    <col min="1815" max="1815" width="7.5703125" style="62" customWidth="1"/>
    <col min="1816" max="1816" width="3.140625" style="62" customWidth="1"/>
    <col min="1817" max="1817" width="0" style="62" hidden="1" customWidth="1"/>
    <col min="1818" max="1818" width="1.7109375" style="62" customWidth="1"/>
    <col min="1819" max="1819" width="1" style="62" customWidth="1"/>
    <col min="1820" max="1820" width="8" style="62" customWidth="1"/>
    <col min="1821" max="1821" width="2.85546875" style="62" customWidth="1"/>
    <col min="1822" max="1822" width="2" style="62" customWidth="1"/>
    <col min="1823" max="1823" width="5.85546875" style="62" customWidth="1"/>
    <col min="1824" max="1824" width="0.5703125" style="62" customWidth="1"/>
    <col min="1825" max="1825" width="5.5703125" style="62" customWidth="1"/>
    <col min="1826" max="1826" width="2" style="62" customWidth="1"/>
    <col min="1827" max="1827" width="1.140625" style="62" customWidth="1"/>
    <col min="1828" max="1828" width="10.85546875" style="62" customWidth="1"/>
    <col min="1829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5703125" style="62" customWidth="1"/>
    <col min="2054" max="2054" width="3.140625" style="62" customWidth="1"/>
    <col min="2055" max="2055" width="14.28515625" style="62" customWidth="1"/>
    <col min="2056" max="2056" width="4" style="62" customWidth="1"/>
    <col min="2057" max="2057" width="8" style="62" customWidth="1"/>
    <col min="2058" max="2058" width="2" style="62" customWidth="1"/>
    <col min="2059" max="2059" width="5.7109375" style="62" customWidth="1"/>
    <col min="2060" max="2060" width="6.28515625" style="62" customWidth="1"/>
    <col min="2061" max="2061" width="2" style="62" customWidth="1"/>
    <col min="2062" max="2062" width="0.7109375" style="62" customWidth="1"/>
    <col min="2063" max="2063" width="0.140625" style="62" customWidth="1"/>
    <col min="2064" max="2064" width="10.85546875" style="62" customWidth="1"/>
    <col min="2065" max="2065" width="0.140625" style="62" customWidth="1"/>
    <col min="2066" max="2066" width="2" style="62" customWidth="1"/>
    <col min="2067" max="2067" width="8.5703125" style="62" customWidth="1"/>
    <col min="2068" max="2068" width="7.28515625" style="62" customWidth="1"/>
    <col min="2069" max="2069" width="3.28515625" style="62" customWidth="1"/>
    <col min="2070" max="2070" width="0.140625" style="62" customWidth="1"/>
    <col min="2071" max="2071" width="7.5703125" style="62" customWidth="1"/>
    <col min="2072" max="2072" width="3.140625" style="62" customWidth="1"/>
    <col min="2073" max="2073" width="0" style="62" hidden="1" customWidth="1"/>
    <col min="2074" max="2074" width="1.7109375" style="62" customWidth="1"/>
    <col min="2075" max="2075" width="1" style="62" customWidth="1"/>
    <col min="2076" max="2076" width="8" style="62" customWidth="1"/>
    <col min="2077" max="2077" width="2.85546875" style="62" customWidth="1"/>
    <col min="2078" max="2078" width="2" style="62" customWidth="1"/>
    <col min="2079" max="2079" width="5.85546875" style="62" customWidth="1"/>
    <col min="2080" max="2080" width="0.5703125" style="62" customWidth="1"/>
    <col min="2081" max="2081" width="5.5703125" style="62" customWidth="1"/>
    <col min="2082" max="2082" width="2" style="62" customWidth="1"/>
    <col min="2083" max="2083" width="1.140625" style="62" customWidth="1"/>
    <col min="2084" max="2084" width="10.85546875" style="62" customWidth="1"/>
    <col min="2085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5703125" style="62" customWidth="1"/>
    <col min="2310" max="2310" width="3.140625" style="62" customWidth="1"/>
    <col min="2311" max="2311" width="14.28515625" style="62" customWidth="1"/>
    <col min="2312" max="2312" width="4" style="62" customWidth="1"/>
    <col min="2313" max="2313" width="8" style="62" customWidth="1"/>
    <col min="2314" max="2314" width="2" style="62" customWidth="1"/>
    <col min="2315" max="2315" width="5.7109375" style="62" customWidth="1"/>
    <col min="2316" max="2316" width="6.28515625" style="62" customWidth="1"/>
    <col min="2317" max="2317" width="2" style="62" customWidth="1"/>
    <col min="2318" max="2318" width="0.7109375" style="62" customWidth="1"/>
    <col min="2319" max="2319" width="0.140625" style="62" customWidth="1"/>
    <col min="2320" max="2320" width="10.85546875" style="62" customWidth="1"/>
    <col min="2321" max="2321" width="0.140625" style="62" customWidth="1"/>
    <col min="2322" max="2322" width="2" style="62" customWidth="1"/>
    <col min="2323" max="2323" width="8.5703125" style="62" customWidth="1"/>
    <col min="2324" max="2324" width="7.28515625" style="62" customWidth="1"/>
    <col min="2325" max="2325" width="3.28515625" style="62" customWidth="1"/>
    <col min="2326" max="2326" width="0.140625" style="62" customWidth="1"/>
    <col min="2327" max="2327" width="7.5703125" style="62" customWidth="1"/>
    <col min="2328" max="2328" width="3.140625" style="62" customWidth="1"/>
    <col min="2329" max="2329" width="0" style="62" hidden="1" customWidth="1"/>
    <col min="2330" max="2330" width="1.7109375" style="62" customWidth="1"/>
    <col min="2331" max="2331" width="1" style="62" customWidth="1"/>
    <col min="2332" max="2332" width="8" style="62" customWidth="1"/>
    <col min="2333" max="2333" width="2.85546875" style="62" customWidth="1"/>
    <col min="2334" max="2334" width="2" style="62" customWidth="1"/>
    <col min="2335" max="2335" width="5.85546875" style="62" customWidth="1"/>
    <col min="2336" max="2336" width="0.5703125" style="62" customWidth="1"/>
    <col min="2337" max="2337" width="5.5703125" style="62" customWidth="1"/>
    <col min="2338" max="2338" width="2" style="62" customWidth="1"/>
    <col min="2339" max="2339" width="1.140625" style="62" customWidth="1"/>
    <col min="2340" max="2340" width="10.85546875" style="62" customWidth="1"/>
    <col min="2341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5703125" style="62" customWidth="1"/>
    <col min="2566" max="2566" width="3.140625" style="62" customWidth="1"/>
    <col min="2567" max="2567" width="14.28515625" style="62" customWidth="1"/>
    <col min="2568" max="2568" width="4" style="62" customWidth="1"/>
    <col min="2569" max="2569" width="8" style="62" customWidth="1"/>
    <col min="2570" max="2570" width="2" style="62" customWidth="1"/>
    <col min="2571" max="2571" width="5.7109375" style="62" customWidth="1"/>
    <col min="2572" max="2572" width="6.28515625" style="62" customWidth="1"/>
    <col min="2573" max="2573" width="2" style="62" customWidth="1"/>
    <col min="2574" max="2574" width="0.7109375" style="62" customWidth="1"/>
    <col min="2575" max="2575" width="0.140625" style="62" customWidth="1"/>
    <col min="2576" max="2576" width="10.85546875" style="62" customWidth="1"/>
    <col min="2577" max="2577" width="0.140625" style="62" customWidth="1"/>
    <col min="2578" max="2578" width="2" style="62" customWidth="1"/>
    <col min="2579" max="2579" width="8.5703125" style="62" customWidth="1"/>
    <col min="2580" max="2580" width="7.28515625" style="62" customWidth="1"/>
    <col min="2581" max="2581" width="3.28515625" style="62" customWidth="1"/>
    <col min="2582" max="2582" width="0.140625" style="62" customWidth="1"/>
    <col min="2583" max="2583" width="7.5703125" style="62" customWidth="1"/>
    <col min="2584" max="2584" width="3.140625" style="62" customWidth="1"/>
    <col min="2585" max="2585" width="0" style="62" hidden="1" customWidth="1"/>
    <col min="2586" max="2586" width="1.7109375" style="62" customWidth="1"/>
    <col min="2587" max="2587" width="1" style="62" customWidth="1"/>
    <col min="2588" max="2588" width="8" style="62" customWidth="1"/>
    <col min="2589" max="2589" width="2.85546875" style="62" customWidth="1"/>
    <col min="2590" max="2590" width="2" style="62" customWidth="1"/>
    <col min="2591" max="2591" width="5.85546875" style="62" customWidth="1"/>
    <col min="2592" max="2592" width="0.5703125" style="62" customWidth="1"/>
    <col min="2593" max="2593" width="5.5703125" style="62" customWidth="1"/>
    <col min="2594" max="2594" width="2" style="62" customWidth="1"/>
    <col min="2595" max="2595" width="1.140625" style="62" customWidth="1"/>
    <col min="2596" max="2596" width="10.85546875" style="62" customWidth="1"/>
    <col min="2597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5703125" style="62" customWidth="1"/>
    <col min="2822" max="2822" width="3.140625" style="62" customWidth="1"/>
    <col min="2823" max="2823" width="14.28515625" style="62" customWidth="1"/>
    <col min="2824" max="2824" width="4" style="62" customWidth="1"/>
    <col min="2825" max="2825" width="8" style="62" customWidth="1"/>
    <col min="2826" max="2826" width="2" style="62" customWidth="1"/>
    <col min="2827" max="2827" width="5.7109375" style="62" customWidth="1"/>
    <col min="2828" max="2828" width="6.28515625" style="62" customWidth="1"/>
    <col min="2829" max="2829" width="2" style="62" customWidth="1"/>
    <col min="2830" max="2830" width="0.7109375" style="62" customWidth="1"/>
    <col min="2831" max="2831" width="0.140625" style="62" customWidth="1"/>
    <col min="2832" max="2832" width="10.85546875" style="62" customWidth="1"/>
    <col min="2833" max="2833" width="0.140625" style="62" customWidth="1"/>
    <col min="2834" max="2834" width="2" style="62" customWidth="1"/>
    <col min="2835" max="2835" width="8.5703125" style="62" customWidth="1"/>
    <col min="2836" max="2836" width="7.28515625" style="62" customWidth="1"/>
    <col min="2837" max="2837" width="3.28515625" style="62" customWidth="1"/>
    <col min="2838" max="2838" width="0.140625" style="62" customWidth="1"/>
    <col min="2839" max="2839" width="7.5703125" style="62" customWidth="1"/>
    <col min="2840" max="2840" width="3.140625" style="62" customWidth="1"/>
    <col min="2841" max="2841" width="0" style="62" hidden="1" customWidth="1"/>
    <col min="2842" max="2842" width="1.7109375" style="62" customWidth="1"/>
    <col min="2843" max="2843" width="1" style="62" customWidth="1"/>
    <col min="2844" max="2844" width="8" style="62" customWidth="1"/>
    <col min="2845" max="2845" width="2.85546875" style="62" customWidth="1"/>
    <col min="2846" max="2846" width="2" style="62" customWidth="1"/>
    <col min="2847" max="2847" width="5.85546875" style="62" customWidth="1"/>
    <col min="2848" max="2848" width="0.5703125" style="62" customWidth="1"/>
    <col min="2849" max="2849" width="5.5703125" style="62" customWidth="1"/>
    <col min="2850" max="2850" width="2" style="62" customWidth="1"/>
    <col min="2851" max="2851" width="1.140625" style="62" customWidth="1"/>
    <col min="2852" max="2852" width="10.85546875" style="62" customWidth="1"/>
    <col min="2853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5703125" style="62" customWidth="1"/>
    <col min="3078" max="3078" width="3.140625" style="62" customWidth="1"/>
    <col min="3079" max="3079" width="14.28515625" style="62" customWidth="1"/>
    <col min="3080" max="3080" width="4" style="62" customWidth="1"/>
    <col min="3081" max="3081" width="8" style="62" customWidth="1"/>
    <col min="3082" max="3082" width="2" style="62" customWidth="1"/>
    <col min="3083" max="3083" width="5.7109375" style="62" customWidth="1"/>
    <col min="3084" max="3084" width="6.28515625" style="62" customWidth="1"/>
    <col min="3085" max="3085" width="2" style="62" customWidth="1"/>
    <col min="3086" max="3086" width="0.7109375" style="62" customWidth="1"/>
    <col min="3087" max="3087" width="0.140625" style="62" customWidth="1"/>
    <col min="3088" max="3088" width="10.85546875" style="62" customWidth="1"/>
    <col min="3089" max="3089" width="0.140625" style="62" customWidth="1"/>
    <col min="3090" max="3090" width="2" style="62" customWidth="1"/>
    <col min="3091" max="3091" width="8.5703125" style="62" customWidth="1"/>
    <col min="3092" max="3092" width="7.28515625" style="62" customWidth="1"/>
    <col min="3093" max="3093" width="3.28515625" style="62" customWidth="1"/>
    <col min="3094" max="3094" width="0.140625" style="62" customWidth="1"/>
    <col min="3095" max="3095" width="7.5703125" style="62" customWidth="1"/>
    <col min="3096" max="3096" width="3.140625" style="62" customWidth="1"/>
    <col min="3097" max="3097" width="0" style="62" hidden="1" customWidth="1"/>
    <col min="3098" max="3098" width="1.7109375" style="62" customWidth="1"/>
    <col min="3099" max="3099" width="1" style="62" customWidth="1"/>
    <col min="3100" max="3100" width="8" style="62" customWidth="1"/>
    <col min="3101" max="3101" width="2.85546875" style="62" customWidth="1"/>
    <col min="3102" max="3102" width="2" style="62" customWidth="1"/>
    <col min="3103" max="3103" width="5.85546875" style="62" customWidth="1"/>
    <col min="3104" max="3104" width="0.5703125" style="62" customWidth="1"/>
    <col min="3105" max="3105" width="5.5703125" style="62" customWidth="1"/>
    <col min="3106" max="3106" width="2" style="62" customWidth="1"/>
    <col min="3107" max="3107" width="1.140625" style="62" customWidth="1"/>
    <col min="3108" max="3108" width="10.85546875" style="62" customWidth="1"/>
    <col min="3109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5703125" style="62" customWidth="1"/>
    <col min="3334" max="3334" width="3.140625" style="62" customWidth="1"/>
    <col min="3335" max="3335" width="14.28515625" style="62" customWidth="1"/>
    <col min="3336" max="3336" width="4" style="62" customWidth="1"/>
    <col min="3337" max="3337" width="8" style="62" customWidth="1"/>
    <col min="3338" max="3338" width="2" style="62" customWidth="1"/>
    <col min="3339" max="3339" width="5.7109375" style="62" customWidth="1"/>
    <col min="3340" max="3340" width="6.28515625" style="62" customWidth="1"/>
    <col min="3341" max="3341" width="2" style="62" customWidth="1"/>
    <col min="3342" max="3342" width="0.7109375" style="62" customWidth="1"/>
    <col min="3343" max="3343" width="0.140625" style="62" customWidth="1"/>
    <col min="3344" max="3344" width="10.85546875" style="62" customWidth="1"/>
    <col min="3345" max="3345" width="0.140625" style="62" customWidth="1"/>
    <col min="3346" max="3346" width="2" style="62" customWidth="1"/>
    <col min="3347" max="3347" width="8.5703125" style="62" customWidth="1"/>
    <col min="3348" max="3348" width="7.28515625" style="62" customWidth="1"/>
    <col min="3349" max="3349" width="3.28515625" style="62" customWidth="1"/>
    <col min="3350" max="3350" width="0.140625" style="62" customWidth="1"/>
    <col min="3351" max="3351" width="7.5703125" style="62" customWidth="1"/>
    <col min="3352" max="3352" width="3.140625" style="62" customWidth="1"/>
    <col min="3353" max="3353" width="0" style="62" hidden="1" customWidth="1"/>
    <col min="3354" max="3354" width="1.7109375" style="62" customWidth="1"/>
    <col min="3355" max="3355" width="1" style="62" customWidth="1"/>
    <col min="3356" max="3356" width="8" style="62" customWidth="1"/>
    <col min="3357" max="3357" width="2.85546875" style="62" customWidth="1"/>
    <col min="3358" max="3358" width="2" style="62" customWidth="1"/>
    <col min="3359" max="3359" width="5.85546875" style="62" customWidth="1"/>
    <col min="3360" max="3360" width="0.5703125" style="62" customWidth="1"/>
    <col min="3361" max="3361" width="5.5703125" style="62" customWidth="1"/>
    <col min="3362" max="3362" width="2" style="62" customWidth="1"/>
    <col min="3363" max="3363" width="1.140625" style="62" customWidth="1"/>
    <col min="3364" max="3364" width="10.85546875" style="62" customWidth="1"/>
    <col min="3365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5703125" style="62" customWidth="1"/>
    <col min="3590" max="3590" width="3.140625" style="62" customWidth="1"/>
    <col min="3591" max="3591" width="14.28515625" style="62" customWidth="1"/>
    <col min="3592" max="3592" width="4" style="62" customWidth="1"/>
    <col min="3593" max="3593" width="8" style="62" customWidth="1"/>
    <col min="3594" max="3594" width="2" style="62" customWidth="1"/>
    <col min="3595" max="3595" width="5.7109375" style="62" customWidth="1"/>
    <col min="3596" max="3596" width="6.28515625" style="62" customWidth="1"/>
    <col min="3597" max="3597" width="2" style="62" customWidth="1"/>
    <col min="3598" max="3598" width="0.7109375" style="62" customWidth="1"/>
    <col min="3599" max="3599" width="0.140625" style="62" customWidth="1"/>
    <col min="3600" max="3600" width="10.85546875" style="62" customWidth="1"/>
    <col min="3601" max="3601" width="0.140625" style="62" customWidth="1"/>
    <col min="3602" max="3602" width="2" style="62" customWidth="1"/>
    <col min="3603" max="3603" width="8.5703125" style="62" customWidth="1"/>
    <col min="3604" max="3604" width="7.28515625" style="62" customWidth="1"/>
    <col min="3605" max="3605" width="3.28515625" style="62" customWidth="1"/>
    <col min="3606" max="3606" width="0.140625" style="62" customWidth="1"/>
    <col min="3607" max="3607" width="7.5703125" style="62" customWidth="1"/>
    <col min="3608" max="3608" width="3.140625" style="62" customWidth="1"/>
    <col min="3609" max="3609" width="0" style="62" hidden="1" customWidth="1"/>
    <col min="3610" max="3610" width="1.7109375" style="62" customWidth="1"/>
    <col min="3611" max="3611" width="1" style="62" customWidth="1"/>
    <col min="3612" max="3612" width="8" style="62" customWidth="1"/>
    <col min="3613" max="3613" width="2.85546875" style="62" customWidth="1"/>
    <col min="3614" max="3614" width="2" style="62" customWidth="1"/>
    <col min="3615" max="3615" width="5.85546875" style="62" customWidth="1"/>
    <col min="3616" max="3616" width="0.5703125" style="62" customWidth="1"/>
    <col min="3617" max="3617" width="5.5703125" style="62" customWidth="1"/>
    <col min="3618" max="3618" width="2" style="62" customWidth="1"/>
    <col min="3619" max="3619" width="1.140625" style="62" customWidth="1"/>
    <col min="3620" max="3620" width="10.85546875" style="62" customWidth="1"/>
    <col min="3621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5703125" style="62" customWidth="1"/>
    <col min="3846" max="3846" width="3.140625" style="62" customWidth="1"/>
    <col min="3847" max="3847" width="14.28515625" style="62" customWidth="1"/>
    <col min="3848" max="3848" width="4" style="62" customWidth="1"/>
    <col min="3849" max="3849" width="8" style="62" customWidth="1"/>
    <col min="3850" max="3850" width="2" style="62" customWidth="1"/>
    <col min="3851" max="3851" width="5.7109375" style="62" customWidth="1"/>
    <col min="3852" max="3852" width="6.28515625" style="62" customWidth="1"/>
    <col min="3853" max="3853" width="2" style="62" customWidth="1"/>
    <col min="3854" max="3854" width="0.7109375" style="62" customWidth="1"/>
    <col min="3855" max="3855" width="0.140625" style="62" customWidth="1"/>
    <col min="3856" max="3856" width="10.85546875" style="62" customWidth="1"/>
    <col min="3857" max="3857" width="0.140625" style="62" customWidth="1"/>
    <col min="3858" max="3858" width="2" style="62" customWidth="1"/>
    <col min="3859" max="3859" width="8.5703125" style="62" customWidth="1"/>
    <col min="3860" max="3860" width="7.28515625" style="62" customWidth="1"/>
    <col min="3861" max="3861" width="3.28515625" style="62" customWidth="1"/>
    <col min="3862" max="3862" width="0.140625" style="62" customWidth="1"/>
    <col min="3863" max="3863" width="7.5703125" style="62" customWidth="1"/>
    <col min="3864" max="3864" width="3.140625" style="62" customWidth="1"/>
    <col min="3865" max="3865" width="0" style="62" hidden="1" customWidth="1"/>
    <col min="3866" max="3866" width="1.7109375" style="62" customWidth="1"/>
    <col min="3867" max="3867" width="1" style="62" customWidth="1"/>
    <col min="3868" max="3868" width="8" style="62" customWidth="1"/>
    <col min="3869" max="3869" width="2.85546875" style="62" customWidth="1"/>
    <col min="3870" max="3870" width="2" style="62" customWidth="1"/>
    <col min="3871" max="3871" width="5.85546875" style="62" customWidth="1"/>
    <col min="3872" max="3872" width="0.5703125" style="62" customWidth="1"/>
    <col min="3873" max="3873" width="5.5703125" style="62" customWidth="1"/>
    <col min="3874" max="3874" width="2" style="62" customWidth="1"/>
    <col min="3875" max="3875" width="1.140625" style="62" customWidth="1"/>
    <col min="3876" max="3876" width="10.85546875" style="62" customWidth="1"/>
    <col min="3877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5703125" style="62" customWidth="1"/>
    <col min="4102" max="4102" width="3.140625" style="62" customWidth="1"/>
    <col min="4103" max="4103" width="14.28515625" style="62" customWidth="1"/>
    <col min="4104" max="4104" width="4" style="62" customWidth="1"/>
    <col min="4105" max="4105" width="8" style="62" customWidth="1"/>
    <col min="4106" max="4106" width="2" style="62" customWidth="1"/>
    <col min="4107" max="4107" width="5.7109375" style="62" customWidth="1"/>
    <col min="4108" max="4108" width="6.28515625" style="62" customWidth="1"/>
    <col min="4109" max="4109" width="2" style="62" customWidth="1"/>
    <col min="4110" max="4110" width="0.7109375" style="62" customWidth="1"/>
    <col min="4111" max="4111" width="0.140625" style="62" customWidth="1"/>
    <col min="4112" max="4112" width="10.85546875" style="62" customWidth="1"/>
    <col min="4113" max="4113" width="0.140625" style="62" customWidth="1"/>
    <col min="4114" max="4114" width="2" style="62" customWidth="1"/>
    <col min="4115" max="4115" width="8.5703125" style="62" customWidth="1"/>
    <col min="4116" max="4116" width="7.28515625" style="62" customWidth="1"/>
    <col min="4117" max="4117" width="3.28515625" style="62" customWidth="1"/>
    <col min="4118" max="4118" width="0.140625" style="62" customWidth="1"/>
    <col min="4119" max="4119" width="7.5703125" style="62" customWidth="1"/>
    <col min="4120" max="4120" width="3.140625" style="62" customWidth="1"/>
    <col min="4121" max="4121" width="0" style="62" hidden="1" customWidth="1"/>
    <col min="4122" max="4122" width="1.7109375" style="62" customWidth="1"/>
    <col min="4123" max="4123" width="1" style="62" customWidth="1"/>
    <col min="4124" max="4124" width="8" style="62" customWidth="1"/>
    <col min="4125" max="4125" width="2.85546875" style="62" customWidth="1"/>
    <col min="4126" max="4126" width="2" style="62" customWidth="1"/>
    <col min="4127" max="4127" width="5.85546875" style="62" customWidth="1"/>
    <col min="4128" max="4128" width="0.5703125" style="62" customWidth="1"/>
    <col min="4129" max="4129" width="5.5703125" style="62" customWidth="1"/>
    <col min="4130" max="4130" width="2" style="62" customWidth="1"/>
    <col min="4131" max="4131" width="1.140625" style="62" customWidth="1"/>
    <col min="4132" max="4132" width="10.85546875" style="62" customWidth="1"/>
    <col min="4133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5703125" style="62" customWidth="1"/>
    <col min="4358" max="4358" width="3.140625" style="62" customWidth="1"/>
    <col min="4359" max="4359" width="14.28515625" style="62" customWidth="1"/>
    <col min="4360" max="4360" width="4" style="62" customWidth="1"/>
    <col min="4361" max="4361" width="8" style="62" customWidth="1"/>
    <col min="4362" max="4362" width="2" style="62" customWidth="1"/>
    <col min="4363" max="4363" width="5.7109375" style="62" customWidth="1"/>
    <col min="4364" max="4364" width="6.28515625" style="62" customWidth="1"/>
    <col min="4365" max="4365" width="2" style="62" customWidth="1"/>
    <col min="4366" max="4366" width="0.7109375" style="62" customWidth="1"/>
    <col min="4367" max="4367" width="0.140625" style="62" customWidth="1"/>
    <col min="4368" max="4368" width="10.85546875" style="62" customWidth="1"/>
    <col min="4369" max="4369" width="0.140625" style="62" customWidth="1"/>
    <col min="4370" max="4370" width="2" style="62" customWidth="1"/>
    <col min="4371" max="4371" width="8.5703125" style="62" customWidth="1"/>
    <col min="4372" max="4372" width="7.28515625" style="62" customWidth="1"/>
    <col min="4373" max="4373" width="3.28515625" style="62" customWidth="1"/>
    <col min="4374" max="4374" width="0.140625" style="62" customWidth="1"/>
    <col min="4375" max="4375" width="7.5703125" style="62" customWidth="1"/>
    <col min="4376" max="4376" width="3.140625" style="62" customWidth="1"/>
    <col min="4377" max="4377" width="0" style="62" hidden="1" customWidth="1"/>
    <col min="4378" max="4378" width="1.7109375" style="62" customWidth="1"/>
    <col min="4379" max="4379" width="1" style="62" customWidth="1"/>
    <col min="4380" max="4380" width="8" style="62" customWidth="1"/>
    <col min="4381" max="4381" width="2.85546875" style="62" customWidth="1"/>
    <col min="4382" max="4382" width="2" style="62" customWidth="1"/>
    <col min="4383" max="4383" width="5.85546875" style="62" customWidth="1"/>
    <col min="4384" max="4384" width="0.5703125" style="62" customWidth="1"/>
    <col min="4385" max="4385" width="5.5703125" style="62" customWidth="1"/>
    <col min="4386" max="4386" width="2" style="62" customWidth="1"/>
    <col min="4387" max="4387" width="1.140625" style="62" customWidth="1"/>
    <col min="4388" max="4388" width="10.85546875" style="62" customWidth="1"/>
    <col min="4389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5703125" style="62" customWidth="1"/>
    <col min="4614" max="4614" width="3.140625" style="62" customWidth="1"/>
    <col min="4615" max="4615" width="14.28515625" style="62" customWidth="1"/>
    <col min="4616" max="4616" width="4" style="62" customWidth="1"/>
    <col min="4617" max="4617" width="8" style="62" customWidth="1"/>
    <col min="4618" max="4618" width="2" style="62" customWidth="1"/>
    <col min="4619" max="4619" width="5.7109375" style="62" customWidth="1"/>
    <col min="4620" max="4620" width="6.28515625" style="62" customWidth="1"/>
    <col min="4621" max="4621" width="2" style="62" customWidth="1"/>
    <col min="4622" max="4622" width="0.7109375" style="62" customWidth="1"/>
    <col min="4623" max="4623" width="0.140625" style="62" customWidth="1"/>
    <col min="4624" max="4624" width="10.85546875" style="62" customWidth="1"/>
    <col min="4625" max="4625" width="0.140625" style="62" customWidth="1"/>
    <col min="4626" max="4626" width="2" style="62" customWidth="1"/>
    <col min="4627" max="4627" width="8.5703125" style="62" customWidth="1"/>
    <col min="4628" max="4628" width="7.28515625" style="62" customWidth="1"/>
    <col min="4629" max="4629" width="3.28515625" style="62" customWidth="1"/>
    <col min="4630" max="4630" width="0.140625" style="62" customWidth="1"/>
    <col min="4631" max="4631" width="7.5703125" style="62" customWidth="1"/>
    <col min="4632" max="4632" width="3.140625" style="62" customWidth="1"/>
    <col min="4633" max="4633" width="0" style="62" hidden="1" customWidth="1"/>
    <col min="4634" max="4634" width="1.7109375" style="62" customWidth="1"/>
    <col min="4635" max="4635" width="1" style="62" customWidth="1"/>
    <col min="4636" max="4636" width="8" style="62" customWidth="1"/>
    <col min="4637" max="4637" width="2.85546875" style="62" customWidth="1"/>
    <col min="4638" max="4638" width="2" style="62" customWidth="1"/>
    <col min="4639" max="4639" width="5.85546875" style="62" customWidth="1"/>
    <col min="4640" max="4640" width="0.5703125" style="62" customWidth="1"/>
    <col min="4641" max="4641" width="5.5703125" style="62" customWidth="1"/>
    <col min="4642" max="4642" width="2" style="62" customWidth="1"/>
    <col min="4643" max="4643" width="1.140625" style="62" customWidth="1"/>
    <col min="4644" max="4644" width="10.85546875" style="62" customWidth="1"/>
    <col min="4645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5703125" style="62" customWidth="1"/>
    <col min="4870" max="4870" width="3.140625" style="62" customWidth="1"/>
    <col min="4871" max="4871" width="14.28515625" style="62" customWidth="1"/>
    <col min="4872" max="4872" width="4" style="62" customWidth="1"/>
    <col min="4873" max="4873" width="8" style="62" customWidth="1"/>
    <col min="4874" max="4874" width="2" style="62" customWidth="1"/>
    <col min="4875" max="4875" width="5.7109375" style="62" customWidth="1"/>
    <col min="4876" max="4876" width="6.28515625" style="62" customWidth="1"/>
    <col min="4877" max="4877" width="2" style="62" customWidth="1"/>
    <col min="4878" max="4878" width="0.7109375" style="62" customWidth="1"/>
    <col min="4879" max="4879" width="0.140625" style="62" customWidth="1"/>
    <col min="4880" max="4880" width="10.85546875" style="62" customWidth="1"/>
    <col min="4881" max="4881" width="0.140625" style="62" customWidth="1"/>
    <col min="4882" max="4882" width="2" style="62" customWidth="1"/>
    <col min="4883" max="4883" width="8.5703125" style="62" customWidth="1"/>
    <col min="4884" max="4884" width="7.28515625" style="62" customWidth="1"/>
    <col min="4885" max="4885" width="3.28515625" style="62" customWidth="1"/>
    <col min="4886" max="4886" width="0.140625" style="62" customWidth="1"/>
    <col min="4887" max="4887" width="7.5703125" style="62" customWidth="1"/>
    <col min="4888" max="4888" width="3.140625" style="62" customWidth="1"/>
    <col min="4889" max="4889" width="0" style="62" hidden="1" customWidth="1"/>
    <col min="4890" max="4890" width="1.7109375" style="62" customWidth="1"/>
    <col min="4891" max="4891" width="1" style="62" customWidth="1"/>
    <col min="4892" max="4892" width="8" style="62" customWidth="1"/>
    <col min="4893" max="4893" width="2.85546875" style="62" customWidth="1"/>
    <col min="4894" max="4894" width="2" style="62" customWidth="1"/>
    <col min="4895" max="4895" width="5.85546875" style="62" customWidth="1"/>
    <col min="4896" max="4896" width="0.5703125" style="62" customWidth="1"/>
    <col min="4897" max="4897" width="5.5703125" style="62" customWidth="1"/>
    <col min="4898" max="4898" width="2" style="62" customWidth="1"/>
    <col min="4899" max="4899" width="1.140625" style="62" customWidth="1"/>
    <col min="4900" max="4900" width="10.85546875" style="62" customWidth="1"/>
    <col min="4901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5703125" style="62" customWidth="1"/>
    <col min="5126" max="5126" width="3.140625" style="62" customWidth="1"/>
    <col min="5127" max="5127" width="14.28515625" style="62" customWidth="1"/>
    <col min="5128" max="5128" width="4" style="62" customWidth="1"/>
    <col min="5129" max="5129" width="8" style="62" customWidth="1"/>
    <col min="5130" max="5130" width="2" style="62" customWidth="1"/>
    <col min="5131" max="5131" width="5.7109375" style="62" customWidth="1"/>
    <col min="5132" max="5132" width="6.28515625" style="62" customWidth="1"/>
    <col min="5133" max="5133" width="2" style="62" customWidth="1"/>
    <col min="5134" max="5134" width="0.7109375" style="62" customWidth="1"/>
    <col min="5135" max="5135" width="0.140625" style="62" customWidth="1"/>
    <col min="5136" max="5136" width="10.85546875" style="62" customWidth="1"/>
    <col min="5137" max="5137" width="0.140625" style="62" customWidth="1"/>
    <col min="5138" max="5138" width="2" style="62" customWidth="1"/>
    <col min="5139" max="5139" width="8.5703125" style="62" customWidth="1"/>
    <col min="5140" max="5140" width="7.28515625" style="62" customWidth="1"/>
    <col min="5141" max="5141" width="3.28515625" style="62" customWidth="1"/>
    <col min="5142" max="5142" width="0.140625" style="62" customWidth="1"/>
    <col min="5143" max="5143" width="7.5703125" style="62" customWidth="1"/>
    <col min="5144" max="5144" width="3.140625" style="62" customWidth="1"/>
    <col min="5145" max="5145" width="0" style="62" hidden="1" customWidth="1"/>
    <col min="5146" max="5146" width="1.7109375" style="62" customWidth="1"/>
    <col min="5147" max="5147" width="1" style="62" customWidth="1"/>
    <col min="5148" max="5148" width="8" style="62" customWidth="1"/>
    <col min="5149" max="5149" width="2.85546875" style="62" customWidth="1"/>
    <col min="5150" max="5150" width="2" style="62" customWidth="1"/>
    <col min="5151" max="5151" width="5.85546875" style="62" customWidth="1"/>
    <col min="5152" max="5152" width="0.5703125" style="62" customWidth="1"/>
    <col min="5153" max="5153" width="5.5703125" style="62" customWidth="1"/>
    <col min="5154" max="5154" width="2" style="62" customWidth="1"/>
    <col min="5155" max="5155" width="1.140625" style="62" customWidth="1"/>
    <col min="5156" max="5156" width="10.85546875" style="62" customWidth="1"/>
    <col min="5157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5703125" style="62" customWidth="1"/>
    <col min="5382" max="5382" width="3.140625" style="62" customWidth="1"/>
    <col min="5383" max="5383" width="14.28515625" style="62" customWidth="1"/>
    <col min="5384" max="5384" width="4" style="62" customWidth="1"/>
    <col min="5385" max="5385" width="8" style="62" customWidth="1"/>
    <col min="5386" max="5386" width="2" style="62" customWidth="1"/>
    <col min="5387" max="5387" width="5.7109375" style="62" customWidth="1"/>
    <col min="5388" max="5388" width="6.28515625" style="62" customWidth="1"/>
    <col min="5389" max="5389" width="2" style="62" customWidth="1"/>
    <col min="5390" max="5390" width="0.7109375" style="62" customWidth="1"/>
    <col min="5391" max="5391" width="0.140625" style="62" customWidth="1"/>
    <col min="5392" max="5392" width="10.85546875" style="62" customWidth="1"/>
    <col min="5393" max="5393" width="0.140625" style="62" customWidth="1"/>
    <col min="5394" max="5394" width="2" style="62" customWidth="1"/>
    <col min="5395" max="5395" width="8.5703125" style="62" customWidth="1"/>
    <col min="5396" max="5396" width="7.28515625" style="62" customWidth="1"/>
    <col min="5397" max="5397" width="3.28515625" style="62" customWidth="1"/>
    <col min="5398" max="5398" width="0.140625" style="62" customWidth="1"/>
    <col min="5399" max="5399" width="7.5703125" style="62" customWidth="1"/>
    <col min="5400" max="5400" width="3.140625" style="62" customWidth="1"/>
    <col min="5401" max="5401" width="0" style="62" hidden="1" customWidth="1"/>
    <col min="5402" max="5402" width="1.7109375" style="62" customWidth="1"/>
    <col min="5403" max="5403" width="1" style="62" customWidth="1"/>
    <col min="5404" max="5404" width="8" style="62" customWidth="1"/>
    <col min="5405" max="5405" width="2.85546875" style="62" customWidth="1"/>
    <col min="5406" max="5406" width="2" style="62" customWidth="1"/>
    <col min="5407" max="5407" width="5.85546875" style="62" customWidth="1"/>
    <col min="5408" max="5408" width="0.5703125" style="62" customWidth="1"/>
    <col min="5409" max="5409" width="5.5703125" style="62" customWidth="1"/>
    <col min="5410" max="5410" width="2" style="62" customWidth="1"/>
    <col min="5411" max="5411" width="1.140625" style="62" customWidth="1"/>
    <col min="5412" max="5412" width="10.85546875" style="62" customWidth="1"/>
    <col min="5413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5703125" style="62" customWidth="1"/>
    <col min="5638" max="5638" width="3.140625" style="62" customWidth="1"/>
    <col min="5639" max="5639" width="14.28515625" style="62" customWidth="1"/>
    <col min="5640" max="5640" width="4" style="62" customWidth="1"/>
    <col min="5641" max="5641" width="8" style="62" customWidth="1"/>
    <col min="5642" max="5642" width="2" style="62" customWidth="1"/>
    <col min="5643" max="5643" width="5.7109375" style="62" customWidth="1"/>
    <col min="5644" max="5644" width="6.28515625" style="62" customWidth="1"/>
    <col min="5645" max="5645" width="2" style="62" customWidth="1"/>
    <col min="5646" max="5646" width="0.7109375" style="62" customWidth="1"/>
    <col min="5647" max="5647" width="0.140625" style="62" customWidth="1"/>
    <col min="5648" max="5648" width="10.85546875" style="62" customWidth="1"/>
    <col min="5649" max="5649" width="0.140625" style="62" customWidth="1"/>
    <col min="5650" max="5650" width="2" style="62" customWidth="1"/>
    <col min="5651" max="5651" width="8.5703125" style="62" customWidth="1"/>
    <col min="5652" max="5652" width="7.28515625" style="62" customWidth="1"/>
    <col min="5653" max="5653" width="3.28515625" style="62" customWidth="1"/>
    <col min="5654" max="5654" width="0.140625" style="62" customWidth="1"/>
    <col min="5655" max="5655" width="7.5703125" style="62" customWidth="1"/>
    <col min="5656" max="5656" width="3.140625" style="62" customWidth="1"/>
    <col min="5657" max="5657" width="0" style="62" hidden="1" customWidth="1"/>
    <col min="5658" max="5658" width="1.7109375" style="62" customWidth="1"/>
    <col min="5659" max="5659" width="1" style="62" customWidth="1"/>
    <col min="5660" max="5660" width="8" style="62" customWidth="1"/>
    <col min="5661" max="5661" width="2.85546875" style="62" customWidth="1"/>
    <col min="5662" max="5662" width="2" style="62" customWidth="1"/>
    <col min="5663" max="5663" width="5.85546875" style="62" customWidth="1"/>
    <col min="5664" max="5664" width="0.5703125" style="62" customWidth="1"/>
    <col min="5665" max="5665" width="5.5703125" style="62" customWidth="1"/>
    <col min="5666" max="5666" width="2" style="62" customWidth="1"/>
    <col min="5667" max="5667" width="1.140625" style="62" customWidth="1"/>
    <col min="5668" max="5668" width="10.85546875" style="62" customWidth="1"/>
    <col min="5669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5703125" style="62" customWidth="1"/>
    <col min="5894" max="5894" width="3.140625" style="62" customWidth="1"/>
    <col min="5895" max="5895" width="14.28515625" style="62" customWidth="1"/>
    <col min="5896" max="5896" width="4" style="62" customWidth="1"/>
    <col min="5897" max="5897" width="8" style="62" customWidth="1"/>
    <col min="5898" max="5898" width="2" style="62" customWidth="1"/>
    <col min="5899" max="5899" width="5.7109375" style="62" customWidth="1"/>
    <col min="5900" max="5900" width="6.28515625" style="62" customWidth="1"/>
    <col min="5901" max="5901" width="2" style="62" customWidth="1"/>
    <col min="5902" max="5902" width="0.7109375" style="62" customWidth="1"/>
    <col min="5903" max="5903" width="0.140625" style="62" customWidth="1"/>
    <col min="5904" max="5904" width="10.85546875" style="62" customWidth="1"/>
    <col min="5905" max="5905" width="0.140625" style="62" customWidth="1"/>
    <col min="5906" max="5906" width="2" style="62" customWidth="1"/>
    <col min="5907" max="5907" width="8.5703125" style="62" customWidth="1"/>
    <col min="5908" max="5908" width="7.28515625" style="62" customWidth="1"/>
    <col min="5909" max="5909" width="3.28515625" style="62" customWidth="1"/>
    <col min="5910" max="5910" width="0.140625" style="62" customWidth="1"/>
    <col min="5911" max="5911" width="7.5703125" style="62" customWidth="1"/>
    <col min="5912" max="5912" width="3.140625" style="62" customWidth="1"/>
    <col min="5913" max="5913" width="0" style="62" hidden="1" customWidth="1"/>
    <col min="5914" max="5914" width="1.7109375" style="62" customWidth="1"/>
    <col min="5915" max="5915" width="1" style="62" customWidth="1"/>
    <col min="5916" max="5916" width="8" style="62" customWidth="1"/>
    <col min="5917" max="5917" width="2.85546875" style="62" customWidth="1"/>
    <col min="5918" max="5918" width="2" style="62" customWidth="1"/>
    <col min="5919" max="5919" width="5.85546875" style="62" customWidth="1"/>
    <col min="5920" max="5920" width="0.5703125" style="62" customWidth="1"/>
    <col min="5921" max="5921" width="5.5703125" style="62" customWidth="1"/>
    <col min="5922" max="5922" width="2" style="62" customWidth="1"/>
    <col min="5923" max="5923" width="1.140625" style="62" customWidth="1"/>
    <col min="5924" max="5924" width="10.85546875" style="62" customWidth="1"/>
    <col min="5925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5703125" style="62" customWidth="1"/>
    <col min="6150" max="6150" width="3.140625" style="62" customWidth="1"/>
    <col min="6151" max="6151" width="14.28515625" style="62" customWidth="1"/>
    <col min="6152" max="6152" width="4" style="62" customWidth="1"/>
    <col min="6153" max="6153" width="8" style="62" customWidth="1"/>
    <col min="6154" max="6154" width="2" style="62" customWidth="1"/>
    <col min="6155" max="6155" width="5.7109375" style="62" customWidth="1"/>
    <col min="6156" max="6156" width="6.28515625" style="62" customWidth="1"/>
    <col min="6157" max="6157" width="2" style="62" customWidth="1"/>
    <col min="6158" max="6158" width="0.7109375" style="62" customWidth="1"/>
    <col min="6159" max="6159" width="0.140625" style="62" customWidth="1"/>
    <col min="6160" max="6160" width="10.85546875" style="62" customWidth="1"/>
    <col min="6161" max="6161" width="0.140625" style="62" customWidth="1"/>
    <col min="6162" max="6162" width="2" style="62" customWidth="1"/>
    <col min="6163" max="6163" width="8.5703125" style="62" customWidth="1"/>
    <col min="6164" max="6164" width="7.28515625" style="62" customWidth="1"/>
    <col min="6165" max="6165" width="3.28515625" style="62" customWidth="1"/>
    <col min="6166" max="6166" width="0.140625" style="62" customWidth="1"/>
    <col min="6167" max="6167" width="7.5703125" style="62" customWidth="1"/>
    <col min="6168" max="6168" width="3.140625" style="62" customWidth="1"/>
    <col min="6169" max="6169" width="0" style="62" hidden="1" customWidth="1"/>
    <col min="6170" max="6170" width="1.7109375" style="62" customWidth="1"/>
    <col min="6171" max="6171" width="1" style="62" customWidth="1"/>
    <col min="6172" max="6172" width="8" style="62" customWidth="1"/>
    <col min="6173" max="6173" width="2.85546875" style="62" customWidth="1"/>
    <col min="6174" max="6174" width="2" style="62" customWidth="1"/>
    <col min="6175" max="6175" width="5.85546875" style="62" customWidth="1"/>
    <col min="6176" max="6176" width="0.5703125" style="62" customWidth="1"/>
    <col min="6177" max="6177" width="5.5703125" style="62" customWidth="1"/>
    <col min="6178" max="6178" width="2" style="62" customWidth="1"/>
    <col min="6179" max="6179" width="1.140625" style="62" customWidth="1"/>
    <col min="6180" max="6180" width="10.85546875" style="62" customWidth="1"/>
    <col min="6181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5703125" style="62" customWidth="1"/>
    <col min="6406" max="6406" width="3.140625" style="62" customWidth="1"/>
    <col min="6407" max="6407" width="14.28515625" style="62" customWidth="1"/>
    <col min="6408" max="6408" width="4" style="62" customWidth="1"/>
    <col min="6409" max="6409" width="8" style="62" customWidth="1"/>
    <col min="6410" max="6410" width="2" style="62" customWidth="1"/>
    <col min="6411" max="6411" width="5.7109375" style="62" customWidth="1"/>
    <col min="6412" max="6412" width="6.28515625" style="62" customWidth="1"/>
    <col min="6413" max="6413" width="2" style="62" customWidth="1"/>
    <col min="6414" max="6414" width="0.7109375" style="62" customWidth="1"/>
    <col min="6415" max="6415" width="0.140625" style="62" customWidth="1"/>
    <col min="6416" max="6416" width="10.85546875" style="62" customWidth="1"/>
    <col min="6417" max="6417" width="0.140625" style="62" customWidth="1"/>
    <col min="6418" max="6418" width="2" style="62" customWidth="1"/>
    <col min="6419" max="6419" width="8.5703125" style="62" customWidth="1"/>
    <col min="6420" max="6420" width="7.28515625" style="62" customWidth="1"/>
    <col min="6421" max="6421" width="3.28515625" style="62" customWidth="1"/>
    <col min="6422" max="6422" width="0.140625" style="62" customWidth="1"/>
    <col min="6423" max="6423" width="7.5703125" style="62" customWidth="1"/>
    <col min="6424" max="6424" width="3.140625" style="62" customWidth="1"/>
    <col min="6425" max="6425" width="0" style="62" hidden="1" customWidth="1"/>
    <col min="6426" max="6426" width="1.7109375" style="62" customWidth="1"/>
    <col min="6427" max="6427" width="1" style="62" customWidth="1"/>
    <col min="6428" max="6428" width="8" style="62" customWidth="1"/>
    <col min="6429" max="6429" width="2.85546875" style="62" customWidth="1"/>
    <col min="6430" max="6430" width="2" style="62" customWidth="1"/>
    <col min="6431" max="6431" width="5.85546875" style="62" customWidth="1"/>
    <col min="6432" max="6432" width="0.5703125" style="62" customWidth="1"/>
    <col min="6433" max="6433" width="5.5703125" style="62" customWidth="1"/>
    <col min="6434" max="6434" width="2" style="62" customWidth="1"/>
    <col min="6435" max="6435" width="1.140625" style="62" customWidth="1"/>
    <col min="6436" max="6436" width="10.85546875" style="62" customWidth="1"/>
    <col min="6437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5703125" style="62" customWidth="1"/>
    <col min="6662" max="6662" width="3.140625" style="62" customWidth="1"/>
    <col min="6663" max="6663" width="14.28515625" style="62" customWidth="1"/>
    <col min="6664" max="6664" width="4" style="62" customWidth="1"/>
    <col min="6665" max="6665" width="8" style="62" customWidth="1"/>
    <col min="6666" max="6666" width="2" style="62" customWidth="1"/>
    <col min="6667" max="6667" width="5.7109375" style="62" customWidth="1"/>
    <col min="6668" max="6668" width="6.28515625" style="62" customWidth="1"/>
    <col min="6669" max="6669" width="2" style="62" customWidth="1"/>
    <col min="6670" max="6670" width="0.7109375" style="62" customWidth="1"/>
    <col min="6671" max="6671" width="0.140625" style="62" customWidth="1"/>
    <col min="6672" max="6672" width="10.85546875" style="62" customWidth="1"/>
    <col min="6673" max="6673" width="0.140625" style="62" customWidth="1"/>
    <col min="6674" max="6674" width="2" style="62" customWidth="1"/>
    <col min="6675" max="6675" width="8.5703125" style="62" customWidth="1"/>
    <col min="6676" max="6676" width="7.28515625" style="62" customWidth="1"/>
    <col min="6677" max="6677" width="3.28515625" style="62" customWidth="1"/>
    <col min="6678" max="6678" width="0.140625" style="62" customWidth="1"/>
    <col min="6679" max="6679" width="7.5703125" style="62" customWidth="1"/>
    <col min="6680" max="6680" width="3.140625" style="62" customWidth="1"/>
    <col min="6681" max="6681" width="0" style="62" hidden="1" customWidth="1"/>
    <col min="6682" max="6682" width="1.7109375" style="62" customWidth="1"/>
    <col min="6683" max="6683" width="1" style="62" customWidth="1"/>
    <col min="6684" max="6684" width="8" style="62" customWidth="1"/>
    <col min="6685" max="6685" width="2.85546875" style="62" customWidth="1"/>
    <col min="6686" max="6686" width="2" style="62" customWidth="1"/>
    <col min="6687" max="6687" width="5.85546875" style="62" customWidth="1"/>
    <col min="6688" max="6688" width="0.5703125" style="62" customWidth="1"/>
    <col min="6689" max="6689" width="5.5703125" style="62" customWidth="1"/>
    <col min="6690" max="6690" width="2" style="62" customWidth="1"/>
    <col min="6691" max="6691" width="1.140625" style="62" customWidth="1"/>
    <col min="6692" max="6692" width="10.85546875" style="62" customWidth="1"/>
    <col min="6693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5703125" style="62" customWidth="1"/>
    <col min="6918" max="6918" width="3.140625" style="62" customWidth="1"/>
    <col min="6919" max="6919" width="14.28515625" style="62" customWidth="1"/>
    <col min="6920" max="6920" width="4" style="62" customWidth="1"/>
    <col min="6921" max="6921" width="8" style="62" customWidth="1"/>
    <col min="6922" max="6922" width="2" style="62" customWidth="1"/>
    <col min="6923" max="6923" width="5.7109375" style="62" customWidth="1"/>
    <col min="6924" max="6924" width="6.28515625" style="62" customWidth="1"/>
    <col min="6925" max="6925" width="2" style="62" customWidth="1"/>
    <col min="6926" max="6926" width="0.7109375" style="62" customWidth="1"/>
    <col min="6927" max="6927" width="0.140625" style="62" customWidth="1"/>
    <col min="6928" max="6928" width="10.85546875" style="62" customWidth="1"/>
    <col min="6929" max="6929" width="0.140625" style="62" customWidth="1"/>
    <col min="6930" max="6930" width="2" style="62" customWidth="1"/>
    <col min="6931" max="6931" width="8.5703125" style="62" customWidth="1"/>
    <col min="6932" max="6932" width="7.28515625" style="62" customWidth="1"/>
    <col min="6933" max="6933" width="3.28515625" style="62" customWidth="1"/>
    <col min="6934" max="6934" width="0.140625" style="62" customWidth="1"/>
    <col min="6935" max="6935" width="7.5703125" style="62" customWidth="1"/>
    <col min="6936" max="6936" width="3.140625" style="62" customWidth="1"/>
    <col min="6937" max="6937" width="0" style="62" hidden="1" customWidth="1"/>
    <col min="6938" max="6938" width="1.7109375" style="62" customWidth="1"/>
    <col min="6939" max="6939" width="1" style="62" customWidth="1"/>
    <col min="6940" max="6940" width="8" style="62" customWidth="1"/>
    <col min="6941" max="6941" width="2.85546875" style="62" customWidth="1"/>
    <col min="6942" max="6942" width="2" style="62" customWidth="1"/>
    <col min="6943" max="6943" width="5.85546875" style="62" customWidth="1"/>
    <col min="6944" max="6944" width="0.5703125" style="62" customWidth="1"/>
    <col min="6945" max="6945" width="5.5703125" style="62" customWidth="1"/>
    <col min="6946" max="6946" width="2" style="62" customWidth="1"/>
    <col min="6947" max="6947" width="1.140625" style="62" customWidth="1"/>
    <col min="6948" max="6948" width="10.85546875" style="62" customWidth="1"/>
    <col min="6949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5703125" style="62" customWidth="1"/>
    <col min="7174" max="7174" width="3.140625" style="62" customWidth="1"/>
    <col min="7175" max="7175" width="14.28515625" style="62" customWidth="1"/>
    <col min="7176" max="7176" width="4" style="62" customWidth="1"/>
    <col min="7177" max="7177" width="8" style="62" customWidth="1"/>
    <col min="7178" max="7178" width="2" style="62" customWidth="1"/>
    <col min="7179" max="7179" width="5.7109375" style="62" customWidth="1"/>
    <col min="7180" max="7180" width="6.28515625" style="62" customWidth="1"/>
    <col min="7181" max="7181" width="2" style="62" customWidth="1"/>
    <col min="7182" max="7182" width="0.7109375" style="62" customWidth="1"/>
    <col min="7183" max="7183" width="0.140625" style="62" customWidth="1"/>
    <col min="7184" max="7184" width="10.85546875" style="62" customWidth="1"/>
    <col min="7185" max="7185" width="0.140625" style="62" customWidth="1"/>
    <col min="7186" max="7186" width="2" style="62" customWidth="1"/>
    <col min="7187" max="7187" width="8.5703125" style="62" customWidth="1"/>
    <col min="7188" max="7188" width="7.28515625" style="62" customWidth="1"/>
    <col min="7189" max="7189" width="3.28515625" style="62" customWidth="1"/>
    <col min="7190" max="7190" width="0.140625" style="62" customWidth="1"/>
    <col min="7191" max="7191" width="7.5703125" style="62" customWidth="1"/>
    <col min="7192" max="7192" width="3.140625" style="62" customWidth="1"/>
    <col min="7193" max="7193" width="0" style="62" hidden="1" customWidth="1"/>
    <col min="7194" max="7194" width="1.7109375" style="62" customWidth="1"/>
    <col min="7195" max="7195" width="1" style="62" customWidth="1"/>
    <col min="7196" max="7196" width="8" style="62" customWidth="1"/>
    <col min="7197" max="7197" width="2.85546875" style="62" customWidth="1"/>
    <col min="7198" max="7198" width="2" style="62" customWidth="1"/>
    <col min="7199" max="7199" width="5.85546875" style="62" customWidth="1"/>
    <col min="7200" max="7200" width="0.5703125" style="62" customWidth="1"/>
    <col min="7201" max="7201" width="5.5703125" style="62" customWidth="1"/>
    <col min="7202" max="7202" width="2" style="62" customWidth="1"/>
    <col min="7203" max="7203" width="1.140625" style="62" customWidth="1"/>
    <col min="7204" max="7204" width="10.85546875" style="62" customWidth="1"/>
    <col min="7205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5703125" style="62" customWidth="1"/>
    <col min="7430" max="7430" width="3.140625" style="62" customWidth="1"/>
    <col min="7431" max="7431" width="14.28515625" style="62" customWidth="1"/>
    <col min="7432" max="7432" width="4" style="62" customWidth="1"/>
    <col min="7433" max="7433" width="8" style="62" customWidth="1"/>
    <col min="7434" max="7434" width="2" style="62" customWidth="1"/>
    <col min="7435" max="7435" width="5.7109375" style="62" customWidth="1"/>
    <col min="7436" max="7436" width="6.28515625" style="62" customWidth="1"/>
    <col min="7437" max="7437" width="2" style="62" customWidth="1"/>
    <col min="7438" max="7438" width="0.7109375" style="62" customWidth="1"/>
    <col min="7439" max="7439" width="0.140625" style="62" customWidth="1"/>
    <col min="7440" max="7440" width="10.85546875" style="62" customWidth="1"/>
    <col min="7441" max="7441" width="0.140625" style="62" customWidth="1"/>
    <col min="7442" max="7442" width="2" style="62" customWidth="1"/>
    <col min="7443" max="7443" width="8.5703125" style="62" customWidth="1"/>
    <col min="7444" max="7444" width="7.28515625" style="62" customWidth="1"/>
    <col min="7445" max="7445" width="3.28515625" style="62" customWidth="1"/>
    <col min="7446" max="7446" width="0.140625" style="62" customWidth="1"/>
    <col min="7447" max="7447" width="7.5703125" style="62" customWidth="1"/>
    <col min="7448" max="7448" width="3.140625" style="62" customWidth="1"/>
    <col min="7449" max="7449" width="0" style="62" hidden="1" customWidth="1"/>
    <col min="7450" max="7450" width="1.7109375" style="62" customWidth="1"/>
    <col min="7451" max="7451" width="1" style="62" customWidth="1"/>
    <col min="7452" max="7452" width="8" style="62" customWidth="1"/>
    <col min="7453" max="7453" width="2.85546875" style="62" customWidth="1"/>
    <col min="7454" max="7454" width="2" style="62" customWidth="1"/>
    <col min="7455" max="7455" width="5.85546875" style="62" customWidth="1"/>
    <col min="7456" max="7456" width="0.5703125" style="62" customWidth="1"/>
    <col min="7457" max="7457" width="5.5703125" style="62" customWidth="1"/>
    <col min="7458" max="7458" width="2" style="62" customWidth="1"/>
    <col min="7459" max="7459" width="1.140625" style="62" customWidth="1"/>
    <col min="7460" max="7460" width="10.85546875" style="62" customWidth="1"/>
    <col min="7461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5703125" style="62" customWidth="1"/>
    <col min="7686" max="7686" width="3.140625" style="62" customWidth="1"/>
    <col min="7687" max="7687" width="14.28515625" style="62" customWidth="1"/>
    <col min="7688" max="7688" width="4" style="62" customWidth="1"/>
    <col min="7689" max="7689" width="8" style="62" customWidth="1"/>
    <col min="7690" max="7690" width="2" style="62" customWidth="1"/>
    <col min="7691" max="7691" width="5.7109375" style="62" customWidth="1"/>
    <col min="7692" max="7692" width="6.28515625" style="62" customWidth="1"/>
    <col min="7693" max="7693" width="2" style="62" customWidth="1"/>
    <col min="7694" max="7694" width="0.7109375" style="62" customWidth="1"/>
    <col min="7695" max="7695" width="0.140625" style="62" customWidth="1"/>
    <col min="7696" max="7696" width="10.85546875" style="62" customWidth="1"/>
    <col min="7697" max="7697" width="0.140625" style="62" customWidth="1"/>
    <col min="7698" max="7698" width="2" style="62" customWidth="1"/>
    <col min="7699" max="7699" width="8.5703125" style="62" customWidth="1"/>
    <col min="7700" max="7700" width="7.28515625" style="62" customWidth="1"/>
    <col min="7701" max="7701" width="3.28515625" style="62" customWidth="1"/>
    <col min="7702" max="7702" width="0.140625" style="62" customWidth="1"/>
    <col min="7703" max="7703" width="7.5703125" style="62" customWidth="1"/>
    <col min="7704" max="7704" width="3.140625" style="62" customWidth="1"/>
    <col min="7705" max="7705" width="0" style="62" hidden="1" customWidth="1"/>
    <col min="7706" max="7706" width="1.7109375" style="62" customWidth="1"/>
    <col min="7707" max="7707" width="1" style="62" customWidth="1"/>
    <col min="7708" max="7708" width="8" style="62" customWidth="1"/>
    <col min="7709" max="7709" width="2.85546875" style="62" customWidth="1"/>
    <col min="7710" max="7710" width="2" style="62" customWidth="1"/>
    <col min="7711" max="7711" width="5.85546875" style="62" customWidth="1"/>
    <col min="7712" max="7712" width="0.5703125" style="62" customWidth="1"/>
    <col min="7713" max="7713" width="5.5703125" style="62" customWidth="1"/>
    <col min="7714" max="7714" width="2" style="62" customWidth="1"/>
    <col min="7715" max="7715" width="1.140625" style="62" customWidth="1"/>
    <col min="7716" max="7716" width="10.85546875" style="62" customWidth="1"/>
    <col min="7717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5703125" style="62" customWidth="1"/>
    <col min="7942" max="7942" width="3.140625" style="62" customWidth="1"/>
    <col min="7943" max="7943" width="14.28515625" style="62" customWidth="1"/>
    <col min="7944" max="7944" width="4" style="62" customWidth="1"/>
    <col min="7945" max="7945" width="8" style="62" customWidth="1"/>
    <col min="7946" max="7946" width="2" style="62" customWidth="1"/>
    <col min="7947" max="7947" width="5.7109375" style="62" customWidth="1"/>
    <col min="7948" max="7948" width="6.28515625" style="62" customWidth="1"/>
    <col min="7949" max="7949" width="2" style="62" customWidth="1"/>
    <col min="7950" max="7950" width="0.7109375" style="62" customWidth="1"/>
    <col min="7951" max="7951" width="0.140625" style="62" customWidth="1"/>
    <col min="7952" max="7952" width="10.85546875" style="62" customWidth="1"/>
    <col min="7953" max="7953" width="0.140625" style="62" customWidth="1"/>
    <col min="7954" max="7954" width="2" style="62" customWidth="1"/>
    <col min="7955" max="7955" width="8.5703125" style="62" customWidth="1"/>
    <col min="7956" max="7956" width="7.28515625" style="62" customWidth="1"/>
    <col min="7957" max="7957" width="3.28515625" style="62" customWidth="1"/>
    <col min="7958" max="7958" width="0.140625" style="62" customWidth="1"/>
    <col min="7959" max="7959" width="7.5703125" style="62" customWidth="1"/>
    <col min="7960" max="7960" width="3.140625" style="62" customWidth="1"/>
    <col min="7961" max="7961" width="0" style="62" hidden="1" customWidth="1"/>
    <col min="7962" max="7962" width="1.7109375" style="62" customWidth="1"/>
    <col min="7963" max="7963" width="1" style="62" customWidth="1"/>
    <col min="7964" max="7964" width="8" style="62" customWidth="1"/>
    <col min="7965" max="7965" width="2.85546875" style="62" customWidth="1"/>
    <col min="7966" max="7966" width="2" style="62" customWidth="1"/>
    <col min="7967" max="7967" width="5.85546875" style="62" customWidth="1"/>
    <col min="7968" max="7968" width="0.5703125" style="62" customWidth="1"/>
    <col min="7969" max="7969" width="5.5703125" style="62" customWidth="1"/>
    <col min="7970" max="7970" width="2" style="62" customWidth="1"/>
    <col min="7971" max="7971" width="1.140625" style="62" customWidth="1"/>
    <col min="7972" max="7972" width="10.85546875" style="62" customWidth="1"/>
    <col min="7973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5703125" style="62" customWidth="1"/>
    <col min="8198" max="8198" width="3.140625" style="62" customWidth="1"/>
    <col min="8199" max="8199" width="14.28515625" style="62" customWidth="1"/>
    <col min="8200" max="8200" width="4" style="62" customWidth="1"/>
    <col min="8201" max="8201" width="8" style="62" customWidth="1"/>
    <col min="8202" max="8202" width="2" style="62" customWidth="1"/>
    <col min="8203" max="8203" width="5.7109375" style="62" customWidth="1"/>
    <col min="8204" max="8204" width="6.28515625" style="62" customWidth="1"/>
    <col min="8205" max="8205" width="2" style="62" customWidth="1"/>
    <col min="8206" max="8206" width="0.7109375" style="62" customWidth="1"/>
    <col min="8207" max="8207" width="0.140625" style="62" customWidth="1"/>
    <col min="8208" max="8208" width="10.85546875" style="62" customWidth="1"/>
    <col min="8209" max="8209" width="0.140625" style="62" customWidth="1"/>
    <col min="8210" max="8210" width="2" style="62" customWidth="1"/>
    <col min="8211" max="8211" width="8.5703125" style="62" customWidth="1"/>
    <col min="8212" max="8212" width="7.28515625" style="62" customWidth="1"/>
    <col min="8213" max="8213" width="3.28515625" style="62" customWidth="1"/>
    <col min="8214" max="8214" width="0.140625" style="62" customWidth="1"/>
    <col min="8215" max="8215" width="7.5703125" style="62" customWidth="1"/>
    <col min="8216" max="8216" width="3.140625" style="62" customWidth="1"/>
    <col min="8217" max="8217" width="0" style="62" hidden="1" customWidth="1"/>
    <col min="8218" max="8218" width="1.7109375" style="62" customWidth="1"/>
    <col min="8219" max="8219" width="1" style="62" customWidth="1"/>
    <col min="8220" max="8220" width="8" style="62" customWidth="1"/>
    <col min="8221" max="8221" width="2.85546875" style="62" customWidth="1"/>
    <col min="8222" max="8222" width="2" style="62" customWidth="1"/>
    <col min="8223" max="8223" width="5.85546875" style="62" customWidth="1"/>
    <col min="8224" max="8224" width="0.5703125" style="62" customWidth="1"/>
    <col min="8225" max="8225" width="5.5703125" style="62" customWidth="1"/>
    <col min="8226" max="8226" width="2" style="62" customWidth="1"/>
    <col min="8227" max="8227" width="1.140625" style="62" customWidth="1"/>
    <col min="8228" max="8228" width="10.85546875" style="62" customWidth="1"/>
    <col min="8229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5703125" style="62" customWidth="1"/>
    <col min="8454" max="8454" width="3.140625" style="62" customWidth="1"/>
    <col min="8455" max="8455" width="14.28515625" style="62" customWidth="1"/>
    <col min="8456" max="8456" width="4" style="62" customWidth="1"/>
    <col min="8457" max="8457" width="8" style="62" customWidth="1"/>
    <col min="8458" max="8458" width="2" style="62" customWidth="1"/>
    <col min="8459" max="8459" width="5.7109375" style="62" customWidth="1"/>
    <col min="8460" max="8460" width="6.28515625" style="62" customWidth="1"/>
    <col min="8461" max="8461" width="2" style="62" customWidth="1"/>
    <col min="8462" max="8462" width="0.7109375" style="62" customWidth="1"/>
    <col min="8463" max="8463" width="0.140625" style="62" customWidth="1"/>
    <col min="8464" max="8464" width="10.85546875" style="62" customWidth="1"/>
    <col min="8465" max="8465" width="0.140625" style="62" customWidth="1"/>
    <col min="8466" max="8466" width="2" style="62" customWidth="1"/>
    <col min="8467" max="8467" width="8.5703125" style="62" customWidth="1"/>
    <col min="8468" max="8468" width="7.28515625" style="62" customWidth="1"/>
    <col min="8469" max="8469" width="3.28515625" style="62" customWidth="1"/>
    <col min="8470" max="8470" width="0.140625" style="62" customWidth="1"/>
    <col min="8471" max="8471" width="7.5703125" style="62" customWidth="1"/>
    <col min="8472" max="8472" width="3.140625" style="62" customWidth="1"/>
    <col min="8473" max="8473" width="0" style="62" hidden="1" customWidth="1"/>
    <col min="8474" max="8474" width="1.7109375" style="62" customWidth="1"/>
    <col min="8475" max="8475" width="1" style="62" customWidth="1"/>
    <col min="8476" max="8476" width="8" style="62" customWidth="1"/>
    <col min="8477" max="8477" width="2.85546875" style="62" customWidth="1"/>
    <col min="8478" max="8478" width="2" style="62" customWidth="1"/>
    <col min="8479" max="8479" width="5.85546875" style="62" customWidth="1"/>
    <col min="8480" max="8480" width="0.5703125" style="62" customWidth="1"/>
    <col min="8481" max="8481" width="5.5703125" style="62" customWidth="1"/>
    <col min="8482" max="8482" width="2" style="62" customWidth="1"/>
    <col min="8483" max="8483" width="1.140625" style="62" customWidth="1"/>
    <col min="8484" max="8484" width="10.85546875" style="62" customWidth="1"/>
    <col min="8485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5703125" style="62" customWidth="1"/>
    <col min="8710" max="8710" width="3.140625" style="62" customWidth="1"/>
    <col min="8711" max="8711" width="14.28515625" style="62" customWidth="1"/>
    <col min="8712" max="8712" width="4" style="62" customWidth="1"/>
    <col min="8713" max="8713" width="8" style="62" customWidth="1"/>
    <col min="8714" max="8714" width="2" style="62" customWidth="1"/>
    <col min="8715" max="8715" width="5.7109375" style="62" customWidth="1"/>
    <col min="8716" max="8716" width="6.28515625" style="62" customWidth="1"/>
    <col min="8717" max="8717" width="2" style="62" customWidth="1"/>
    <col min="8718" max="8718" width="0.7109375" style="62" customWidth="1"/>
    <col min="8719" max="8719" width="0.140625" style="62" customWidth="1"/>
    <col min="8720" max="8720" width="10.85546875" style="62" customWidth="1"/>
    <col min="8721" max="8721" width="0.140625" style="62" customWidth="1"/>
    <col min="8722" max="8722" width="2" style="62" customWidth="1"/>
    <col min="8723" max="8723" width="8.5703125" style="62" customWidth="1"/>
    <col min="8724" max="8724" width="7.28515625" style="62" customWidth="1"/>
    <col min="8725" max="8725" width="3.28515625" style="62" customWidth="1"/>
    <col min="8726" max="8726" width="0.140625" style="62" customWidth="1"/>
    <col min="8727" max="8727" width="7.5703125" style="62" customWidth="1"/>
    <col min="8728" max="8728" width="3.140625" style="62" customWidth="1"/>
    <col min="8729" max="8729" width="0" style="62" hidden="1" customWidth="1"/>
    <col min="8730" max="8730" width="1.7109375" style="62" customWidth="1"/>
    <col min="8731" max="8731" width="1" style="62" customWidth="1"/>
    <col min="8732" max="8732" width="8" style="62" customWidth="1"/>
    <col min="8733" max="8733" width="2.85546875" style="62" customWidth="1"/>
    <col min="8734" max="8734" width="2" style="62" customWidth="1"/>
    <col min="8735" max="8735" width="5.85546875" style="62" customWidth="1"/>
    <col min="8736" max="8736" width="0.5703125" style="62" customWidth="1"/>
    <col min="8737" max="8737" width="5.5703125" style="62" customWidth="1"/>
    <col min="8738" max="8738" width="2" style="62" customWidth="1"/>
    <col min="8739" max="8739" width="1.140625" style="62" customWidth="1"/>
    <col min="8740" max="8740" width="10.85546875" style="62" customWidth="1"/>
    <col min="8741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5703125" style="62" customWidth="1"/>
    <col min="8966" max="8966" width="3.140625" style="62" customWidth="1"/>
    <col min="8967" max="8967" width="14.28515625" style="62" customWidth="1"/>
    <col min="8968" max="8968" width="4" style="62" customWidth="1"/>
    <col min="8969" max="8969" width="8" style="62" customWidth="1"/>
    <col min="8970" max="8970" width="2" style="62" customWidth="1"/>
    <col min="8971" max="8971" width="5.7109375" style="62" customWidth="1"/>
    <col min="8972" max="8972" width="6.28515625" style="62" customWidth="1"/>
    <col min="8973" max="8973" width="2" style="62" customWidth="1"/>
    <col min="8974" max="8974" width="0.7109375" style="62" customWidth="1"/>
    <col min="8975" max="8975" width="0.140625" style="62" customWidth="1"/>
    <col min="8976" max="8976" width="10.85546875" style="62" customWidth="1"/>
    <col min="8977" max="8977" width="0.140625" style="62" customWidth="1"/>
    <col min="8978" max="8978" width="2" style="62" customWidth="1"/>
    <col min="8979" max="8979" width="8.5703125" style="62" customWidth="1"/>
    <col min="8980" max="8980" width="7.28515625" style="62" customWidth="1"/>
    <col min="8981" max="8981" width="3.28515625" style="62" customWidth="1"/>
    <col min="8982" max="8982" width="0.140625" style="62" customWidth="1"/>
    <col min="8983" max="8983" width="7.5703125" style="62" customWidth="1"/>
    <col min="8984" max="8984" width="3.140625" style="62" customWidth="1"/>
    <col min="8985" max="8985" width="0" style="62" hidden="1" customWidth="1"/>
    <col min="8986" max="8986" width="1.7109375" style="62" customWidth="1"/>
    <col min="8987" max="8987" width="1" style="62" customWidth="1"/>
    <col min="8988" max="8988" width="8" style="62" customWidth="1"/>
    <col min="8989" max="8989" width="2.85546875" style="62" customWidth="1"/>
    <col min="8990" max="8990" width="2" style="62" customWidth="1"/>
    <col min="8991" max="8991" width="5.85546875" style="62" customWidth="1"/>
    <col min="8992" max="8992" width="0.5703125" style="62" customWidth="1"/>
    <col min="8993" max="8993" width="5.5703125" style="62" customWidth="1"/>
    <col min="8994" max="8994" width="2" style="62" customWidth="1"/>
    <col min="8995" max="8995" width="1.140625" style="62" customWidth="1"/>
    <col min="8996" max="8996" width="10.85546875" style="62" customWidth="1"/>
    <col min="8997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5703125" style="62" customWidth="1"/>
    <col min="9222" max="9222" width="3.140625" style="62" customWidth="1"/>
    <col min="9223" max="9223" width="14.28515625" style="62" customWidth="1"/>
    <col min="9224" max="9224" width="4" style="62" customWidth="1"/>
    <col min="9225" max="9225" width="8" style="62" customWidth="1"/>
    <col min="9226" max="9226" width="2" style="62" customWidth="1"/>
    <col min="9227" max="9227" width="5.7109375" style="62" customWidth="1"/>
    <col min="9228" max="9228" width="6.28515625" style="62" customWidth="1"/>
    <col min="9229" max="9229" width="2" style="62" customWidth="1"/>
    <col min="9230" max="9230" width="0.7109375" style="62" customWidth="1"/>
    <col min="9231" max="9231" width="0.140625" style="62" customWidth="1"/>
    <col min="9232" max="9232" width="10.85546875" style="62" customWidth="1"/>
    <col min="9233" max="9233" width="0.140625" style="62" customWidth="1"/>
    <col min="9234" max="9234" width="2" style="62" customWidth="1"/>
    <col min="9235" max="9235" width="8.5703125" style="62" customWidth="1"/>
    <col min="9236" max="9236" width="7.28515625" style="62" customWidth="1"/>
    <col min="9237" max="9237" width="3.28515625" style="62" customWidth="1"/>
    <col min="9238" max="9238" width="0.140625" style="62" customWidth="1"/>
    <col min="9239" max="9239" width="7.5703125" style="62" customWidth="1"/>
    <col min="9240" max="9240" width="3.140625" style="62" customWidth="1"/>
    <col min="9241" max="9241" width="0" style="62" hidden="1" customWidth="1"/>
    <col min="9242" max="9242" width="1.7109375" style="62" customWidth="1"/>
    <col min="9243" max="9243" width="1" style="62" customWidth="1"/>
    <col min="9244" max="9244" width="8" style="62" customWidth="1"/>
    <col min="9245" max="9245" width="2.85546875" style="62" customWidth="1"/>
    <col min="9246" max="9246" width="2" style="62" customWidth="1"/>
    <col min="9247" max="9247" width="5.85546875" style="62" customWidth="1"/>
    <col min="9248" max="9248" width="0.5703125" style="62" customWidth="1"/>
    <col min="9249" max="9249" width="5.5703125" style="62" customWidth="1"/>
    <col min="9250" max="9250" width="2" style="62" customWidth="1"/>
    <col min="9251" max="9251" width="1.140625" style="62" customWidth="1"/>
    <col min="9252" max="9252" width="10.85546875" style="62" customWidth="1"/>
    <col min="9253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5703125" style="62" customWidth="1"/>
    <col min="9478" max="9478" width="3.140625" style="62" customWidth="1"/>
    <col min="9479" max="9479" width="14.28515625" style="62" customWidth="1"/>
    <col min="9480" max="9480" width="4" style="62" customWidth="1"/>
    <col min="9481" max="9481" width="8" style="62" customWidth="1"/>
    <col min="9482" max="9482" width="2" style="62" customWidth="1"/>
    <col min="9483" max="9483" width="5.7109375" style="62" customWidth="1"/>
    <col min="9484" max="9484" width="6.28515625" style="62" customWidth="1"/>
    <col min="9485" max="9485" width="2" style="62" customWidth="1"/>
    <col min="9486" max="9486" width="0.7109375" style="62" customWidth="1"/>
    <col min="9487" max="9487" width="0.140625" style="62" customWidth="1"/>
    <col min="9488" max="9488" width="10.85546875" style="62" customWidth="1"/>
    <col min="9489" max="9489" width="0.140625" style="62" customWidth="1"/>
    <col min="9490" max="9490" width="2" style="62" customWidth="1"/>
    <col min="9491" max="9491" width="8.5703125" style="62" customWidth="1"/>
    <col min="9492" max="9492" width="7.28515625" style="62" customWidth="1"/>
    <col min="9493" max="9493" width="3.28515625" style="62" customWidth="1"/>
    <col min="9494" max="9494" width="0.140625" style="62" customWidth="1"/>
    <col min="9495" max="9495" width="7.5703125" style="62" customWidth="1"/>
    <col min="9496" max="9496" width="3.140625" style="62" customWidth="1"/>
    <col min="9497" max="9497" width="0" style="62" hidden="1" customWidth="1"/>
    <col min="9498" max="9498" width="1.7109375" style="62" customWidth="1"/>
    <col min="9499" max="9499" width="1" style="62" customWidth="1"/>
    <col min="9500" max="9500" width="8" style="62" customWidth="1"/>
    <col min="9501" max="9501" width="2.85546875" style="62" customWidth="1"/>
    <col min="9502" max="9502" width="2" style="62" customWidth="1"/>
    <col min="9503" max="9503" width="5.85546875" style="62" customWidth="1"/>
    <col min="9504" max="9504" width="0.5703125" style="62" customWidth="1"/>
    <col min="9505" max="9505" width="5.5703125" style="62" customWidth="1"/>
    <col min="9506" max="9506" width="2" style="62" customWidth="1"/>
    <col min="9507" max="9507" width="1.140625" style="62" customWidth="1"/>
    <col min="9508" max="9508" width="10.85546875" style="62" customWidth="1"/>
    <col min="9509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5703125" style="62" customWidth="1"/>
    <col min="9734" max="9734" width="3.140625" style="62" customWidth="1"/>
    <col min="9735" max="9735" width="14.28515625" style="62" customWidth="1"/>
    <col min="9736" max="9736" width="4" style="62" customWidth="1"/>
    <col min="9737" max="9737" width="8" style="62" customWidth="1"/>
    <col min="9738" max="9738" width="2" style="62" customWidth="1"/>
    <col min="9739" max="9739" width="5.7109375" style="62" customWidth="1"/>
    <col min="9740" max="9740" width="6.28515625" style="62" customWidth="1"/>
    <col min="9741" max="9741" width="2" style="62" customWidth="1"/>
    <col min="9742" max="9742" width="0.7109375" style="62" customWidth="1"/>
    <col min="9743" max="9743" width="0.140625" style="62" customWidth="1"/>
    <col min="9744" max="9744" width="10.85546875" style="62" customWidth="1"/>
    <col min="9745" max="9745" width="0.140625" style="62" customWidth="1"/>
    <col min="9746" max="9746" width="2" style="62" customWidth="1"/>
    <col min="9747" max="9747" width="8.5703125" style="62" customWidth="1"/>
    <col min="9748" max="9748" width="7.28515625" style="62" customWidth="1"/>
    <col min="9749" max="9749" width="3.28515625" style="62" customWidth="1"/>
    <col min="9750" max="9750" width="0.140625" style="62" customWidth="1"/>
    <col min="9751" max="9751" width="7.5703125" style="62" customWidth="1"/>
    <col min="9752" max="9752" width="3.140625" style="62" customWidth="1"/>
    <col min="9753" max="9753" width="0" style="62" hidden="1" customWidth="1"/>
    <col min="9754" max="9754" width="1.7109375" style="62" customWidth="1"/>
    <col min="9755" max="9755" width="1" style="62" customWidth="1"/>
    <col min="9756" max="9756" width="8" style="62" customWidth="1"/>
    <col min="9757" max="9757" width="2.85546875" style="62" customWidth="1"/>
    <col min="9758" max="9758" width="2" style="62" customWidth="1"/>
    <col min="9759" max="9759" width="5.85546875" style="62" customWidth="1"/>
    <col min="9760" max="9760" width="0.5703125" style="62" customWidth="1"/>
    <col min="9761" max="9761" width="5.5703125" style="62" customWidth="1"/>
    <col min="9762" max="9762" width="2" style="62" customWidth="1"/>
    <col min="9763" max="9763" width="1.140625" style="62" customWidth="1"/>
    <col min="9764" max="9764" width="10.85546875" style="62" customWidth="1"/>
    <col min="9765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5703125" style="62" customWidth="1"/>
    <col min="9990" max="9990" width="3.140625" style="62" customWidth="1"/>
    <col min="9991" max="9991" width="14.28515625" style="62" customWidth="1"/>
    <col min="9992" max="9992" width="4" style="62" customWidth="1"/>
    <col min="9993" max="9993" width="8" style="62" customWidth="1"/>
    <col min="9994" max="9994" width="2" style="62" customWidth="1"/>
    <col min="9995" max="9995" width="5.7109375" style="62" customWidth="1"/>
    <col min="9996" max="9996" width="6.28515625" style="62" customWidth="1"/>
    <col min="9997" max="9997" width="2" style="62" customWidth="1"/>
    <col min="9998" max="9998" width="0.7109375" style="62" customWidth="1"/>
    <col min="9999" max="9999" width="0.140625" style="62" customWidth="1"/>
    <col min="10000" max="10000" width="10.85546875" style="62" customWidth="1"/>
    <col min="10001" max="10001" width="0.140625" style="62" customWidth="1"/>
    <col min="10002" max="10002" width="2" style="62" customWidth="1"/>
    <col min="10003" max="10003" width="8.5703125" style="62" customWidth="1"/>
    <col min="10004" max="10004" width="7.28515625" style="62" customWidth="1"/>
    <col min="10005" max="10005" width="3.28515625" style="62" customWidth="1"/>
    <col min="10006" max="10006" width="0.140625" style="62" customWidth="1"/>
    <col min="10007" max="10007" width="7.5703125" style="62" customWidth="1"/>
    <col min="10008" max="10008" width="3.140625" style="62" customWidth="1"/>
    <col min="10009" max="10009" width="0" style="62" hidden="1" customWidth="1"/>
    <col min="10010" max="10010" width="1.7109375" style="62" customWidth="1"/>
    <col min="10011" max="10011" width="1" style="62" customWidth="1"/>
    <col min="10012" max="10012" width="8" style="62" customWidth="1"/>
    <col min="10013" max="10013" width="2.85546875" style="62" customWidth="1"/>
    <col min="10014" max="10014" width="2" style="62" customWidth="1"/>
    <col min="10015" max="10015" width="5.85546875" style="62" customWidth="1"/>
    <col min="10016" max="10016" width="0.5703125" style="62" customWidth="1"/>
    <col min="10017" max="10017" width="5.5703125" style="62" customWidth="1"/>
    <col min="10018" max="10018" width="2" style="62" customWidth="1"/>
    <col min="10019" max="10019" width="1.140625" style="62" customWidth="1"/>
    <col min="10020" max="10020" width="10.85546875" style="62" customWidth="1"/>
    <col min="10021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5703125" style="62" customWidth="1"/>
    <col min="10246" max="10246" width="3.140625" style="62" customWidth="1"/>
    <col min="10247" max="10247" width="14.28515625" style="62" customWidth="1"/>
    <col min="10248" max="10248" width="4" style="62" customWidth="1"/>
    <col min="10249" max="10249" width="8" style="62" customWidth="1"/>
    <col min="10250" max="10250" width="2" style="62" customWidth="1"/>
    <col min="10251" max="10251" width="5.7109375" style="62" customWidth="1"/>
    <col min="10252" max="10252" width="6.28515625" style="62" customWidth="1"/>
    <col min="10253" max="10253" width="2" style="62" customWidth="1"/>
    <col min="10254" max="10254" width="0.7109375" style="62" customWidth="1"/>
    <col min="10255" max="10255" width="0.140625" style="62" customWidth="1"/>
    <col min="10256" max="10256" width="10.85546875" style="62" customWidth="1"/>
    <col min="10257" max="10257" width="0.140625" style="62" customWidth="1"/>
    <col min="10258" max="10258" width="2" style="62" customWidth="1"/>
    <col min="10259" max="10259" width="8.5703125" style="62" customWidth="1"/>
    <col min="10260" max="10260" width="7.28515625" style="62" customWidth="1"/>
    <col min="10261" max="10261" width="3.28515625" style="62" customWidth="1"/>
    <col min="10262" max="10262" width="0.140625" style="62" customWidth="1"/>
    <col min="10263" max="10263" width="7.5703125" style="62" customWidth="1"/>
    <col min="10264" max="10264" width="3.140625" style="62" customWidth="1"/>
    <col min="10265" max="10265" width="0" style="62" hidden="1" customWidth="1"/>
    <col min="10266" max="10266" width="1.7109375" style="62" customWidth="1"/>
    <col min="10267" max="10267" width="1" style="62" customWidth="1"/>
    <col min="10268" max="10268" width="8" style="62" customWidth="1"/>
    <col min="10269" max="10269" width="2.85546875" style="62" customWidth="1"/>
    <col min="10270" max="10270" width="2" style="62" customWidth="1"/>
    <col min="10271" max="10271" width="5.85546875" style="62" customWidth="1"/>
    <col min="10272" max="10272" width="0.5703125" style="62" customWidth="1"/>
    <col min="10273" max="10273" width="5.5703125" style="62" customWidth="1"/>
    <col min="10274" max="10274" width="2" style="62" customWidth="1"/>
    <col min="10275" max="10275" width="1.140625" style="62" customWidth="1"/>
    <col min="10276" max="10276" width="10.85546875" style="62" customWidth="1"/>
    <col min="10277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5703125" style="62" customWidth="1"/>
    <col min="10502" max="10502" width="3.140625" style="62" customWidth="1"/>
    <col min="10503" max="10503" width="14.28515625" style="62" customWidth="1"/>
    <col min="10504" max="10504" width="4" style="62" customWidth="1"/>
    <col min="10505" max="10505" width="8" style="62" customWidth="1"/>
    <col min="10506" max="10506" width="2" style="62" customWidth="1"/>
    <col min="10507" max="10507" width="5.7109375" style="62" customWidth="1"/>
    <col min="10508" max="10508" width="6.28515625" style="62" customWidth="1"/>
    <col min="10509" max="10509" width="2" style="62" customWidth="1"/>
    <col min="10510" max="10510" width="0.7109375" style="62" customWidth="1"/>
    <col min="10511" max="10511" width="0.140625" style="62" customWidth="1"/>
    <col min="10512" max="10512" width="10.85546875" style="62" customWidth="1"/>
    <col min="10513" max="10513" width="0.140625" style="62" customWidth="1"/>
    <col min="10514" max="10514" width="2" style="62" customWidth="1"/>
    <col min="10515" max="10515" width="8.5703125" style="62" customWidth="1"/>
    <col min="10516" max="10516" width="7.28515625" style="62" customWidth="1"/>
    <col min="10517" max="10517" width="3.28515625" style="62" customWidth="1"/>
    <col min="10518" max="10518" width="0.140625" style="62" customWidth="1"/>
    <col min="10519" max="10519" width="7.5703125" style="62" customWidth="1"/>
    <col min="10520" max="10520" width="3.140625" style="62" customWidth="1"/>
    <col min="10521" max="10521" width="0" style="62" hidden="1" customWidth="1"/>
    <col min="10522" max="10522" width="1.7109375" style="62" customWidth="1"/>
    <col min="10523" max="10523" width="1" style="62" customWidth="1"/>
    <col min="10524" max="10524" width="8" style="62" customWidth="1"/>
    <col min="10525" max="10525" width="2.85546875" style="62" customWidth="1"/>
    <col min="10526" max="10526" width="2" style="62" customWidth="1"/>
    <col min="10527" max="10527" width="5.85546875" style="62" customWidth="1"/>
    <col min="10528" max="10528" width="0.5703125" style="62" customWidth="1"/>
    <col min="10529" max="10529" width="5.5703125" style="62" customWidth="1"/>
    <col min="10530" max="10530" width="2" style="62" customWidth="1"/>
    <col min="10531" max="10531" width="1.140625" style="62" customWidth="1"/>
    <col min="10532" max="10532" width="10.85546875" style="62" customWidth="1"/>
    <col min="10533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5703125" style="62" customWidth="1"/>
    <col min="10758" max="10758" width="3.140625" style="62" customWidth="1"/>
    <col min="10759" max="10759" width="14.28515625" style="62" customWidth="1"/>
    <col min="10760" max="10760" width="4" style="62" customWidth="1"/>
    <col min="10761" max="10761" width="8" style="62" customWidth="1"/>
    <col min="10762" max="10762" width="2" style="62" customWidth="1"/>
    <col min="10763" max="10763" width="5.7109375" style="62" customWidth="1"/>
    <col min="10764" max="10764" width="6.28515625" style="62" customWidth="1"/>
    <col min="10765" max="10765" width="2" style="62" customWidth="1"/>
    <col min="10766" max="10766" width="0.7109375" style="62" customWidth="1"/>
    <col min="10767" max="10767" width="0.140625" style="62" customWidth="1"/>
    <col min="10768" max="10768" width="10.85546875" style="62" customWidth="1"/>
    <col min="10769" max="10769" width="0.140625" style="62" customWidth="1"/>
    <col min="10770" max="10770" width="2" style="62" customWidth="1"/>
    <col min="10771" max="10771" width="8.5703125" style="62" customWidth="1"/>
    <col min="10772" max="10772" width="7.28515625" style="62" customWidth="1"/>
    <col min="10773" max="10773" width="3.28515625" style="62" customWidth="1"/>
    <col min="10774" max="10774" width="0.140625" style="62" customWidth="1"/>
    <col min="10775" max="10775" width="7.5703125" style="62" customWidth="1"/>
    <col min="10776" max="10776" width="3.140625" style="62" customWidth="1"/>
    <col min="10777" max="10777" width="0" style="62" hidden="1" customWidth="1"/>
    <col min="10778" max="10778" width="1.7109375" style="62" customWidth="1"/>
    <col min="10779" max="10779" width="1" style="62" customWidth="1"/>
    <col min="10780" max="10780" width="8" style="62" customWidth="1"/>
    <col min="10781" max="10781" width="2.85546875" style="62" customWidth="1"/>
    <col min="10782" max="10782" width="2" style="62" customWidth="1"/>
    <col min="10783" max="10783" width="5.85546875" style="62" customWidth="1"/>
    <col min="10784" max="10784" width="0.5703125" style="62" customWidth="1"/>
    <col min="10785" max="10785" width="5.5703125" style="62" customWidth="1"/>
    <col min="10786" max="10786" width="2" style="62" customWidth="1"/>
    <col min="10787" max="10787" width="1.140625" style="62" customWidth="1"/>
    <col min="10788" max="10788" width="10.85546875" style="62" customWidth="1"/>
    <col min="10789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5703125" style="62" customWidth="1"/>
    <col min="11014" max="11014" width="3.140625" style="62" customWidth="1"/>
    <col min="11015" max="11015" width="14.28515625" style="62" customWidth="1"/>
    <col min="11016" max="11016" width="4" style="62" customWidth="1"/>
    <col min="11017" max="11017" width="8" style="62" customWidth="1"/>
    <col min="11018" max="11018" width="2" style="62" customWidth="1"/>
    <col min="11019" max="11019" width="5.7109375" style="62" customWidth="1"/>
    <col min="11020" max="11020" width="6.28515625" style="62" customWidth="1"/>
    <col min="11021" max="11021" width="2" style="62" customWidth="1"/>
    <col min="11022" max="11022" width="0.7109375" style="62" customWidth="1"/>
    <col min="11023" max="11023" width="0.140625" style="62" customWidth="1"/>
    <col min="11024" max="11024" width="10.85546875" style="62" customWidth="1"/>
    <col min="11025" max="11025" width="0.140625" style="62" customWidth="1"/>
    <col min="11026" max="11026" width="2" style="62" customWidth="1"/>
    <col min="11027" max="11027" width="8.5703125" style="62" customWidth="1"/>
    <col min="11028" max="11028" width="7.28515625" style="62" customWidth="1"/>
    <col min="11029" max="11029" width="3.28515625" style="62" customWidth="1"/>
    <col min="11030" max="11030" width="0.140625" style="62" customWidth="1"/>
    <col min="11031" max="11031" width="7.5703125" style="62" customWidth="1"/>
    <col min="11032" max="11032" width="3.140625" style="62" customWidth="1"/>
    <col min="11033" max="11033" width="0" style="62" hidden="1" customWidth="1"/>
    <col min="11034" max="11034" width="1.7109375" style="62" customWidth="1"/>
    <col min="11035" max="11035" width="1" style="62" customWidth="1"/>
    <col min="11036" max="11036" width="8" style="62" customWidth="1"/>
    <col min="11037" max="11037" width="2.85546875" style="62" customWidth="1"/>
    <col min="11038" max="11038" width="2" style="62" customWidth="1"/>
    <col min="11039" max="11039" width="5.85546875" style="62" customWidth="1"/>
    <col min="11040" max="11040" width="0.5703125" style="62" customWidth="1"/>
    <col min="11041" max="11041" width="5.5703125" style="62" customWidth="1"/>
    <col min="11042" max="11042" width="2" style="62" customWidth="1"/>
    <col min="11043" max="11043" width="1.140625" style="62" customWidth="1"/>
    <col min="11044" max="11044" width="10.85546875" style="62" customWidth="1"/>
    <col min="11045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5703125" style="62" customWidth="1"/>
    <col min="11270" max="11270" width="3.140625" style="62" customWidth="1"/>
    <col min="11271" max="11271" width="14.28515625" style="62" customWidth="1"/>
    <col min="11272" max="11272" width="4" style="62" customWidth="1"/>
    <col min="11273" max="11273" width="8" style="62" customWidth="1"/>
    <col min="11274" max="11274" width="2" style="62" customWidth="1"/>
    <col min="11275" max="11275" width="5.7109375" style="62" customWidth="1"/>
    <col min="11276" max="11276" width="6.28515625" style="62" customWidth="1"/>
    <col min="11277" max="11277" width="2" style="62" customWidth="1"/>
    <col min="11278" max="11278" width="0.7109375" style="62" customWidth="1"/>
    <col min="11279" max="11279" width="0.140625" style="62" customWidth="1"/>
    <col min="11280" max="11280" width="10.85546875" style="62" customWidth="1"/>
    <col min="11281" max="11281" width="0.140625" style="62" customWidth="1"/>
    <col min="11282" max="11282" width="2" style="62" customWidth="1"/>
    <col min="11283" max="11283" width="8.5703125" style="62" customWidth="1"/>
    <col min="11284" max="11284" width="7.28515625" style="62" customWidth="1"/>
    <col min="11285" max="11285" width="3.28515625" style="62" customWidth="1"/>
    <col min="11286" max="11286" width="0.140625" style="62" customWidth="1"/>
    <col min="11287" max="11287" width="7.5703125" style="62" customWidth="1"/>
    <col min="11288" max="11288" width="3.140625" style="62" customWidth="1"/>
    <col min="11289" max="11289" width="0" style="62" hidden="1" customWidth="1"/>
    <col min="11290" max="11290" width="1.7109375" style="62" customWidth="1"/>
    <col min="11291" max="11291" width="1" style="62" customWidth="1"/>
    <col min="11292" max="11292" width="8" style="62" customWidth="1"/>
    <col min="11293" max="11293" width="2.85546875" style="62" customWidth="1"/>
    <col min="11294" max="11294" width="2" style="62" customWidth="1"/>
    <col min="11295" max="11295" width="5.85546875" style="62" customWidth="1"/>
    <col min="11296" max="11296" width="0.5703125" style="62" customWidth="1"/>
    <col min="11297" max="11297" width="5.5703125" style="62" customWidth="1"/>
    <col min="11298" max="11298" width="2" style="62" customWidth="1"/>
    <col min="11299" max="11299" width="1.140625" style="62" customWidth="1"/>
    <col min="11300" max="11300" width="10.85546875" style="62" customWidth="1"/>
    <col min="11301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5703125" style="62" customWidth="1"/>
    <col min="11526" max="11526" width="3.140625" style="62" customWidth="1"/>
    <col min="11527" max="11527" width="14.28515625" style="62" customWidth="1"/>
    <col min="11528" max="11528" width="4" style="62" customWidth="1"/>
    <col min="11529" max="11529" width="8" style="62" customWidth="1"/>
    <col min="11530" max="11530" width="2" style="62" customWidth="1"/>
    <col min="11531" max="11531" width="5.7109375" style="62" customWidth="1"/>
    <col min="11532" max="11532" width="6.28515625" style="62" customWidth="1"/>
    <col min="11533" max="11533" width="2" style="62" customWidth="1"/>
    <col min="11534" max="11534" width="0.7109375" style="62" customWidth="1"/>
    <col min="11535" max="11535" width="0.140625" style="62" customWidth="1"/>
    <col min="11536" max="11536" width="10.85546875" style="62" customWidth="1"/>
    <col min="11537" max="11537" width="0.140625" style="62" customWidth="1"/>
    <col min="11538" max="11538" width="2" style="62" customWidth="1"/>
    <col min="11539" max="11539" width="8.5703125" style="62" customWidth="1"/>
    <col min="11540" max="11540" width="7.28515625" style="62" customWidth="1"/>
    <col min="11541" max="11541" width="3.28515625" style="62" customWidth="1"/>
    <col min="11542" max="11542" width="0.140625" style="62" customWidth="1"/>
    <col min="11543" max="11543" width="7.5703125" style="62" customWidth="1"/>
    <col min="11544" max="11544" width="3.140625" style="62" customWidth="1"/>
    <col min="11545" max="11545" width="0" style="62" hidden="1" customWidth="1"/>
    <col min="11546" max="11546" width="1.7109375" style="62" customWidth="1"/>
    <col min="11547" max="11547" width="1" style="62" customWidth="1"/>
    <col min="11548" max="11548" width="8" style="62" customWidth="1"/>
    <col min="11549" max="11549" width="2.85546875" style="62" customWidth="1"/>
    <col min="11550" max="11550" width="2" style="62" customWidth="1"/>
    <col min="11551" max="11551" width="5.85546875" style="62" customWidth="1"/>
    <col min="11552" max="11552" width="0.5703125" style="62" customWidth="1"/>
    <col min="11553" max="11553" width="5.5703125" style="62" customWidth="1"/>
    <col min="11554" max="11554" width="2" style="62" customWidth="1"/>
    <col min="11555" max="11555" width="1.140625" style="62" customWidth="1"/>
    <col min="11556" max="11556" width="10.85546875" style="62" customWidth="1"/>
    <col min="11557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5703125" style="62" customWidth="1"/>
    <col min="11782" max="11782" width="3.140625" style="62" customWidth="1"/>
    <col min="11783" max="11783" width="14.28515625" style="62" customWidth="1"/>
    <col min="11784" max="11784" width="4" style="62" customWidth="1"/>
    <col min="11785" max="11785" width="8" style="62" customWidth="1"/>
    <col min="11786" max="11786" width="2" style="62" customWidth="1"/>
    <col min="11787" max="11787" width="5.7109375" style="62" customWidth="1"/>
    <col min="11788" max="11788" width="6.28515625" style="62" customWidth="1"/>
    <col min="11789" max="11789" width="2" style="62" customWidth="1"/>
    <col min="11790" max="11790" width="0.7109375" style="62" customWidth="1"/>
    <col min="11791" max="11791" width="0.140625" style="62" customWidth="1"/>
    <col min="11792" max="11792" width="10.85546875" style="62" customWidth="1"/>
    <col min="11793" max="11793" width="0.140625" style="62" customWidth="1"/>
    <col min="11794" max="11794" width="2" style="62" customWidth="1"/>
    <col min="11795" max="11795" width="8.5703125" style="62" customWidth="1"/>
    <col min="11796" max="11796" width="7.28515625" style="62" customWidth="1"/>
    <col min="11797" max="11797" width="3.28515625" style="62" customWidth="1"/>
    <col min="11798" max="11798" width="0.140625" style="62" customWidth="1"/>
    <col min="11799" max="11799" width="7.5703125" style="62" customWidth="1"/>
    <col min="11800" max="11800" width="3.140625" style="62" customWidth="1"/>
    <col min="11801" max="11801" width="0" style="62" hidden="1" customWidth="1"/>
    <col min="11802" max="11802" width="1.7109375" style="62" customWidth="1"/>
    <col min="11803" max="11803" width="1" style="62" customWidth="1"/>
    <col min="11804" max="11804" width="8" style="62" customWidth="1"/>
    <col min="11805" max="11805" width="2.85546875" style="62" customWidth="1"/>
    <col min="11806" max="11806" width="2" style="62" customWidth="1"/>
    <col min="11807" max="11807" width="5.85546875" style="62" customWidth="1"/>
    <col min="11808" max="11808" width="0.5703125" style="62" customWidth="1"/>
    <col min="11809" max="11809" width="5.5703125" style="62" customWidth="1"/>
    <col min="11810" max="11810" width="2" style="62" customWidth="1"/>
    <col min="11811" max="11811" width="1.140625" style="62" customWidth="1"/>
    <col min="11812" max="11812" width="10.85546875" style="62" customWidth="1"/>
    <col min="11813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5703125" style="62" customWidth="1"/>
    <col min="12038" max="12038" width="3.140625" style="62" customWidth="1"/>
    <col min="12039" max="12039" width="14.28515625" style="62" customWidth="1"/>
    <col min="12040" max="12040" width="4" style="62" customWidth="1"/>
    <col min="12041" max="12041" width="8" style="62" customWidth="1"/>
    <col min="12042" max="12042" width="2" style="62" customWidth="1"/>
    <col min="12043" max="12043" width="5.7109375" style="62" customWidth="1"/>
    <col min="12044" max="12044" width="6.28515625" style="62" customWidth="1"/>
    <col min="12045" max="12045" width="2" style="62" customWidth="1"/>
    <col min="12046" max="12046" width="0.7109375" style="62" customWidth="1"/>
    <col min="12047" max="12047" width="0.140625" style="62" customWidth="1"/>
    <col min="12048" max="12048" width="10.85546875" style="62" customWidth="1"/>
    <col min="12049" max="12049" width="0.140625" style="62" customWidth="1"/>
    <col min="12050" max="12050" width="2" style="62" customWidth="1"/>
    <col min="12051" max="12051" width="8.5703125" style="62" customWidth="1"/>
    <col min="12052" max="12052" width="7.28515625" style="62" customWidth="1"/>
    <col min="12053" max="12053" width="3.28515625" style="62" customWidth="1"/>
    <col min="12054" max="12054" width="0.140625" style="62" customWidth="1"/>
    <col min="12055" max="12055" width="7.5703125" style="62" customWidth="1"/>
    <col min="12056" max="12056" width="3.140625" style="62" customWidth="1"/>
    <col min="12057" max="12057" width="0" style="62" hidden="1" customWidth="1"/>
    <col min="12058" max="12058" width="1.7109375" style="62" customWidth="1"/>
    <col min="12059" max="12059" width="1" style="62" customWidth="1"/>
    <col min="12060" max="12060" width="8" style="62" customWidth="1"/>
    <col min="12061" max="12061" width="2.85546875" style="62" customWidth="1"/>
    <col min="12062" max="12062" width="2" style="62" customWidth="1"/>
    <col min="12063" max="12063" width="5.85546875" style="62" customWidth="1"/>
    <col min="12064" max="12064" width="0.5703125" style="62" customWidth="1"/>
    <col min="12065" max="12065" width="5.5703125" style="62" customWidth="1"/>
    <col min="12066" max="12066" width="2" style="62" customWidth="1"/>
    <col min="12067" max="12067" width="1.140625" style="62" customWidth="1"/>
    <col min="12068" max="12068" width="10.85546875" style="62" customWidth="1"/>
    <col min="12069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5703125" style="62" customWidth="1"/>
    <col min="12294" max="12294" width="3.140625" style="62" customWidth="1"/>
    <col min="12295" max="12295" width="14.28515625" style="62" customWidth="1"/>
    <col min="12296" max="12296" width="4" style="62" customWidth="1"/>
    <col min="12297" max="12297" width="8" style="62" customWidth="1"/>
    <col min="12298" max="12298" width="2" style="62" customWidth="1"/>
    <col min="12299" max="12299" width="5.7109375" style="62" customWidth="1"/>
    <col min="12300" max="12300" width="6.28515625" style="62" customWidth="1"/>
    <col min="12301" max="12301" width="2" style="62" customWidth="1"/>
    <col min="12302" max="12302" width="0.7109375" style="62" customWidth="1"/>
    <col min="12303" max="12303" width="0.140625" style="62" customWidth="1"/>
    <col min="12304" max="12304" width="10.85546875" style="62" customWidth="1"/>
    <col min="12305" max="12305" width="0.140625" style="62" customWidth="1"/>
    <col min="12306" max="12306" width="2" style="62" customWidth="1"/>
    <col min="12307" max="12307" width="8.5703125" style="62" customWidth="1"/>
    <col min="12308" max="12308" width="7.28515625" style="62" customWidth="1"/>
    <col min="12309" max="12309" width="3.28515625" style="62" customWidth="1"/>
    <col min="12310" max="12310" width="0.140625" style="62" customWidth="1"/>
    <col min="12311" max="12311" width="7.5703125" style="62" customWidth="1"/>
    <col min="12312" max="12312" width="3.140625" style="62" customWidth="1"/>
    <col min="12313" max="12313" width="0" style="62" hidden="1" customWidth="1"/>
    <col min="12314" max="12314" width="1.7109375" style="62" customWidth="1"/>
    <col min="12315" max="12315" width="1" style="62" customWidth="1"/>
    <col min="12316" max="12316" width="8" style="62" customWidth="1"/>
    <col min="12317" max="12317" width="2.85546875" style="62" customWidth="1"/>
    <col min="12318" max="12318" width="2" style="62" customWidth="1"/>
    <col min="12319" max="12319" width="5.85546875" style="62" customWidth="1"/>
    <col min="12320" max="12320" width="0.5703125" style="62" customWidth="1"/>
    <col min="12321" max="12321" width="5.5703125" style="62" customWidth="1"/>
    <col min="12322" max="12322" width="2" style="62" customWidth="1"/>
    <col min="12323" max="12323" width="1.140625" style="62" customWidth="1"/>
    <col min="12324" max="12324" width="10.85546875" style="62" customWidth="1"/>
    <col min="12325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5703125" style="62" customWidth="1"/>
    <col min="12550" max="12550" width="3.140625" style="62" customWidth="1"/>
    <col min="12551" max="12551" width="14.28515625" style="62" customWidth="1"/>
    <col min="12552" max="12552" width="4" style="62" customWidth="1"/>
    <col min="12553" max="12553" width="8" style="62" customWidth="1"/>
    <col min="12554" max="12554" width="2" style="62" customWidth="1"/>
    <col min="12555" max="12555" width="5.7109375" style="62" customWidth="1"/>
    <col min="12556" max="12556" width="6.28515625" style="62" customWidth="1"/>
    <col min="12557" max="12557" width="2" style="62" customWidth="1"/>
    <col min="12558" max="12558" width="0.7109375" style="62" customWidth="1"/>
    <col min="12559" max="12559" width="0.140625" style="62" customWidth="1"/>
    <col min="12560" max="12560" width="10.85546875" style="62" customWidth="1"/>
    <col min="12561" max="12561" width="0.140625" style="62" customWidth="1"/>
    <col min="12562" max="12562" width="2" style="62" customWidth="1"/>
    <col min="12563" max="12563" width="8.5703125" style="62" customWidth="1"/>
    <col min="12564" max="12564" width="7.28515625" style="62" customWidth="1"/>
    <col min="12565" max="12565" width="3.28515625" style="62" customWidth="1"/>
    <col min="12566" max="12566" width="0.140625" style="62" customWidth="1"/>
    <col min="12567" max="12567" width="7.5703125" style="62" customWidth="1"/>
    <col min="12568" max="12568" width="3.140625" style="62" customWidth="1"/>
    <col min="12569" max="12569" width="0" style="62" hidden="1" customWidth="1"/>
    <col min="12570" max="12570" width="1.7109375" style="62" customWidth="1"/>
    <col min="12571" max="12571" width="1" style="62" customWidth="1"/>
    <col min="12572" max="12572" width="8" style="62" customWidth="1"/>
    <col min="12573" max="12573" width="2.85546875" style="62" customWidth="1"/>
    <col min="12574" max="12574" width="2" style="62" customWidth="1"/>
    <col min="12575" max="12575" width="5.85546875" style="62" customWidth="1"/>
    <col min="12576" max="12576" width="0.5703125" style="62" customWidth="1"/>
    <col min="12577" max="12577" width="5.5703125" style="62" customWidth="1"/>
    <col min="12578" max="12578" width="2" style="62" customWidth="1"/>
    <col min="12579" max="12579" width="1.140625" style="62" customWidth="1"/>
    <col min="12580" max="12580" width="10.85546875" style="62" customWidth="1"/>
    <col min="12581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5703125" style="62" customWidth="1"/>
    <col min="12806" max="12806" width="3.140625" style="62" customWidth="1"/>
    <col min="12807" max="12807" width="14.28515625" style="62" customWidth="1"/>
    <col min="12808" max="12808" width="4" style="62" customWidth="1"/>
    <col min="12809" max="12809" width="8" style="62" customWidth="1"/>
    <col min="12810" max="12810" width="2" style="62" customWidth="1"/>
    <col min="12811" max="12811" width="5.7109375" style="62" customWidth="1"/>
    <col min="12812" max="12812" width="6.28515625" style="62" customWidth="1"/>
    <col min="12813" max="12813" width="2" style="62" customWidth="1"/>
    <col min="12814" max="12814" width="0.7109375" style="62" customWidth="1"/>
    <col min="12815" max="12815" width="0.140625" style="62" customWidth="1"/>
    <col min="12816" max="12816" width="10.85546875" style="62" customWidth="1"/>
    <col min="12817" max="12817" width="0.140625" style="62" customWidth="1"/>
    <col min="12818" max="12818" width="2" style="62" customWidth="1"/>
    <col min="12819" max="12819" width="8.5703125" style="62" customWidth="1"/>
    <col min="12820" max="12820" width="7.28515625" style="62" customWidth="1"/>
    <col min="12821" max="12821" width="3.28515625" style="62" customWidth="1"/>
    <col min="12822" max="12822" width="0.140625" style="62" customWidth="1"/>
    <col min="12823" max="12823" width="7.5703125" style="62" customWidth="1"/>
    <col min="12824" max="12824" width="3.140625" style="62" customWidth="1"/>
    <col min="12825" max="12825" width="0" style="62" hidden="1" customWidth="1"/>
    <col min="12826" max="12826" width="1.7109375" style="62" customWidth="1"/>
    <col min="12827" max="12827" width="1" style="62" customWidth="1"/>
    <col min="12828" max="12828" width="8" style="62" customWidth="1"/>
    <col min="12829" max="12829" width="2.85546875" style="62" customWidth="1"/>
    <col min="12830" max="12830" width="2" style="62" customWidth="1"/>
    <col min="12831" max="12831" width="5.85546875" style="62" customWidth="1"/>
    <col min="12832" max="12832" width="0.5703125" style="62" customWidth="1"/>
    <col min="12833" max="12833" width="5.5703125" style="62" customWidth="1"/>
    <col min="12834" max="12834" width="2" style="62" customWidth="1"/>
    <col min="12835" max="12835" width="1.140625" style="62" customWidth="1"/>
    <col min="12836" max="12836" width="10.85546875" style="62" customWidth="1"/>
    <col min="12837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5703125" style="62" customWidth="1"/>
    <col min="13062" max="13062" width="3.140625" style="62" customWidth="1"/>
    <col min="13063" max="13063" width="14.28515625" style="62" customWidth="1"/>
    <col min="13064" max="13064" width="4" style="62" customWidth="1"/>
    <col min="13065" max="13065" width="8" style="62" customWidth="1"/>
    <col min="13066" max="13066" width="2" style="62" customWidth="1"/>
    <col min="13067" max="13067" width="5.7109375" style="62" customWidth="1"/>
    <col min="13068" max="13068" width="6.28515625" style="62" customWidth="1"/>
    <col min="13069" max="13069" width="2" style="62" customWidth="1"/>
    <col min="13070" max="13070" width="0.7109375" style="62" customWidth="1"/>
    <col min="13071" max="13071" width="0.140625" style="62" customWidth="1"/>
    <col min="13072" max="13072" width="10.85546875" style="62" customWidth="1"/>
    <col min="13073" max="13073" width="0.140625" style="62" customWidth="1"/>
    <col min="13074" max="13074" width="2" style="62" customWidth="1"/>
    <col min="13075" max="13075" width="8.5703125" style="62" customWidth="1"/>
    <col min="13076" max="13076" width="7.28515625" style="62" customWidth="1"/>
    <col min="13077" max="13077" width="3.28515625" style="62" customWidth="1"/>
    <col min="13078" max="13078" width="0.140625" style="62" customWidth="1"/>
    <col min="13079" max="13079" width="7.5703125" style="62" customWidth="1"/>
    <col min="13080" max="13080" width="3.140625" style="62" customWidth="1"/>
    <col min="13081" max="13081" width="0" style="62" hidden="1" customWidth="1"/>
    <col min="13082" max="13082" width="1.7109375" style="62" customWidth="1"/>
    <col min="13083" max="13083" width="1" style="62" customWidth="1"/>
    <col min="13084" max="13084" width="8" style="62" customWidth="1"/>
    <col min="13085" max="13085" width="2.85546875" style="62" customWidth="1"/>
    <col min="13086" max="13086" width="2" style="62" customWidth="1"/>
    <col min="13087" max="13087" width="5.85546875" style="62" customWidth="1"/>
    <col min="13088" max="13088" width="0.5703125" style="62" customWidth="1"/>
    <col min="13089" max="13089" width="5.5703125" style="62" customWidth="1"/>
    <col min="13090" max="13090" width="2" style="62" customWidth="1"/>
    <col min="13091" max="13091" width="1.140625" style="62" customWidth="1"/>
    <col min="13092" max="13092" width="10.85546875" style="62" customWidth="1"/>
    <col min="13093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5703125" style="62" customWidth="1"/>
    <col min="13318" max="13318" width="3.140625" style="62" customWidth="1"/>
    <col min="13319" max="13319" width="14.28515625" style="62" customWidth="1"/>
    <col min="13320" max="13320" width="4" style="62" customWidth="1"/>
    <col min="13321" max="13321" width="8" style="62" customWidth="1"/>
    <col min="13322" max="13322" width="2" style="62" customWidth="1"/>
    <col min="13323" max="13323" width="5.7109375" style="62" customWidth="1"/>
    <col min="13324" max="13324" width="6.28515625" style="62" customWidth="1"/>
    <col min="13325" max="13325" width="2" style="62" customWidth="1"/>
    <col min="13326" max="13326" width="0.7109375" style="62" customWidth="1"/>
    <col min="13327" max="13327" width="0.140625" style="62" customWidth="1"/>
    <col min="13328" max="13328" width="10.85546875" style="62" customWidth="1"/>
    <col min="13329" max="13329" width="0.140625" style="62" customWidth="1"/>
    <col min="13330" max="13330" width="2" style="62" customWidth="1"/>
    <col min="13331" max="13331" width="8.5703125" style="62" customWidth="1"/>
    <col min="13332" max="13332" width="7.28515625" style="62" customWidth="1"/>
    <col min="13333" max="13333" width="3.28515625" style="62" customWidth="1"/>
    <col min="13334" max="13334" width="0.140625" style="62" customWidth="1"/>
    <col min="13335" max="13335" width="7.5703125" style="62" customWidth="1"/>
    <col min="13336" max="13336" width="3.140625" style="62" customWidth="1"/>
    <col min="13337" max="13337" width="0" style="62" hidden="1" customWidth="1"/>
    <col min="13338" max="13338" width="1.7109375" style="62" customWidth="1"/>
    <col min="13339" max="13339" width="1" style="62" customWidth="1"/>
    <col min="13340" max="13340" width="8" style="62" customWidth="1"/>
    <col min="13341" max="13341" width="2.85546875" style="62" customWidth="1"/>
    <col min="13342" max="13342" width="2" style="62" customWidth="1"/>
    <col min="13343" max="13343" width="5.85546875" style="62" customWidth="1"/>
    <col min="13344" max="13344" width="0.5703125" style="62" customWidth="1"/>
    <col min="13345" max="13345" width="5.5703125" style="62" customWidth="1"/>
    <col min="13346" max="13346" width="2" style="62" customWidth="1"/>
    <col min="13347" max="13347" width="1.140625" style="62" customWidth="1"/>
    <col min="13348" max="13348" width="10.85546875" style="62" customWidth="1"/>
    <col min="13349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5703125" style="62" customWidth="1"/>
    <col min="13574" max="13574" width="3.140625" style="62" customWidth="1"/>
    <col min="13575" max="13575" width="14.28515625" style="62" customWidth="1"/>
    <col min="13576" max="13576" width="4" style="62" customWidth="1"/>
    <col min="13577" max="13577" width="8" style="62" customWidth="1"/>
    <col min="13578" max="13578" width="2" style="62" customWidth="1"/>
    <col min="13579" max="13579" width="5.7109375" style="62" customWidth="1"/>
    <col min="13580" max="13580" width="6.28515625" style="62" customWidth="1"/>
    <col min="13581" max="13581" width="2" style="62" customWidth="1"/>
    <col min="13582" max="13582" width="0.7109375" style="62" customWidth="1"/>
    <col min="13583" max="13583" width="0.140625" style="62" customWidth="1"/>
    <col min="13584" max="13584" width="10.85546875" style="62" customWidth="1"/>
    <col min="13585" max="13585" width="0.140625" style="62" customWidth="1"/>
    <col min="13586" max="13586" width="2" style="62" customWidth="1"/>
    <col min="13587" max="13587" width="8.5703125" style="62" customWidth="1"/>
    <col min="13588" max="13588" width="7.28515625" style="62" customWidth="1"/>
    <col min="13589" max="13589" width="3.28515625" style="62" customWidth="1"/>
    <col min="13590" max="13590" width="0.140625" style="62" customWidth="1"/>
    <col min="13591" max="13591" width="7.5703125" style="62" customWidth="1"/>
    <col min="13592" max="13592" width="3.140625" style="62" customWidth="1"/>
    <col min="13593" max="13593" width="0" style="62" hidden="1" customWidth="1"/>
    <col min="13594" max="13594" width="1.7109375" style="62" customWidth="1"/>
    <col min="13595" max="13595" width="1" style="62" customWidth="1"/>
    <col min="13596" max="13596" width="8" style="62" customWidth="1"/>
    <col min="13597" max="13597" width="2.85546875" style="62" customWidth="1"/>
    <col min="13598" max="13598" width="2" style="62" customWidth="1"/>
    <col min="13599" max="13599" width="5.85546875" style="62" customWidth="1"/>
    <col min="13600" max="13600" width="0.5703125" style="62" customWidth="1"/>
    <col min="13601" max="13601" width="5.5703125" style="62" customWidth="1"/>
    <col min="13602" max="13602" width="2" style="62" customWidth="1"/>
    <col min="13603" max="13603" width="1.140625" style="62" customWidth="1"/>
    <col min="13604" max="13604" width="10.85546875" style="62" customWidth="1"/>
    <col min="13605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5703125" style="62" customWidth="1"/>
    <col min="13830" max="13830" width="3.140625" style="62" customWidth="1"/>
    <col min="13831" max="13831" width="14.28515625" style="62" customWidth="1"/>
    <col min="13832" max="13832" width="4" style="62" customWidth="1"/>
    <col min="13833" max="13833" width="8" style="62" customWidth="1"/>
    <col min="13834" max="13834" width="2" style="62" customWidth="1"/>
    <col min="13835" max="13835" width="5.7109375" style="62" customWidth="1"/>
    <col min="13836" max="13836" width="6.28515625" style="62" customWidth="1"/>
    <col min="13837" max="13837" width="2" style="62" customWidth="1"/>
    <col min="13838" max="13838" width="0.7109375" style="62" customWidth="1"/>
    <col min="13839" max="13839" width="0.140625" style="62" customWidth="1"/>
    <col min="13840" max="13840" width="10.85546875" style="62" customWidth="1"/>
    <col min="13841" max="13841" width="0.140625" style="62" customWidth="1"/>
    <col min="13842" max="13842" width="2" style="62" customWidth="1"/>
    <col min="13843" max="13843" width="8.5703125" style="62" customWidth="1"/>
    <col min="13844" max="13844" width="7.28515625" style="62" customWidth="1"/>
    <col min="13845" max="13845" width="3.28515625" style="62" customWidth="1"/>
    <col min="13846" max="13846" width="0.140625" style="62" customWidth="1"/>
    <col min="13847" max="13847" width="7.5703125" style="62" customWidth="1"/>
    <col min="13848" max="13848" width="3.140625" style="62" customWidth="1"/>
    <col min="13849" max="13849" width="0" style="62" hidden="1" customWidth="1"/>
    <col min="13850" max="13850" width="1.7109375" style="62" customWidth="1"/>
    <col min="13851" max="13851" width="1" style="62" customWidth="1"/>
    <col min="13852" max="13852" width="8" style="62" customWidth="1"/>
    <col min="13853" max="13853" width="2.85546875" style="62" customWidth="1"/>
    <col min="13854" max="13854" width="2" style="62" customWidth="1"/>
    <col min="13855" max="13855" width="5.85546875" style="62" customWidth="1"/>
    <col min="13856" max="13856" width="0.5703125" style="62" customWidth="1"/>
    <col min="13857" max="13857" width="5.5703125" style="62" customWidth="1"/>
    <col min="13858" max="13858" width="2" style="62" customWidth="1"/>
    <col min="13859" max="13859" width="1.140625" style="62" customWidth="1"/>
    <col min="13860" max="13860" width="10.85546875" style="62" customWidth="1"/>
    <col min="13861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5703125" style="62" customWidth="1"/>
    <col min="14086" max="14086" width="3.140625" style="62" customWidth="1"/>
    <col min="14087" max="14087" width="14.28515625" style="62" customWidth="1"/>
    <col min="14088" max="14088" width="4" style="62" customWidth="1"/>
    <col min="14089" max="14089" width="8" style="62" customWidth="1"/>
    <col min="14090" max="14090" width="2" style="62" customWidth="1"/>
    <col min="14091" max="14091" width="5.7109375" style="62" customWidth="1"/>
    <col min="14092" max="14092" width="6.28515625" style="62" customWidth="1"/>
    <col min="14093" max="14093" width="2" style="62" customWidth="1"/>
    <col min="14094" max="14094" width="0.7109375" style="62" customWidth="1"/>
    <col min="14095" max="14095" width="0.140625" style="62" customWidth="1"/>
    <col min="14096" max="14096" width="10.85546875" style="62" customWidth="1"/>
    <col min="14097" max="14097" width="0.140625" style="62" customWidth="1"/>
    <col min="14098" max="14098" width="2" style="62" customWidth="1"/>
    <col min="14099" max="14099" width="8.5703125" style="62" customWidth="1"/>
    <col min="14100" max="14100" width="7.28515625" style="62" customWidth="1"/>
    <col min="14101" max="14101" width="3.28515625" style="62" customWidth="1"/>
    <col min="14102" max="14102" width="0.140625" style="62" customWidth="1"/>
    <col min="14103" max="14103" width="7.5703125" style="62" customWidth="1"/>
    <col min="14104" max="14104" width="3.140625" style="62" customWidth="1"/>
    <col min="14105" max="14105" width="0" style="62" hidden="1" customWidth="1"/>
    <col min="14106" max="14106" width="1.7109375" style="62" customWidth="1"/>
    <col min="14107" max="14107" width="1" style="62" customWidth="1"/>
    <col min="14108" max="14108" width="8" style="62" customWidth="1"/>
    <col min="14109" max="14109" width="2.85546875" style="62" customWidth="1"/>
    <col min="14110" max="14110" width="2" style="62" customWidth="1"/>
    <col min="14111" max="14111" width="5.85546875" style="62" customWidth="1"/>
    <col min="14112" max="14112" width="0.5703125" style="62" customWidth="1"/>
    <col min="14113" max="14113" width="5.5703125" style="62" customWidth="1"/>
    <col min="14114" max="14114" width="2" style="62" customWidth="1"/>
    <col min="14115" max="14115" width="1.140625" style="62" customWidth="1"/>
    <col min="14116" max="14116" width="10.85546875" style="62" customWidth="1"/>
    <col min="14117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5703125" style="62" customWidth="1"/>
    <col min="14342" max="14342" width="3.140625" style="62" customWidth="1"/>
    <col min="14343" max="14343" width="14.28515625" style="62" customWidth="1"/>
    <col min="14344" max="14344" width="4" style="62" customWidth="1"/>
    <col min="14345" max="14345" width="8" style="62" customWidth="1"/>
    <col min="14346" max="14346" width="2" style="62" customWidth="1"/>
    <col min="14347" max="14347" width="5.7109375" style="62" customWidth="1"/>
    <col min="14348" max="14348" width="6.28515625" style="62" customWidth="1"/>
    <col min="14349" max="14349" width="2" style="62" customWidth="1"/>
    <col min="14350" max="14350" width="0.7109375" style="62" customWidth="1"/>
    <col min="14351" max="14351" width="0.140625" style="62" customWidth="1"/>
    <col min="14352" max="14352" width="10.85546875" style="62" customWidth="1"/>
    <col min="14353" max="14353" width="0.140625" style="62" customWidth="1"/>
    <col min="14354" max="14354" width="2" style="62" customWidth="1"/>
    <col min="14355" max="14355" width="8.5703125" style="62" customWidth="1"/>
    <col min="14356" max="14356" width="7.28515625" style="62" customWidth="1"/>
    <col min="14357" max="14357" width="3.28515625" style="62" customWidth="1"/>
    <col min="14358" max="14358" width="0.140625" style="62" customWidth="1"/>
    <col min="14359" max="14359" width="7.5703125" style="62" customWidth="1"/>
    <col min="14360" max="14360" width="3.140625" style="62" customWidth="1"/>
    <col min="14361" max="14361" width="0" style="62" hidden="1" customWidth="1"/>
    <col min="14362" max="14362" width="1.7109375" style="62" customWidth="1"/>
    <col min="14363" max="14363" width="1" style="62" customWidth="1"/>
    <col min="14364" max="14364" width="8" style="62" customWidth="1"/>
    <col min="14365" max="14365" width="2.85546875" style="62" customWidth="1"/>
    <col min="14366" max="14366" width="2" style="62" customWidth="1"/>
    <col min="14367" max="14367" width="5.85546875" style="62" customWidth="1"/>
    <col min="14368" max="14368" width="0.5703125" style="62" customWidth="1"/>
    <col min="14369" max="14369" width="5.5703125" style="62" customWidth="1"/>
    <col min="14370" max="14370" width="2" style="62" customWidth="1"/>
    <col min="14371" max="14371" width="1.140625" style="62" customWidth="1"/>
    <col min="14372" max="14372" width="10.85546875" style="62" customWidth="1"/>
    <col min="14373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5703125" style="62" customWidth="1"/>
    <col min="14598" max="14598" width="3.140625" style="62" customWidth="1"/>
    <col min="14599" max="14599" width="14.28515625" style="62" customWidth="1"/>
    <col min="14600" max="14600" width="4" style="62" customWidth="1"/>
    <col min="14601" max="14601" width="8" style="62" customWidth="1"/>
    <col min="14602" max="14602" width="2" style="62" customWidth="1"/>
    <col min="14603" max="14603" width="5.7109375" style="62" customWidth="1"/>
    <col min="14604" max="14604" width="6.28515625" style="62" customWidth="1"/>
    <col min="14605" max="14605" width="2" style="62" customWidth="1"/>
    <col min="14606" max="14606" width="0.7109375" style="62" customWidth="1"/>
    <col min="14607" max="14607" width="0.140625" style="62" customWidth="1"/>
    <col min="14608" max="14608" width="10.85546875" style="62" customWidth="1"/>
    <col min="14609" max="14609" width="0.140625" style="62" customWidth="1"/>
    <col min="14610" max="14610" width="2" style="62" customWidth="1"/>
    <col min="14611" max="14611" width="8.5703125" style="62" customWidth="1"/>
    <col min="14612" max="14612" width="7.28515625" style="62" customWidth="1"/>
    <col min="14613" max="14613" width="3.28515625" style="62" customWidth="1"/>
    <col min="14614" max="14614" width="0.140625" style="62" customWidth="1"/>
    <col min="14615" max="14615" width="7.5703125" style="62" customWidth="1"/>
    <col min="14616" max="14616" width="3.140625" style="62" customWidth="1"/>
    <col min="14617" max="14617" width="0" style="62" hidden="1" customWidth="1"/>
    <col min="14618" max="14618" width="1.7109375" style="62" customWidth="1"/>
    <col min="14619" max="14619" width="1" style="62" customWidth="1"/>
    <col min="14620" max="14620" width="8" style="62" customWidth="1"/>
    <col min="14621" max="14621" width="2.85546875" style="62" customWidth="1"/>
    <col min="14622" max="14622" width="2" style="62" customWidth="1"/>
    <col min="14623" max="14623" width="5.85546875" style="62" customWidth="1"/>
    <col min="14624" max="14624" width="0.5703125" style="62" customWidth="1"/>
    <col min="14625" max="14625" width="5.5703125" style="62" customWidth="1"/>
    <col min="14626" max="14626" width="2" style="62" customWidth="1"/>
    <col min="14627" max="14627" width="1.140625" style="62" customWidth="1"/>
    <col min="14628" max="14628" width="10.85546875" style="62" customWidth="1"/>
    <col min="14629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5703125" style="62" customWidth="1"/>
    <col min="14854" max="14854" width="3.140625" style="62" customWidth="1"/>
    <col min="14855" max="14855" width="14.28515625" style="62" customWidth="1"/>
    <col min="14856" max="14856" width="4" style="62" customWidth="1"/>
    <col min="14857" max="14857" width="8" style="62" customWidth="1"/>
    <col min="14858" max="14858" width="2" style="62" customWidth="1"/>
    <col min="14859" max="14859" width="5.7109375" style="62" customWidth="1"/>
    <col min="14860" max="14860" width="6.28515625" style="62" customWidth="1"/>
    <col min="14861" max="14861" width="2" style="62" customWidth="1"/>
    <col min="14862" max="14862" width="0.7109375" style="62" customWidth="1"/>
    <col min="14863" max="14863" width="0.140625" style="62" customWidth="1"/>
    <col min="14864" max="14864" width="10.85546875" style="62" customWidth="1"/>
    <col min="14865" max="14865" width="0.140625" style="62" customWidth="1"/>
    <col min="14866" max="14866" width="2" style="62" customWidth="1"/>
    <col min="14867" max="14867" width="8.5703125" style="62" customWidth="1"/>
    <col min="14868" max="14868" width="7.28515625" style="62" customWidth="1"/>
    <col min="14869" max="14869" width="3.28515625" style="62" customWidth="1"/>
    <col min="14870" max="14870" width="0.140625" style="62" customWidth="1"/>
    <col min="14871" max="14871" width="7.5703125" style="62" customWidth="1"/>
    <col min="14872" max="14872" width="3.140625" style="62" customWidth="1"/>
    <col min="14873" max="14873" width="0" style="62" hidden="1" customWidth="1"/>
    <col min="14874" max="14874" width="1.7109375" style="62" customWidth="1"/>
    <col min="14875" max="14875" width="1" style="62" customWidth="1"/>
    <col min="14876" max="14876" width="8" style="62" customWidth="1"/>
    <col min="14877" max="14877" width="2.85546875" style="62" customWidth="1"/>
    <col min="14878" max="14878" width="2" style="62" customWidth="1"/>
    <col min="14879" max="14879" width="5.85546875" style="62" customWidth="1"/>
    <col min="14880" max="14880" width="0.5703125" style="62" customWidth="1"/>
    <col min="14881" max="14881" width="5.5703125" style="62" customWidth="1"/>
    <col min="14882" max="14882" width="2" style="62" customWidth="1"/>
    <col min="14883" max="14883" width="1.140625" style="62" customWidth="1"/>
    <col min="14884" max="14884" width="10.85546875" style="62" customWidth="1"/>
    <col min="14885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5703125" style="62" customWidth="1"/>
    <col min="15110" max="15110" width="3.140625" style="62" customWidth="1"/>
    <col min="15111" max="15111" width="14.28515625" style="62" customWidth="1"/>
    <col min="15112" max="15112" width="4" style="62" customWidth="1"/>
    <col min="15113" max="15113" width="8" style="62" customWidth="1"/>
    <col min="15114" max="15114" width="2" style="62" customWidth="1"/>
    <col min="15115" max="15115" width="5.7109375" style="62" customWidth="1"/>
    <col min="15116" max="15116" width="6.28515625" style="62" customWidth="1"/>
    <col min="15117" max="15117" width="2" style="62" customWidth="1"/>
    <col min="15118" max="15118" width="0.7109375" style="62" customWidth="1"/>
    <col min="15119" max="15119" width="0.140625" style="62" customWidth="1"/>
    <col min="15120" max="15120" width="10.85546875" style="62" customWidth="1"/>
    <col min="15121" max="15121" width="0.140625" style="62" customWidth="1"/>
    <col min="15122" max="15122" width="2" style="62" customWidth="1"/>
    <col min="15123" max="15123" width="8.5703125" style="62" customWidth="1"/>
    <col min="15124" max="15124" width="7.28515625" style="62" customWidth="1"/>
    <col min="15125" max="15125" width="3.28515625" style="62" customWidth="1"/>
    <col min="15126" max="15126" width="0.140625" style="62" customWidth="1"/>
    <col min="15127" max="15127" width="7.5703125" style="62" customWidth="1"/>
    <col min="15128" max="15128" width="3.140625" style="62" customWidth="1"/>
    <col min="15129" max="15129" width="0" style="62" hidden="1" customWidth="1"/>
    <col min="15130" max="15130" width="1.7109375" style="62" customWidth="1"/>
    <col min="15131" max="15131" width="1" style="62" customWidth="1"/>
    <col min="15132" max="15132" width="8" style="62" customWidth="1"/>
    <col min="15133" max="15133" width="2.85546875" style="62" customWidth="1"/>
    <col min="15134" max="15134" width="2" style="62" customWidth="1"/>
    <col min="15135" max="15135" width="5.85546875" style="62" customWidth="1"/>
    <col min="15136" max="15136" width="0.5703125" style="62" customWidth="1"/>
    <col min="15137" max="15137" width="5.5703125" style="62" customWidth="1"/>
    <col min="15138" max="15138" width="2" style="62" customWidth="1"/>
    <col min="15139" max="15139" width="1.140625" style="62" customWidth="1"/>
    <col min="15140" max="15140" width="10.85546875" style="62" customWidth="1"/>
    <col min="15141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5703125" style="62" customWidth="1"/>
    <col min="15366" max="15366" width="3.140625" style="62" customWidth="1"/>
    <col min="15367" max="15367" width="14.28515625" style="62" customWidth="1"/>
    <col min="15368" max="15368" width="4" style="62" customWidth="1"/>
    <col min="15369" max="15369" width="8" style="62" customWidth="1"/>
    <col min="15370" max="15370" width="2" style="62" customWidth="1"/>
    <col min="15371" max="15371" width="5.7109375" style="62" customWidth="1"/>
    <col min="15372" max="15372" width="6.28515625" style="62" customWidth="1"/>
    <col min="15373" max="15373" width="2" style="62" customWidth="1"/>
    <col min="15374" max="15374" width="0.7109375" style="62" customWidth="1"/>
    <col min="15375" max="15375" width="0.140625" style="62" customWidth="1"/>
    <col min="15376" max="15376" width="10.85546875" style="62" customWidth="1"/>
    <col min="15377" max="15377" width="0.140625" style="62" customWidth="1"/>
    <col min="15378" max="15378" width="2" style="62" customWidth="1"/>
    <col min="15379" max="15379" width="8.5703125" style="62" customWidth="1"/>
    <col min="15380" max="15380" width="7.28515625" style="62" customWidth="1"/>
    <col min="15381" max="15381" width="3.28515625" style="62" customWidth="1"/>
    <col min="15382" max="15382" width="0.140625" style="62" customWidth="1"/>
    <col min="15383" max="15383" width="7.5703125" style="62" customWidth="1"/>
    <col min="15384" max="15384" width="3.140625" style="62" customWidth="1"/>
    <col min="15385" max="15385" width="0" style="62" hidden="1" customWidth="1"/>
    <col min="15386" max="15386" width="1.7109375" style="62" customWidth="1"/>
    <col min="15387" max="15387" width="1" style="62" customWidth="1"/>
    <col min="15388" max="15388" width="8" style="62" customWidth="1"/>
    <col min="15389" max="15389" width="2.85546875" style="62" customWidth="1"/>
    <col min="15390" max="15390" width="2" style="62" customWidth="1"/>
    <col min="15391" max="15391" width="5.85546875" style="62" customWidth="1"/>
    <col min="15392" max="15392" width="0.5703125" style="62" customWidth="1"/>
    <col min="15393" max="15393" width="5.5703125" style="62" customWidth="1"/>
    <col min="15394" max="15394" width="2" style="62" customWidth="1"/>
    <col min="15395" max="15395" width="1.140625" style="62" customWidth="1"/>
    <col min="15396" max="15396" width="10.85546875" style="62" customWidth="1"/>
    <col min="15397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5703125" style="62" customWidth="1"/>
    <col min="15622" max="15622" width="3.140625" style="62" customWidth="1"/>
    <col min="15623" max="15623" width="14.28515625" style="62" customWidth="1"/>
    <col min="15624" max="15624" width="4" style="62" customWidth="1"/>
    <col min="15625" max="15625" width="8" style="62" customWidth="1"/>
    <col min="15626" max="15626" width="2" style="62" customWidth="1"/>
    <col min="15627" max="15627" width="5.7109375" style="62" customWidth="1"/>
    <col min="15628" max="15628" width="6.28515625" style="62" customWidth="1"/>
    <col min="15629" max="15629" width="2" style="62" customWidth="1"/>
    <col min="15630" max="15630" width="0.7109375" style="62" customWidth="1"/>
    <col min="15631" max="15631" width="0.140625" style="62" customWidth="1"/>
    <col min="15632" max="15632" width="10.85546875" style="62" customWidth="1"/>
    <col min="15633" max="15633" width="0.140625" style="62" customWidth="1"/>
    <col min="15634" max="15634" width="2" style="62" customWidth="1"/>
    <col min="15635" max="15635" width="8.5703125" style="62" customWidth="1"/>
    <col min="15636" max="15636" width="7.28515625" style="62" customWidth="1"/>
    <col min="15637" max="15637" width="3.28515625" style="62" customWidth="1"/>
    <col min="15638" max="15638" width="0.140625" style="62" customWidth="1"/>
    <col min="15639" max="15639" width="7.5703125" style="62" customWidth="1"/>
    <col min="15640" max="15640" width="3.140625" style="62" customWidth="1"/>
    <col min="15641" max="15641" width="0" style="62" hidden="1" customWidth="1"/>
    <col min="15642" max="15642" width="1.7109375" style="62" customWidth="1"/>
    <col min="15643" max="15643" width="1" style="62" customWidth="1"/>
    <col min="15644" max="15644" width="8" style="62" customWidth="1"/>
    <col min="15645" max="15645" width="2.85546875" style="62" customWidth="1"/>
    <col min="15646" max="15646" width="2" style="62" customWidth="1"/>
    <col min="15647" max="15647" width="5.85546875" style="62" customWidth="1"/>
    <col min="15648" max="15648" width="0.5703125" style="62" customWidth="1"/>
    <col min="15649" max="15649" width="5.5703125" style="62" customWidth="1"/>
    <col min="15650" max="15650" width="2" style="62" customWidth="1"/>
    <col min="15651" max="15651" width="1.140625" style="62" customWidth="1"/>
    <col min="15652" max="15652" width="10.85546875" style="62" customWidth="1"/>
    <col min="15653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5703125" style="62" customWidth="1"/>
    <col min="15878" max="15878" width="3.140625" style="62" customWidth="1"/>
    <col min="15879" max="15879" width="14.28515625" style="62" customWidth="1"/>
    <col min="15880" max="15880" width="4" style="62" customWidth="1"/>
    <col min="15881" max="15881" width="8" style="62" customWidth="1"/>
    <col min="15882" max="15882" width="2" style="62" customWidth="1"/>
    <col min="15883" max="15883" width="5.7109375" style="62" customWidth="1"/>
    <col min="15884" max="15884" width="6.28515625" style="62" customWidth="1"/>
    <col min="15885" max="15885" width="2" style="62" customWidth="1"/>
    <col min="15886" max="15886" width="0.7109375" style="62" customWidth="1"/>
    <col min="15887" max="15887" width="0.140625" style="62" customWidth="1"/>
    <col min="15888" max="15888" width="10.85546875" style="62" customWidth="1"/>
    <col min="15889" max="15889" width="0.140625" style="62" customWidth="1"/>
    <col min="15890" max="15890" width="2" style="62" customWidth="1"/>
    <col min="15891" max="15891" width="8.5703125" style="62" customWidth="1"/>
    <col min="15892" max="15892" width="7.28515625" style="62" customWidth="1"/>
    <col min="15893" max="15893" width="3.28515625" style="62" customWidth="1"/>
    <col min="15894" max="15894" width="0.140625" style="62" customWidth="1"/>
    <col min="15895" max="15895" width="7.5703125" style="62" customWidth="1"/>
    <col min="15896" max="15896" width="3.140625" style="62" customWidth="1"/>
    <col min="15897" max="15897" width="0" style="62" hidden="1" customWidth="1"/>
    <col min="15898" max="15898" width="1.7109375" style="62" customWidth="1"/>
    <col min="15899" max="15899" width="1" style="62" customWidth="1"/>
    <col min="15900" max="15900" width="8" style="62" customWidth="1"/>
    <col min="15901" max="15901" width="2.85546875" style="62" customWidth="1"/>
    <col min="15902" max="15902" width="2" style="62" customWidth="1"/>
    <col min="15903" max="15903" width="5.85546875" style="62" customWidth="1"/>
    <col min="15904" max="15904" width="0.5703125" style="62" customWidth="1"/>
    <col min="15905" max="15905" width="5.5703125" style="62" customWidth="1"/>
    <col min="15906" max="15906" width="2" style="62" customWidth="1"/>
    <col min="15907" max="15907" width="1.140625" style="62" customWidth="1"/>
    <col min="15908" max="15908" width="10.85546875" style="62" customWidth="1"/>
    <col min="15909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5703125" style="62" customWidth="1"/>
    <col min="16134" max="16134" width="3.140625" style="62" customWidth="1"/>
    <col min="16135" max="16135" width="14.28515625" style="62" customWidth="1"/>
    <col min="16136" max="16136" width="4" style="62" customWidth="1"/>
    <col min="16137" max="16137" width="8" style="62" customWidth="1"/>
    <col min="16138" max="16138" width="2" style="62" customWidth="1"/>
    <col min="16139" max="16139" width="5.7109375" style="62" customWidth="1"/>
    <col min="16140" max="16140" width="6.28515625" style="62" customWidth="1"/>
    <col min="16141" max="16141" width="2" style="62" customWidth="1"/>
    <col min="16142" max="16142" width="0.7109375" style="62" customWidth="1"/>
    <col min="16143" max="16143" width="0.140625" style="62" customWidth="1"/>
    <col min="16144" max="16144" width="10.85546875" style="62" customWidth="1"/>
    <col min="16145" max="16145" width="0.140625" style="62" customWidth="1"/>
    <col min="16146" max="16146" width="2" style="62" customWidth="1"/>
    <col min="16147" max="16147" width="8.5703125" style="62" customWidth="1"/>
    <col min="16148" max="16148" width="7.28515625" style="62" customWidth="1"/>
    <col min="16149" max="16149" width="3.28515625" style="62" customWidth="1"/>
    <col min="16150" max="16150" width="0.140625" style="62" customWidth="1"/>
    <col min="16151" max="16151" width="7.5703125" style="62" customWidth="1"/>
    <col min="16152" max="16152" width="3.140625" style="62" customWidth="1"/>
    <col min="16153" max="16153" width="0" style="62" hidden="1" customWidth="1"/>
    <col min="16154" max="16154" width="1.7109375" style="62" customWidth="1"/>
    <col min="16155" max="16155" width="1" style="62" customWidth="1"/>
    <col min="16156" max="16156" width="8" style="62" customWidth="1"/>
    <col min="16157" max="16157" width="2.85546875" style="62" customWidth="1"/>
    <col min="16158" max="16158" width="2" style="62" customWidth="1"/>
    <col min="16159" max="16159" width="5.85546875" style="62" customWidth="1"/>
    <col min="16160" max="16160" width="0.5703125" style="62" customWidth="1"/>
    <col min="16161" max="16161" width="5.5703125" style="62" customWidth="1"/>
    <col min="16162" max="16162" width="2" style="62" customWidth="1"/>
    <col min="16163" max="16163" width="1.140625" style="62" customWidth="1"/>
    <col min="16164" max="16164" width="10.85546875" style="62" customWidth="1"/>
    <col min="16165" max="16384" width="9.140625" style="62"/>
  </cols>
  <sheetData>
    <row r="1" spans="1:36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60" t="s">
        <v>77</v>
      </c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</row>
    <row r="2" spans="1:36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60" t="s">
        <v>79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</row>
    <row r="3" spans="1:36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</row>
    <row r="5" spans="1:36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</row>
    <row r="6" spans="1:36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</row>
    <row r="7" spans="1:36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 t="s">
        <v>821</v>
      </c>
      <c r="S7" s="61"/>
      <c r="T7" s="61"/>
      <c r="U7" s="58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</row>
    <row r="8" spans="1:36" ht="16.5" customHeight="1" x14ac:dyDescent="0.2">
      <c r="A8" s="63" t="s">
        <v>63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</row>
    <row r="9" spans="1:36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</row>
    <row r="10" spans="1:36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58" t="s">
        <v>88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</row>
    <row r="11" spans="1:36" ht="16.5" customHeight="1" x14ac:dyDescent="0.2">
      <c r="A11" s="58" t="s">
        <v>89</v>
      </c>
      <c r="B11" s="59"/>
      <c r="C11" s="59"/>
      <c r="D11" s="60" t="s">
        <v>822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</row>
    <row r="12" spans="1:36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</row>
    <row r="13" spans="1:36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67" t="s">
        <v>93</v>
      </c>
      <c r="I13" s="61"/>
      <c r="J13" s="68" t="s">
        <v>94</v>
      </c>
      <c r="K13" s="67" t="s">
        <v>95</v>
      </c>
      <c r="L13" s="61"/>
      <c r="M13" s="69" t="s">
        <v>96</v>
      </c>
      <c r="N13" s="58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</row>
    <row r="14" spans="1:36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70">
        <v>1644.15</v>
      </c>
      <c r="I14" s="61"/>
      <c r="J14" s="68" t="s">
        <v>94</v>
      </c>
      <c r="K14" s="71">
        <v>168.79</v>
      </c>
      <c r="L14" s="61"/>
      <c r="M14" s="69" t="s">
        <v>96</v>
      </c>
      <c r="N14" s="58" t="s">
        <v>29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</row>
    <row r="15" spans="1:36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66"/>
      <c r="I15" s="59"/>
      <c r="J15" s="69"/>
      <c r="K15" s="58"/>
      <c r="L15" s="59"/>
      <c r="M15" s="68"/>
      <c r="N15" s="58"/>
      <c r="O15" s="59"/>
      <c r="P15" s="59"/>
      <c r="Q15" s="59"/>
      <c r="R15" s="69"/>
      <c r="S15" s="58" t="s">
        <v>99</v>
      </c>
      <c r="T15" s="59"/>
      <c r="U15" s="59"/>
      <c r="V15" s="59"/>
      <c r="W15" s="59"/>
      <c r="X15" s="59"/>
      <c r="Y15" s="59"/>
      <c r="Z15" s="59"/>
      <c r="AA15" s="71">
        <v>108.08</v>
      </c>
      <c r="AB15" s="61"/>
      <c r="AC15" s="61"/>
      <c r="AD15" s="68" t="s">
        <v>94</v>
      </c>
      <c r="AE15" s="71">
        <v>5.55</v>
      </c>
      <c r="AF15" s="61"/>
      <c r="AG15" s="61"/>
      <c r="AH15" s="69" t="s">
        <v>96</v>
      </c>
      <c r="AI15" s="58" t="s">
        <v>29</v>
      </c>
      <c r="AJ15" s="59"/>
    </row>
    <row r="16" spans="1:36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71">
        <v>117.23</v>
      </c>
      <c r="I16" s="61"/>
      <c r="J16" s="68" t="s">
        <v>94</v>
      </c>
      <c r="K16" s="71">
        <v>7.48</v>
      </c>
      <c r="L16" s="61"/>
      <c r="M16" s="69" t="s">
        <v>96</v>
      </c>
      <c r="N16" s="58" t="s">
        <v>29</v>
      </c>
      <c r="O16" s="59"/>
      <c r="P16" s="59"/>
      <c r="Q16" s="59"/>
      <c r="R16" s="69"/>
      <c r="S16" s="58" t="s">
        <v>101</v>
      </c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69"/>
      <c r="AE16" s="71">
        <v>313.64999999999998</v>
      </c>
      <c r="AF16" s="61"/>
      <c r="AG16" s="61"/>
      <c r="AH16" s="68"/>
      <c r="AI16" s="58" t="s">
        <v>102</v>
      </c>
      <c r="AJ16" s="59"/>
    </row>
    <row r="17" spans="1:36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70">
        <v>1526.93</v>
      </c>
      <c r="I17" s="61"/>
      <c r="J17" s="68" t="s">
        <v>94</v>
      </c>
      <c r="K17" s="148">
        <v>161.30000000000001</v>
      </c>
      <c r="L17" s="61"/>
      <c r="M17" s="69" t="s">
        <v>96</v>
      </c>
      <c r="N17" s="58" t="s">
        <v>29</v>
      </c>
      <c r="O17" s="59"/>
      <c r="P17" s="59"/>
      <c r="Q17" s="59"/>
      <c r="R17" s="69"/>
      <c r="S17" s="58" t="s">
        <v>103</v>
      </c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69"/>
      <c r="AE17" s="71">
        <v>34.29</v>
      </c>
      <c r="AF17" s="61"/>
      <c r="AG17" s="61"/>
      <c r="AH17" s="68"/>
      <c r="AI17" s="58" t="s">
        <v>102</v>
      </c>
      <c r="AJ17" s="59"/>
    </row>
    <row r="18" spans="1:36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72">
        <v>0</v>
      </c>
      <c r="I18" s="61"/>
      <c r="J18" s="68" t="s">
        <v>94</v>
      </c>
      <c r="K18" s="72">
        <v>0</v>
      </c>
      <c r="L18" s="61"/>
      <c r="M18" s="69" t="s">
        <v>96</v>
      </c>
      <c r="N18" s="58" t="s">
        <v>29</v>
      </c>
      <c r="O18" s="59"/>
      <c r="P18" s="59"/>
      <c r="Q18" s="59"/>
      <c r="R18" s="69"/>
      <c r="S18" s="58"/>
      <c r="T18" s="59"/>
      <c r="U18" s="59"/>
      <c r="V18" s="59"/>
      <c r="W18" s="59"/>
      <c r="X18" s="59"/>
      <c r="Y18" s="59"/>
      <c r="Z18" s="59"/>
      <c r="AA18" s="66"/>
      <c r="AB18" s="59"/>
      <c r="AC18" s="59"/>
      <c r="AD18" s="69"/>
      <c r="AE18" s="58"/>
      <c r="AF18" s="59"/>
      <c r="AG18" s="59"/>
      <c r="AH18" s="68"/>
      <c r="AI18" s="58"/>
      <c r="AJ18" s="59"/>
    </row>
    <row r="19" spans="1:36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72">
        <v>0</v>
      </c>
      <c r="I19" s="61"/>
      <c r="J19" s="68" t="s">
        <v>94</v>
      </c>
      <c r="K19" s="72">
        <v>0</v>
      </c>
      <c r="L19" s="61"/>
      <c r="M19" s="69" t="s">
        <v>96</v>
      </c>
      <c r="N19" s="58" t="s">
        <v>29</v>
      </c>
      <c r="O19" s="59"/>
      <c r="P19" s="59"/>
      <c r="Q19" s="59"/>
      <c r="R19" s="69"/>
      <c r="S19" s="58" t="s">
        <v>105</v>
      </c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9"/>
      <c r="AE19" s="72">
        <v>0</v>
      </c>
      <c r="AF19" s="61"/>
      <c r="AG19" s="61"/>
      <c r="AH19" s="68"/>
      <c r="AI19" s="58"/>
      <c r="AJ19" s="59"/>
    </row>
    <row r="20" spans="1:36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</row>
    <row r="21" spans="1:36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3" t="s">
        <v>107</v>
      </c>
      <c r="H21" s="74"/>
      <c r="I21" s="74"/>
      <c r="J21" s="74"/>
      <c r="K21" s="74"/>
      <c r="L21" s="73" t="s">
        <v>108</v>
      </c>
      <c r="M21" s="74"/>
      <c r="N21" s="74"/>
      <c r="O21" s="74"/>
      <c r="P21" s="73" t="s">
        <v>109</v>
      </c>
      <c r="Q21" s="74"/>
      <c r="R21" s="74"/>
      <c r="S21" s="74"/>
      <c r="T21" s="74"/>
      <c r="U21" s="74"/>
      <c r="V21" s="74"/>
      <c r="W21" s="73" t="s">
        <v>110</v>
      </c>
      <c r="X21" s="74"/>
      <c r="Y21" s="74"/>
      <c r="Z21" s="74"/>
      <c r="AA21" s="74"/>
      <c r="AB21" s="74"/>
      <c r="AC21" s="74"/>
      <c r="AD21" s="74"/>
      <c r="AE21" s="74"/>
      <c r="AF21" s="73" t="s">
        <v>111</v>
      </c>
      <c r="AG21" s="74"/>
      <c r="AH21" s="74"/>
      <c r="AI21" s="74"/>
      <c r="AJ21" s="73" t="s">
        <v>112</v>
      </c>
    </row>
    <row r="22" spans="1:36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166" t="s">
        <v>113</v>
      </c>
      <c r="Q22" s="73" t="s">
        <v>114</v>
      </c>
      <c r="R22" s="74"/>
      <c r="S22" s="74"/>
      <c r="T22" s="73" t="s">
        <v>115</v>
      </c>
      <c r="U22" s="74"/>
      <c r="V22" s="74"/>
      <c r="W22" s="73" t="s">
        <v>113</v>
      </c>
      <c r="X22" s="74"/>
      <c r="Y22" s="73" t="s">
        <v>114</v>
      </c>
      <c r="Z22" s="74"/>
      <c r="AA22" s="74"/>
      <c r="AB22" s="74"/>
      <c r="AC22" s="73" t="s">
        <v>46</v>
      </c>
      <c r="AD22" s="74"/>
      <c r="AE22" s="74"/>
      <c r="AF22" s="74"/>
      <c r="AG22" s="74"/>
      <c r="AH22" s="74"/>
      <c r="AI22" s="74"/>
      <c r="AJ22" s="74"/>
    </row>
    <row r="23" spans="1:36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</row>
    <row r="24" spans="1:36" ht="70.5" customHeight="1" x14ac:dyDescent="0.2">
      <c r="A24" s="75" t="s">
        <v>118</v>
      </c>
      <c r="B24" s="76"/>
      <c r="C24" s="78" t="s">
        <v>823</v>
      </c>
      <c r="D24" s="79"/>
      <c r="E24" s="79"/>
      <c r="F24" s="79"/>
      <c r="G24" s="80" t="s">
        <v>824</v>
      </c>
      <c r="H24" s="79"/>
      <c r="I24" s="79"/>
      <c r="J24" s="79"/>
      <c r="K24" s="79"/>
      <c r="L24" s="75" t="s">
        <v>132</v>
      </c>
      <c r="M24" s="76"/>
      <c r="N24" s="76"/>
      <c r="O24" s="76"/>
      <c r="P24" s="81">
        <v>1</v>
      </c>
      <c r="Q24" s="75"/>
      <c r="R24" s="76"/>
      <c r="S24" s="76"/>
      <c r="T24" s="81">
        <v>1</v>
      </c>
      <c r="U24" s="76"/>
      <c r="V24" s="76"/>
      <c r="W24" s="75"/>
      <c r="X24" s="76"/>
      <c r="Y24" s="75"/>
      <c r="Z24" s="76"/>
      <c r="AA24" s="76"/>
      <c r="AB24" s="76"/>
      <c r="AC24" s="75"/>
      <c r="AD24" s="76"/>
      <c r="AE24" s="76"/>
      <c r="AF24" s="75"/>
      <c r="AG24" s="76"/>
      <c r="AH24" s="76"/>
      <c r="AI24" s="76"/>
      <c r="AJ24" s="75"/>
    </row>
    <row r="25" spans="1:36" ht="57.4" customHeight="1" x14ac:dyDescent="0.2">
      <c r="A25" s="76"/>
      <c r="B25" s="76"/>
      <c r="C25" s="82" t="s">
        <v>133</v>
      </c>
      <c r="D25" s="83"/>
      <c r="E25" s="83"/>
      <c r="F25" s="83"/>
      <c r="G25" s="84"/>
      <c r="H25" s="83"/>
      <c r="I25" s="83"/>
      <c r="J25" s="83"/>
      <c r="K25" s="83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</row>
    <row r="26" spans="1:36" ht="16.899999999999999" customHeight="1" x14ac:dyDescent="0.2">
      <c r="A26" s="75"/>
      <c r="B26" s="76"/>
      <c r="C26" s="85"/>
      <c r="D26" s="86"/>
      <c r="E26" s="86"/>
      <c r="F26" s="87" t="s">
        <v>118</v>
      </c>
      <c r="G26" s="88" t="s">
        <v>134</v>
      </c>
      <c r="H26" s="76"/>
      <c r="I26" s="76"/>
      <c r="J26" s="76"/>
      <c r="K26" s="76"/>
      <c r="L26" s="75"/>
      <c r="M26" s="76"/>
      <c r="N26" s="76"/>
      <c r="O26" s="76"/>
      <c r="P26" s="77"/>
      <c r="Q26" s="75"/>
      <c r="R26" s="76"/>
      <c r="S26" s="76"/>
      <c r="T26" s="75"/>
      <c r="U26" s="76"/>
      <c r="V26" s="76"/>
      <c r="W26" s="89">
        <v>20.61</v>
      </c>
      <c r="X26" s="76"/>
      <c r="Y26" s="75" t="s">
        <v>135</v>
      </c>
      <c r="Z26" s="76"/>
      <c r="AA26" s="76"/>
      <c r="AB26" s="76"/>
      <c r="AC26" s="91">
        <v>23.7</v>
      </c>
      <c r="AD26" s="76"/>
      <c r="AE26" s="76"/>
      <c r="AF26" s="89">
        <v>19.489999999999998</v>
      </c>
      <c r="AG26" s="76"/>
      <c r="AH26" s="76"/>
      <c r="AI26" s="76"/>
      <c r="AJ26" s="109">
        <v>462</v>
      </c>
    </row>
    <row r="27" spans="1:36" ht="16.899999999999999" customHeight="1" x14ac:dyDescent="0.2">
      <c r="A27" s="75"/>
      <c r="B27" s="76"/>
      <c r="C27" s="85"/>
      <c r="D27" s="86"/>
      <c r="E27" s="86"/>
      <c r="F27" s="87" t="s">
        <v>119</v>
      </c>
      <c r="G27" s="88" t="s">
        <v>136</v>
      </c>
      <c r="H27" s="76"/>
      <c r="I27" s="76"/>
      <c r="J27" s="76"/>
      <c r="K27" s="76"/>
      <c r="L27" s="75"/>
      <c r="M27" s="76"/>
      <c r="N27" s="76"/>
      <c r="O27" s="76"/>
      <c r="P27" s="77"/>
      <c r="Q27" s="75"/>
      <c r="R27" s="76"/>
      <c r="S27" s="76"/>
      <c r="T27" s="75"/>
      <c r="U27" s="76"/>
      <c r="V27" s="76"/>
      <c r="W27" s="89">
        <v>10.73</v>
      </c>
      <c r="X27" s="76"/>
      <c r="Y27" s="75" t="s">
        <v>135</v>
      </c>
      <c r="Z27" s="76"/>
      <c r="AA27" s="76"/>
      <c r="AB27" s="76"/>
      <c r="AC27" s="89">
        <v>12.34</v>
      </c>
      <c r="AD27" s="76"/>
      <c r="AE27" s="76"/>
      <c r="AF27" s="89">
        <v>10.06</v>
      </c>
      <c r="AG27" s="76"/>
      <c r="AH27" s="76"/>
      <c r="AI27" s="76"/>
      <c r="AJ27" s="109">
        <v>124</v>
      </c>
    </row>
    <row r="28" spans="1:36" ht="16.899999999999999" customHeight="1" x14ac:dyDescent="0.2">
      <c r="A28" s="75"/>
      <c r="B28" s="76"/>
      <c r="C28" s="85"/>
      <c r="D28" s="86"/>
      <c r="E28" s="86"/>
      <c r="F28" s="87" t="s">
        <v>120</v>
      </c>
      <c r="G28" s="88" t="s">
        <v>162</v>
      </c>
      <c r="H28" s="76"/>
      <c r="I28" s="76"/>
      <c r="J28" s="76"/>
      <c r="K28" s="76"/>
      <c r="L28" s="75"/>
      <c r="M28" s="76"/>
      <c r="N28" s="76"/>
      <c r="O28" s="76"/>
      <c r="P28" s="77"/>
      <c r="Q28" s="75"/>
      <c r="R28" s="76"/>
      <c r="S28" s="76"/>
      <c r="T28" s="75"/>
      <c r="U28" s="76"/>
      <c r="V28" s="76"/>
      <c r="W28" s="89">
        <v>0.98</v>
      </c>
      <c r="X28" s="76"/>
      <c r="Y28" s="75" t="s">
        <v>135</v>
      </c>
      <c r="Z28" s="76"/>
      <c r="AA28" s="76"/>
      <c r="AB28" s="76"/>
      <c r="AC28" s="89">
        <v>1.1299999999999999</v>
      </c>
      <c r="AD28" s="76"/>
      <c r="AE28" s="76"/>
      <c r="AF28" s="89">
        <v>19.489999999999998</v>
      </c>
      <c r="AG28" s="76"/>
      <c r="AH28" s="76"/>
      <c r="AI28" s="76"/>
      <c r="AJ28" s="109">
        <v>22</v>
      </c>
    </row>
    <row r="29" spans="1:36" ht="16.899999999999999" customHeight="1" x14ac:dyDescent="0.2">
      <c r="A29" s="75"/>
      <c r="B29" s="76"/>
      <c r="C29" s="85"/>
      <c r="D29" s="86"/>
      <c r="E29" s="86"/>
      <c r="F29" s="87" t="s">
        <v>121</v>
      </c>
      <c r="G29" s="88" t="s">
        <v>137</v>
      </c>
      <c r="H29" s="76"/>
      <c r="I29" s="76"/>
      <c r="J29" s="76"/>
      <c r="K29" s="76"/>
      <c r="L29" s="75"/>
      <c r="M29" s="76"/>
      <c r="N29" s="76"/>
      <c r="O29" s="76"/>
      <c r="P29" s="77"/>
      <c r="Q29" s="75"/>
      <c r="R29" s="76"/>
      <c r="S29" s="76"/>
      <c r="T29" s="75"/>
      <c r="U29" s="76"/>
      <c r="V29" s="76"/>
      <c r="W29" s="89">
        <v>1.35</v>
      </c>
      <c r="X29" s="76"/>
      <c r="Y29" s="75"/>
      <c r="Z29" s="76"/>
      <c r="AA29" s="76"/>
      <c r="AB29" s="76"/>
      <c r="AC29" s="89">
        <v>1.35</v>
      </c>
      <c r="AD29" s="76"/>
      <c r="AE29" s="76"/>
      <c r="AF29" s="89">
        <v>16.079999999999998</v>
      </c>
      <c r="AG29" s="76"/>
      <c r="AH29" s="76"/>
      <c r="AI29" s="76"/>
      <c r="AJ29" s="109">
        <v>22</v>
      </c>
    </row>
    <row r="30" spans="1:36" ht="16.899999999999999" customHeight="1" x14ac:dyDescent="0.2">
      <c r="A30" s="75"/>
      <c r="B30" s="76"/>
      <c r="C30" s="75"/>
      <c r="D30" s="76"/>
      <c r="E30" s="76"/>
      <c r="F30" s="76"/>
      <c r="G30" s="88" t="s">
        <v>138</v>
      </c>
      <c r="H30" s="76"/>
      <c r="I30" s="76"/>
      <c r="J30" s="76"/>
      <c r="K30" s="76"/>
      <c r="L30" s="75" t="s">
        <v>139</v>
      </c>
      <c r="M30" s="76"/>
      <c r="N30" s="76"/>
      <c r="O30" s="76"/>
      <c r="P30" s="92">
        <v>1.1299999999999999</v>
      </c>
      <c r="Q30" s="75" t="s">
        <v>135</v>
      </c>
      <c r="R30" s="76"/>
      <c r="S30" s="76"/>
      <c r="T30" s="129">
        <v>1.2995000000000001</v>
      </c>
      <c r="U30" s="76"/>
      <c r="V30" s="76"/>
      <c r="W30" s="75"/>
      <c r="X30" s="76"/>
      <c r="Y30" s="75"/>
      <c r="Z30" s="76"/>
      <c r="AA30" s="76"/>
      <c r="AB30" s="76"/>
      <c r="AC30" s="75"/>
      <c r="AD30" s="76"/>
      <c r="AE30" s="76"/>
      <c r="AF30" s="75"/>
      <c r="AG30" s="76"/>
      <c r="AH30" s="76"/>
      <c r="AI30" s="76"/>
      <c r="AJ30" s="77"/>
    </row>
    <row r="31" spans="1:36" ht="16.899999999999999" customHeight="1" x14ac:dyDescent="0.2">
      <c r="A31" s="75"/>
      <c r="B31" s="76"/>
      <c r="C31" s="75"/>
      <c r="D31" s="76"/>
      <c r="E31" s="76"/>
      <c r="F31" s="76"/>
      <c r="G31" s="88" t="s">
        <v>163</v>
      </c>
      <c r="H31" s="76"/>
      <c r="I31" s="76"/>
      <c r="J31" s="76"/>
      <c r="K31" s="76"/>
      <c r="L31" s="75" t="s">
        <v>139</v>
      </c>
      <c r="M31" s="76"/>
      <c r="N31" s="76"/>
      <c r="O31" s="76"/>
      <c r="P31" s="92">
        <v>0.04</v>
      </c>
      <c r="Q31" s="75" t="s">
        <v>135</v>
      </c>
      <c r="R31" s="76"/>
      <c r="S31" s="76"/>
      <c r="T31" s="120">
        <v>4.5999999999999999E-2</v>
      </c>
      <c r="U31" s="76"/>
      <c r="V31" s="76"/>
      <c r="W31" s="75"/>
      <c r="X31" s="76"/>
      <c r="Y31" s="75"/>
      <c r="Z31" s="76"/>
      <c r="AA31" s="76"/>
      <c r="AB31" s="76"/>
      <c r="AC31" s="75"/>
      <c r="AD31" s="76"/>
      <c r="AE31" s="76"/>
      <c r="AF31" s="75"/>
      <c r="AG31" s="76"/>
      <c r="AH31" s="76"/>
      <c r="AI31" s="76"/>
      <c r="AJ31" s="77"/>
    </row>
    <row r="32" spans="1:36" ht="16.899999999999999" customHeight="1" x14ac:dyDescent="0.2">
      <c r="A32" s="75"/>
      <c r="B32" s="76"/>
      <c r="C32" s="75"/>
      <c r="D32" s="76"/>
      <c r="E32" s="76"/>
      <c r="F32" s="76"/>
      <c r="G32" s="88" t="s">
        <v>140</v>
      </c>
      <c r="H32" s="76"/>
      <c r="I32" s="76"/>
      <c r="J32" s="76"/>
      <c r="K32" s="76"/>
      <c r="L32" s="75"/>
      <c r="M32" s="76"/>
      <c r="N32" s="76"/>
      <c r="O32" s="76"/>
      <c r="P32" s="77"/>
      <c r="Q32" s="75"/>
      <c r="R32" s="76"/>
      <c r="S32" s="76"/>
      <c r="T32" s="75"/>
      <c r="U32" s="76"/>
      <c r="V32" s="76"/>
      <c r="W32" s="89">
        <v>32.69</v>
      </c>
      <c r="X32" s="76"/>
      <c r="Y32" s="75"/>
      <c r="Z32" s="76"/>
      <c r="AA32" s="76"/>
      <c r="AB32" s="76"/>
      <c r="AC32" s="89">
        <v>37.39</v>
      </c>
      <c r="AD32" s="76"/>
      <c r="AE32" s="76"/>
      <c r="AF32" s="75"/>
      <c r="AG32" s="76"/>
      <c r="AH32" s="76"/>
      <c r="AI32" s="76"/>
      <c r="AJ32" s="109">
        <v>608</v>
      </c>
    </row>
    <row r="33" spans="1:36" ht="16.899999999999999" customHeight="1" x14ac:dyDescent="0.2">
      <c r="A33" s="75"/>
      <c r="B33" s="76"/>
      <c r="C33" s="75"/>
      <c r="D33" s="76"/>
      <c r="E33" s="76"/>
      <c r="F33" s="76"/>
      <c r="G33" s="88" t="s">
        <v>141</v>
      </c>
      <c r="H33" s="76"/>
      <c r="I33" s="76"/>
      <c r="J33" s="76"/>
      <c r="K33" s="76"/>
      <c r="L33" s="75"/>
      <c r="M33" s="76"/>
      <c r="N33" s="76"/>
      <c r="O33" s="76"/>
      <c r="P33" s="77"/>
      <c r="Q33" s="75"/>
      <c r="R33" s="76"/>
      <c r="S33" s="76"/>
      <c r="T33" s="75"/>
      <c r="U33" s="76"/>
      <c r="V33" s="76"/>
      <c r="W33" s="75"/>
      <c r="X33" s="76"/>
      <c r="Y33" s="75"/>
      <c r="Z33" s="76"/>
      <c r="AA33" s="76"/>
      <c r="AB33" s="76"/>
      <c r="AC33" s="89">
        <v>24.83</v>
      </c>
      <c r="AD33" s="76"/>
      <c r="AE33" s="76"/>
      <c r="AF33" s="75"/>
      <c r="AG33" s="76"/>
      <c r="AH33" s="76"/>
      <c r="AI33" s="76"/>
      <c r="AJ33" s="109">
        <v>484</v>
      </c>
    </row>
    <row r="34" spans="1:36" ht="30.4" customHeight="1" x14ac:dyDescent="0.2">
      <c r="A34" s="75"/>
      <c r="B34" s="76"/>
      <c r="C34" s="75" t="s">
        <v>164</v>
      </c>
      <c r="D34" s="76"/>
      <c r="E34" s="76"/>
      <c r="F34" s="76"/>
      <c r="G34" s="88" t="s">
        <v>165</v>
      </c>
      <c r="H34" s="76"/>
      <c r="I34" s="76"/>
      <c r="J34" s="76"/>
      <c r="K34" s="76"/>
      <c r="L34" s="75" t="s">
        <v>144</v>
      </c>
      <c r="M34" s="76"/>
      <c r="N34" s="76"/>
      <c r="O34" s="76"/>
      <c r="P34" s="77" t="s">
        <v>166</v>
      </c>
      <c r="Q34" s="75"/>
      <c r="R34" s="76"/>
      <c r="S34" s="76"/>
      <c r="T34" s="75" t="s">
        <v>166</v>
      </c>
      <c r="U34" s="76"/>
      <c r="V34" s="76"/>
      <c r="W34" s="75"/>
      <c r="X34" s="76"/>
      <c r="Y34" s="75"/>
      <c r="Z34" s="76"/>
      <c r="AA34" s="76"/>
      <c r="AB34" s="76"/>
      <c r="AC34" s="89">
        <v>24.09</v>
      </c>
      <c r="AD34" s="76"/>
      <c r="AE34" s="76"/>
      <c r="AF34" s="75"/>
      <c r="AG34" s="76"/>
      <c r="AH34" s="76"/>
      <c r="AI34" s="76"/>
      <c r="AJ34" s="109">
        <v>469</v>
      </c>
    </row>
    <row r="35" spans="1:36" ht="30.4" customHeight="1" x14ac:dyDescent="0.2">
      <c r="A35" s="75"/>
      <c r="B35" s="76"/>
      <c r="C35" s="75" t="s">
        <v>167</v>
      </c>
      <c r="D35" s="76"/>
      <c r="E35" s="76"/>
      <c r="F35" s="76"/>
      <c r="G35" s="88" t="s">
        <v>168</v>
      </c>
      <c r="H35" s="76"/>
      <c r="I35" s="76"/>
      <c r="J35" s="76"/>
      <c r="K35" s="76"/>
      <c r="L35" s="75" t="s">
        <v>144</v>
      </c>
      <c r="M35" s="76"/>
      <c r="N35" s="76"/>
      <c r="O35" s="76"/>
      <c r="P35" s="77" t="s">
        <v>169</v>
      </c>
      <c r="Q35" s="75"/>
      <c r="R35" s="76"/>
      <c r="S35" s="76"/>
      <c r="T35" s="75" t="s">
        <v>169</v>
      </c>
      <c r="U35" s="76"/>
      <c r="V35" s="76"/>
      <c r="W35" s="75"/>
      <c r="X35" s="76"/>
      <c r="Y35" s="75"/>
      <c r="Z35" s="76"/>
      <c r="AA35" s="76"/>
      <c r="AB35" s="76"/>
      <c r="AC35" s="89">
        <v>12.66</v>
      </c>
      <c r="AD35" s="76"/>
      <c r="AE35" s="76"/>
      <c r="AF35" s="75"/>
      <c r="AG35" s="76"/>
      <c r="AH35" s="76"/>
      <c r="AI35" s="76"/>
      <c r="AJ35" s="109">
        <v>247</v>
      </c>
    </row>
    <row r="36" spans="1:36" ht="16.899999999999999" customHeight="1" x14ac:dyDescent="0.2">
      <c r="A36" s="75"/>
      <c r="B36" s="76"/>
      <c r="C36" s="75"/>
      <c r="D36" s="76"/>
      <c r="E36" s="76"/>
      <c r="F36" s="76"/>
      <c r="G36" s="88" t="s">
        <v>149</v>
      </c>
      <c r="H36" s="76"/>
      <c r="I36" s="76"/>
      <c r="J36" s="76"/>
      <c r="K36" s="76"/>
      <c r="L36" s="75"/>
      <c r="M36" s="76"/>
      <c r="N36" s="76"/>
      <c r="O36" s="76"/>
      <c r="P36" s="77"/>
      <c r="Q36" s="75"/>
      <c r="R36" s="76"/>
      <c r="S36" s="76"/>
      <c r="T36" s="75"/>
      <c r="U36" s="76"/>
      <c r="V36" s="76"/>
      <c r="W36" s="75"/>
      <c r="X36" s="76"/>
      <c r="Y36" s="75"/>
      <c r="Z36" s="76"/>
      <c r="AA36" s="76"/>
      <c r="AB36" s="76"/>
      <c r="AC36" s="89">
        <v>74.14</v>
      </c>
      <c r="AD36" s="76"/>
      <c r="AE36" s="76"/>
      <c r="AF36" s="94"/>
      <c r="AG36" s="76"/>
      <c r="AH36" s="76"/>
      <c r="AI36" s="76"/>
      <c r="AJ36" s="93">
        <v>1324</v>
      </c>
    </row>
    <row r="37" spans="1:36" ht="43.15" customHeight="1" x14ac:dyDescent="0.2">
      <c r="A37" s="75" t="s">
        <v>119</v>
      </c>
      <c r="B37" s="76"/>
      <c r="C37" s="78" t="s">
        <v>150</v>
      </c>
      <c r="D37" s="79"/>
      <c r="E37" s="79"/>
      <c r="F37" s="79"/>
      <c r="G37" s="80" t="s">
        <v>825</v>
      </c>
      <c r="H37" s="79"/>
      <c r="I37" s="79"/>
      <c r="J37" s="79"/>
      <c r="K37" s="79"/>
      <c r="L37" s="75" t="s">
        <v>152</v>
      </c>
      <c r="M37" s="76"/>
      <c r="N37" s="76"/>
      <c r="O37" s="76"/>
      <c r="P37" s="81">
        <v>1</v>
      </c>
      <c r="Q37" s="75"/>
      <c r="R37" s="76"/>
      <c r="S37" s="76"/>
      <c r="T37" s="81">
        <v>1</v>
      </c>
      <c r="U37" s="76"/>
      <c r="V37" s="76"/>
      <c r="W37" s="89">
        <v>630.88</v>
      </c>
      <c r="X37" s="76"/>
      <c r="Y37" s="75"/>
      <c r="Z37" s="76"/>
      <c r="AA37" s="76"/>
      <c r="AB37" s="76"/>
      <c r="AC37" s="89">
        <v>72.36</v>
      </c>
      <c r="AD37" s="76"/>
      <c r="AE37" s="76"/>
      <c r="AF37" s="89">
        <v>8.7200000000000006</v>
      </c>
      <c r="AG37" s="76"/>
      <c r="AH37" s="76"/>
      <c r="AI37" s="76"/>
      <c r="AJ37" s="81">
        <v>631</v>
      </c>
    </row>
    <row r="38" spans="1:36" ht="16.5" customHeight="1" x14ac:dyDescent="0.2">
      <c r="A38" s="76"/>
      <c r="B38" s="76"/>
      <c r="C38" s="82" t="s">
        <v>188</v>
      </c>
      <c r="D38" s="83"/>
      <c r="E38" s="83"/>
      <c r="F38" s="83"/>
      <c r="G38" s="84" t="s">
        <v>826</v>
      </c>
      <c r="H38" s="83"/>
      <c r="I38" s="83"/>
      <c r="J38" s="83"/>
      <c r="K38" s="83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</row>
    <row r="39" spans="1:36" ht="16.899999999999999" customHeight="1" x14ac:dyDescent="0.2">
      <c r="A39" s="75"/>
      <c r="B39" s="76"/>
      <c r="C39" s="75"/>
      <c r="D39" s="76"/>
      <c r="E39" s="76"/>
      <c r="F39" s="76"/>
      <c r="G39" s="88" t="s">
        <v>149</v>
      </c>
      <c r="H39" s="76"/>
      <c r="I39" s="76"/>
      <c r="J39" s="76"/>
      <c r="K39" s="76"/>
      <c r="L39" s="75"/>
      <c r="M39" s="76"/>
      <c r="N39" s="76"/>
      <c r="O39" s="76"/>
      <c r="P39" s="77"/>
      <c r="Q39" s="75"/>
      <c r="R39" s="76"/>
      <c r="S39" s="76"/>
      <c r="T39" s="75"/>
      <c r="U39" s="76"/>
      <c r="V39" s="76"/>
      <c r="W39" s="75"/>
      <c r="X39" s="76"/>
      <c r="Y39" s="75"/>
      <c r="Z39" s="76"/>
      <c r="AA39" s="76"/>
      <c r="AB39" s="76"/>
      <c r="AC39" s="89">
        <v>72.36</v>
      </c>
      <c r="AD39" s="76"/>
      <c r="AE39" s="76"/>
      <c r="AF39" s="94"/>
      <c r="AG39" s="76"/>
      <c r="AH39" s="76"/>
      <c r="AI39" s="76"/>
      <c r="AJ39" s="109">
        <v>631</v>
      </c>
    </row>
    <row r="40" spans="1:36" ht="43.15" customHeight="1" x14ac:dyDescent="0.2">
      <c r="A40" s="75" t="s">
        <v>120</v>
      </c>
      <c r="B40" s="76"/>
      <c r="C40" s="78" t="s">
        <v>150</v>
      </c>
      <c r="D40" s="79"/>
      <c r="E40" s="79"/>
      <c r="F40" s="79"/>
      <c r="G40" s="80" t="s">
        <v>827</v>
      </c>
      <c r="H40" s="79"/>
      <c r="I40" s="79"/>
      <c r="J40" s="79"/>
      <c r="K40" s="79"/>
      <c r="L40" s="75" t="s">
        <v>152</v>
      </c>
      <c r="M40" s="76"/>
      <c r="N40" s="76"/>
      <c r="O40" s="76"/>
      <c r="P40" s="81">
        <v>1</v>
      </c>
      <c r="Q40" s="75"/>
      <c r="R40" s="76"/>
      <c r="S40" s="76"/>
      <c r="T40" s="81">
        <v>1</v>
      </c>
      <c r="U40" s="76"/>
      <c r="V40" s="76"/>
      <c r="W40" s="89">
        <v>148.49</v>
      </c>
      <c r="X40" s="76"/>
      <c r="Y40" s="75"/>
      <c r="Z40" s="76"/>
      <c r="AA40" s="76"/>
      <c r="AB40" s="76"/>
      <c r="AC40" s="89">
        <v>16.97</v>
      </c>
      <c r="AD40" s="76"/>
      <c r="AE40" s="76"/>
      <c r="AF40" s="89">
        <v>8.7200000000000006</v>
      </c>
      <c r="AG40" s="76"/>
      <c r="AH40" s="76"/>
      <c r="AI40" s="76"/>
      <c r="AJ40" s="81">
        <v>148</v>
      </c>
    </row>
    <row r="41" spans="1:36" ht="16.5" customHeight="1" x14ac:dyDescent="0.2">
      <c r="A41" s="76"/>
      <c r="B41" s="76"/>
      <c r="C41" s="82" t="s">
        <v>188</v>
      </c>
      <c r="D41" s="83"/>
      <c r="E41" s="83"/>
      <c r="F41" s="83"/>
      <c r="G41" s="84" t="s">
        <v>828</v>
      </c>
      <c r="H41" s="83"/>
      <c r="I41" s="83"/>
      <c r="J41" s="83"/>
      <c r="K41" s="83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</row>
    <row r="42" spans="1:36" ht="16.899999999999999" customHeight="1" x14ac:dyDescent="0.2">
      <c r="A42" s="75"/>
      <c r="B42" s="76"/>
      <c r="C42" s="75"/>
      <c r="D42" s="76"/>
      <c r="E42" s="76"/>
      <c r="F42" s="76"/>
      <c r="G42" s="88" t="s">
        <v>149</v>
      </c>
      <c r="H42" s="76"/>
      <c r="I42" s="76"/>
      <c r="J42" s="76"/>
      <c r="K42" s="76"/>
      <c r="L42" s="75"/>
      <c r="M42" s="76"/>
      <c r="N42" s="76"/>
      <c r="O42" s="76"/>
      <c r="P42" s="77"/>
      <c r="Q42" s="75"/>
      <c r="R42" s="76"/>
      <c r="S42" s="76"/>
      <c r="T42" s="75"/>
      <c r="U42" s="76"/>
      <c r="V42" s="76"/>
      <c r="W42" s="75"/>
      <c r="X42" s="76"/>
      <c r="Y42" s="75"/>
      <c r="Z42" s="76"/>
      <c r="AA42" s="76"/>
      <c r="AB42" s="76"/>
      <c r="AC42" s="89">
        <v>16.97</v>
      </c>
      <c r="AD42" s="76"/>
      <c r="AE42" s="76"/>
      <c r="AF42" s="94"/>
      <c r="AG42" s="76"/>
      <c r="AH42" s="76"/>
      <c r="AI42" s="76"/>
      <c r="AJ42" s="109">
        <v>148</v>
      </c>
    </row>
    <row r="43" spans="1:36" ht="16.899999999999999" customHeight="1" x14ac:dyDescent="0.2">
      <c r="A43" s="75" t="s">
        <v>118</v>
      </c>
      <c r="B43" s="76"/>
      <c r="C43" s="75" t="s">
        <v>119</v>
      </c>
      <c r="D43" s="76"/>
      <c r="E43" s="76"/>
      <c r="F43" s="76"/>
      <c r="G43" s="75" t="s">
        <v>120</v>
      </c>
      <c r="H43" s="76"/>
      <c r="I43" s="76"/>
      <c r="J43" s="76"/>
      <c r="K43" s="76"/>
      <c r="L43" s="75" t="s">
        <v>121</v>
      </c>
      <c r="M43" s="76"/>
      <c r="N43" s="76"/>
      <c r="O43" s="76"/>
      <c r="P43" s="77" t="s">
        <v>122</v>
      </c>
      <c r="Q43" s="75" t="s">
        <v>123</v>
      </c>
      <c r="R43" s="76"/>
      <c r="S43" s="76"/>
      <c r="T43" s="75" t="s">
        <v>124</v>
      </c>
      <c r="U43" s="76"/>
      <c r="V43" s="76"/>
      <c r="W43" s="75" t="s">
        <v>125</v>
      </c>
      <c r="X43" s="76"/>
      <c r="Y43" s="75" t="s">
        <v>126</v>
      </c>
      <c r="Z43" s="76"/>
      <c r="AA43" s="76"/>
      <c r="AB43" s="76"/>
      <c r="AC43" s="75" t="s">
        <v>127</v>
      </c>
      <c r="AD43" s="76"/>
      <c r="AE43" s="76"/>
      <c r="AF43" s="75" t="s">
        <v>128</v>
      </c>
      <c r="AG43" s="76"/>
      <c r="AH43" s="76"/>
      <c r="AI43" s="76"/>
      <c r="AJ43" s="77" t="s">
        <v>129</v>
      </c>
    </row>
    <row r="44" spans="1:36" ht="29.45" customHeight="1" x14ac:dyDescent="0.2">
      <c r="A44" s="75" t="s">
        <v>121</v>
      </c>
      <c r="B44" s="76"/>
      <c r="C44" s="78" t="s">
        <v>829</v>
      </c>
      <c r="D44" s="79"/>
      <c r="E44" s="79"/>
      <c r="F44" s="79"/>
      <c r="G44" s="80" t="s">
        <v>830</v>
      </c>
      <c r="H44" s="79"/>
      <c r="I44" s="79"/>
      <c r="J44" s="79"/>
      <c r="K44" s="79"/>
      <c r="L44" s="75" t="s">
        <v>831</v>
      </c>
      <c r="M44" s="76"/>
      <c r="N44" s="76"/>
      <c r="O44" s="76"/>
      <c r="P44" s="81">
        <v>25</v>
      </c>
      <c r="Q44" s="75"/>
      <c r="R44" s="76"/>
      <c r="S44" s="76"/>
      <c r="T44" s="81">
        <v>25</v>
      </c>
      <c r="U44" s="76"/>
      <c r="V44" s="76"/>
      <c r="W44" s="75"/>
      <c r="X44" s="76"/>
      <c r="Y44" s="75"/>
      <c r="Z44" s="76"/>
      <c r="AA44" s="76"/>
      <c r="AB44" s="76"/>
      <c r="AC44" s="75"/>
      <c r="AD44" s="76"/>
      <c r="AE44" s="76"/>
      <c r="AF44" s="75"/>
      <c r="AG44" s="76"/>
      <c r="AH44" s="76"/>
      <c r="AI44" s="76"/>
      <c r="AJ44" s="75"/>
    </row>
    <row r="45" spans="1:36" ht="57.4" customHeight="1" x14ac:dyDescent="0.2">
      <c r="A45" s="76"/>
      <c r="B45" s="76"/>
      <c r="C45" s="82" t="s">
        <v>133</v>
      </c>
      <c r="D45" s="83"/>
      <c r="E45" s="83"/>
      <c r="F45" s="83"/>
      <c r="G45" s="84"/>
      <c r="H45" s="83"/>
      <c r="I45" s="83"/>
      <c r="J45" s="83"/>
      <c r="K45" s="83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</row>
    <row r="46" spans="1:36" ht="16.899999999999999" customHeight="1" x14ac:dyDescent="0.2">
      <c r="A46" s="75"/>
      <c r="B46" s="76"/>
      <c r="C46" s="85"/>
      <c r="D46" s="86"/>
      <c r="E46" s="86"/>
      <c r="F46" s="87" t="s">
        <v>118</v>
      </c>
      <c r="G46" s="88" t="s">
        <v>134</v>
      </c>
      <c r="H46" s="76"/>
      <c r="I46" s="76"/>
      <c r="J46" s="76"/>
      <c r="K46" s="76"/>
      <c r="L46" s="75"/>
      <c r="M46" s="76"/>
      <c r="N46" s="76"/>
      <c r="O46" s="76"/>
      <c r="P46" s="77"/>
      <c r="Q46" s="75"/>
      <c r="R46" s="76"/>
      <c r="S46" s="76"/>
      <c r="T46" s="75"/>
      <c r="U46" s="76"/>
      <c r="V46" s="76"/>
      <c r="W46" s="89">
        <v>38.450000000000003</v>
      </c>
      <c r="X46" s="76"/>
      <c r="Y46" s="75" t="s">
        <v>135</v>
      </c>
      <c r="Z46" s="76"/>
      <c r="AA46" s="76"/>
      <c r="AB46" s="76"/>
      <c r="AC46" s="100">
        <v>1105.44</v>
      </c>
      <c r="AD46" s="76"/>
      <c r="AE46" s="76"/>
      <c r="AF46" s="89">
        <v>19.489999999999998</v>
      </c>
      <c r="AG46" s="76"/>
      <c r="AH46" s="76"/>
      <c r="AI46" s="76"/>
      <c r="AJ46" s="108">
        <v>21545</v>
      </c>
    </row>
    <row r="47" spans="1:36" ht="16.899999999999999" customHeight="1" x14ac:dyDescent="0.2">
      <c r="A47" s="75"/>
      <c r="B47" s="76"/>
      <c r="C47" s="85"/>
      <c r="D47" s="86"/>
      <c r="E47" s="86"/>
      <c r="F47" s="87" t="s">
        <v>119</v>
      </c>
      <c r="G47" s="88" t="s">
        <v>136</v>
      </c>
      <c r="H47" s="76"/>
      <c r="I47" s="76"/>
      <c r="J47" s="76"/>
      <c r="K47" s="76"/>
      <c r="L47" s="75"/>
      <c r="M47" s="76"/>
      <c r="N47" s="76"/>
      <c r="O47" s="76"/>
      <c r="P47" s="77"/>
      <c r="Q47" s="75"/>
      <c r="R47" s="76"/>
      <c r="S47" s="76"/>
      <c r="T47" s="75"/>
      <c r="U47" s="76"/>
      <c r="V47" s="76"/>
      <c r="W47" s="89">
        <v>91.91</v>
      </c>
      <c r="X47" s="76"/>
      <c r="Y47" s="75" t="s">
        <v>135</v>
      </c>
      <c r="Z47" s="76"/>
      <c r="AA47" s="76"/>
      <c r="AB47" s="76"/>
      <c r="AC47" s="100">
        <v>2642.41</v>
      </c>
      <c r="AD47" s="76"/>
      <c r="AE47" s="76"/>
      <c r="AF47" s="89">
        <v>9.94</v>
      </c>
      <c r="AG47" s="76"/>
      <c r="AH47" s="76"/>
      <c r="AI47" s="76"/>
      <c r="AJ47" s="108">
        <v>26266</v>
      </c>
    </row>
    <row r="48" spans="1:36" ht="16.899999999999999" customHeight="1" x14ac:dyDescent="0.2">
      <c r="A48" s="75"/>
      <c r="B48" s="76"/>
      <c r="C48" s="85"/>
      <c r="D48" s="86"/>
      <c r="E48" s="86"/>
      <c r="F48" s="87" t="s">
        <v>120</v>
      </c>
      <c r="G48" s="88" t="s">
        <v>162</v>
      </c>
      <c r="H48" s="76"/>
      <c r="I48" s="76"/>
      <c r="J48" s="76"/>
      <c r="K48" s="76"/>
      <c r="L48" s="75"/>
      <c r="M48" s="76"/>
      <c r="N48" s="76"/>
      <c r="O48" s="76"/>
      <c r="P48" s="77"/>
      <c r="Q48" s="75"/>
      <c r="R48" s="76"/>
      <c r="S48" s="76"/>
      <c r="T48" s="75"/>
      <c r="U48" s="76"/>
      <c r="V48" s="76"/>
      <c r="W48" s="89">
        <v>14.61</v>
      </c>
      <c r="X48" s="76"/>
      <c r="Y48" s="75" t="s">
        <v>135</v>
      </c>
      <c r="Z48" s="76"/>
      <c r="AA48" s="76"/>
      <c r="AB48" s="76"/>
      <c r="AC48" s="89">
        <v>420.04</v>
      </c>
      <c r="AD48" s="76"/>
      <c r="AE48" s="76"/>
      <c r="AF48" s="89">
        <v>19.489999999999998</v>
      </c>
      <c r="AG48" s="76"/>
      <c r="AH48" s="76"/>
      <c r="AI48" s="76"/>
      <c r="AJ48" s="93">
        <v>8187</v>
      </c>
    </row>
    <row r="49" spans="1:36" ht="16.899999999999999" customHeight="1" x14ac:dyDescent="0.2">
      <c r="A49" s="75"/>
      <c r="B49" s="76"/>
      <c r="C49" s="85"/>
      <c r="D49" s="86"/>
      <c r="E49" s="86"/>
      <c r="F49" s="87" t="s">
        <v>121</v>
      </c>
      <c r="G49" s="88" t="s">
        <v>137</v>
      </c>
      <c r="H49" s="76"/>
      <c r="I49" s="76"/>
      <c r="J49" s="76"/>
      <c r="K49" s="76"/>
      <c r="L49" s="75"/>
      <c r="M49" s="76"/>
      <c r="N49" s="76"/>
      <c r="O49" s="76"/>
      <c r="P49" s="77"/>
      <c r="Q49" s="75"/>
      <c r="R49" s="76"/>
      <c r="S49" s="76"/>
      <c r="T49" s="75"/>
      <c r="U49" s="76"/>
      <c r="V49" s="76"/>
      <c r="W49" s="89">
        <v>0.41</v>
      </c>
      <c r="X49" s="76"/>
      <c r="Y49" s="75"/>
      <c r="Z49" s="76"/>
      <c r="AA49" s="76"/>
      <c r="AB49" s="76"/>
      <c r="AC49" s="89">
        <v>10.25</v>
      </c>
      <c r="AD49" s="76"/>
      <c r="AE49" s="76"/>
      <c r="AF49" s="91">
        <v>20.100000000000001</v>
      </c>
      <c r="AG49" s="76"/>
      <c r="AH49" s="76"/>
      <c r="AI49" s="76"/>
      <c r="AJ49" s="109">
        <v>206</v>
      </c>
    </row>
    <row r="50" spans="1:36" ht="16.899999999999999" customHeight="1" x14ac:dyDescent="0.2">
      <c r="A50" s="75"/>
      <c r="B50" s="76"/>
      <c r="C50" s="75"/>
      <c r="D50" s="76"/>
      <c r="E50" s="76"/>
      <c r="F50" s="76"/>
      <c r="G50" s="88" t="s">
        <v>138</v>
      </c>
      <c r="H50" s="76"/>
      <c r="I50" s="76"/>
      <c r="J50" s="76"/>
      <c r="K50" s="76"/>
      <c r="L50" s="75" t="s">
        <v>139</v>
      </c>
      <c r="M50" s="76"/>
      <c r="N50" s="76"/>
      <c r="O50" s="76"/>
      <c r="P50" s="92">
        <v>2.29</v>
      </c>
      <c r="Q50" s="75" t="s">
        <v>135</v>
      </c>
      <c r="R50" s="76"/>
      <c r="S50" s="76"/>
      <c r="T50" s="129">
        <v>65.837500000000006</v>
      </c>
      <c r="U50" s="76"/>
      <c r="V50" s="76"/>
      <c r="W50" s="75"/>
      <c r="X50" s="76"/>
      <c r="Y50" s="75"/>
      <c r="Z50" s="76"/>
      <c r="AA50" s="76"/>
      <c r="AB50" s="76"/>
      <c r="AC50" s="75"/>
      <c r="AD50" s="76"/>
      <c r="AE50" s="76"/>
      <c r="AF50" s="75"/>
      <c r="AG50" s="76"/>
      <c r="AH50" s="76"/>
      <c r="AI50" s="76"/>
      <c r="AJ50" s="77"/>
    </row>
    <row r="51" spans="1:36" ht="16.899999999999999" customHeight="1" x14ac:dyDescent="0.2">
      <c r="A51" s="75"/>
      <c r="B51" s="76"/>
      <c r="C51" s="75"/>
      <c r="D51" s="76"/>
      <c r="E51" s="76"/>
      <c r="F51" s="76"/>
      <c r="G51" s="88" t="s">
        <v>163</v>
      </c>
      <c r="H51" s="76"/>
      <c r="I51" s="76"/>
      <c r="J51" s="76"/>
      <c r="K51" s="76"/>
      <c r="L51" s="75" t="s">
        <v>139</v>
      </c>
      <c r="M51" s="76"/>
      <c r="N51" s="76"/>
      <c r="O51" s="76"/>
      <c r="P51" s="106">
        <v>0.8</v>
      </c>
      <c r="Q51" s="75" t="s">
        <v>135</v>
      </c>
      <c r="R51" s="76"/>
      <c r="S51" s="76"/>
      <c r="T51" s="81">
        <v>23</v>
      </c>
      <c r="U51" s="76"/>
      <c r="V51" s="76"/>
      <c r="W51" s="75"/>
      <c r="X51" s="76"/>
      <c r="Y51" s="75"/>
      <c r="Z51" s="76"/>
      <c r="AA51" s="76"/>
      <c r="AB51" s="76"/>
      <c r="AC51" s="75"/>
      <c r="AD51" s="76"/>
      <c r="AE51" s="76"/>
      <c r="AF51" s="75"/>
      <c r="AG51" s="76"/>
      <c r="AH51" s="76"/>
      <c r="AI51" s="76"/>
      <c r="AJ51" s="77"/>
    </row>
    <row r="52" spans="1:36" ht="16.899999999999999" customHeight="1" x14ac:dyDescent="0.2">
      <c r="A52" s="75"/>
      <c r="B52" s="76"/>
      <c r="C52" s="75"/>
      <c r="D52" s="76"/>
      <c r="E52" s="76"/>
      <c r="F52" s="76"/>
      <c r="G52" s="88" t="s">
        <v>140</v>
      </c>
      <c r="H52" s="76"/>
      <c r="I52" s="76"/>
      <c r="J52" s="76"/>
      <c r="K52" s="76"/>
      <c r="L52" s="75"/>
      <c r="M52" s="76"/>
      <c r="N52" s="76"/>
      <c r="O52" s="76"/>
      <c r="P52" s="77"/>
      <c r="Q52" s="75"/>
      <c r="R52" s="76"/>
      <c r="S52" s="76"/>
      <c r="T52" s="75"/>
      <c r="U52" s="76"/>
      <c r="V52" s="76"/>
      <c r="W52" s="89">
        <v>130.77000000000001</v>
      </c>
      <c r="X52" s="76"/>
      <c r="Y52" s="75"/>
      <c r="Z52" s="76"/>
      <c r="AA52" s="76"/>
      <c r="AB52" s="76"/>
      <c r="AC52" s="101">
        <v>3758.1</v>
      </c>
      <c r="AD52" s="76"/>
      <c r="AE52" s="76"/>
      <c r="AF52" s="75"/>
      <c r="AG52" s="76"/>
      <c r="AH52" s="76"/>
      <c r="AI52" s="76"/>
      <c r="AJ52" s="108">
        <v>48017</v>
      </c>
    </row>
    <row r="53" spans="1:36" ht="16.899999999999999" customHeight="1" x14ac:dyDescent="0.2">
      <c r="A53" s="75"/>
      <c r="B53" s="76"/>
      <c r="C53" s="75"/>
      <c r="D53" s="76"/>
      <c r="E53" s="76"/>
      <c r="F53" s="76"/>
      <c r="G53" s="88" t="s">
        <v>141</v>
      </c>
      <c r="H53" s="76"/>
      <c r="I53" s="76"/>
      <c r="J53" s="76"/>
      <c r="K53" s="76"/>
      <c r="L53" s="75"/>
      <c r="M53" s="76"/>
      <c r="N53" s="76"/>
      <c r="O53" s="76"/>
      <c r="P53" s="77"/>
      <c r="Q53" s="75"/>
      <c r="R53" s="76"/>
      <c r="S53" s="76"/>
      <c r="T53" s="75"/>
      <c r="U53" s="76"/>
      <c r="V53" s="76"/>
      <c r="W53" s="75"/>
      <c r="X53" s="76"/>
      <c r="Y53" s="75"/>
      <c r="Z53" s="76"/>
      <c r="AA53" s="76"/>
      <c r="AB53" s="76"/>
      <c r="AC53" s="100">
        <v>1525.48</v>
      </c>
      <c r="AD53" s="76"/>
      <c r="AE53" s="76"/>
      <c r="AF53" s="75"/>
      <c r="AG53" s="76"/>
      <c r="AH53" s="76"/>
      <c r="AI53" s="76"/>
      <c r="AJ53" s="108">
        <v>29732</v>
      </c>
    </row>
    <row r="54" spans="1:36" ht="30.4" customHeight="1" x14ac:dyDescent="0.2">
      <c r="A54" s="75"/>
      <c r="B54" s="76"/>
      <c r="C54" s="75" t="s">
        <v>832</v>
      </c>
      <c r="D54" s="76"/>
      <c r="E54" s="76"/>
      <c r="F54" s="76"/>
      <c r="G54" s="88" t="s">
        <v>833</v>
      </c>
      <c r="H54" s="76"/>
      <c r="I54" s="76"/>
      <c r="J54" s="76"/>
      <c r="K54" s="76"/>
      <c r="L54" s="75" t="s">
        <v>144</v>
      </c>
      <c r="M54" s="76"/>
      <c r="N54" s="76"/>
      <c r="O54" s="76"/>
      <c r="P54" s="77" t="s">
        <v>682</v>
      </c>
      <c r="Q54" s="75"/>
      <c r="R54" s="76"/>
      <c r="S54" s="76"/>
      <c r="T54" s="75" t="s">
        <v>682</v>
      </c>
      <c r="U54" s="76"/>
      <c r="V54" s="76"/>
      <c r="W54" s="75"/>
      <c r="X54" s="76"/>
      <c r="Y54" s="75"/>
      <c r="Z54" s="76"/>
      <c r="AA54" s="76"/>
      <c r="AB54" s="76"/>
      <c r="AC54" s="100">
        <v>1571.24</v>
      </c>
      <c r="AD54" s="76"/>
      <c r="AE54" s="76"/>
      <c r="AF54" s="75"/>
      <c r="AG54" s="76"/>
      <c r="AH54" s="76"/>
      <c r="AI54" s="76"/>
      <c r="AJ54" s="108">
        <v>30624</v>
      </c>
    </row>
    <row r="55" spans="1:36" ht="30.4" customHeight="1" x14ac:dyDescent="0.2">
      <c r="A55" s="75"/>
      <c r="B55" s="76"/>
      <c r="C55" s="75" t="s">
        <v>834</v>
      </c>
      <c r="D55" s="76"/>
      <c r="E55" s="76"/>
      <c r="F55" s="76"/>
      <c r="G55" s="88" t="s">
        <v>835</v>
      </c>
      <c r="H55" s="76"/>
      <c r="I55" s="76"/>
      <c r="J55" s="76"/>
      <c r="K55" s="76"/>
      <c r="L55" s="75" t="s">
        <v>144</v>
      </c>
      <c r="M55" s="76"/>
      <c r="N55" s="76"/>
      <c r="O55" s="76"/>
      <c r="P55" s="77" t="s">
        <v>836</v>
      </c>
      <c r="Q55" s="75"/>
      <c r="R55" s="76"/>
      <c r="S55" s="76"/>
      <c r="T55" s="75" t="s">
        <v>836</v>
      </c>
      <c r="U55" s="76"/>
      <c r="V55" s="76"/>
      <c r="W55" s="75"/>
      <c r="X55" s="76"/>
      <c r="Y55" s="75"/>
      <c r="Z55" s="76"/>
      <c r="AA55" s="76"/>
      <c r="AB55" s="76"/>
      <c r="AC55" s="89">
        <v>915.29</v>
      </c>
      <c r="AD55" s="76"/>
      <c r="AE55" s="76"/>
      <c r="AF55" s="75"/>
      <c r="AG55" s="76"/>
      <c r="AH55" s="76"/>
      <c r="AI55" s="76"/>
      <c r="AJ55" s="108">
        <v>17839</v>
      </c>
    </row>
    <row r="56" spans="1:36" ht="16.899999999999999" customHeight="1" x14ac:dyDescent="0.2">
      <c r="A56" s="75"/>
      <c r="B56" s="76"/>
      <c r="C56" s="75"/>
      <c r="D56" s="76"/>
      <c r="E56" s="76"/>
      <c r="F56" s="76"/>
      <c r="G56" s="88" t="s">
        <v>149</v>
      </c>
      <c r="H56" s="76"/>
      <c r="I56" s="76"/>
      <c r="J56" s="76"/>
      <c r="K56" s="76"/>
      <c r="L56" s="75"/>
      <c r="M56" s="76"/>
      <c r="N56" s="76"/>
      <c r="O56" s="76"/>
      <c r="P56" s="77"/>
      <c r="Q56" s="75"/>
      <c r="R56" s="76"/>
      <c r="S56" s="76"/>
      <c r="T56" s="75"/>
      <c r="U56" s="76"/>
      <c r="V56" s="76"/>
      <c r="W56" s="75"/>
      <c r="X56" s="76"/>
      <c r="Y56" s="75"/>
      <c r="Z56" s="76"/>
      <c r="AA56" s="76"/>
      <c r="AB56" s="76"/>
      <c r="AC56" s="100">
        <v>6244.63</v>
      </c>
      <c r="AD56" s="76"/>
      <c r="AE56" s="76"/>
      <c r="AF56" s="94"/>
      <c r="AG56" s="76"/>
      <c r="AH56" s="76"/>
      <c r="AI56" s="76"/>
      <c r="AJ56" s="108">
        <v>96480</v>
      </c>
    </row>
    <row r="57" spans="1:36" ht="43.15" customHeight="1" x14ac:dyDescent="0.2">
      <c r="A57" s="75" t="s">
        <v>122</v>
      </c>
      <c r="B57" s="76"/>
      <c r="C57" s="78" t="s">
        <v>150</v>
      </c>
      <c r="D57" s="79"/>
      <c r="E57" s="79"/>
      <c r="F57" s="79"/>
      <c r="G57" s="80" t="s">
        <v>837</v>
      </c>
      <c r="H57" s="79"/>
      <c r="I57" s="79"/>
      <c r="J57" s="79"/>
      <c r="K57" s="79"/>
      <c r="L57" s="75" t="s">
        <v>152</v>
      </c>
      <c r="M57" s="76"/>
      <c r="N57" s="76"/>
      <c r="O57" s="76"/>
      <c r="P57" s="81">
        <v>25</v>
      </c>
      <c r="Q57" s="75"/>
      <c r="R57" s="76"/>
      <c r="S57" s="76"/>
      <c r="T57" s="81">
        <v>25</v>
      </c>
      <c r="U57" s="76"/>
      <c r="V57" s="76"/>
      <c r="W57" s="100">
        <v>3703.71</v>
      </c>
      <c r="X57" s="76"/>
      <c r="Y57" s="75"/>
      <c r="Z57" s="76"/>
      <c r="AA57" s="76"/>
      <c r="AB57" s="76"/>
      <c r="AC57" s="97">
        <v>10618.46</v>
      </c>
      <c r="AD57" s="76"/>
      <c r="AE57" s="76"/>
      <c r="AF57" s="89">
        <v>8.7200000000000006</v>
      </c>
      <c r="AG57" s="76"/>
      <c r="AH57" s="76"/>
      <c r="AI57" s="76"/>
      <c r="AJ57" s="107">
        <v>92593</v>
      </c>
    </row>
    <row r="58" spans="1:36" ht="16.5" customHeight="1" x14ac:dyDescent="0.2">
      <c r="A58" s="76"/>
      <c r="B58" s="76"/>
      <c r="C58" s="82" t="s">
        <v>188</v>
      </c>
      <c r="D58" s="83"/>
      <c r="E58" s="83"/>
      <c r="F58" s="83"/>
      <c r="G58" s="84" t="s">
        <v>838</v>
      </c>
      <c r="H58" s="83"/>
      <c r="I58" s="83"/>
      <c r="J58" s="83"/>
      <c r="K58" s="83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</row>
    <row r="59" spans="1:36" ht="16.899999999999999" customHeight="1" x14ac:dyDescent="0.2">
      <c r="A59" s="75"/>
      <c r="B59" s="76"/>
      <c r="C59" s="75"/>
      <c r="D59" s="76"/>
      <c r="E59" s="76"/>
      <c r="F59" s="76"/>
      <c r="G59" s="88" t="s">
        <v>149</v>
      </c>
      <c r="H59" s="76"/>
      <c r="I59" s="76"/>
      <c r="J59" s="76"/>
      <c r="K59" s="76"/>
      <c r="L59" s="75"/>
      <c r="M59" s="76"/>
      <c r="N59" s="76"/>
      <c r="O59" s="76"/>
      <c r="P59" s="77"/>
      <c r="Q59" s="75"/>
      <c r="R59" s="76"/>
      <c r="S59" s="76"/>
      <c r="T59" s="75"/>
      <c r="U59" s="76"/>
      <c r="V59" s="76"/>
      <c r="W59" s="75"/>
      <c r="X59" s="76"/>
      <c r="Y59" s="75"/>
      <c r="Z59" s="76"/>
      <c r="AA59" s="76"/>
      <c r="AB59" s="76"/>
      <c r="AC59" s="97">
        <v>10618.46</v>
      </c>
      <c r="AD59" s="76"/>
      <c r="AE59" s="76"/>
      <c r="AF59" s="94"/>
      <c r="AG59" s="76"/>
      <c r="AH59" s="76"/>
      <c r="AI59" s="76"/>
      <c r="AJ59" s="108">
        <v>92593</v>
      </c>
    </row>
    <row r="60" spans="1:36" ht="43.15" customHeight="1" x14ac:dyDescent="0.2">
      <c r="A60" s="75" t="s">
        <v>123</v>
      </c>
      <c r="B60" s="76"/>
      <c r="C60" s="78" t="s">
        <v>150</v>
      </c>
      <c r="D60" s="79"/>
      <c r="E60" s="79"/>
      <c r="F60" s="79"/>
      <c r="G60" s="80" t="s">
        <v>839</v>
      </c>
      <c r="H60" s="79"/>
      <c r="I60" s="79"/>
      <c r="J60" s="79"/>
      <c r="K60" s="79"/>
      <c r="L60" s="75" t="s">
        <v>152</v>
      </c>
      <c r="M60" s="76"/>
      <c r="N60" s="76"/>
      <c r="O60" s="76"/>
      <c r="P60" s="81">
        <v>25</v>
      </c>
      <c r="Q60" s="75"/>
      <c r="R60" s="76"/>
      <c r="S60" s="76"/>
      <c r="T60" s="81">
        <v>25</v>
      </c>
      <c r="U60" s="76"/>
      <c r="V60" s="76"/>
      <c r="W60" s="97">
        <v>27161.96</v>
      </c>
      <c r="X60" s="76"/>
      <c r="Y60" s="75"/>
      <c r="Z60" s="76"/>
      <c r="AA60" s="76"/>
      <c r="AB60" s="76"/>
      <c r="AC60" s="97">
        <v>77872.59</v>
      </c>
      <c r="AD60" s="76"/>
      <c r="AE60" s="76"/>
      <c r="AF60" s="89">
        <v>8.7200000000000006</v>
      </c>
      <c r="AG60" s="76"/>
      <c r="AH60" s="76"/>
      <c r="AI60" s="76"/>
      <c r="AJ60" s="149">
        <v>679049</v>
      </c>
    </row>
    <row r="61" spans="1:36" ht="16.5" customHeight="1" x14ac:dyDescent="0.2">
      <c r="A61" s="76"/>
      <c r="B61" s="76"/>
      <c r="C61" s="82" t="s">
        <v>188</v>
      </c>
      <c r="D61" s="83"/>
      <c r="E61" s="83"/>
      <c r="F61" s="83"/>
      <c r="G61" s="84" t="s">
        <v>840</v>
      </c>
      <c r="H61" s="83"/>
      <c r="I61" s="83"/>
      <c r="J61" s="83"/>
      <c r="K61" s="83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</row>
    <row r="62" spans="1:36" ht="16.899999999999999" customHeight="1" x14ac:dyDescent="0.2">
      <c r="A62" s="75"/>
      <c r="B62" s="76"/>
      <c r="C62" s="75"/>
      <c r="D62" s="76"/>
      <c r="E62" s="76"/>
      <c r="F62" s="76"/>
      <c r="G62" s="88" t="s">
        <v>149</v>
      </c>
      <c r="H62" s="76"/>
      <c r="I62" s="76"/>
      <c r="J62" s="76"/>
      <c r="K62" s="76"/>
      <c r="L62" s="75"/>
      <c r="M62" s="76"/>
      <c r="N62" s="76"/>
      <c r="O62" s="76"/>
      <c r="P62" s="77"/>
      <c r="Q62" s="75"/>
      <c r="R62" s="76"/>
      <c r="S62" s="76"/>
      <c r="T62" s="75"/>
      <c r="U62" s="76"/>
      <c r="V62" s="76"/>
      <c r="W62" s="75"/>
      <c r="X62" s="76"/>
      <c r="Y62" s="75"/>
      <c r="Z62" s="76"/>
      <c r="AA62" s="76"/>
      <c r="AB62" s="76"/>
      <c r="AC62" s="97">
        <v>77872.59</v>
      </c>
      <c r="AD62" s="76"/>
      <c r="AE62" s="76"/>
      <c r="AF62" s="94"/>
      <c r="AG62" s="76"/>
      <c r="AH62" s="76"/>
      <c r="AI62" s="76"/>
      <c r="AJ62" s="122">
        <v>679049</v>
      </c>
    </row>
    <row r="63" spans="1:36" ht="43.15" customHeight="1" x14ac:dyDescent="0.2">
      <c r="A63" s="75" t="s">
        <v>124</v>
      </c>
      <c r="B63" s="76"/>
      <c r="C63" s="78" t="s">
        <v>841</v>
      </c>
      <c r="D63" s="79"/>
      <c r="E63" s="79"/>
      <c r="F63" s="79"/>
      <c r="G63" s="80" t="s">
        <v>842</v>
      </c>
      <c r="H63" s="79"/>
      <c r="I63" s="79"/>
      <c r="J63" s="79"/>
      <c r="K63" s="79"/>
      <c r="L63" s="75" t="s">
        <v>843</v>
      </c>
      <c r="M63" s="76"/>
      <c r="N63" s="76"/>
      <c r="O63" s="76"/>
      <c r="P63" s="89">
        <v>0.25</v>
      </c>
      <c r="Q63" s="75"/>
      <c r="R63" s="76"/>
      <c r="S63" s="76"/>
      <c r="T63" s="89">
        <v>0.25</v>
      </c>
      <c r="U63" s="76"/>
      <c r="V63" s="76"/>
      <c r="W63" s="75"/>
      <c r="X63" s="76"/>
      <c r="Y63" s="75"/>
      <c r="Z63" s="76"/>
      <c r="AA63" s="76"/>
      <c r="AB63" s="76"/>
      <c r="AC63" s="75"/>
      <c r="AD63" s="76"/>
      <c r="AE63" s="76"/>
      <c r="AF63" s="75"/>
      <c r="AG63" s="76"/>
      <c r="AH63" s="76"/>
      <c r="AI63" s="76"/>
      <c r="AJ63" s="75"/>
    </row>
    <row r="64" spans="1:36" ht="57.4" customHeight="1" x14ac:dyDescent="0.2">
      <c r="A64" s="76"/>
      <c r="B64" s="76"/>
      <c r="C64" s="82" t="s">
        <v>133</v>
      </c>
      <c r="D64" s="83"/>
      <c r="E64" s="83"/>
      <c r="F64" s="83"/>
      <c r="G64" s="84" t="s">
        <v>844</v>
      </c>
      <c r="H64" s="83"/>
      <c r="I64" s="83"/>
      <c r="J64" s="83"/>
      <c r="K64" s="83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</row>
    <row r="65" spans="1:36" ht="16.899999999999999" customHeight="1" x14ac:dyDescent="0.2">
      <c r="A65" s="75"/>
      <c r="B65" s="76"/>
      <c r="C65" s="85"/>
      <c r="D65" s="86"/>
      <c r="E65" s="86"/>
      <c r="F65" s="87" t="s">
        <v>118</v>
      </c>
      <c r="G65" s="88" t="s">
        <v>134</v>
      </c>
      <c r="H65" s="76"/>
      <c r="I65" s="76"/>
      <c r="J65" s="76"/>
      <c r="K65" s="76"/>
      <c r="L65" s="75"/>
      <c r="M65" s="76"/>
      <c r="N65" s="76"/>
      <c r="O65" s="76"/>
      <c r="P65" s="77"/>
      <c r="Q65" s="75"/>
      <c r="R65" s="76"/>
      <c r="S65" s="76"/>
      <c r="T65" s="75"/>
      <c r="U65" s="76"/>
      <c r="V65" s="76"/>
      <c r="W65" s="89">
        <v>712.29</v>
      </c>
      <c r="X65" s="76"/>
      <c r="Y65" s="75" t="s">
        <v>135</v>
      </c>
      <c r="Z65" s="76"/>
      <c r="AA65" s="76"/>
      <c r="AB65" s="76"/>
      <c r="AC65" s="89">
        <v>204.78</v>
      </c>
      <c r="AD65" s="76"/>
      <c r="AE65" s="76"/>
      <c r="AF65" s="89">
        <v>19.489999999999998</v>
      </c>
      <c r="AG65" s="76"/>
      <c r="AH65" s="76"/>
      <c r="AI65" s="76"/>
      <c r="AJ65" s="93">
        <v>3991</v>
      </c>
    </row>
    <row r="66" spans="1:36" ht="16.899999999999999" customHeight="1" x14ac:dyDescent="0.2">
      <c r="A66" s="75"/>
      <c r="B66" s="76"/>
      <c r="C66" s="85"/>
      <c r="D66" s="86"/>
      <c r="E66" s="86"/>
      <c r="F66" s="87" t="s">
        <v>119</v>
      </c>
      <c r="G66" s="88" t="s">
        <v>136</v>
      </c>
      <c r="H66" s="76"/>
      <c r="I66" s="76"/>
      <c r="J66" s="76"/>
      <c r="K66" s="76"/>
      <c r="L66" s="75"/>
      <c r="M66" s="76"/>
      <c r="N66" s="76"/>
      <c r="O66" s="76"/>
      <c r="P66" s="77"/>
      <c r="Q66" s="75"/>
      <c r="R66" s="76"/>
      <c r="S66" s="76"/>
      <c r="T66" s="75"/>
      <c r="U66" s="76"/>
      <c r="V66" s="76"/>
      <c r="W66" s="100">
        <v>1569.09</v>
      </c>
      <c r="X66" s="76"/>
      <c r="Y66" s="75" t="s">
        <v>135</v>
      </c>
      <c r="Z66" s="76"/>
      <c r="AA66" s="76"/>
      <c r="AB66" s="76"/>
      <c r="AC66" s="89">
        <v>451.11</v>
      </c>
      <c r="AD66" s="76"/>
      <c r="AE66" s="76"/>
      <c r="AF66" s="89">
        <v>12.03</v>
      </c>
      <c r="AG66" s="76"/>
      <c r="AH66" s="76"/>
      <c r="AI66" s="76"/>
      <c r="AJ66" s="93">
        <v>5427</v>
      </c>
    </row>
    <row r="67" spans="1:36" ht="16.899999999999999" customHeight="1" x14ac:dyDescent="0.2">
      <c r="A67" s="75"/>
      <c r="B67" s="76"/>
      <c r="C67" s="85"/>
      <c r="D67" s="86"/>
      <c r="E67" s="86"/>
      <c r="F67" s="87" t="s">
        <v>120</v>
      </c>
      <c r="G67" s="88" t="s">
        <v>162</v>
      </c>
      <c r="H67" s="76"/>
      <c r="I67" s="76"/>
      <c r="J67" s="76"/>
      <c r="K67" s="76"/>
      <c r="L67" s="75"/>
      <c r="M67" s="76"/>
      <c r="N67" s="76"/>
      <c r="O67" s="76"/>
      <c r="P67" s="77"/>
      <c r="Q67" s="75"/>
      <c r="R67" s="76"/>
      <c r="S67" s="76"/>
      <c r="T67" s="75"/>
      <c r="U67" s="76"/>
      <c r="V67" s="76"/>
      <c r="W67" s="89">
        <v>591.91999999999996</v>
      </c>
      <c r="X67" s="76"/>
      <c r="Y67" s="75" t="s">
        <v>135</v>
      </c>
      <c r="Z67" s="76"/>
      <c r="AA67" s="76"/>
      <c r="AB67" s="76"/>
      <c r="AC67" s="89">
        <v>170.18</v>
      </c>
      <c r="AD67" s="76"/>
      <c r="AE67" s="76"/>
      <c r="AF67" s="89">
        <v>19.489999999999998</v>
      </c>
      <c r="AG67" s="76"/>
      <c r="AH67" s="76"/>
      <c r="AI67" s="76"/>
      <c r="AJ67" s="93">
        <v>3317</v>
      </c>
    </row>
    <row r="68" spans="1:36" ht="16.899999999999999" customHeight="1" x14ac:dyDescent="0.2">
      <c r="A68" s="75"/>
      <c r="B68" s="76"/>
      <c r="C68" s="75"/>
      <c r="D68" s="76"/>
      <c r="E68" s="76"/>
      <c r="F68" s="76"/>
      <c r="G68" s="88" t="s">
        <v>138</v>
      </c>
      <c r="H68" s="76"/>
      <c r="I68" s="76"/>
      <c r="J68" s="76"/>
      <c r="K68" s="76"/>
      <c r="L68" s="75" t="s">
        <v>139</v>
      </c>
      <c r="M68" s="76"/>
      <c r="N68" s="76"/>
      <c r="O68" s="76"/>
      <c r="P68" s="92">
        <v>44.05</v>
      </c>
      <c r="Q68" s="75" t="s">
        <v>135</v>
      </c>
      <c r="R68" s="76"/>
      <c r="S68" s="76"/>
      <c r="T68" s="127">
        <v>12.664375</v>
      </c>
      <c r="U68" s="76"/>
      <c r="V68" s="76"/>
      <c r="W68" s="75"/>
      <c r="X68" s="76"/>
      <c r="Y68" s="75"/>
      <c r="Z68" s="76"/>
      <c r="AA68" s="76"/>
      <c r="AB68" s="76"/>
      <c r="AC68" s="75"/>
      <c r="AD68" s="76"/>
      <c r="AE68" s="76"/>
      <c r="AF68" s="75"/>
      <c r="AG68" s="76"/>
      <c r="AH68" s="76"/>
      <c r="AI68" s="76"/>
      <c r="AJ68" s="77"/>
    </row>
    <row r="69" spans="1:36" ht="16.899999999999999" customHeight="1" x14ac:dyDescent="0.2">
      <c r="A69" s="75"/>
      <c r="B69" s="76"/>
      <c r="C69" s="75"/>
      <c r="D69" s="76"/>
      <c r="E69" s="76"/>
      <c r="F69" s="76"/>
      <c r="G69" s="88" t="s">
        <v>163</v>
      </c>
      <c r="H69" s="76"/>
      <c r="I69" s="76"/>
      <c r="J69" s="76"/>
      <c r="K69" s="76"/>
      <c r="L69" s="75" t="s">
        <v>139</v>
      </c>
      <c r="M69" s="76"/>
      <c r="N69" s="76"/>
      <c r="O69" s="76"/>
      <c r="P69" s="106">
        <v>28.2</v>
      </c>
      <c r="Q69" s="75" t="s">
        <v>135</v>
      </c>
      <c r="R69" s="76"/>
      <c r="S69" s="76"/>
      <c r="T69" s="129">
        <v>8.1074999999999999</v>
      </c>
      <c r="U69" s="76"/>
      <c r="V69" s="76"/>
      <c r="W69" s="75"/>
      <c r="X69" s="76"/>
      <c r="Y69" s="75"/>
      <c r="Z69" s="76"/>
      <c r="AA69" s="76"/>
      <c r="AB69" s="76"/>
      <c r="AC69" s="75"/>
      <c r="AD69" s="76"/>
      <c r="AE69" s="76"/>
      <c r="AF69" s="75"/>
      <c r="AG69" s="76"/>
      <c r="AH69" s="76"/>
      <c r="AI69" s="76"/>
      <c r="AJ69" s="77"/>
    </row>
    <row r="70" spans="1:36" ht="16.899999999999999" customHeight="1" x14ac:dyDescent="0.2">
      <c r="A70" s="75"/>
      <c r="B70" s="76"/>
      <c r="C70" s="75"/>
      <c r="D70" s="76"/>
      <c r="E70" s="76"/>
      <c r="F70" s="76"/>
      <c r="G70" s="88" t="s">
        <v>140</v>
      </c>
      <c r="H70" s="76"/>
      <c r="I70" s="76"/>
      <c r="J70" s="76"/>
      <c r="K70" s="76"/>
      <c r="L70" s="75"/>
      <c r="M70" s="76"/>
      <c r="N70" s="76"/>
      <c r="O70" s="76"/>
      <c r="P70" s="77"/>
      <c r="Q70" s="75"/>
      <c r="R70" s="76"/>
      <c r="S70" s="76"/>
      <c r="T70" s="75"/>
      <c r="U70" s="76"/>
      <c r="V70" s="76"/>
      <c r="W70" s="100">
        <v>2281.38</v>
      </c>
      <c r="X70" s="76"/>
      <c r="Y70" s="75"/>
      <c r="Z70" s="76"/>
      <c r="AA70" s="76"/>
      <c r="AB70" s="76"/>
      <c r="AC70" s="89">
        <v>655.89</v>
      </c>
      <c r="AD70" s="76"/>
      <c r="AE70" s="76"/>
      <c r="AF70" s="75"/>
      <c r="AG70" s="76"/>
      <c r="AH70" s="76"/>
      <c r="AI70" s="76"/>
      <c r="AJ70" s="93">
        <v>9418</v>
      </c>
    </row>
    <row r="71" spans="1:36" ht="16.899999999999999" customHeight="1" x14ac:dyDescent="0.2">
      <c r="A71" s="75"/>
      <c r="B71" s="76"/>
      <c r="C71" s="75"/>
      <c r="D71" s="76"/>
      <c r="E71" s="76"/>
      <c r="F71" s="76"/>
      <c r="G71" s="88" t="s">
        <v>141</v>
      </c>
      <c r="H71" s="76"/>
      <c r="I71" s="76"/>
      <c r="J71" s="76"/>
      <c r="K71" s="76"/>
      <c r="L71" s="75"/>
      <c r="M71" s="76"/>
      <c r="N71" s="76"/>
      <c r="O71" s="76"/>
      <c r="P71" s="77"/>
      <c r="Q71" s="75"/>
      <c r="R71" s="76"/>
      <c r="S71" s="76"/>
      <c r="T71" s="75"/>
      <c r="U71" s="76"/>
      <c r="V71" s="76"/>
      <c r="W71" s="75"/>
      <c r="X71" s="76"/>
      <c r="Y71" s="75"/>
      <c r="Z71" s="76"/>
      <c r="AA71" s="76"/>
      <c r="AB71" s="76"/>
      <c r="AC71" s="89">
        <v>374.96</v>
      </c>
      <c r="AD71" s="76"/>
      <c r="AE71" s="76"/>
      <c r="AF71" s="75"/>
      <c r="AG71" s="76"/>
      <c r="AH71" s="76"/>
      <c r="AI71" s="76"/>
      <c r="AJ71" s="93">
        <v>7308</v>
      </c>
    </row>
    <row r="72" spans="1:36" ht="30.4" customHeight="1" x14ac:dyDescent="0.2">
      <c r="A72" s="75"/>
      <c r="B72" s="76"/>
      <c r="C72" s="75" t="s">
        <v>845</v>
      </c>
      <c r="D72" s="76"/>
      <c r="E72" s="76"/>
      <c r="F72" s="76"/>
      <c r="G72" s="88" t="s">
        <v>846</v>
      </c>
      <c r="H72" s="76"/>
      <c r="I72" s="76"/>
      <c r="J72" s="76"/>
      <c r="K72" s="76"/>
      <c r="L72" s="75" t="s">
        <v>144</v>
      </c>
      <c r="M72" s="76"/>
      <c r="N72" s="76"/>
      <c r="O72" s="76"/>
      <c r="P72" s="77" t="s">
        <v>847</v>
      </c>
      <c r="Q72" s="75"/>
      <c r="R72" s="76"/>
      <c r="S72" s="76"/>
      <c r="T72" s="75" t="s">
        <v>847</v>
      </c>
      <c r="U72" s="76"/>
      <c r="V72" s="76"/>
      <c r="W72" s="75"/>
      <c r="X72" s="76"/>
      <c r="Y72" s="75"/>
      <c r="Z72" s="76"/>
      <c r="AA72" s="76"/>
      <c r="AB72" s="76"/>
      <c r="AC72" s="89">
        <v>348.71</v>
      </c>
      <c r="AD72" s="76"/>
      <c r="AE72" s="76"/>
      <c r="AF72" s="75"/>
      <c r="AG72" s="76"/>
      <c r="AH72" s="76"/>
      <c r="AI72" s="76"/>
      <c r="AJ72" s="93">
        <v>6796</v>
      </c>
    </row>
    <row r="73" spans="1:36" ht="30.4" customHeight="1" x14ac:dyDescent="0.2">
      <c r="A73" s="75"/>
      <c r="B73" s="76"/>
      <c r="C73" s="75" t="s">
        <v>848</v>
      </c>
      <c r="D73" s="76"/>
      <c r="E73" s="76"/>
      <c r="F73" s="76"/>
      <c r="G73" s="88" t="s">
        <v>849</v>
      </c>
      <c r="H73" s="76"/>
      <c r="I73" s="76"/>
      <c r="J73" s="76"/>
      <c r="K73" s="76"/>
      <c r="L73" s="75" t="s">
        <v>144</v>
      </c>
      <c r="M73" s="76"/>
      <c r="N73" s="76"/>
      <c r="O73" s="76"/>
      <c r="P73" s="77" t="s">
        <v>850</v>
      </c>
      <c r="Q73" s="75"/>
      <c r="R73" s="76"/>
      <c r="S73" s="76"/>
      <c r="T73" s="75" t="s">
        <v>850</v>
      </c>
      <c r="U73" s="76"/>
      <c r="V73" s="76"/>
      <c r="W73" s="75"/>
      <c r="X73" s="76"/>
      <c r="Y73" s="75"/>
      <c r="Z73" s="76"/>
      <c r="AA73" s="76"/>
      <c r="AB73" s="76"/>
      <c r="AC73" s="89">
        <v>232.48</v>
      </c>
      <c r="AD73" s="76"/>
      <c r="AE73" s="76"/>
      <c r="AF73" s="75"/>
      <c r="AG73" s="76"/>
      <c r="AH73" s="76"/>
      <c r="AI73" s="76"/>
      <c r="AJ73" s="93">
        <v>4531</v>
      </c>
    </row>
    <row r="74" spans="1:36" ht="16.899999999999999" customHeight="1" x14ac:dyDescent="0.2">
      <c r="A74" s="75"/>
      <c r="B74" s="76"/>
      <c r="C74" s="75"/>
      <c r="D74" s="76"/>
      <c r="E74" s="76"/>
      <c r="F74" s="76"/>
      <c r="G74" s="88" t="s">
        <v>149</v>
      </c>
      <c r="H74" s="76"/>
      <c r="I74" s="76"/>
      <c r="J74" s="76"/>
      <c r="K74" s="76"/>
      <c r="L74" s="75"/>
      <c r="M74" s="76"/>
      <c r="N74" s="76"/>
      <c r="O74" s="76"/>
      <c r="P74" s="77"/>
      <c r="Q74" s="75"/>
      <c r="R74" s="76"/>
      <c r="S74" s="76"/>
      <c r="T74" s="75"/>
      <c r="U74" s="76"/>
      <c r="V74" s="76"/>
      <c r="W74" s="75"/>
      <c r="X74" s="76"/>
      <c r="Y74" s="75"/>
      <c r="Z74" s="76"/>
      <c r="AA74" s="76"/>
      <c r="AB74" s="76"/>
      <c r="AC74" s="100">
        <v>1237.08</v>
      </c>
      <c r="AD74" s="76"/>
      <c r="AE74" s="76"/>
      <c r="AF74" s="94"/>
      <c r="AG74" s="76"/>
      <c r="AH74" s="76"/>
      <c r="AI74" s="76"/>
      <c r="AJ74" s="108">
        <v>20745</v>
      </c>
    </row>
    <row r="75" spans="1:36" ht="43.15" customHeight="1" x14ac:dyDescent="0.2">
      <c r="A75" s="75" t="s">
        <v>125</v>
      </c>
      <c r="B75" s="76"/>
      <c r="C75" s="78" t="s">
        <v>150</v>
      </c>
      <c r="D75" s="79"/>
      <c r="E75" s="79"/>
      <c r="F75" s="79"/>
      <c r="G75" s="80" t="s">
        <v>851</v>
      </c>
      <c r="H75" s="79"/>
      <c r="I75" s="79"/>
      <c r="J75" s="79"/>
      <c r="K75" s="79"/>
      <c r="L75" s="75" t="s">
        <v>152</v>
      </c>
      <c r="M75" s="76"/>
      <c r="N75" s="76"/>
      <c r="O75" s="76"/>
      <c r="P75" s="81">
        <v>25</v>
      </c>
      <c r="Q75" s="75"/>
      <c r="R75" s="76"/>
      <c r="S75" s="76"/>
      <c r="T75" s="81">
        <v>25</v>
      </c>
      <c r="U75" s="76"/>
      <c r="V75" s="76"/>
      <c r="W75" s="100">
        <v>5368.88</v>
      </c>
      <c r="X75" s="76"/>
      <c r="Y75" s="75"/>
      <c r="Z75" s="76"/>
      <c r="AA75" s="76"/>
      <c r="AB75" s="76"/>
      <c r="AC75" s="97">
        <v>15392.43</v>
      </c>
      <c r="AD75" s="76"/>
      <c r="AE75" s="76"/>
      <c r="AF75" s="89">
        <v>8.7200000000000006</v>
      </c>
      <c r="AG75" s="76"/>
      <c r="AH75" s="76"/>
      <c r="AI75" s="76"/>
      <c r="AJ75" s="149">
        <v>134222</v>
      </c>
    </row>
    <row r="76" spans="1:36" ht="16.5" customHeight="1" x14ac:dyDescent="0.2">
      <c r="A76" s="76"/>
      <c r="B76" s="76"/>
      <c r="C76" s="82" t="s">
        <v>188</v>
      </c>
      <c r="D76" s="83"/>
      <c r="E76" s="83"/>
      <c r="F76" s="83"/>
      <c r="G76" s="84" t="s">
        <v>852</v>
      </c>
      <c r="H76" s="83"/>
      <c r="I76" s="83"/>
      <c r="J76" s="83"/>
      <c r="K76" s="83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</row>
    <row r="77" spans="1:36" ht="16.899999999999999" customHeight="1" x14ac:dyDescent="0.2">
      <c r="A77" s="75"/>
      <c r="B77" s="76"/>
      <c r="C77" s="75"/>
      <c r="D77" s="76"/>
      <c r="E77" s="76"/>
      <c r="F77" s="76"/>
      <c r="G77" s="88" t="s">
        <v>149</v>
      </c>
      <c r="H77" s="76"/>
      <c r="I77" s="76"/>
      <c r="J77" s="76"/>
      <c r="K77" s="76"/>
      <c r="L77" s="75"/>
      <c r="M77" s="76"/>
      <c r="N77" s="76"/>
      <c r="O77" s="76"/>
      <c r="P77" s="77"/>
      <c r="Q77" s="75"/>
      <c r="R77" s="76"/>
      <c r="S77" s="76"/>
      <c r="T77" s="75"/>
      <c r="U77" s="76"/>
      <c r="V77" s="76"/>
      <c r="W77" s="75"/>
      <c r="X77" s="76"/>
      <c r="Y77" s="75"/>
      <c r="Z77" s="76"/>
      <c r="AA77" s="76"/>
      <c r="AB77" s="76"/>
      <c r="AC77" s="97">
        <v>15392.43</v>
      </c>
      <c r="AD77" s="76"/>
      <c r="AE77" s="76"/>
      <c r="AF77" s="94"/>
      <c r="AG77" s="76"/>
      <c r="AH77" s="76"/>
      <c r="AI77" s="76"/>
      <c r="AJ77" s="122">
        <v>134222</v>
      </c>
    </row>
    <row r="78" spans="1:36" ht="43.15" customHeight="1" x14ac:dyDescent="0.2">
      <c r="A78" s="75" t="s">
        <v>126</v>
      </c>
      <c r="B78" s="76"/>
      <c r="C78" s="78" t="s">
        <v>150</v>
      </c>
      <c r="D78" s="79"/>
      <c r="E78" s="79"/>
      <c r="F78" s="79"/>
      <c r="G78" s="80" t="s">
        <v>853</v>
      </c>
      <c r="H78" s="79"/>
      <c r="I78" s="79"/>
      <c r="J78" s="79"/>
      <c r="K78" s="79"/>
      <c r="L78" s="75" t="s">
        <v>152</v>
      </c>
      <c r="M78" s="76"/>
      <c r="N78" s="76"/>
      <c r="O78" s="76"/>
      <c r="P78" s="81">
        <v>50</v>
      </c>
      <c r="Q78" s="75"/>
      <c r="R78" s="76"/>
      <c r="S78" s="76"/>
      <c r="T78" s="81">
        <v>50</v>
      </c>
      <c r="U78" s="76"/>
      <c r="V78" s="76"/>
      <c r="W78" s="89">
        <v>228.53</v>
      </c>
      <c r="X78" s="76"/>
      <c r="Y78" s="75"/>
      <c r="Z78" s="76"/>
      <c r="AA78" s="76"/>
      <c r="AB78" s="76"/>
      <c r="AC78" s="100">
        <v>1310.44</v>
      </c>
      <c r="AD78" s="76"/>
      <c r="AE78" s="76"/>
      <c r="AF78" s="89">
        <v>8.7200000000000006</v>
      </c>
      <c r="AG78" s="76"/>
      <c r="AH78" s="76"/>
      <c r="AI78" s="76"/>
      <c r="AJ78" s="107">
        <v>11427</v>
      </c>
    </row>
    <row r="79" spans="1:36" ht="16.5" customHeight="1" x14ac:dyDescent="0.2">
      <c r="A79" s="76"/>
      <c r="B79" s="76"/>
      <c r="C79" s="82" t="s">
        <v>188</v>
      </c>
      <c r="D79" s="83"/>
      <c r="E79" s="83"/>
      <c r="F79" s="83"/>
      <c r="G79" s="84" t="s">
        <v>854</v>
      </c>
      <c r="H79" s="83"/>
      <c r="I79" s="83"/>
      <c r="J79" s="83"/>
      <c r="K79" s="83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</row>
    <row r="80" spans="1:36" ht="16.899999999999999" customHeight="1" x14ac:dyDescent="0.2">
      <c r="A80" s="75"/>
      <c r="B80" s="76"/>
      <c r="C80" s="75"/>
      <c r="D80" s="76"/>
      <c r="E80" s="76"/>
      <c r="F80" s="76"/>
      <c r="G80" s="88" t="s">
        <v>149</v>
      </c>
      <c r="H80" s="76"/>
      <c r="I80" s="76"/>
      <c r="J80" s="76"/>
      <c r="K80" s="76"/>
      <c r="L80" s="75"/>
      <c r="M80" s="76"/>
      <c r="N80" s="76"/>
      <c r="O80" s="76"/>
      <c r="P80" s="77"/>
      <c r="Q80" s="75"/>
      <c r="R80" s="76"/>
      <c r="S80" s="76"/>
      <c r="T80" s="75"/>
      <c r="U80" s="76"/>
      <c r="V80" s="76"/>
      <c r="W80" s="75"/>
      <c r="X80" s="76"/>
      <c r="Y80" s="75"/>
      <c r="Z80" s="76"/>
      <c r="AA80" s="76"/>
      <c r="AB80" s="76"/>
      <c r="AC80" s="100">
        <v>1310.44</v>
      </c>
      <c r="AD80" s="76"/>
      <c r="AE80" s="76"/>
      <c r="AF80" s="94"/>
      <c r="AG80" s="76"/>
      <c r="AH80" s="76"/>
      <c r="AI80" s="76"/>
      <c r="AJ80" s="108">
        <v>11427</v>
      </c>
    </row>
    <row r="81" spans="1:36" ht="43.15" customHeight="1" x14ac:dyDescent="0.2">
      <c r="A81" s="75" t="s">
        <v>127</v>
      </c>
      <c r="B81" s="76"/>
      <c r="C81" s="78" t="s">
        <v>150</v>
      </c>
      <c r="D81" s="79"/>
      <c r="E81" s="79"/>
      <c r="F81" s="79"/>
      <c r="G81" s="80" t="s">
        <v>855</v>
      </c>
      <c r="H81" s="79"/>
      <c r="I81" s="79"/>
      <c r="J81" s="79"/>
      <c r="K81" s="79"/>
      <c r="L81" s="75" t="s">
        <v>152</v>
      </c>
      <c r="M81" s="76"/>
      <c r="N81" s="76"/>
      <c r="O81" s="76"/>
      <c r="P81" s="81">
        <v>50</v>
      </c>
      <c r="Q81" s="75"/>
      <c r="R81" s="76"/>
      <c r="S81" s="76"/>
      <c r="T81" s="81">
        <v>50</v>
      </c>
      <c r="U81" s="76"/>
      <c r="V81" s="76"/>
      <c r="W81" s="89">
        <v>896.96</v>
      </c>
      <c r="X81" s="76"/>
      <c r="Y81" s="75"/>
      <c r="Z81" s="76"/>
      <c r="AA81" s="76"/>
      <c r="AB81" s="76"/>
      <c r="AC81" s="100">
        <v>5143.12</v>
      </c>
      <c r="AD81" s="76"/>
      <c r="AE81" s="76"/>
      <c r="AF81" s="89">
        <v>8.7200000000000006</v>
      </c>
      <c r="AG81" s="76"/>
      <c r="AH81" s="76"/>
      <c r="AI81" s="76"/>
      <c r="AJ81" s="107">
        <v>44848</v>
      </c>
    </row>
    <row r="82" spans="1:36" ht="16.5" customHeight="1" x14ac:dyDescent="0.2">
      <c r="A82" s="76"/>
      <c r="B82" s="76"/>
      <c r="C82" s="82" t="s">
        <v>188</v>
      </c>
      <c r="D82" s="83"/>
      <c r="E82" s="83"/>
      <c r="F82" s="83"/>
      <c r="G82" s="84" t="s">
        <v>856</v>
      </c>
      <c r="H82" s="83"/>
      <c r="I82" s="83"/>
      <c r="J82" s="83"/>
      <c r="K82" s="83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</row>
    <row r="83" spans="1:36" ht="16.899999999999999" customHeight="1" x14ac:dyDescent="0.2">
      <c r="A83" s="75"/>
      <c r="B83" s="76"/>
      <c r="C83" s="75"/>
      <c r="D83" s="76"/>
      <c r="E83" s="76"/>
      <c r="F83" s="76"/>
      <c r="G83" s="88" t="s">
        <v>149</v>
      </c>
      <c r="H83" s="76"/>
      <c r="I83" s="76"/>
      <c r="J83" s="76"/>
      <c r="K83" s="76"/>
      <c r="L83" s="75"/>
      <c r="M83" s="76"/>
      <c r="N83" s="76"/>
      <c r="O83" s="76"/>
      <c r="P83" s="77"/>
      <c r="Q83" s="75"/>
      <c r="R83" s="76"/>
      <c r="S83" s="76"/>
      <c r="T83" s="75"/>
      <c r="U83" s="76"/>
      <c r="V83" s="76"/>
      <c r="W83" s="75"/>
      <c r="X83" s="76"/>
      <c r="Y83" s="75"/>
      <c r="Z83" s="76"/>
      <c r="AA83" s="76"/>
      <c r="AB83" s="76"/>
      <c r="AC83" s="100">
        <v>5143.12</v>
      </c>
      <c r="AD83" s="76"/>
      <c r="AE83" s="76"/>
      <c r="AF83" s="94"/>
      <c r="AG83" s="76"/>
      <c r="AH83" s="76"/>
      <c r="AI83" s="76"/>
      <c r="AJ83" s="108">
        <v>44848</v>
      </c>
    </row>
    <row r="84" spans="1:36" ht="16.899999999999999" customHeight="1" x14ac:dyDescent="0.2">
      <c r="A84" s="75"/>
      <c r="B84" s="76"/>
      <c r="C84" s="75"/>
      <c r="D84" s="76"/>
      <c r="E84" s="76"/>
      <c r="F84" s="76"/>
      <c r="G84" s="88" t="s">
        <v>287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96">
        <v>117982.22</v>
      </c>
      <c r="AD84" s="76"/>
      <c r="AE84" s="76"/>
      <c r="AF84" s="75"/>
      <c r="AG84" s="76"/>
      <c r="AH84" s="76"/>
      <c r="AI84" s="76"/>
      <c r="AJ84" s="160">
        <v>1081467</v>
      </c>
    </row>
    <row r="85" spans="1:36" ht="15.6" customHeight="1" x14ac:dyDescent="0.2">
      <c r="A85" s="58"/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</row>
    <row r="86" spans="1:36" ht="16.899999999999999" customHeight="1" x14ac:dyDescent="0.2">
      <c r="A86" s="111"/>
      <c r="B86" s="76"/>
      <c r="C86" s="111"/>
      <c r="D86" s="76"/>
      <c r="E86" s="76"/>
      <c r="F86" s="76"/>
      <c r="G86" s="112" t="s">
        <v>288</v>
      </c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113"/>
      <c r="U86" s="76"/>
      <c r="V86" s="76"/>
      <c r="W86" s="76"/>
      <c r="X86" s="76"/>
      <c r="Y86" s="76"/>
      <c r="Z86" s="76"/>
      <c r="AA86" s="76"/>
      <c r="AB86" s="76"/>
      <c r="AC86" s="118">
        <v>114877.75</v>
      </c>
      <c r="AD86" s="76"/>
      <c r="AE86" s="76"/>
      <c r="AF86" s="113"/>
      <c r="AG86" s="76"/>
      <c r="AH86" s="76"/>
      <c r="AI86" s="76"/>
      <c r="AJ86" s="161">
        <v>1020961</v>
      </c>
    </row>
    <row r="87" spans="1:36" ht="16.899999999999999" customHeight="1" x14ac:dyDescent="0.2">
      <c r="A87" s="75"/>
      <c r="B87" s="76"/>
      <c r="C87" s="75"/>
      <c r="D87" s="76"/>
      <c r="E87" s="76"/>
      <c r="F87" s="76"/>
      <c r="G87" s="116" t="s">
        <v>289</v>
      </c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94"/>
      <c r="AD87" s="76"/>
      <c r="AE87" s="76"/>
      <c r="AF87" s="75"/>
      <c r="AG87" s="76"/>
      <c r="AH87" s="76"/>
      <c r="AI87" s="76"/>
      <c r="AJ87" s="109">
        <v>0</v>
      </c>
    </row>
    <row r="88" spans="1:36" ht="16.899999999999999" customHeight="1" x14ac:dyDescent="0.2">
      <c r="A88" s="75"/>
      <c r="B88" s="76"/>
      <c r="C88" s="75"/>
      <c r="D88" s="76"/>
      <c r="E88" s="76"/>
      <c r="F88" s="76"/>
      <c r="G88" s="88" t="s">
        <v>290</v>
      </c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94"/>
      <c r="U88" s="76"/>
      <c r="V88" s="76"/>
      <c r="W88" s="76"/>
      <c r="X88" s="76"/>
      <c r="Y88" s="76"/>
      <c r="Z88" s="76"/>
      <c r="AA88" s="76"/>
      <c r="AB88" s="76"/>
      <c r="AC88" s="100">
        <v>1333.92</v>
      </c>
      <c r="AD88" s="76"/>
      <c r="AE88" s="76"/>
      <c r="AF88" s="94"/>
      <c r="AG88" s="76"/>
      <c r="AH88" s="76"/>
      <c r="AI88" s="76"/>
      <c r="AJ88" s="108">
        <v>25998</v>
      </c>
    </row>
    <row r="89" spans="1:36" ht="16.899999999999999" customHeight="1" x14ac:dyDescent="0.2">
      <c r="A89" s="75"/>
      <c r="B89" s="76"/>
      <c r="C89" s="75"/>
      <c r="D89" s="76"/>
      <c r="E89" s="76"/>
      <c r="F89" s="76"/>
      <c r="G89" s="88" t="s">
        <v>291</v>
      </c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94"/>
      <c r="U89" s="76"/>
      <c r="V89" s="76"/>
      <c r="W89" s="76"/>
      <c r="X89" s="76"/>
      <c r="Y89" s="76"/>
      <c r="Z89" s="76"/>
      <c r="AA89" s="76"/>
      <c r="AB89" s="76"/>
      <c r="AC89" s="100">
        <v>3105.86</v>
      </c>
      <c r="AD89" s="76"/>
      <c r="AE89" s="76"/>
      <c r="AF89" s="94"/>
      <c r="AG89" s="76"/>
      <c r="AH89" s="76"/>
      <c r="AI89" s="76"/>
      <c r="AJ89" s="108">
        <v>31817</v>
      </c>
    </row>
    <row r="90" spans="1:36" ht="16.899999999999999" customHeight="1" x14ac:dyDescent="0.2">
      <c r="A90" s="75"/>
      <c r="B90" s="76"/>
      <c r="C90" s="75"/>
      <c r="D90" s="76"/>
      <c r="E90" s="76"/>
      <c r="F90" s="76"/>
      <c r="G90" s="88" t="s">
        <v>292</v>
      </c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94"/>
      <c r="U90" s="76"/>
      <c r="V90" s="76"/>
      <c r="W90" s="76"/>
      <c r="X90" s="76"/>
      <c r="Y90" s="76"/>
      <c r="Z90" s="76"/>
      <c r="AA90" s="76"/>
      <c r="AB90" s="76"/>
      <c r="AC90" s="96">
        <v>110437.97</v>
      </c>
      <c r="AD90" s="76"/>
      <c r="AE90" s="76"/>
      <c r="AF90" s="94"/>
      <c r="AG90" s="76"/>
      <c r="AH90" s="76"/>
      <c r="AI90" s="76"/>
      <c r="AJ90" s="122">
        <v>963146</v>
      </c>
    </row>
    <row r="91" spans="1:36" ht="16.899999999999999" customHeight="1" x14ac:dyDescent="0.2">
      <c r="A91" s="75"/>
      <c r="B91" s="76"/>
      <c r="C91" s="75"/>
      <c r="D91" s="76"/>
      <c r="E91" s="76"/>
      <c r="F91" s="76"/>
      <c r="G91" s="88" t="s">
        <v>293</v>
      </c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94"/>
      <c r="U91" s="76"/>
      <c r="V91" s="76"/>
      <c r="W91" s="76"/>
      <c r="X91" s="76"/>
      <c r="Y91" s="76"/>
      <c r="Z91" s="76"/>
      <c r="AA91" s="76"/>
      <c r="AB91" s="76"/>
      <c r="AC91" s="81">
        <v>0</v>
      </c>
      <c r="AD91" s="76"/>
      <c r="AE91" s="76"/>
      <c r="AF91" s="94"/>
      <c r="AG91" s="76"/>
      <c r="AH91" s="76"/>
      <c r="AI91" s="76"/>
      <c r="AJ91" s="109">
        <v>0</v>
      </c>
    </row>
    <row r="92" spans="1:36" ht="16.899999999999999" customHeight="1" x14ac:dyDescent="0.2">
      <c r="A92" s="75"/>
      <c r="B92" s="76"/>
      <c r="C92" s="75"/>
      <c r="D92" s="76"/>
      <c r="E92" s="76"/>
      <c r="F92" s="76"/>
      <c r="G92" s="88" t="s">
        <v>294</v>
      </c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94"/>
      <c r="U92" s="76"/>
      <c r="V92" s="76"/>
      <c r="W92" s="76"/>
      <c r="X92" s="76"/>
      <c r="Y92" s="76"/>
      <c r="Z92" s="76"/>
      <c r="AA92" s="76"/>
      <c r="AB92" s="76"/>
      <c r="AC92" s="100">
        <v>1925.27</v>
      </c>
      <c r="AD92" s="76"/>
      <c r="AE92" s="76"/>
      <c r="AF92" s="94"/>
      <c r="AG92" s="76"/>
      <c r="AH92" s="76"/>
      <c r="AI92" s="76"/>
      <c r="AJ92" s="108">
        <v>37524</v>
      </c>
    </row>
    <row r="93" spans="1:36" ht="16.899999999999999" customHeight="1" x14ac:dyDescent="0.2">
      <c r="A93" s="75"/>
      <c r="B93" s="76"/>
      <c r="C93" s="75"/>
      <c r="D93" s="76"/>
      <c r="E93" s="76"/>
      <c r="F93" s="76"/>
      <c r="G93" s="88" t="s">
        <v>295</v>
      </c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94"/>
      <c r="U93" s="76"/>
      <c r="V93" s="76"/>
      <c r="W93" s="76"/>
      <c r="X93" s="76"/>
      <c r="Y93" s="76"/>
      <c r="Z93" s="76"/>
      <c r="AA93" s="76"/>
      <c r="AB93" s="76"/>
      <c r="AC93" s="100">
        <v>1944.04</v>
      </c>
      <c r="AD93" s="76"/>
      <c r="AE93" s="76"/>
      <c r="AF93" s="94"/>
      <c r="AG93" s="76"/>
      <c r="AH93" s="76"/>
      <c r="AI93" s="76"/>
      <c r="AJ93" s="108">
        <v>37889</v>
      </c>
    </row>
    <row r="94" spans="1:36" ht="16.899999999999999" customHeight="1" x14ac:dyDescent="0.2">
      <c r="A94" s="75"/>
      <c r="B94" s="76"/>
      <c r="C94" s="75"/>
      <c r="D94" s="76"/>
      <c r="E94" s="76"/>
      <c r="F94" s="76"/>
      <c r="G94" s="88" t="s">
        <v>296</v>
      </c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94"/>
      <c r="U94" s="76"/>
      <c r="V94" s="76"/>
      <c r="W94" s="76"/>
      <c r="X94" s="76"/>
      <c r="Y94" s="76"/>
      <c r="Z94" s="76"/>
      <c r="AA94" s="76"/>
      <c r="AB94" s="76"/>
      <c r="AC94" s="100">
        <v>1160.43</v>
      </c>
      <c r="AD94" s="76"/>
      <c r="AE94" s="76"/>
      <c r="AF94" s="94"/>
      <c r="AG94" s="76"/>
      <c r="AH94" s="76"/>
      <c r="AI94" s="76"/>
      <c r="AJ94" s="108">
        <v>22617</v>
      </c>
    </row>
    <row r="95" spans="1:36" ht="16.899999999999999" customHeight="1" x14ac:dyDescent="0.2">
      <c r="A95" s="75"/>
      <c r="B95" s="76"/>
      <c r="C95" s="75"/>
      <c r="D95" s="76"/>
      <c r="E95" s="76"/>
      <c r="F95" s="76"/>
      <c r="G95" s="88" t="s">
        <v>297</v>
      </c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94"/>
      <c r="U95" s="76"/>
      <c r="V95" s="76"/>
      <c r="W95" s="76"/>
      <c r="X95" s="76"/>
      <c r="Y95" s="76"/>
      <c r="Z95" s="76"/>
      <c r="AA95" s="76"/>
      <c r="AB95" s="76"/>
      <c r="AC95" s="81">
        <v>0</v>
      </c>
      <c r="AD95" s="76"/>
      <c r="AE95" s="76"/>
      <c r="AF95" s="94"/>
      <c r="AG95" s="76"/>
      <c r="AH95" s="76"/>
      <c r="AI95" s="76"/>
      <c r="AJ95" s="109">
        <v>0</v>
      </c>
    </row>
    <row r="96" spans="1:36" ht="16.899999999999999" customHeight="1" x14ac:dyDescent="0.2">
      <c r="A96" s="75"/>
      <c r="B96" s="76"/>
      <c r="C96" s="75"/>
      <c r="D96" s="76"/>
      <c r="E96" s="76"/>
      <c r="F96" s="76"/>
      <c r="G96" s="88" t="s">
        <v>298</v>
      </c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94"/>
      <c r="U96" s="76"/>
      <c r="V96" s="76"/>
      <c r="W96" s="76"/>
      <c r="X96" s="76"/>
      <c r="Y96" s="76"/>
      <c r="Z96" s="76"/>
      <c r="AA96" s="76"/>
      <c r="AB96" s="76"/>
      <c r="AC96" s="81">
        <v>0</v>
      </c>
      <c r="AD96" s="76"/>
      <c r="AE96" s="76"/>
      <c r="AF96" s="94"/>
      <c r="AG96" s="76"/>
      <c r="AH96" s="76"/>
      <c r="AI96" s="76"/>
      <c r="AJ96" s="109">
        <v>0</v>
      </c>
    </row>
    <row r="97" spans="1:36" ht="16.899999999999999" customHeight="1" x14ac:dyDescent="0.2">
      <c r="A97" s="111"/>
      <c r="B97" s="76"/>
      <c r="C97" s="111"/>
      <c r="D97" s="76"/>
      <c r="E97" s="76"/>
      <c r="F97" s="76"/>
      <c r="G97" s="112" t="s">
        <v>299</v>
      </c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118">
        <v>117982.22</v>
      </c>
      <c r="AD97" s="76"/>
      <c r="AE97" s="76"/>
      <c r="AF97" s="111"/>
      <c r="AG97" s="76"/>
      <c r="AH97" s="76"/>
      <c r="AI97" s="76"/>
      <c r="AJ97" s="161">
        <v>1081467</v>
      </c>
    </row>
    <row r="98" spans="1:36" ht="15.6" customHeight="1" thickBot="1" x14ac:dyDescent="0.25">
      <c r="A98" s="58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59"/>
      <c r="AE98" s="59"/>
      <c r="AF98" s="59"/>
      <c r="AG98" s="59"/>
      <c r="AH98" s="59"/>
      <c r="AI98" s="59"/>
      <c r="AJ98" s="59"/>
    </row>
    <row r="99" spans="1:36" ht="59.45" customHeight="1" thickBot="1" x14ac:dyDescent="0.25">
      <c r="A99" s="73" t="s">
        <v>106</v>
      </c>
      <c r="B99" s="74"/>
      <c r="C99" s="73" t="s">
        <v>45</v>
      </c>
      <c r="D99" s="74"/>
      <c r="E99" s="74"/>
      <c r="F99" s="74"/>
      <c r="G99" s="73" t="s">
        <v>107</v>
      </c>
      <c r="H99" s="74"/>
      <c r="I99" s="74"/>
      <c r="J99" s="74"/>
      <c r="K99" s="74"/>
      <c r="L99" s="73" t="s">
        <v>108</v>
      </c>
      <c r="M99" s="74"/>
      <c r="N99" s="74"/>
      <c r="O99" s="74"/>
      <c r="P99" s="73" t="s">
        <v>109</v>
      </c>
      <c r="Q99" s="74"/>
      <c r="R99" s="74"/>
      <c r="S99" s="74"/>
      <c r="T99" s="74"/>
      <c r="U99" s="74"/>
      <c r="V99" s="74"/>
      <c r="W99" s="73" t="s">
        <v>110</v>
      </c>
      <c r="X99" s="74"/>
      <c r="Y99" s="74"/>
      <c r="Z99" s="74"/>
      <c r="AA99" s="74"/>
      <c r="AB99" s="74"/>
      <c r="AC99" s="74"/>
      <c r="AD99" s="74"/>
      <c r="AE99" s="74"/>
      <c r="AF99" s="73" t="s">
        <v>111</v>
      </c>
      <c r="AG99" s="74"/>
      <c r="AH99" s="74"/>
      <c r="AI99" s="74"/>
      <c r="AJ99" s="73" t="s">
        <v>112</v>
      </c>
    </row>
    <row r="100" spans="1:36" ht="59.45" customHeight="1" thickBot="1" x14ac:dyDescent="0.25">
      <c r="A100" s="74"/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166" t="s">
        <v>113</v>
      </c>
      <c r="Q100" s="73" t="s">
        <v>114</v>
      </c>
      <c r="R100" s="74"/>
      <c r="S100" s="74"/>
      <c r="T100" s="73" t="s">
        <v>115</v>
      </c>
      <c r="U100" s="74"/>
      <c r="V100" s="74"/>
      <c r="W100" s="73" t="s">
        <v>113</v>
      </c>
      <c r="X100" s="74"/>
      <c r="Y100" s="74"/>
      <c r="Z100" s="73" t="s">
        <v>114</v>
      </c>
      <c r="AA100" s="74"/>
      <c r="AB100" s="74"/>
      <c r="AC100" s="73" t="s">
        <v>46</v>
      </c>
      <c r="AD100" s="74"/>
      <c r="AE100" s="74"/>
      <c r="AF100" s="74"/>
      <c r="AG100" s="74"/>
      <c r="AH100" s="74"/>
      <c r="AI100" s="74"/>
      <c r="AJ100" s="74"/>
    </row>
    <row r="101" spans="1:36" ht="15.6" customHeight="1" x14ac:dyDescent="0.2">
      <c r="A101" s="75" t="s">
        <v>300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</row>
    <row r="102" spans="1:36" ht="15.6" customHeight="1" x14ac:dyDescent="0.2">
      <c r="A102" s="75" t="s">
        <v>301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  <c r="AB102" s="76"/>
      <c r="AC102" s="76"/>
      <c r="AD102" s="76"/>
      <c r="AE102" s="76"/>
      <c r="AF102" s="76"/>
      <c r="AG102" s="76"/>
      <c r="AH102" s="76"/>
      <c r="AI102" s="76"/>
      <c r="AJ102" s="76"/>
    </row>
    <row r="103" spans="1:36" ht="16.899999999999999" customHeight="1" x14ac:dyDescent="0.2">
      <c r="A103" s="75" t="s">
        <v>118</v>
      </c>
      <c r="B103" s="76"/>
      <c r="C103" s="75" t="s">
        <v>119</v>
      </c>
      <c r="D103" s="76"/>
      <c r="E103" s="76"/>
      <c r="F103" s="76"/>
      <c r="G103" s="75" t="s">
        <v>120</v>
      </c>
      <c r="H103" s="76"/>
      <c r="I103" s="76"/>
      <c r="J103" s="76"/>
      <c r="K103" s="76"/>
      <c r="L103" s="75" t="s">
        <v>121</v>
      </c>
      <c r="M103" s="76"/>
      <c r="N103" s="76"/>
      <c r="O103" s="76"/>
      <c r="P103" s="77" t="s">
        <v>122</v>
      </c>
      <c r="Q103" s="75" t="s">
        <v>123</v>
      </c>
      <c r="R103" s="76"/>
      <c r="S103" s="76"/>
      <c r="T103" s="75" t="s">
        <v>124</v>
      </c>
      <c r="U103" s="76"/>
      <c r="V103" s="76"/>
      <c r="W103" s="75" t="s">
        <v>125</v>
      </c>
      <c r="X103" s="76"/>
      <c r="Y103" s="76"/>
      <c r="Z103" s="75" t="s">
        <v>126</v>
      </c>
      <c r="AA103" s="76"/>
      <c r="AB103" s="76"/>
      <c r="AC103" s="75" t="s">
        <v>127</v>
      </c>
      <c r="AD103" s="76"/>
      <c r="AE103" s="76"/>
      <c r="AF103" s="75" t="s">
        <v>128</v>
      </c>
      <c r="AG103" s="76"/>
      <c r="AH103" s="76"/>
      <c r="AI103" s="76"/>
      <c r="AJ103" s="77" t="s">
        <v>129</v>
      </c>
    </row>
    <row r="104" spans="1:36" ht="43.15" customHeight="1" x14ac:dyDescent="0.2">
      <c r="A104" s="75" t="s">
        <v>128</v>
      </c>
      <c r="B104" s="76"/>
      <c r="C104" s="78" t="s">
        <v>303</v>
      </c>
      <c r="D104" s="79"/>
      <c r="E104" s="79"/>
      <c r="F104" s="79"/>
      <c r="G104" s="80" t="s">
        <v>304</v>
      </c>
      <c r="H104" s="79"/>
      <c r="I104" s="79"/>
      <c r="J104" s="79"/>
      <c r="K104" s="79"/>
      <c r="L104" s="75" t="s">
        <v>218</v>
      </c>
      <c r="M104" s="76"/>
      <c r="N104" s="76"/>
      <c r="O104" s="76"/>
      <c r="P104" s="89">
        <v>8.51</v>
      </c>
      <c r="Q104" s="75"/>
      <c r="R104" s="76"/>
      <c r="S104" s="76"/>
      <c r="T104" s="89">
        <v>8.51</v>
      </c>
      <c r="U104" s="76"/>
      <c r="V104" s="76"/>
      <c r="W104" s="75"/>
      <c r="X104" s="76"/>
      <c r="Y104" s="76"/>
      <c r="Z104" s="75"/>
      <c r="AA104" s="76"/>
      <c r="AB104" s="76"/>
      <c r="AC104" s="75"/>
      <c r="AD104" s="76"/>
      <c r="AE104" s="76"/>
      <c r="AF104" s="75"/>
      <c r="AG104" s="76"/>
      <c r="AH104" s="76"/>
      <c r="AI104" s="76"/>
      <c r="AJ104" s="75"/>
    </row>
    <row r="105" spans="1:36" ht="57.4" customHeight="1" x14ac:dyDescent="0.2">
      <c r="A105" s="76"/>
      <c r="B105" s="76"/>
      <c r="C105" s="82" t="s">
        <v>133</v>
      </c>
      <c r="D105" s="83"/>
      <c r="E105" s="83"/>
      <c r="F105" s="83"/>
      <c r="G105" s="84" t="s">
        <v>857</v>
      </c>
      <c r="H105" s="83"/>
      <c r="I105" s="83"/>
      <c r="J105" s="83"/>
      <c r="K105" s="83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</row>
    <row r="106" spans="1:36" ht="16.899999999999999" customHeight="1" x14ac:dyDescent="0.2">
      <c r="A106" s="75"/>
      <c r="B106" s="76"/>
      <c r="C106" s="85"/>
      <c r="D106" s="86"/>
      <c r="E106" s="86"/>
      <c r="F106" s="87" t="s">
        <v>118</v>
      </c>
      <c r="G106" s="88" t="s">
        <v>134</v>
      </c>
      <c r="H106" s="76"/>
      <c r="I106" s="76"/>
      <c r="J106" s="76"/>
      <c r="K106" s="76"/>
      <c r="L106" s="75"/>
      <c r="M106" s="76"/>
      <c r="N106" s="76"/>
      <c r="O106" s="76"/>
      <c r="P106" s="77"/>
      <c r="Q106" s="75"/>
      <c r="R106" s="76"/>
      <c r="S106" s="76"/>
      <c r="T106" s="75"/>
      <c r="U106" s="76"/>
      <c r="V106" s="76"/>
      <c r="W106" s="89">
        <v>256.82</v>
      </c>
      <c r="X106" s="76"/>
      <c r="Y106" s="76"/>
      <c r="Z106" s="75" t="s">
        <v>135</v>
      </c>
      <c r="AA106" s="76"/>
      <c r="AB106" s="76"/>
      <c r="AC106" s="100">
        <v>2513.37</v>
      </c>
      <c r="AD106" s="76"/>
      <c r="AE106" s="76"/>
      <c r="AF106" s="89">
        <v>19.489999999999998</v>
      </c>
      <c r="AG106" s="76"/>
      <c r="AH106" s="76"/>
      <c r="AI106" s="76"/>
      <c r="AJ106" s="108">
        <v>48986</v>
      </c>
    </row>
    <row r="107" spans="1:36" ht="16.899999999999999" customHeight="1" x14ac:dyDescent="0.2">
      <c r="A107" s="75"/>
      <c r="B107" s="76"/>
      <c r="C107" s="85"/>
      <c r="D107" s="86"/>
      <c r="E107" s="86"/>
      <c r="F107" s="87" t="s">
        <v>119</v>
      </c>
      <c r="G107" s="88" t="s">
        <v>136</v>
      </c>
      <c r="H107" s="76"/>
      <c r="I107" s="76"/>
      <c r="J107" s="76"/>
      <c r="K107" s="76"/>
      <c r="L107" s="75"/>
      <c r="M107" s="76"/>
      <c r="N107" s="76"/>
      <c r="O107" s="76"/>
      <c r="P107" s="77"/>
      <c r="Q107" s="75"/>
      <c r="R107" s="76"/>
      <c r="S107" s="76"/>
      <c r="T107" s="75"/>
      <c r="U107" s="76"/>
      <c r="V107" s="76"/>
      <c r="W107" s="89">
        <v>73.11</v>
      </c>
      <c r="X107" s="76"/>
      <c r="Y107" s="76"/>
      <c r="Z107" s="75" t="s">
        <v>135</v>
      </c>
      <c r="AA107" s="76"/>
      <c r="AB107" s="76"/>
      <c r="AC107" s="89">
        <v>715.49</v>
      </c>
      <c r="AD107" s="76"/>
      <c r="AE107" s="76"/>
      <c r="AF107" s="89">
        <v>9.3800000000000008</v>
      </c>
      <c r="AG107" s="76"/>
      <c r="AH107" s="76"/>
      <c r="AI107" s="76"/>
      <c r="AJ107" s="93">
        <v>6711</v>
      </c>
    </row>
    <row r="108" spans="1:36" ht="16.899999999999999" customHeight="1" x14ac:dyDescent="0.2">
      <c r="A108" s="75"/>
      <c r="B108" s="76"/>
      <c r="C108" s="85"/>
      <c r="D108" s="86"/>
      <c r="E108" s="86"/>
      <c r="F108" s="87" t="s">
        <v>120</v>
      </c>
      <c r="G108" s="88" t="s">
        <v>162</v>
      </c>
      <c r="H108" s="76"/>
      <c r="I108" s="76"/>
      <c r="J108" s="76"/>
      <c r="K108" s="76"/>
      <c r="L108" s="75"/>
      <c r="M108" s="76"/>
      <c r="N108" s="76"/>
      <c r="O108" s="76"/>
      <c r="P108" s="77"/>
      <c r="Q108" s="75"/>
      <c r="R108" s="76"/>
      <c r="S108" s="76"/>
      <c r="T108" s="75"/>
      <c r="U108" s="76"/>
      <c r="V108" s="76"/>
      <c r="W108" s="89">
        <v>4.91</v>
      </c>
      <c r="X108" s="76"/>
      <c r="Y108" s="76"/>
      <c r="Z108" s="75" t="s">
        <v>135</v>
      </c>
      <c r="AA108" s="76"/>
      <c r="AB108" s="76"/>
      <c r="AC108" s="89">
        <v>48.05</v>
      </c>
      <c r="AD108" s="76"/>
      <c r="AE108" s="76"/>
      <c r="AF108" s="89">
        <v>19.489999999999998</v>
      </c>
      <c r="AG108" s="76"/>
      <c r="AH108" s="76"/>
      <c r="AI108" s="76"/>
      <c r="AJ108" s="109">
        <v>936</v>
      </c>
    </row>
    <row r="109" spans="1:36" ht="16.899999999999999" customHeight="1" x14ac:dyDescent="0.2">
      <c r="A109" s="75"/>
      <c r="B109" s="76"/>
      <c r="C109" s="85"/>
      <c r="D109" s="86"/>
      <c r="E109" s="86"/>
      <c r="F109" s="87" t="s">
        <v>121</v>
      </c>
      <c r="G109" s="88" t="s">
        <v>137</v>
      </c>
      <c r="H109" s="76"/>
      <c r="I109" s="76"/>
      <c r="J109" s="76"/>
      <c r="K109" s="76"/>
      <c r="L109" s="75"/>
      <c r="M109" s="76"/>
      <c r="N109" s="76"/>
      <c r="O109" s="76"/>
      <c r="P109" s="77"/>
      <c r="Q109" s="75"/>
      <c r="R109" s="76"/>
      <c r="S109" s="76"/>
      <c r="T109" s="75"/>
      <c r="U109" s="76"/>
      <c r="V109" s="76"/>
      <c r="W109" s="89">
        <v>57.36</v>
      </c>
      <c r="X109" s="76"/>
      <c r="Y109" s="76"/>
      <c r="Z109" s="75"/>
      <c r="AA109" s="76"/>
      <c r="AB109" s="76"/>
      <c r="AC109" s="89">
        <v>488.13</v>
      </c>
      <c r="AD109" s="76"/>
      <c r="AE109" s="76"/>
      <c r="AF109" s="89">
        <v>12.88</v>
      </c>
      <c r="AG109" s="76"/>
      <c r="AH109" s="76"/>
      <c r="AI109" s="76"/>
      <c r="AJ109" s="93">
        <v>6287</v>
      </c>
    </row>
    <row r="110" spans="1:36" ht="16.899999999999999" customHeight="1" x14ac:dyDescent="0.2">
      <c r="A110" s="75"/>
      <c r="B110" s="76"/>
      <c r="C110" s="75"/>
      <c r="D110" s="76"/>
      <c r="E110" s="76"/>
      <c r="F110" s="76"/>
      <c r="G110" s="88" t="s">
        <v>138</v>
      </c>
      <c r="H110" s="76"/>
      <c r="I110" s="76"/>
      <c r="J110" s="76"/>
      <c r="K110" s="76"/>
      <c r="L110" s="75" t="s">
        <v>139</v>
      </c>
      <c r="M110" s="76"/>
      <c r="N110" s="76"/>
      <c r="O110" s="76"/>
      <c r="P110" s="92">
        <v>14.08</v>
      </c>
      <c r="Q110" s="75" t="s">
        <v>135</v>
      </c>
      <c r="R110" s="76"/>
      <c r="S110" s="76"/>
      <c r="T110" s="121">
        <v>137.79392000000001</v>
      </c>
      <c r="U110" s="76"/>
      <c r="V110" s="76"/>
      <c r="W110" s="75"/>
      <c r="X110" s="76"/>
      <c r="Y110" s="76"/>
      <c r="Z110" s="75"/>
      <c r="AA110" s="76"/>
      <c r="AB110" s="76"/>
      <c r="AC110" s="75"/>
      <c r="AD110" s="76"/>
      <c r="AE110" s="76"/>
      <c r="AF110" s="75"/>
      <c r="AG110" s="76"/>
      <c r="AH110" s="76"/>
      <c r="AI110" s="76"/>
      <c r="AJ110" s="77"/>
    </row>
    <row r="111" spans="1:36" ht="16.899999999999999" customHeight="1" x14ac:dyDescent="0.2">
      <c r="A111" s="75"/>
      <c r="B111" s="76"/>
      <c r="C111" s="75"/>
      <c r="D111" s="76"/>
      <c r="E111" s="76"/>
      <c r="F111" s="76"/>
      <c r="G111" s="88" t="s">
        <v>163</v>
      </c>
      <c r="H111" s="76"/>
      <c r="I111" s="76"/>
      <c r="J111" s="76"/>
      <c r="K111" s="76"/>
      <c r="L111" s="75" t="s">
        <v>139</v>
      </c>
      <c r="M111" s="76"/>
      <c r="N111" s="76"/>
      <c r="O111" s="76"/>
      <c r="P111" s="106">
        <v>0.2</v>
      </c>
      <c r="Q111" s="75" t="s">
        <v>135</v>
      </c>
      <c r="R111" s="76"/>
      <c r="S111" s="76"/>
      <c r="T111" s="129">
        <v>1.9573</v>
      </c>
      <c r="U111" s="76"/>
      <c r="V111" s="76"/>
      <c r="W111" s="75"/>
      <c r="X111" s="76"/>
      <c r="Y111" s="76"/>
      <c r="Z111" s="75"/>
      <c r="AA111" s="76"/>
      <c r="AB111" s="76"/>
      <c r="AC111" s="75"/>
      <c r="AD111" s="76"/>
      <c r="AE111" s="76"/>
      <c r="AF111" s="75"/>
      <c r="AG111" s="76"/>
      <c r="AH111" s="76"/>
      <c r="AI111" s="76"/>
      <c r="AJ111" s="77"/>
    </row>
    <row r="112" spans="1:36" ht="16.899999999999999" customHeight="1" x14ac:dyDescent="0.2">
      <c r="A112" s="75"/>
      <c r="B112" s="76"/>
      <c r="C112" s="75"/>
      <c r="D112" s="76"/>
      <c r="E112" s="76"/>
      <c r="F112" s="76"/>
      <c r="G112" s="88" t="s">
        <v>140</v>
      </c>
      <c r="H112" s="76"/>
      <c r="I112" s="76"/>
      <c r="J112" s="76"/>
      <c r="K112" s="76"/>
      <c r="L112" s="75"/>
      <c r="M112" s="76"/>
      <c r="N112" s="76"/>
      <c r="O112" s="76"/>
      <c r="P112" s="77"/>
      <c r="Q112" s="75"/>
      <c r="R112" s="76"/>
      <c r="S112" s="76"/>
      <c r="T112" s="75"/>
      <c r="U112" s="76"/>
      <c r="V112" s="76"/>
      <c r="W112" s="89">
        <v>387.29</v>
      </c>
      <c r="X112" s="76"/>
      <c r="Y112" s="76"/>
      <c r="Z112" s="75"/>
      <c r="AA112" s="76"/>
      <c r="AB112" s="76"/>
      <c r="AC112" s="100">
        <v>3716.99</v>
      </c>
      <c r="AD112" s="76"/>
      <c r="AE112" s="76"/>
      <c r="AF112" s="75"/>
      <c r="AG112" s="76"/>
      <c r="AH112" s="76"/>
      <c r="AI112" s="76"/>
      <c r="AJ112" s="108">
        <v>61984</v>
      </c>
    </row>
    <row r="113" spans="1:36" ht="16.899999999999999" customHeight="1" x14ac:dyDescent="0.2">
      <c r="A113" s="75"/>
      <c r="B113" s="76"/>
      <c r="C113" s="75"/>
      <c r="D113" s="76"/>
      <c r="E113" s="76"/>
      <c r="F113" s="76"/>
      <c r="G113" s="88" t="s">
        <v>141</v>
      </c>
      <c r="H113" s="76"/>
      <c r="I113" s="76"/>
      <c r="J113" s="76"/>
      <c r="K113" s="76"/>
      <c r="L113" s="75"/>
      <c r="M113" s="76"/>
      <c r="N113" s="76"/>
      <c r="O113" s="76"/>
      <c r="P113" s="77"/>
      <c r="Q113" s="75"/>
      <c r="R113" s="76"/>
      <c r="S113" s="76"/>
      <c r="T113" s="75"/>
      <c r="U113" s="76"/>
      <c r="V113" s="76"/>
      <c r="W113" s="75"/>
      <c r="X113" s="76"/>
      <c r="Y113" s="76"/>
      <c r="Z113" s="75"/>
      <c r="AA113" s="76"/>
      <c r="AB113" s="76"/>
      <c r="AC113" s="100">
        <v>2561.42</v>
      </c>
      <c r="AD113" s="76"/>
      <c r="AE113" s="76"/>
      <c r="AF113" s="75"/>
      <c r="AG113" s="76"/>
      <c r="AH113" s="76"/>
      <c r="AI113" s="76"/>
      <c r="AJ113" s="108">
        <v>49922</v>
      </c>
    </row>
    <row r="114" spans="1:36" ht="30.4" customHeight="1" x14ac:dyDescent="0.2">
      <c r="A114" s="75"/>
      <c r="B114" s="76"/>
      <c r="C114" s="75" t="s">
        <v>164</v>
      </c>
      <c r="D114" s="76"/>
      <c r="E114" s="76"/>
      <c r="F114" s="76"/>
      <c r="G114" s="88" t="s">
        <v>165</v>
      </c>
      <c r="H114" s="76"/>
      <c r="I114" s="76"/>
      <c r="J114" s="76"/>
      <c r="K114" s="76"/>
      <c r="L114" s="75" t="s">
        <v>144</v>
      </c>
      <c r="M114" s="76"/>
      <c r="N114" s="76"/>
      <c r="O114" s="76"/>
      <c r="P114" s="77" t="s">
        <v>166</v>
      </c>
      <c r="Q114" s="75"/>
      <c r="R114" s="76"/>
      <c r="S114" s="76"/>
      <c r="T114" s="75" t="s">
        <v>166</v>
      </c>
      <c r="U114" s="76"/>
      <c r="V114" s="76"/>
      <c r="W114" s="75"/>
      <c r="X114" s="76"/>
      <c r="Y114" s="76"/>
      <c r="Z114" s="75"/>
      <c r="AA114" s="76"/>
      <c r="AB114" s="76"/>
      <c r="AC114" s="100">
        <v>2484.58</v>
      </c>
      <c r="AD114" s="76"/>
      <c r="AE114" s="76"/>
      <c r="AF114" s="75"/>
      <c r="AG114" s="76"/>
      <c r="AH114" s="76"/>
      <c r="AI114" s="76"/>
      <c r="AJ114" s="108">
        <v>48424</v>
      </c>
    </row>
    <row r="115" spans="1:36" ht="30.4" customHeight="1" x14ac:dyDescent="0.2">
      <c r="A115" s="75"/>
      <c r="B115" s="76"/>
      <c r="C115" s="75" t="s">
        <v>167</v>
      </c>
      <c r="D115" s="76"/>
      <c r="E115" s="76"/>
      <c r="F115" s="76"/>
      <c r="G115" s="88" t="s">
        <v>168</v>
      </c>
      <c r="H115" s="76"/>
      <c r="I115" s="76"/>
      <c r="J115" s="76"/>
      <c r="K115" s="76"/>
      <c r="L115" s="75" t="s">
        <v>144</v>
      </c>
      <c r="M115" s="76"/>
      <c r="N115" s="76"/>
      <c r="O115" s="76"/>
      <c r="P115" s="77" t="s">
        <v>169</v>
      </c>
      <c r="Q115" s="75"/>
      <c r="R115" s="76"/>
      <c r="S115" s="76"/>
      <c r="T115" s="75" t="s">
        <v>169</v>
      </c>
      <c r="U115" s="76"/>
      <c r="V115" s="76"/>
      <c r="W115" s="75"/>
      <c r="X115" s="76"/>
      <c r="Y115" s="76"/>
      <c r="Z115" s="75"/>
      <c r="AA115" s="76"/>
      <c r="AB115" s="76"/>
      <c r="AC115" s="100">
        <v>1306.32</v>
      </c>
      <c r="AD115" s="76"/>
      <c r="AE115" s="76"/>
      <c r="AF115" s="75"/>
      <c r="AG115" s="76"/>
      <c r="AH115" s="76"/>
      <c r="AI115" s="76"/>
      <c r="AJ115" s="108">
        <v>25460</v>
      </c>
    </row>
    <row r="116" spans="1:36" ht="16.899999999999999" customHeight="1" x14ac:dyDescent="0.2">
      <c r="A116" s="75"/>
      <c r="B116" s="76"/>
      <c r="C116" s="75"/>
      <c r="D116" s="76"/>
      <c r="E116" s="76"/>
      <c r="F116" s="76"/>
      <c r="G116" s="88" t="s">
        <v>149</v>
      </c>
      <c r="H116" s="76"/>
      <c r="I116" s="76"/>
      <c r="J116" s="76"/>
      <c r="K116" s="76"/>
      <c r="L116" s="75"/>
      <c r="M116" s="76"/>
      <c r="N116" s="76"/>
      <c r="O116" s="76"/>
      <c r="P116" s="77"/>
      <c r="Q116" s="75"/>
      <c r="R116" s="76"/>
      <c r="S116" s="76"/>
      <c r="T116" s="75"/>
      <c r="U116" s="76"/>
      <c r="V116" s="76"/>
      <c r="W116" s="75"/>
      <c r="X116" s="76"/>
      <c r="Y116" s="76"/>
      <c r="Z116" s="75"/>
      <c r="AA116" s="76"/>
      <c r="AB116" s="76"/>
      <c r="AC116" s="100">
        <v>7507.89</v>
      </c>
      <c r="AD116" s="76"/>
      <c r="AE116" s="76"/>
      <c r="AF116" s="94"/>
      <c r="AG116" s="76"/>
      <c r="AH116" s="76"/>
      <c r="AI116" s="76"/>
      <c r="AJ116" s="122">
        <v>135868</v>
      </c>
    </row>
    <row r="117" spans="1:36" ht="84.2" customHeight="1" x14ac:dyDescent="0.2">
      <c r="A117" s="75" t="s">
        <v>129</v>
      </c>
      <c r="B117" s="76"/>
      <c r="C117" s="78" t="s">
        <v>858</v>
      </c>
      <c r="D117" s="79"/>
      <c r="E117" s="79"/>
      <c r="F117" s="79"/>
      <c r="G117" s="80" t="s">
        <v>859</v>
      </c>
      <c r="H117" s="79"/>
      <c r="I117" s="79"/>
      <c r="J117" s="79"/>
      <c r="K117" s="79"/>
      <c r="L117" s="75" t="s">
        <v>313</v>
      </c>
      <c r="M117" s="76"/>
      <c r="N117" s="76"/>
      <c r="O117" s="76"/>
      <c r="P117" s="121">
        <v>0.84761999999999993</v>
      </c>
      <c r="Q117" s="75"/>
      <c r="R117" s="76"/>
      <c r="S117" s="76"/>
      <c r="T117" s="121">
        <v>0.84762000000000004</v>
      </c>
      <c r="U117" s="76"/>
      <c r="V117" s="76"/>
      <c r="W117" s="96">
        <v>185075.39</v>
      </c>
      <c r="X117" s="76"/>
      <c r="Y117" s="76"/>
      <c r="Z117" s="75"/>
      <c r="AA117" s="76"/>
      <c r="AB117" s="76"/>
      <c r="AC117" s="97">
        <v>17990.14</v>
      </c>
      <c r="AD117" s="76"/>
      <c r="AE117" s="76"/>
      <c r="AF117" s="89">
        <v>8.7200000000000006</v>
      </c>
      <c r="AG117" s="76"/>
      <c r="AH117" s="76"/>
      <c r="AI117" s="76"/>
      <c r="AJ117" s="149">
        <v>156874</v>
      </c>
    </row>
    <row r="118" spans="1:36" ht="16.5" customHeight="1" x14ac:dyDescent="0.2">
      <c r="A118" s="76"/>
      <c r="B118" s="76"/>
      <c r="C118" s="82" t="s">
        <v>188</v>
      </c>
      <c r="D118" s="83"/>
      <c r="E118" s="83"/>
      <c r="F118" s="83"/>
      <c r="G118" s="84" t="s">
        <v>860</v>
      </c>
      <c r="H118" s="83"/>
      <c r="I118" s="83"/>
      <c r="J118" s="83"/>
      <c r="K118" s="83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  <c r="AB118" s="76"/>
      <c r="AC118" s="76"/>
      <c r="AD118" s="76"/>
      <c r="AE118" s="76"/>
      <c r="AF118" s="76"/>
      <c r="AG118" s="76"/>
      <c r="AH118" s="76"/>
      <c r="AI118" s="76"/>
      <c r="AJ118" s="76"/>
    </row>
    <row r="119" spans="1:36" ht="16.899999999999999" customHeight="1" x14ac:dyDescent="0.2">
      <c r="A119" s="75"/>
      <c r="B119" s="76"/>
      <c r="C119" s="75"/>
      <c r="D119" s="76"/>
      <c r="E119" s="76"/>
      <c r="F119" s="76"/>
      <c r="G119" s="88" t="s">
        <v>149</v>
      </c>
      <c r="H119" s="76"/>
      <c r="I119" s="76"/>
      <c r="J119" s="76"/>
      <c r="K119" s="76"/>
      <c r="L119" s="75"/>
      <c r="M119" s="76"/>
      <c r="N119" s="76"/>
      <c r="O119" s="76"/>
      <c r="P119" s="77"/>
      <c r="Q119" s="75"/>
      <c r="R119" s="76"/>
      <c r="S119" s="76"/>
      <c r="T119" s="75"/>
      <c r="U119" s="76"/>
      <c r="V119" s="76"/>
      <c r="W119" s="75"/>
      <c r="X119" s="76"/>
      <c r="Y119" s="76"/>
      <c r="Z119" s="75"/>
      <c r="AA119" s="76"/>
      <c r="AB119" s="76"/>
      <c r="AC119" s="97">
        <v>17990.14</v>
      </c>
      <c r="AD119" s="76"/>
      <c r="AE119" s="76"/>
      <c r="AF119" s="94"/>
      <c r="AG119" s="76"/>
      <c r="AH119" s="76"/>
      <c r="AI119" s="76"/>
      <c r="AJ119" s="122">
        <v>156874</v>
      </c>
    </row>
    <row r="120" spans="1:36" ht="84.2" customHeight="1" x14ac:dyDescent="0.2">
      <c r="A120" s="75" t="s">
        <v>186</v>
      </c>
      <c r="B120" s="76"/>
      <c r="C120" s="78" t="s">
        <v>861</v>
      </c>
      <c r="D120" s="79"/>
      <c r="E120" s="79"/>
      <c r="F120" s="79"/>
      <c r="G120" s="80" t="s">
        <v>862</v>
      </c>
      <c r="H120" s="79"/>
      <c r="I120" s="79"/>
      <c r="J120" s="79"/>
      <c r="K120" s="79"/>
      <c r="L120" s="75" t="s">
        <v>313</v>
      </c>
      <c r="M120" s="76"/>
      <c r="N120" s="76"/>
      <c r="O120" s="76"/>
      <c r="P120" s="121">
        <v>2.0400000000000001E-3</v>
      </c>
      <c r="Q120" s="75"/>
      <c r="R120" s="76"/>
      <c r="S120" s="76"/>
      <c r="T120" s="121">
        <v>2.0400000000000001E-3</v>
      </c>
      <c r="U120" s="76"/>
      <c r="V120" s="76"/>
      <c r="W120" s="104">
        <v>145255.4</v>
      </c>
      <c r="X120" s="76"/>
      <c r="Y120" s="76"/>
      <c r="Z120" s="75"/>
      <c r="AA120" s="76"/>
      <c r="AB120" s="76"/>
      <c r="AC120" s="89">
        <v>33.94</v>
      </c>
      <c r="AD120" s="76"/>
      <c r="AE120" s="76"/>
      <c r="AF120" s="89">
        <v>8.7200000000000006</v>
      </c>
      <c r="AG120" s="76"/>
      <c r="AH120" s="76"/>
      <c r="AI120" s="76"/>
      <c r="AJ120" s="81">
        <v>296</v>
      </c>
    </row>
    <row r="121" spans="1:36" ht="16.5" customHeight="1" x14ac:dyDescent="0.2">
      <c r="A121" s="76"/>
      <c r="B121" s="76"/>
      <c r="C121" s="82" t="s">
        <v>188</v>
      </c>
      <c r="D121" s="83"/>
      <c r="E121" s="83"/>
      <c r="F121" s="83"/>
      <c r="G121" s="84" t="s">
        <v>863</v>
      </c>
      <c r="H121" s="83"/>
      <c r="I121" s="83"/>
      <c r="J121" s="83"/>
      <c r="K121" s="83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</row>
    <row r="122" spans="1:36" ht="16.899999999999999" customHeight="1" x14ac:dyDescent="0.2">
      <c r="A122" s="75"/>
      <c r="B122" s="76"/>
      <c r="C122" s="75"/>
      <c r="D122" s="76"/>
      <c r="E122" s="76"/>
      <c r="F122" s="76"/>
      <c r="G122" s="88" t="s">
        <v>149</v>
      </c>
      <c r="H122" s="76"/>
      <c r="I122" s="76"/>
      <c r="J122" s="76"/>
      <c r="K122" s="76"/>
      <c r="L122" s="75"/>
      <c r="M122" s="76"/>
      <c r="N122" s="76"/>
      <c r="O122" s="76"/>
      <c r="P122" s="77"/>
      <c r="Q122" s="75"/>
      <c r="R122" s="76"/>
      <c r="S122" s="76"/>
      <c r="T122" s="75"/>
      <c r="U122" s="76"/>
      <c r="V122" s="76"/>
      <c r="W122" s="75"/>
      <c r="X122" s="76"/>
      <c r="Y122" s="76"/>
      <c r="Z122" s="75"/>
      <c r="AA122" s="76"/>
      <c r="AB122" s="76"/>
      <c r="AC122" s="89">
        <v>33.94</v>
      </c>
      <c r="AD122" s="76"/>
      <c r="AE122" s="76"/>
      <c r="AF122" s="94"/>
      <c r="AG122" s="76"/>
      <c r="AH122" s="76"/>
      <c r="AI122" s="76"/>
      <c r="AJ122" s="109">
        <v>296</v>
      </c>
    </row>
    <row r="123" spans="1:36" ht="84.2" customHeight="1" x14ac:dyDescent="0.2">
      <c r="A123" s="75" t="s">
        <v>190</v>
      </c>
      <c r="B123" s="76"/>
      <c r="C123" s="78" t="s">
        <v>864</v>
      </c>
      <c r="D123" s="79"/>
      <c r="E123" s="79"/>
      <c r="F123" s="79"/>
      <c r="G123" s="80" t="s">
        <v>865</v>
      </c>
      <c r="H123" s="79"/>
      <c r="I123" s="79"/>
      <c r="J123" s="79"/>
      <c r="K123" s="79"/>
      <c r="L123" s="75" t="s">
        <v>313</v>
      </c>
      <c r="M123" s="76"/>
      <c r="N123" s="76"/>
      <c r="O123" s="76"/>
      <c r="P123" s="121">
        <v>1.8359999999999998E-2</v>
      </c>
      <c r="Q123" s="75"/>
      <c r="R123" s="76"/>
      <c r="S123" s="76"/>
      <c r="T123" s="121">
        <v>1.8360000000000001E-2</v>
      </c>
      <c r="U123" s="76"/>
      <c r="V123" s="76"/>
      <c r="W123" s="96">
        <v>107141.36</v>
      </c>
      <c r="X123" s="76"/>
      <c r="Y123" s="76"/>
      <c r="Z123" s="75"/>
      <c r="AA123" s="76"/>
      <c r="AB123" s="76"/>
      <c r="AC123" s="89">
        <v>225.57</v>
      </c>
      <c r="AD123" s="76"/>
      <c r="AE123" s="76"/>
      <c r="AF123" s="89">
        <v>8.7200000000000006</v>
      </c>
      <c r="AG123" s="76"/>
      <c r="AH123" s="76"/>
      <c r="AI123" s="76"/>
      <c r="AJ123" s="123">
        <v>1967</v>
      </c>
    </row>
    <row r="124" spans="1:36" ht="16.5" customHeight="1" x14ac:dyDescent="0.2">
      <c r="A124" s="76"/>
      <c r="B124" s="76"/>
      <c r="C124" s="82" t="s">
        <v>188</v>
      </c>
      <c r="D124" s="83"/>
      <c r="E124" s="83"/>
      <c r="F124" s="83"/>
      <c r="G124" s="84" t="s">
        <v>866</v>
      </c>
      <c r="H124" s="83"/>
      <c r="I124" s="83"/>
      <c r="J124" s="83"/>
      <c r="K124" s="83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</row>
    <row r="125" spans="1:36" ht="16.899999999999999" customHeight="1" x14ac:dyDescent="0.2">
      <c r="A125" s="75"/>
      <c r="B125" s="76"/>
      <c r="C125" s="75"/>
      <c r="D125" s="76"/>
      <c r="E125" s="76"/>
      <c r="F125" s="76"/>
      <c r="G125" s="88" t="s">
        <v>149</v>
      </c>
      <c r="H125" s="76"/>
      <c r="I125" s="76"/>
      <c r="J125" s="76"/>
      <c r="K125" s="76"/>
      <c r="L125" s="75"/>
      <c r="M125" s="76"/>
      <c r="N125" s="76"/>
      <c r="O125" s="76"/>
      <c r="P125" s="77"/>
      <c r="Q125" s="75"/>
      <c r="R125" s="76"/>
      <c r="S125" s="76"/>
      <c r="T125" s="75"/>
      <c r="U125" s="76"/>
      <c r="V125" s="76"/>
      <c r="W125" s="75"/>
      <c r="X125" s="76"/>
      <c r="Y125" s="76"/>
      <c r="Z125" s="75"/>
      <c r="AA125" s="76"/>
      <c r="AB125" s="76"/>
      <c r="AC125" s="89">
        <v>225.57</v>
      </c>
      <c r="AD125" s="76"/>
      <c r="AE125" s="76"/>
      <c r="AF125" s="94"/>
      <c r="AG125" s="76"/>
      <c r="AH125" s="76"/>
      <c r="AI125" s="76"/>
      <c r="AJ125" s="93">
        <v>1967</v>
      </c>
    </row>
    <row r="126" spans="1:36" ht="43.15" customHeight="1" x14ac:dyDescent="0.2">
      <c r="A126" s="75" t="s">
        <v>193</v>
      </c>
      <c r="B126" s="76"/>
      <c r="C126" s="78" t="s">
        <v>320</v>
      </c>
      <c r="D126" s="79"/>
      <c r="E126" s="79"/>
      <c r="F126" s="79"/>
      <c r="G126" s="80" t="s">
        <v>321</v>
      </c>
      <c r="H126" s="79"/>
      <c r="I126" s="79"/>
      <c r="J126" s="79"/>
      <c r="K126" s="79"/>
      <c r="L126" s="75" t="s">
        <v>218</v>
      </c>
      <c r="M126" s="76"/>
      <c r="N126" s="76"/>
      <c r="O126" s="76"/>
      <c r="P126" s="89">
        <v>4.1100000000000003</v>
      </c>
      <c r="Q126" s="75"/>
      <c r="R126" s="76"/>
      <c r="S126" s="76"/>
      <c r="T126" s="89">
        <v>4.1100000000000003</v>
      </c>
      <c r="U126" s="76"/>
      <c r="V126" s="76"/>
      <c r="W126" s="75"/>
      <c r="X126" s="76"/>
      <c r="Y126" s="76"/>
      <c r="Z126" s="75"/>
      <c r="AA126" s="76"/>
      <c r="AB126" s="76"/>
      <c r="AC126" s="75"/>
      <c r="AD126" s="76"/>
      <c r="AE126" s="76"/>
      <c r="AF126" s="75"/>
      <c r="AG126" s="76"/>
      <c r="AH126" s="76"/>
      <c r="AI126" s="76"/>
      <c r="AJ126" s="75"/>
    </row>
    <row r="127" spans="1:36" ht="57.4" customHeight="1" x14ac:dyDescent="0.2">
      <c r="A127" s="76"/>
      <c r="B127" s="76"/>
      <c r="C127" s="82" t="s">
        <v>133</v>
      </c>
      <c r="D127" s="83"/>
      <c r="E127" s="83"/>
      <c r="F127" s="83"/>
      <c r="G127" s="84" t="s">
        <v>867</v>
      </c>
      <c r="H127" s="83"/>
      <c r="I127" s="83"/>
      <c r="J127" s="83"/>
      <c r="K127" s="83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</row>
    <row r="128" spans="1:36" ht="16.899999999999999" customHeight="1" x14ac:dyDescent="0.2">
      <c r="A128" s="75"/>
      <c r="B128" s="76"/>
      <c r="C128" s="85"/>
      <c r="D128" s="86"/>
      <c r="E128" s="86"/>
      <c r="F128" s="87" t="s">
        <v>118</v>
      </c>
      <c r="G128" s="88" t="s">
        <v>134</v>
      </c>
      <c r="H128" s="76"/>
      <c r="I128" s="76"/>
      <c r="J128" s="76"/>
      <c r="K128" s="76"/>
      <c r="L128" s="75"/>
      <c r="M128" s="76"/>
      <c r="N128" s="76"/>
      <c r="O128" s="76"/>
      <c r="P128" s="77"/>
      <c r="Q128" s="75"/>
      <c r="R128" s="76"/>
      <c r="S128" s="76"/>
      <c r="T128" s="75"/>
      <c r="U128" s="76"/>
      <c r="V128" s="76"/>
      <c r="W128" s="89">
        <v>180.94</v>
      </c>
      <c r="X128" s="76"/>
      <c r="Y128" s="76"/>
      <c r="Z128" s="75" t="s">
        <v>135</v>
      </c>
      <c r="AA128" s="76"/>
      <c r="AB128" s="76"/>
      <c r="AC128" s="89">
        <v>855.21</v>
      </c>
      <c r="AD128" s="76"/>
      <c r="AE128" s="76"/>
      <c r="AF128" s="89">
        <v>19.489999999999998</v>
      </c>
      <c r="AG128" s="76"/>
      <c r="AH128" s="76"/>
      <c r="AI128" s="76"/>
      <c r="AJ128" s="108">
        <v>16668</v>
      </c>
    </row>
    <row r="129" spans="1:36" ht="16.899999999999999" customHeight="1" x14ac:dyDescent="0.2">
      <c r="A129" s="75"/>
      <c r="B129" s="76"/>
      <c r="C129" s="85"/>
      <c r="D129" s="86"/>
      <c r="E129" s="86"/>
      <c r="F129" s="87" t="s">
        <v>119</v>
      </c>
      <c r="G129" s="88" t="s">
        <v>136</v>
      </c>
      <c r="H129" s="76"/>
      <c r="I129" s="76"/>
      <c r="J129" s="76"/>
      <c r="K129" s="76"/>
      <c r="L129" s="75"/>
      <c r="M129" s="76"/>
      <c r="N129" s="76"/>
      <c r="O129" s="76"/>
      <c r="P129" s="77"/>
      <c r="Q129" s="75"/>
      <c r="R129" s="76"/>
      <c r="S129" s="76"/>
      <c r="T129" s="75"/>
      <c r="U129" s="76"/>
      <c r="V129" s="76"/>
      <c r="W129" s="89">
        <v>67.64</v>
      </c>
      <c r="X129" s="76"/>
      <c r="Y129" s="76"/>
      <c r="Z129" s="75" t="s">
        <v>135</v>
      </c>
      <c r="AA129" s="76"/>
      <c r="AB129" s="76"/>
      <c r="AC129" s="91">
        <v>319.7</v>
      </c>
      <c r="AD129" s="76"/>
      <c r="AE129" s="76"/>
      <c r="AF129" s="89">
        <v>9.5299999999999994</v>
      </c>
      <c r="AG129" s="76"/>
      <c r="AH129" s="76"/>
      <c r="AI129" s="76"/>
      <c r="AJ129" s="93">
        <v>3047</v>
      </c>
    </row>
    <row r="130" spans="1:36" ht="16.899999999999999" customHeight="1" x14ac:dyDescent="0.2">
      <c r="A130" s="75"/>
      <c r="B130" s="76"/>
      <c r="C130" s="85"/>
      <c r="D130" s="86"/>
      <c r="E130" s="86"/>
      <c r="F130" s="87" t="s">
        <v>120</v>
      </c>
      <c r="G130" s="88" t="s">
        <v>162</v>
      </c>
      <c r="H130" s="76"/>
      <c r="I130" s="76"/>
      <c r="J130" s="76"/>
      <c r="K130" s="76"/>
      <c r="L130" s="75"/>
      <c r="M130" s="76"/>
      <c r="N130" s="76"/>
      <c r="O130" s="76"/>
      <c r="P130" s="77"/>
      <c r="Q130" s="75"/>
      <c r="R130" s="76"/>
      <c r="S130" s="76"/>
      <c r="T130" s="75"/>
      <c r="U130" s="76"/>
      <c r="V130" s="76"/>
      <c r="W130" s="89">
        <v>4.91</v>
      </c>
      <c r="X130" s="76"/>
      <c r="Y130" s="76"/>
      <c r="Z130" s="75" t="s">
        <v>135</v>
      </c>
      <c r="AA130" s="76"/>
      <c r="AB130" s="76"/>
      <c r="AC130" s="89">
        <v>23.21</v>
      </c>
      <c r="AD130" s="76"/>
      <c r="AE130" s="76"/>
      <c r="AF130" s="89">
        <v>19.489999999999998</v>
      </c>
      <c r="AG130" s="76"/>
      <c r="AH130" s="76"/>
      <c r="AI130" s="76"/>
      <c r="AJ130" s="109">
        <v>452</v>
      </c>
    </row>
    <row r="131" spans="1:36" ht="16.899999999999999" customHeight="1" x14ac:dyDescent="0.2">
      <c r="A131" s="75"/>
      <c r="B131" s="76"/>
      <c r="C131" s="85"/>
      <c r="D131" s="86"/>
      <c r="E131" s="86"/>
      <c r="F131" s="87" t="s">
        <v>121</v>
      </c>
      <c r="G131" s="88" t="s">
        <v>137</v>
      </c>
      <c r="H131" s="76"/>
      <c r="I131" s="76"/>
      <c r="J131" s="76"/>
      <c r="K131" s="76"/>
      <c r="L131" s="75"/>
      <c r="M131" s="76"/>
      <c r="N131" s="76"/>
      <c r="O131" s="76"/>
      <c r="P131" s="77"/>
      <c r="Q131" s="75"/>
      <c r="R131" s="76"/>
      <c r="S131" s="76"/>
      <c r="T131" s="75"/>
      <c r="U131" s="76"/>
      <c r="V131" s="76"/>
      <c r="W131" s="89">
        <v>45.86</v>
      </c>
      <c r="X131" s="76"/>
      <c r="Y131" s="76"/>
      <c r="Z131" s="75"/>
      <c r="AA131" s="76"/>
      <c r="AB131" s="76"/>
      <c r="AC131" s="89">
        <v>188.48</v>
      </c>
      <c r="AD131" s="76"/>
      <c r="AE131" s="76"/>
      <c r="AF131" s="89">
        <v>18.73</v>
      </c>
      <c r="AG131" s="76"/>
      <c r="AH131" s="76"/>
      <c r="AI131" s="76"/>
      <c r="AJ131" s="93">
        <v>3530</v>
      </c>
    </row>
    <row r="132" spans="1:36" ht="16.899999999999999" customHeight="1" x14ac:dyDescent="0.2">
      <c r="A132" s="75"/>
      <c r="B132" s="76"/>
      <c r="C132" s="75"/>
      <c r="D132" s="76"/>
      <c r="E132" s="76"/>
      <c r="F132" s="76"/>
      <c r="G132" s="88" t="s">
        <v>138</v>
      </c>
      <c r="H132" s="76"/>
      <c r="I132" s="76"/>
      <c r="J132" s="76"/>
      <c r="K132" s="76"/>
      <c r="L132" s="75" t="s">
        <v>139</v>
      </c>
      <c r="M132" s="76"/>
      <c r="N132" s="76"/>
      <c r="O132" s="76"/>
      <c r="P132" s="92">
        <v>9.92</v>
      </c>
      <c r="Q132" s="75" t="s">
        <v>135</v>
      </c>
      <c r="R132" s="76"/>
      <c r="S132" s="76"/>
      <c r="T132" s="121">
        <v>46.886879999999998</v>
      </c>
      <c r="U132" s="76"/>
      <c r="V132" s="76"/>
      <c r="W132" s="75"/>
      <c r="X132" s="76"/>
      <c r="Y132" s="76"/>
      <c r="Z132" s="75"/>
      <c r="AA132" s="76"/>
      <c r="AB132" s="76"/>
      <c r="AC132" s="75"/>
      <c r="AD132" s="76"/>
      <c r="AE132" s="76"/>
      <c r="AF132" s="75"/>
      <c r="AG132" s="76"/>
      <c r="AH132" s="76"/>
      <c r="AI132" s="76"/>
      <c r="AJ132" s="77"/>
    </row>
    <row r="133" spans="1:36" ht="16.899999999999999" customHeight="1" x14ac:dyDescent="0.2">
      <c r="A133" s="75"/>
      <c r="B133" s="76"/>
      <c r="C133" s="75"/>
      <c r="D133" s="76"/>
      <c r="E133" s="76"/>
      <c r="F133" s="76"/>
      <c r="G133" s="88" t="s">
        <v>163</v>
      </c>
      <c r="H133" s="76"/>
      <c r="I133" s="76"/>
      <c r="J133" s="76"/>
      <c r="K133" s="76"/>
      <c r="L133" s="75" t="s">
        <v>139</v>
      </c>
      <c r="M133" s="76"/>
      <c r="N133" s="76"/>
      <c r="O133" s="76"/>
      <c r="P133" s="106">
        <v>0.2</v>
      </c>
      <c r="Q133" s="75" t="s">
        <v>135</v>
      </c>
      <c r="R133" s="76"/>
      <c r="S133" s="76"/>
      <c r="T133" s="129">
        <v>0.94530000000000003</v>
      </c>
      <c r="U133" s="76"/>
      <c r="V133" s="76"/>
      <c r="W133" s="75"/>
      <c r="X133" s="76"/>
      <c r="Y133" s="76"/>
      <c r="Z133" s="75"/>
      <c r="AA133" s="76"/>
      <c r="AB133" s="76"/>
      <c r="AC133" s="75"/>
      <c r="AD133" s="76"/>
      <c r="AE133" s="76"/>
      <c r="AF133" s="75"/>
      <c r="AG133" s="76"/>
      <c r="AH133" s="76"/>
      <c r="AI133" s="76"/>
      <c r="AJ133" s="77"/>
    </row>
    <row r="134" spans="1:36" ht="16.899999999999999" customHeight="1" x14ac:dyDescent="0.2">
      <c r="A134" s="75"/>
      <c r="B134" s="76"/>
      <c r="C134" s="75"/>
      <c r="D134" s="76"/>
      <c r="E134" s="76"/>
      <c r="F134" s="76"/>
      <c r="G134" s="88" t="s">
        <v>140</v>
      </c>
      <c r="H134" s="76"/>
      <c r="I134" s="76"/>
      <c r="J134" s="76"/>
      <c r="K134" s="76"/>
      <c r="L134" s="75"/>
      <c r="M134" s="76"/>
      <c r="N134" s="76"/>
      <c r="O134" s="76"/>
      <c r="P134" s="77"/>
      <c r="Q134" s="75"/>
      <c r="R134" s="76"/>
      <c r="S134" s="76"/>
      <c r="T134" s="75"/>
      <c r="U134" s="76"/>
      <c r="V134" s="76"/>
      <c r="W134" s="89">
        <v>294.44</v>
      </c>
      <c r="X134" s="76"/>
      <c r="Y134" s="76"/>
      <c r="Z134" s="75"/>
      <c r="AA134" s="76"/>
      <c r="AB134" s="76"/>
      <c r="AC134" s="100">
        <v>1363.39</v>
      </c>
      <c r="AD134" s="76"/>
      <c r="AE134" s="76"/>
      <c r="AF134" s="75"/>
      <c r="AG134" s="76"/>
      <c r="AH134" s="76"/>
      <c r="AI134" s="76"/>
      <c r="AJ134" s="108">
        <v>23245</v>
      </c>
    </row>
    <row r="135" spans="1:36" ht="16.899999999999999" customHeight="1" x14ac:dyDescent="0.2">
      <c r="A135" s="75"/>
      <c r="B135" s="76"/>
      <c r="C135" s="75"/>
      <c r="D135" s="76"/>
      <c r="E135" s="76"/>
      <c r="F135" s="76"/>
      <c r="G135" s="88" t="s">
        <v>141</v>
      </c>
      <c r="H135" s="76"/>
      <c r="I135" s="76"/>
      <c r="J135" s="76"/>
      <c r="K135" s="76"/>
      <c r="L135" s="75"/>
      <c r="M135" s="76"/>
      <c r="N135" s="76"/>
      <c r="O135" s="76"/>
      <c r="P135" s="77"/>
      <c r="Q135" s="75"/>
      <c r="R135" s="76"/>
      <c r="S135" s="76"/>
      <c r="T135" s="75"/>
      <c r="U135" s="76"/>
      <c r="V135" s="76"/>
      <c r="W135" s="75"/>
      <c r="X135" s="76"/>
      <c r="Y135" s="76"/>
      <c r="Z135" s="75"/>
      <c r="AA135" s="76"/>
      <c r="AB135" s="76"/>
      <c r="AC135" s="89">
        <v>878.42</v>
      </c>
      <c r="AD135" s="76"/>
      <c r="AE135" s="76"/>
      <c r="AF135" s="75"/>
      <c r="AG135" s="76"/>
      <c r="AH135" s="76"/>
      <c r="AI135" s="76"/>
      <c r="AJ135" s="108">
        <v>17120</v>
      </c>
    </row>
    <row r="136" spans="1:36" ht="30.4" customHeight="1" x14ac:dyDescent="0.2">
      <c r="A136" s="75"/>
      <c r="B136" s="76"/>
      <c r="C136" s="75" t="s">
        <v>164</v>
      </c>
      <c r="D136" s="76"/>
      <c r="E136" s="76"/>
      <c r="F136" s="76"/>
      <c r="G136" s="88" t="s">
        <v>165</v>
      </c>
      <c r="H136" s="76"/>
      <c r="I136" s="76"/>
      <c r="J136" s="76"/>
      <c r="K136" s="76"/>
      <c r="L136" s="75" t="s">
        <v>144</v>
      </c>
      <c r="M136" s="76"/>
      <c r="N136" s="76"/>
      <c r="O136" s="76"/>
      <c r="P136" s="77" t="s">
        <v>166</v>
      </c>
      <c r="Q136" s="75"/>
      <c r="R136" s="76"/>
      <c r="S136" s="76"/>
      <c r="T136" s="75" t="s">
        <v>166</v>
      </c>
      <c r="U136" s="76"/>
      <c r="V136" s="76"/>
      <c r="W136" s="75"/>
      <c r="X136" s="76"/>
      <c r="Y136" s="76"/>
      <c r="Z136" s="75"/>
      <c r="AA136" s="76"/>
      <c r="AB136" s="76"/>
      <c r="AC136" s="89">
        <v>852.07</v>
      </c>
      <c r="AD136" s="76"/>
      <c r="AE136" s="76"/>
      <c r="AF136" s="75"/>
      <c r="AG136" s="76"/>
      <c r="AH136" s="76"/>
      <c r="AI136" s="76"/>
      <c r="AJ136" s="108">
        <v>16606</v>
      </c>
    </row>
    <row r="137" spans="1:36" ht="30.4" customHeight="1" x14ac:dyDescent="0.2">
      <c r="A137" s="75"/>
      <c r="B137" s="76"/>
      <c r="C137" s="75" t="s">
        <v>167</v>
      </c>
      <c r="D137" s="76"/>
      <c r="E137" s="76"/>
      <c r="F137" s="76"/>
      <c r="G137" s="88" t="s">
        <v>168</v>
      </c>
      <c r="H137" s="76"/>
      <c r="I137" s="76"/>
      <c r="J137" s="76"/>
      <c r="K137" s="76"/>
      <c r="L137" s="75" t="s">
        <v>144</v>
      </c>
      <c r="M137" s="76"/>
      <c r="N137" s="76"/>
      <c r="O137" s="76"/>
      <c r="P137" s="77" t="s">
        <v>169</v>
      </c>
      <c r="Q137" s="75"/>
      <c r="R137" s="76"/>
      <c r="S137" s="76"/>
      <c r="T137" s="75" t="s">
        <v>169</v>
      </c>
      <c r="U137" s="76"/>
      <c r="V137" s="76"/>
      <c r="W137" s="75"/>
      <c r="X137" s="76"/>
      <c r="Y137" s="76"/>
      <c r="Z137" s="75"/>
      <c r="AA137" s="76"/>
      <c r="AB137" s="76"/>
      <c r="AC137" s="89">
        <v>447.99</v>
      </c>
      <c r="AD137" s="76"/>
      <c r="AE137" s="76"/>
      <c r="AF137" s="75"/>
      <c r="AG137" s="76"/>
      <c r="AH137" s="76"/>
      <c r="AI137" s="76"/>
      <c r="AJ137" s="93">
        <v>8731</v>
      </c>
    </row>
    <row r="138" spans="1:36" ht="16.899999999999999" customHeight="1" x14ac:dyDescent="0.2">
      <c r="A138" s="75"/>
      <c r="B138" s="76"/>
      <c r="C138" s="75"/>
      <c r="D138" s="76"/>
      <c r="E138" s="76"/>
      <c r="F138" s="76"/>
      <c r="G138" s="88" t="s">
        <v>149</v>
      </c>
      <c r="H138" s="76"/>
      <c r="I138" s="76"/>
      <c r="J138" s="76"/>
      <c r="K138" s="76"/>
      <c r="L138" s="75"/>
      <c r="M138" s="76"/>
      <c r="N138" s="76"/>
      <c r="O138" s="76"/>
      <c r="P138" s="77"/>
      <c r="Q138" s="75"/>
      <c r="R138" s="76"/>
      <c r="S138" s="76"/>
      <c r="T138" s="75"/>
      <c r="U138" s="76"/>
      <c r="V138" s="76"/>
      <c r="W138" s="75"/>
      <c r="X138" s="76"/>
      <c r="Y138" s="76"/>
      <c r="Z138" s="75"/>
      <c r="AA138" s="76"/>
      <c r="AB138" s="76"/>
      <c r="AC138" s="100">
        <v>2663.45</v>
      </c>
      <c r="AD138" s="76"/>
      <c r="AE138" s="76"/>
      <c r="AF138" s="94"/>
      <c r="AG138" s="76"/>
      <c r="AH138" s="76"/>
      <c r="AI138" s="76"/>
      <c r="AJ138" s="108">
        <v>48582</v>
      </c>
    </row>
    <row r="139" spans="1:36" ht="84.2" customHeight="1" x14ac:dyDescent="0.2">
      <c r="A139" s="75" t="s">
        <v>196</v>
      </c>
      <c r="B139" s="76"/>
      <c r="C139" s="78" t="s">
        <v>858</v>
      </c>
      <c r="D139" s="79"/>
      <c r="E139" s="79"/>
      <c r="F139" s="79"/>
      <c r="G139" s="80" t="s">
        <v>859</v>
      </c>
      <c r="H139" s="79"/>
      <c r="I139" s="79"/>
      <c r="J139" s="79"/>
      <c r="K139" s="79"/>
      <c r="L139" s="75" t="s">
        <v>313</v>
      </c>
      <c r="M139" s="76"/>
      <c r="N139" s="76"/>
      <c r="O139" s="76"/>
      <c r="P139" s="121">
        <v>0.36924000000000001</v>
      </c>
      <c r="Q139" s="75"/>
      <c r="R139" s="76"/>
      <c r="S139" s="76"/>
      <c r="T139" s="121">
        <v>0.36924000000000001</v>
      </c>
      <c r="U139" s="76"/>
      <c r="V139" s="76"/>
      <c r="W139" s="96">
        <v>185075.39</v>
      </c>
      <c r="X139" s="76"/>
      <c r="Y139" s="76"/>
      <c r="Z139" s="75"/>
      <c r="AA139" s="76"/>
      <c r="AB139" s="76"/>
      <c r="AC139" s="100">
        <v>7836.81</v>
      </c>
      <c r="AD139" s="76"/>
      <c r="AE139" s="76"/>
      <c r="AF139" s="89">
        <v>8.7200000000000006</v>
      </c>
      <c r="AG139" s="76"/>
      <c r="AH139" s="76"/>
      <c r="AI139" s="76"/>
      <c r="AJ139" s="107">
        <v>68337</v>
      </c>
    </row>
    <row r="140" spans="1:36" ht="16.5" customHeight="1" x14ac:dyDescent="0.2">
      <c r="A140" s="76"/>
      <c r="B140" s="76"/>
      <c r="C140" s="82" t="s">
        <v>188</v>
      </c>
      <c r="D140" s="83"/>
      <c r="E140" s="83"/>
      <c r="F140" s="83"/>
      <c r="G140" s="84" t="s">
        <v>868</v>
      </c>
      <c r="H140" s="83"/>
      <c r="I140" s="83"/>
      <c r="J140" s="83"/>
      <c r="K140" s="83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  <c r="AB140" s="76"/>
      <c r="AC140" s="76"/>
      <c r="AD140" s="76"/>
      <c r="AE140" s="76"/>
      <c r="AF140" s="76"/>
      <c r="AG140" s="76"/>
      <c r="AH140" s="76"/>
      <c r="AI140" s="76"/>
      <c r="AJ140" s="76"/>
    </row>
    <row r="141" spans="1:36" ht="16.899999999999999" customHeight="1" x14ac:dyDescent="0.2">
      <c r="A141" s="75"/>
      <c r="B141" s="76"/>
      <c r="C141" s="75"/>
      <c r="D141" s="76"/>
      <c r="E141" s="76"/>
      <c r="F141" s="76"/>
      <c r="G141" s="88" t="s">
        <v>149</v>
      </c>
      <c r="H141" s="76"/>
      <c r="I141" s="76"/>
      <c r="J141" s="76"/>
      <c r="K141" s="76"/>
      <c r="L141" s="75"/>
      <c r="M141" s="76"/>
      <c r="N141" s="76"/>
      <c r="O141" s="76"/>
      <c r="P141" s="77"/>
      <c r="Q141" s="75"/>
      <c r="R141" s="76"/>
      <c r="S141" s="76"/>
      <c r="T141" s="75"/>
      <c r="U141" s="76"/>
      <c r="V141" s="76"/>
      <c r="W141" s="75"/>
      <c r="X141" s="76"/>
      <c r="Y141" s="76"/>
      <c r="Z141" s="75"/>
      <c r="AA141" s="76"/>
      <c r="AB141" s="76"/>
      <c r="AC141" s="100">
        <v>7836.81</v>
      </c>
      <c r="AD141" s="76"/>
      <c r="AE141" s="76"/>
      <c r="AF141" s="94"/>
      <c r="AG141" s="76"/>
      <c r="AH141" s="76"/>
      <c r="AI141" s="76"/>
      <c r="AJ141" s="108">
        <v>68337</v>
      </c>
    </row>
    <row r="142" spans="1:36" ht="84.2" customHeight="1" x14ac:dyDescent="0.2">
      <c r="A142" s="75" t="s">
        <v>199</v>
      </c>
      <c r="B142" s="76"/>
      <c r="C142" s="78" t="s">
        <v>861</v>
      </c>
      <c r="D142" s="79"/>
      <c r="E142" s="79"/>
      <c r="F142" s="79"/>
      <c r="G142" s="80" t="s">
        <v>862</v>
      </c>
      <c r="H142" s="79"/>
      <c r="I142" s="79"/>
      <c r="J142" s="79"/>
      <c r="K142" s="79"/>
      <c r="L142" s="75" t="s">
        <v>313</v>
      </c>
      <c r="M142" s="76"/>
      <c r="N142" s="76"/>
      <c r="O142" s="76"/>
      <c r="P142" s="121">
        <v>1.1219999999999999E-2</v>
      </c>
      <c r="Q142" s="75"/>
      <c r="R142" s="76"/>
      <c r="S142" s="76"/>
      <c r="T142" s="121">
        <v>1.1220000000000001E-2</v>
      </c>
      <c r="U142" s="76"/>
      <c r="V142" s="76"/>
      <c r="W142" s="104">
        <v>145255.4</v>
      </c>
      <c r="X142" s="76"/>
      <c r="Y142" s="76"/>
      <c r="Z142" s="75"/>
      <c r="AA142" s="76"/>
      <c r="AB142" s="76"/>
      <c r="AC142" s="89">
        <v>186.93</v>
      </c>
      <c r="AD142" s="76"/>
      <c r="AE142" s="76"/>
      <c r="AF142" s="89">
        <v>8.7200000000000006</v>
      </c>
      <c r="AG142" s="76"/>
      <c r="AH142" s="76"/>
      <c r="AI142" s="76"/>
      <c r="AJ142" s="123">
        <v>1630</v>
      </c>
    </row>
    <row r="143" spans="1:36" ht="16.5" customHeight="1" x14ac:dyDescent="0.2">
      <c r="A143" s="76"/>
      <c r="B143" s="76"/>
      <c r="C143" s="82" t="s">
        <v>188</v>
      </c>
      <c r="D143" s="83"/>
      <c r="E143" s="83"/>
      <c r="F143" s="83"/>
      <c r="G143" s="84" t="s">
        <v>869</v>
      </c>
      <c r="H143" s="83"/>
      <c r="I143" s="83"/>
      <c r="J143" s="83"/>
      <c r="K143" s="83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  <c r="AB143" s="76"/>
      <c r="AC143" s="76"/>
      <c r="AD143" s="76"/>
      <c r="AE143" s="76"/>
      <c r="AF143" s="76"/>
      <c r="AG143" s="76"/>
      <c r="AH143" s="76"/>
      <c r="AI143" s="76"/>
      <c r="AJ143" s="76"/>
    </row>
    <row r="144" spans="1:36" ht="16.899999999999999" customHeight="1" x14ac:dyDescent="0.2">
      <c r="A144" s="75"/>
      <c r="B144" s="76"/>
      <c r="C144" s="75"/>
      <c r="D144" s="76"/>
      <c r="E144" s="76"/>
      <c r="F144" s="76"/>
      <c r="G144" s="88" t="s">
        <v>149</v>
      </c>
      <c r="H144" s="76"/>
      <c r="I144" s="76"/>
      <c r="J144" s="76"/>
      <c r="K144" s="76"/>
      <c r="L144" s="75"/>
      <c r="M144" s="76"/>
      <c r="N144" s="76"/>
      <c r="O144" s="76"/>
      <c r="P144" s="77"/>
      <c r="Q144" s="75"/>
      <c r="R144" s="76"/>
      <c r="S144" s="76"/>
      <c r="T144" s="75"/>
      <c r="U144" s="76"/>
      <c r="V144" s="76"/>
      <c r="W144" s="75"/>
      <c r="X144" s="76"/>
      <c r="Y144" s="76"/>
      <c r="Z144" s="75"/>
      <c r="AA144" s="76"/>
      <c r="AB144" s="76"/>
      <c r="AC144" s="89">
        <v>186.93</v>
      </c>
      <c r="AD144" s="76"/>
      <c r="AE144" s="76"/>
      <c r="AF144" s="94"/>
      <c r="AG144" s="76"/>
      <c r="AH144" s="76"/>
      <c r="AI144" s="76"/>
      <c r="AJ144" s="93">
        <v>1630</v>
      </c>
    </row>
    <row r="145" spans="1:36" ht="84.2" customHeight="1" x14ac:dyDescent="0.2">
      <c r="A145" s="75" t="s">
        <v>203</v>
      </c>
      <c r="B145" s="76"/>
      <c r="C145" s="78" t="s">
        <v>864</v>
      </c>
      <c r="D145" s="79"/>
      <c r="E145" s="79"/>
      <c r="F145" s="79"/>
      <c r="G145" s="80" t="s">
        <v>865</v>
      </c>
      <c r="H145" s="79"/>
      <c r="I145" s="79"/>
      <c r="J145" s="79"/>
      <c r="K145" s="79"/>
      <c r="L145" s="75" t="s">
        <v>313</v>
      </c>
      <c r="M145" s="76"/>
      <c r="N145" s="76"/>
      <c r="O145" s="76"/>
      <c r="P145" s="121">
        <v>3.8760000000000003E-2</v>
      </c>
      <c r="Q145" s="75"/>
      <c r="R145" s="76"/>
      <c r="S145" s="76"/>
      <c r="T145" s="121">
        <v>3.8760000000000003E-2</v>
      </c>
      <c r="U145" s="76"/>
      <c r="V145" s="76"/>
      <c r="W145" s="96">
        <v>107141.36</v>
      </c>
      <c r="X145" s="76"/>
      <c r="Y145" s="76"/>
      <c r="Z145" s="75"/>
      <c r="AA145" s="76"/>
      <c r="AB145" s="76"/>
      <c r="AC145" s="89">
        <v>476.26</v>
      </c>
      <c r="AD145" s="76"/>
      <c r="AE145" s="76"/>
      <c r="AF145" s="89">
        <v>8.7200000000000006</v>
      </c>
      <c r="AG145" s="76"/>
      <c r="AH145" s="76"/>
      <c r="AI145" s="76"/>
      <c r="AJ145" s="123">
        <v>4153</v>
      </c>
    </row>
    <row r="146" spans="1:36" ht="16.5" customHeight="1" x14ac:dyDescent="0.2">
      <c r="A146" s="76"/>
      <c r="B146" s="76"/>
      <c r="C146" s="82" t="s">
        <v>188</v>
      </c>
      <c r="D146" s="83"/>
      <c r="E146" s="83"/>
      <c r="F146" s="83"/>
      <c r="G146" s="84" t="s">
        <v>870</v>
      </c>
      <c r="H146" s="83"/>
      <c r="I146" s="83"/>
      <c r="J146" s="83"/>
      <c r="K146" s="83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</row>
    <row r="147" spans="1:36" ht="16.899999999999999" customHeight="1" x14ac:dyDescent="0.2">
      <c r="A147" s="75"/>
      <c r="B147" s="76"/>
      <c r="C147" s="75"/>
      <c r="D147" s="76"/>
      <c r="E147" s="76"/>
      <c r="F147" s="76"/>
      <c r="G147" s="88" t="s">
        <v>149</v>
      </c>
      <c r="H147" s="76"/>
      <c r="I147" s="76"/>
      <c r="J147" s="76"/>
      <c r="K147" s="76"/>
      <c r="L147" s="75"/>
      <c r="M147" s="76"/>
      <c r="N147" s="76"/>
      <c r="O147" s="76"/>
      <c r="P147" s="77"/>
      <c r="Q147" s="75"/>
      <c r="R147" s="76"/>
      <c r="S147" s="76"/>
      <c r="T147" s="75"/>
      <c r="U147" s="76"/>
      <c r="V147" s="76"/>
      <c r="W147" s="75"/>
      <c r="X147" s="76"/>
      <c r="Y147" s="76"/>
      <c r="Z147" s="75"/>
      <c r="AA147" s="76"/>
      <c r="AB147" s="76"/>
      <c r="AC147" s="89">
        <v>476.26</v>
      </c>
      <c r="AD147" s="76"/>
      <c r="AE147" s="76"/>
      <c r="AF147" s="94"/>
      <c r="AG147" s="76"/>
      <c r="AH147" s="76"/>
      <c r="AI147" s="76"/>
      <c r="AJ147" s="93">
        <v>4153</v>
      </c>
    </row>
    <row r="148" spans="1:36" ht="16.899999999999999" customHeight="1" x14ac:dyDescent="0.2">
      <c r="A148" s="75"/>
      <c r="B148" s="76"/>
      <c r="C148" s="75"/>
      <c r="D148" s="76"/>
      <c r="E148" s="76"/>
      <c r="F148" s="76"/>
      <c r="G148" s="88" t="s">
        <v>287</v>
      </c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  <c r="AB148" s="76"/>
      <c r="AC148" s="97">
        <v>36920.99</v>
      </c>
      <c r="AD148" s="76"/>
      <c r="AE148" s="76"/>
      <c r="AF148" s="75"/>
      <c r="AG148" s="76"/>
      <c r="AH148" s="76"/>
      <c r="AI148" s="76"/>
      <c r="AJ148" s="122">
        <v>417707</v>
      </c>
    </row>
    <row r="149" spans="1:36" ht="15.6" customHeight="1" x14ac:dyDescent="0.2">
      <c r="A149" s="58"/>
      <c r="B149" s="59"/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59"/>
      <c r="AB149" s="59"/>
      <c r="AC149" s="59"/>
      <c r="AD149" s="59"/>
      <c r="AE149" s="59"/>
      <c r="AF149" s="59"/>
      <c r="AG149" s="59"/>
      <c r="AH149" s="59"/>
      <c r="AI149" s="59"/>
      <c r="AJ149" s="59"/>
    </row>
    <row r="150" spans="1:36" ht="16.899999999999999" customHeight="1" x14ac:dyDescent="0.2">
      <c r="A150" s="111"/>
      <c r="B150" s="76"/>
      <c r="C150" s="111"/>
      <c r="D150" s="76"/>
      <c r="E150" s="76"/>
      <c r="F150" s="76"/>
      <c r="G150" s="112" t="s">
        <v>288</v>
      </c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113"/>
      <c r="U150" s="76"/>
      <c r="V150" s="76"/>
      <c r="W150" s="76"/>
      <c r="X150" s="76"/>
      <c r="Y150" s="76"/>
      <c r="Z150" s="76"/>
      <c r="AA150" s="76"/>
      <c r="AB150" s="76"/>
      <c r="AC150" s="114">
        <v>31830.03</v>
      </c>
      <c r="AD150" s="76"/>
      <c r="AE150" s="76"/>
      <c r="AF150" s="113"/>
      <c r="AG150" s="76"/>
      <c r="AH150" s="76"/>
      <c r="AI150" s="76"/>
      <c r="AJ150" s="124">
        <v>318486</v>
      </c>
    </row>
    <row r="151" spans="1:36" ht="16.899999999999999" customHeight="1" x14ac:dyDescent="0.2">
      <c r="A151" s="75"/>
      <c r="B151" s="76"/>
      <c r="C151" s="75"/>
      <c r="D151" s="76"/>
      <c r="E151" s="76"/>
      <c r="F151" s="76"/>
      <c r="G151" s="116" t="s">
        <v>289</v>
      </c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  <c r="AB151" s="76"/>
      <c r="AC151" s="94"/>
      <c r="AD151" s="76"/>
      <c r="AE151" s="76"/>
      <c r="AF151" s="75"/>
      <c r="AG151" s="76"/>
      <c r="AH151" s="76"/>
      <c r="AI151" s="76"/>
      <c r="AJ151" s="109">
        <v>0</v>
      </c>
    </row>
    <row r="152" spans="1:36" ht="16.899999999999999" customHeight="1" x14ac:dyDescent="0.2">
      <c r="A152" s="75"/>
      <c r="B152" s="76"/>
      <c r="C152" s="75"/>
      <c r="D152" s="76"/>
      <c r="E152" s="76"/>
      <c r="F152" s="76"/>
      <c r="G152" s="88" t="s">
        <v>290</v>
      </c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94"/>
      <c r="U152" s="76"/>
      <c r="V152" s="76"/>
      <c r="W152" s="76"/>
      <c r="X152" s="76"/>
      <c r="Y152" s="76"/>
      <c r="Z152" s="76"/>
      <c r="AA152" s="76"/>
      <c r="AB152" s="76"/>
      <c r="AC152" s="100">
        <v>3368.58</v>
      </c>
      <c r="AD152" s="76"/>
      <c r="AE152" s="76"/>
      <c r="AF152" s="94"/>
      <c r="AG152" s="76"/>
      <c r="AH152" s="76"/>
      <c r="AI152" s="76"/>
      <c r="AJ152" s="108">
        <v>65654</v>
      </c>
    </row>
    <row r="153" spans="1:36" ht="16.899999999999999" customHeight="1" x14ac:dyDescent="0.2">
      <c r="A153" s="75"/>
      <c r="B153" s="76"/>
      <c r="C153" s="75"/>
      <c r="D153" s="76"/>
      <c r="E153" s="76"/>
      <c r="F153" s="76"/>
      <c r="G153" s="88" t="s">
        <v>291</v>
      </c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94"/>
      <c r="U153" s="76"/>
      <c r="V153" s="76"/>
      <c r="W153" s="76"/>
      <c r="X153" s="76"/>
      <c r="Y153" s="76"/>
      <c r="Z153" s="76"/>
      <c r="AA153" s="76"/>
      <c r="AB153" s="76"/>
      <c r="AC153" s="100">
        <v>1035.19</v>
      </c>
      <c r="AD153" s="76"/>
      <c r="AE153" s="76"/>
      <c r="AF153" s="94"/>
      <c r="AG153" s="76"/>
      <c r="AH153" s="76"/>
      <c r="AI153" s="76"/>
      <c r="AJ153" s="93">
        <v>9758</v>
      </c>
    </row>
    <row r="154" spans="1:36" ht="16.899999999999999" customHeight="1" x14ac:dyDescent="0.2">
      <c r="A154" s="75"/>
      <c r="B154" s="76"/>
      <c r="C154" s="75"/>
      <c r="D154" s="76"/>
      <c r="E154" s="76"/>
      <c r="F154" s="76"/>
      <c r="G154" s="88" t="s">
        <v>292</v>
      </c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94"/>
      <c r="U154" s="76"/>
      <c r="V154" s="76"/>
      <c r="W154" s="76"/>
      <c r="X154" s="76"/>
      <c r="Y154" s="76"/>
      <c r="Z154" s="76"/>
      <c r="AA154" s="76"/>
      <c r="AB154" s="76"/>
      <c r="AC154" s="97">
        <v>27426.26</v>
      </c>
      <c r="AD154" s="76"/>
      <c r="AE154" s="76"/>
      <c r="AF154" s="94"/>
      <c r="AG154" s="76"/>
      <c r="AH154" s="76"/>
      <c r="AI154" s="76"/>
      <c r="AJ154" s="122">
        <v>243074</v>
      </c>
    </row>
    <row r="155" spans="1:36" ht="16.899999999999999" customHeight="1" x14ac:dyDescent="0.2">
      <c r="A155" s="75"/>
      <c r="B155" s="76"/>
      <c r="C155" s="75"/>
      <c r="D155" s="76"/>
      <c r="E155" s="76"/>
      <c r="F155" s="76"/>
      <c r="G155" s="88" t="s">
        <v>293</v>
      </c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94"/>
      <c r="U155" s="76"/>
      <c r="V155" s="76"/>
      <c r="W155" s="76"/>
      <c r="X155" s="76"/>
      <c r="Y155" s="76"/>
      <c r="Z155" s="76"/>
      <c r="AA155" s="76"/>
      <c r="AB155" s="76"/>
      <c r="AC155" s="81">
        <v>0</v>
      </c>
      <c r="AD155" s="76"/>
      <c r="AE155" s="76"/>
      <c r="AF155" s="94"/>
      <c r="AG155" s="76"/>
      <c r="AH155" s="76"/>
      <c r="AI155" s="76"/>
      <c r="AJ155" s="109">
        <v>0</v>
      </c>
    </row>
    <row r="156" spans="1:36" ht="16.899999999999999" customHeight="1" x14ac:dyDescent="0.2">
      <c r="A156" s="75"/>
      <c r="B156" s="76"/>
      <c r="C156" s="75"/>
      <c r="D156" s="76"/>
      <c r="E156" s="76"/>
      <c r="F156" s="76"/>
      <c r="G156" s="88" t="s">
        <v>294</v>
      </c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94"/>
      <c r="U156" s="76"/>
      <c r="V156" s="76"/>
      <c r="W156" s="76"/>
      <c r="X156" s="76"/>
      <c r="Y156" s="76"/>
      <c r="Z156" s="76"/>
      <c r="AA156" s="76"/>
      <c r="AB156" s="76"/>
      <c r="AC156" s="100">
        <v>3439.84</v>
      </c>
      <c r="AD156" s="76"/>
      <c r="AE156" s="76"/>
      <c r="AF156" s="94"/>
      <c r="AG156" s="76"/>
      <c r="AH156" s="76"/>
      <c r="AI156" s="76"/>
      <c r="AJ156" s="108">
        <v>67042</v>
      </c>
    </row>
    <row r="157" spans="1:36" ht="16.899999999999999" customHeight="1" x14ac:dyDescent="0.2">
      <c r="A157" s="75"/>
      <c r="B157" s="76"/>
      <c r="C157" s="75"/>
      <c r="D157" s="76"/>
      <c r="E157" s="76"/>
      <c r="F157" s="76"/>
      <c r="G157" s="88" t="s">
        <v>295</v>
      </c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94"/>
      <c r="U157" s="76"/>
      <c r="V157" s="76"/>
      <c r="W157" s="76"/>
      <c r="X157" s="76"/>
      <c r="Y157" s="76"/>
      <c r="Z157" s="76"/>
      <c r="AA157" s="76"/>
      <c r="AB157" s="76"/>
      <c r="AC157" s="100">
        <v>3336.65</v>
      </c>
      <c r="AD157" s="76"/>
      <c r="AE157" s="76"/>
      <c r="AF157" s="94"/>
      <c r="AG157" s="76"/>
      <c r="AH157" s="76"/>
      <c r="AI157" s="76"/>
      <c r="AJ157" s="108">
        <v>65030</v>
      </c>
    </row>
    <row r="158" spans="1:36" ht="16.899999999999999" customHeight="1" x14ac:dyDescent="0.2">
      <c r="A158" s="75"/>
      <c r="B158" s="76"/>
      <c r="C158" s="75"/>
      <c r="D158" s="76"/>
      <c r="E158" s="76"/>
      <c r="F158" s="76"/>
      <c r="G158" s="88" t="s">
        <v>296</v>
      </c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94"/>
      <c r="U158" s="76"/>
      <c r="V158" s="76"/>
      <c r="W158" s="76"/>
      <c r="X158" s="76"/>
      <c r="Y158" s="76"/>
      <c r="Z158" s="76"/>
      <c r="AA158" s="76"/>
      <c r="AB158" s="76"/>
      <c r="AC158" s="100">
        <v>1754.31</v>
      </c>
      <c r="AD158" s="76"/>
      <c r="AE158" s="76"/>
      <c r="AF158" s="94"/>
      <c r="AG158" s="76"/>
      <c r="AH158" s="76"/>
      <c r="AI158" s="76"/>
      <c r="AJ158" s="108">
        <v>34191</v>
      </c>
    </row>
    <row r="159" spans="1:36" ht="16.899999999999999" customHeight="1" x14ac:dyDescent="0.2">
      <c r="A159" s="75"/>
      <c r="B159" s="76"/>
      <c r="C159" s="75"/>
      <c r="D159" s="76"/>
      <c r="E159" s="76"/>
      <c r="F159" s="76"/>
      <c r="G159" s="88" t="s">
        <v>297</v>
      </c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94"/>
      <c r="U159" s="76"/>
      <c r="V159" s="76"/>
      <c r="W159" s="76"/>
      <c r="X159" s="76"/>
      <c r="Y159" s="76"/>
      <c r="Z159" s="76"/>
      <c r="AA159" s="76"/>
      <c r="AB159" s="76"/>
      <c r="AC159" s="81">
        <v>0</v>
      </c>
      <c r="AD159" s="76"/>
      <c r="AE159" s="76"/>
      <c r="AF159" s="94"/>
      <c r="AG159" s="76"/>
      <c r="AH159" s="76"/>
      <c r="AI159" s="76"/>
      <c r="AJ159" s="109">
        <v>0</v>
      </c>
    </row>
    <row r="160" spans="1:36" ht="16.899999999999999" customHeight="1" x14ac:dyDescent="0.2">
      <c r="A160" s="75"/>
      <c r="B160" s="76"/>
      <c r="C160" s="75"/>
      <c r="D160" s="76"/>
      <c r="E160" s="76"/>
      <c r="F160" s="76"/>
      <c r="G160" s="88" t="s">
        <v>298</v>
      </c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94"/>
      <c r="U160" s="76"/>
      <c r="V160" s="76"/>
      <c r="W160" s="76"/>
      <c r="X160" s="76"/>
      <c r="Y160" s="76"/>
      <c r="Z160" s="76"/>
      <c r="AA160" s="76"/>
      <c r="AB160" s="76"/>
      <c r="AC160" s="81">
        <v>0</v>
      </c>
      <c r="AD160" s="76"/>
      <c r="AE160" s="76"/>
      <c r="AF160" s="94"/>
      <c r="AG160" s="76"/>
      <c r="AH160" s="76"/>
      <c r="AI160" s="76"/>
      <c r="AJ160" s="109">
        <v>0</v>
      </c>
    </row>
    <row r="161" spans="1:36" ht="16.899999999999999" customHeight="1" x14ac:dyDescent="0.2">
      <c r="A161" s="111"/>
      <c r="B161" s="76"/>
      <c r="C161" s="111"/>
      <c r="D161" s="76"/>
      <c r="E161" s="76"/>
      <c r="F161" s="76"/>
      <c r="G161" s="112" t="s">
        <v>299</v>
      </c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  <c r="AB161" s="76"/>
      <c r="AC161" s="114">
        <v>36920.99</v>
      </c>
      <c r="AD161" s="76"/>
      <c r="AE161" s="76"/>
      <c r="AF161" s="111"/>
      <c r="AG161" s="76"/>
      <c r="AH161" s="76"/>
      <c r="AI161" s="76"/>
      <c r="AJ161" s="124">
        <v>417707</v>
      </c>
    </row>
    <row r="162" spans="1:36" ht="15.6" customHeight="1" thickBot="1" x14ac:dyDescent="0.25">
      <c r="A162" s="58"/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  <c r="AE162" s="59"/>
      <c r="AF162" s="59"/>
      <c r="AG162" s="59"/>
      <c r="AH162" s="59"/>
      <c r="AI162" s="59"/>
      <c r="AJ162" s="59"/>
    </row>
    <row r="163" spans="1:36" ht="59.45" customHeight="1" thickBot="1" x14ac:dyDescent="0.25">
      <c r="A163" s="73" t="s">
        <v>106</v>
      </c>
      <c r="B163" s="74"/>
      <c r="C163" s="73" t="s">
        <v>45</v>
      </c>
      <c r="D163" s="74"/>
      <c r="E163" s="74"/>
      <c r="F163" s="74"/>
      <c r="G163" s="73" t="s">
        <v>107</v>
      </c>
      <c r="H163" s="74"/>
      <c r="I163" s="74"/>
      <c r="J163" s="74"/>
      <c r="K163" s="74"/>
      <c r="L163" s="73" t="s">
        <v>108</v>
      </c>
      <c r="M163" s="74"/>
      <c r="N163" s="74"/>
      <c r="O163" s="73" t="s">
        <v>109</v>
      </c>
      <c r="P163" s="74"/>
      <c r="Q163" s="74"/>
      <c r="R163" s="74"/>
      <c r="S163" s="74"/>
      <c r="T163" s="74"/>
      <c r="U163" s="74"/>
      <c r="V163" s="73" t="s">
        <v>110</v>
      </c>
      <c r="W163" s="74"/>
      <c r="X163" s="74"/>
      <c r="Y163" s="74"/>
      <c r="Z163" s="74"/>
      <c r="AA163" s="74"/>
      <c r="AB163" s="74"/>
      <c r="AC163" s="74"/>
      <c r="AD163" s="74"/>
      <c r="AE163" s="74"/>
      <c r="AF163" s="73" t="s">
        <v>111</v>
      </c>
      <c r="AG163" s="74"/>
      <c r="AH163" s="74"/>
      <c r="AI163" s="74"/>
      <c r="AJ163" s="73" t="s">
        <v>512</v>
      </c>
    </row>
    <row r="164" spans="1:36" ht="59.45" customHeight="1" thickBot="1" x14ac:dyDescent="0.25">
      <c r="A164" s="74"/>
      <c r="B164" s="74"/>
      <c r="C164" s="74"/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3" t="s">
        <v>113</v>
      </c>
      <c r="P164" s="74"/>
      <c r="Q164" s="73" t="s">
        <v>114</v>
      </c>
      <c r="R164" s="74"/>
      <c r="S164" s="74"/>
      <c r="T164" s="73" t="s">
        <v>115</v>
      </c>
      <c r="U164" s="74"/>
      <c r="V164" s="73" t="s">
        <v>113</v>
      </c>
      <c r="W164" s="74"/>
      <c r="X164" s="74"/>
      <c r="Y164" s="74"/>
      <c r="Z164" s="73" t="s">
        <v>114</v>
      </c>
      <c r="AA164" s="74"/>
      <c r="AB164" s="74"/>
      <c r="AC164" s="73" t="s">
        <v>46</v>
      </c>
      <c r="AD164" s="74"/>
      <c r="AE164" s="74"/>
      <c r="AF164" s="74"/>
      <c r="AG164" s="74"/>
      <c r="AH164" s="74"/>
      <c r="AI164" s="74"/>
      <c r="AJ164" s="74"/>
    </row>
    <row r="165" spans="1:36" ht="15.6" customHeight="1" x14ac:dyDescent="0.2">
      <c r="A165" s="75" t="s">
        <v>358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  <c r="AB165" s="76"/>
      <c r="AC165" s="76"/>
      <c r="AD165" s="76"/>
      <c r="AE165" s="76"/>
      <c r="AF165" s="76"/>
      <c r="AG165" s="76"/>
      <c r="AH165" s="76"/>
      <c r="AI165" s="76"/>
      <c r="AJ165" s="76"/>
    </row>
    <row r="166" spans="1:36" ht="15.6" customHeight="1" x14ac:dyDescent="0.2">
      <c r="A166" s="75" t="s">
        <v>359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  <c r="AB166" s="76"/>
      <c r="AC166" s="76"/>
      <c r="AD166" s="76"/>
      <c r="AE166" s="76"/>
      <c r="AF166" s="76"/>
      <c r="AG166" s="76"/>
      <c r="AH166" s="76"/>
      <c r="AI166" s="76"/>
      <c r="AJ166" s="76"/>
    </row>
    <row r="167" spans="1:36" ht="16.899999999999999" customHeight="1" x14ac:dyDescent="0.2">
      <c r="A167" s="75" t="s">
        <v>118</v>
      </c>
      <c r="B167" s="76"/>
      <c r="C167" s="75" t="s">
        <v>119</v>
      </c>
      <c r="D167" s="76"/>
      <c r="E167" s="76"/>
      <c r="F167" s="76"/>
      <c r="G167" s="75" t="s">
        <v>120</v>
      </c>
      <c r="H167" s="76"/>
      <c r="I167" s="76"/>
      <c r="J167" s="76"/>
      <c r="K167" s="76"/>
      <c r="L167" s="75" t="s">
        <v>121</v>
      </c>
      <c r="M167" s="76"/>
      <c r="N167" s="76"/>
      <c r="O167" s="75" t="s">
        <v>122</v>
      </c>
      <c r="P167" s="76"/>
      <c r="Q167" s="75" t="s">
        <v>123</v>
      </c>
      <c r="R167" s="76"/>
      <c r="S167" s="76"/>
      <c r="T167" s="75" t="s">
        <v>124</v>
      </c>
      <c r="U167" s="76"/>
      <c r="V167" s="75" t="s">
        <v>125</v>
      </c>
      <c r="W167" s="76"/>
      <c r="X167" s="76"/>
      <c r="Y167" s="76"/>
      <c r="Z167" s="75" t="s">
        <v>126</v>
      </c>
      <c r="AA167" s="76"/>
      <c r="AB167" s="76"/>
      <c r="AC167" s="75" t="s">
        <v>127</v>
      </c>
      <c r="AD167" s="76"/>
      <c r="AE167" s="76"/>
      <c r="AF167" s="75" t="s">
        <v>128</v>
      </c>
      <c r="AG167" s="76"/>
      <c r="AH167" s="76"/>
      <c r="AI167" s="76"/>
      <c r="AJ167" s="77" t="s">
        <v>129</v>
      </c>
    </row>
    <row r="168" spans="1:36" ht="43.15" customHeight="1" x14ac:dyDescent="0.2">
      <c r="A168" s="75" t="s">
        <v>208</v>
      </c>
      <c r="B168" s="76"/>
      <c r="C168" s="78" t="s">
        <v>150</v>
      </c>
      <c r="D168" s="79"/>
      <c r="E168" s="79"/>
      <c r="F168" s="79"/>
      <c r="G168" s="80" t="s">
        <v>375</v>
      </c>
      <c r="H168" s="79"/>
      <c r="I168" s="79"/>
      <c r="J168" s="79"/>
      <c r="K168" s="79"/>
      <c r="L168" s="75" t="s">
        <v>152</v>
      </c>
      <c r="M168" s="76"/>
      <c r="N168" s="76"/>
      <c r="O168" s="81">
        <v>100</v>
      </c>
      <c r="P168" s="76"/>
      <c r="Q168" s="75"/>
      <c r="R168" s="76"/>
      <c r="S168" s="76"/>
      <c r="T168" s="81">
        <v>100</v>
      </c>
      <c r="U168" s="76"/>
      <c r="V168" s="89">
        <v>1.42</v>
      </c>
      <c r="W168" s="76"/>
      <c r="X168" s="76"/>
      <c r="Y168" s="76"/>
      <c r="Z168" s="75"/>
      <c r="AA168" s="76"/>
      <c r="AB168" s="76"/>
      <c r="AC168" s="89">
        <v>16.28</v>
      </c>
      <c r="AD168" s="76"/>
      <c r="AE168" s="76"/>
      <c r="AF168" s="89">
        <v>8.7200000000000006</v>
      </c>
      <c r="AG168" s="76"/>
      <c r="AH168" s="76"/>
      <c r="AI168" s="76"/>
      <c r="AJ168" s="81">
        <v>142</v>
      </c>
    </row>
    <row r="169" spans="1:36" ht="16.5" customHeight="1" x14ac:dyDescent="0.2">
      <c r="A169" s="76"/>
      <c r="B169" s="76"/>
      <c r="C169" s="82" t="s">
        <v>188</v>
      </c>
      <c r="D169" s="83"/>
      <c r="E169" s="83"/>
      <c r="F169" s="83"/>
      <c r="G169" s="84" t="s">
        <v>871</v>
      </c>
      <c r="H169" s="83"/>
      <c r="I169" s="83"/>
      <c r="J169" s="83"/>
      <c r="K169" s="83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</row>
    <row r="170" spans="1:36" ht="16.899999999999999" customHeight="1" x14ac:dyDescent="0.2">
      <c r="A170" s="75"/>
      <c r="B170" s="76"/>
      <c r="C170" s="75"/>
      <c r="D170" s="76"/>
      <c r="E170" s="76"/>
      <c r="F170" s="76"/>
      <c r="G170" s="88" t="s">
        <v>149</v>
      </c>
      <c r="H170" s="76"/>
      <c r="I170" s="76"/>
      <c r="J170" s="76"/>
      <c r="K170" s="76"/>
      <c r="L170" s="75"/>
      <c r="M170" s="76"/>
      <c r="N170" s="76"/>
      <c r="O170" s="75"/>
      <c r="P170" s="76"/>
      <c r="Q170" s="75"/>
      <c r="R170" s="76"/>
      <c r="S170" s="76"/>
      <c r="T170" s="75"/>
      <c r="U170" s="76"/>
      <c r="V170" s="75"/>
      <c r="W170" s="76"/>
      <c r="X170" s="76"/>
      <c r="Y170" s="76"/>
      <c r="Z170" s="75"/>
      <c r="AA170" s="76"/>
      <c r="AB170" s="76"/>
      <c r="AC170" s="89">
        <v>16.28</v>
      </c>
      <c r="AD170" s="76"/>
      <c r="AE170" s="76"/>
      <c r="AF170" s="94"/>
      <c r="AG170" s="76"/>
      <c r="AH170" s="76"/>
      <c r="AI170" s="76"/>
      <c r="AJ170" s="109">
        <v>142</v>
      </c>
    </row>
    <row r="171" spans="1:36" ht="43.15" customHeight="1" x14ac:dyDescent="0.2">
      <c r="A171" s="75" t="s">
        <v>211</v>
      </c>
      <c r="B171" s="76"/>
      <c r="C171" s="78" t="s">
        <v>150</v>
      </c>
      <c r="D171" s="79"/>
      <c r="E171" s="79"/>
      <c r="F171" s="79"/>
      <c r="G171" s="80" t="s">
        <v>872</v>
      </c>
      <c r="H171" s="79"/>
      <c r="I171" s="79"/>
      <c r="J171" s="79"/>
      <c r="K171" s="79"/>
      <c r="L171" s="75" t="s">
        <v>152</v>
      </c>
      <c r="M171" s="76"/>
      <c r="N171" s="76"/>
      <c r="O171" s="81">
        <v>25</v>
      </c>
      <c r="P171" s="76"/>
      <c r="Q171" s="75"/>
      <c r="R171" s="76"/>
      <c r="S171" s="76"/>
      <c r="T171" s="81">
        <v>25</v>
      </c>
      <c r="U171" s="76"/>
      <c r="V171" s="89">
        <v>613.71</v>
      </c>
      <c r="W171" s="76"/>
      <c r="X171" s="76"/>
      <c r="Y171" s="76"/>
      <c r="Z171" s="75"/>
      <c r="AA171" s="76"/>
      <c r="AB171" s="76"/>
      <c r="AC171" s="100">
        <v>1759.49</v>
      </c>
      <c r="AD171" s="76"/>
      <c r="AE171" s="76"/>
      <c r="AF171" s="89">
        <v>8.7200000000000006</v>
      </c>
      <c r="AG171" s="76"/>
      <c r="AH171" s="76"/>
      <c r="AI171" s="76"/>
      <c r="AJ171" s="97">
        <v>15342.75</v>
      </c>
    </row>
    <row r="172" spans="1:36" ht="16.5" customHeight="1" x14ac:dyDescent="0.2">
      <c r="A172" s="76"/>
      <c r="B172" s="76"/>
      <c r="C172" s="82" t="s">
        <v>188</v>
      </c>
      <c r="D172" s="83"/>
      <c r="E172" s="83"/>
      <c r="F172" s="83"/>
      <c r="G172" s="84" t="s">
        <v>873</v>
      </c>
      <c r="H172" s="83"/>
      <c r="I172" s="83"/>
      <c r="J172" s="83"/>
      <c r="K172" s="83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</row>
    <row r="173" spans="1:36" ht="16.899999999999999" customHeight="1" x14ac:dyDescent="0.2">
      <c r="A173" s="75"/>
      <c r="B173" s="76"/>
      <c r="C173" s="75"/>
      <c r="D173" s="76"/>
      <c r="E173" s="76"/>
      <c r="F173" s="76"/>
      <c r="G173" s="88" t="s">
        <v>149</v>
      </c>
      <c r="H173" s="76"/>
      <c r="I173" s="76"/>
      <c r="J173" s="76"/>
      <c r="K173" s="76"/>
      <c r="L173" s="75"/>
      <c r="M173" s="76"/>
      <c r="N173" s="76"/>
      <c r="O173" s="75"/>
      <c r="P173" s="76"/>
      <c r="Q173" s="75"/>
      <c r="R173" s="76"/>
      <c r="S173" s="76"/>
      <c r="T173" s="75"/>
      <c r="U173" s="76"/>
      <c r="V173" s="75"/>
      <c r="W173" s="76"/>
      <c r="X173" s="76"/>
      <c r="Y173" s="76"/>
      <c r="Z173" s="75"/>
      <c r="AA173" s="76"/>
      <c r="AB173" s="76"/>
      <c r="AC173" s="100">
        <v>1759.49</v>
      </c>
      <c r="AD173" s="76"/>
      <c r="AE173" s="76"/>
      <c r="AF173" s="94"/>
      <c r="AG173" s="76"/>
      <c r="AH173" s="76"/>
      <c r="AI173" s="76"/>
      <c r="AJ173" s="95">
        <v>15342.75</v>
      </c>
    </row>
    <row r="174" spans="1:36" ht="29.45" customHeight="1" x14ac:dyDescent="0.2">
      <c r="A174" s="75" t="s">
        <v>212</v>
      </c>
      <c r="B174" s="76"/>
      <c r="C174" s="78" t="s">
        <v>398</v>
      </c>
      <c r="D174" s="79"/>
      <c r="E174" s="79"/>
      <c r="F174" s="79"/>
      <c r="G174" s="80" t="s">
        <v>399</v>
      </c>
      <c r="H174" s="79"/>
      <c r="I174" s="79"/>
      <c r="J174" s="79"/>
      <c r="K174" s="79"/>
      <c r="L174" s="75" t="s">
        <v>380</v>
      </c>
      <c r="M174" s="76"/>
      <c r="N174" s="76"/>
      <c r="O174" s="89">
        <v>1.0900000000000001</v>
      </c>
      <c r="P174" s="76"/>
      <c r="Q174" s="75"/>
      <c r="R174" s="76"/>
      <c r="S174" s="76"/>
      <c r="T174" s="89">
        <v>1.0900000000000001</v>
      </c>
      <c r="U174" s="76"/>
      <c r="V174" s="75"/>
      <c r="W174" s="76"/>
      <c r="X174" s="76"/>
      <c r="Y174" s="76"/>
      <c r="Z174" s="75"/>
      <c r="AA174" s="76"/>
      <c r="AB174" s="76"/>
      <c r="AC174" s="75"/>
      <c r="AD174" s="76"/>
      <c r="AE174" s="76"/>
      <c r="AF174" s="75"/>
      <c r="AG174" s="76"/>
      <c r="AH174" s="76"/>
      <c r="AI174" s="76"/>
      <c r="AJ174" s="75"/>
    </row>
    <row r="175" spans="1:36" ht="57.4" customHeight="1" x14ac:dyDescent="0.2">
      <c r="A175" s="76"/>
      <c r="B175" s="76"/>
      <c r="C175" s="82" t="s">
        <v>133</v>
      </c>
      <c r="D175" s="83"/>
      <c r="E175" s="83"/>
      <c r="F175" s="83"/>
      <c r="G175" s="84" t="s">
        <v>874</v>
      </c>
      <c r="H175" s="83"/>
      <c r="I175" s="83"/>
      <c r="J175" s="83"/>
      <c r="K175" s="83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</row>
    <row r="176" spans="1:36" ht="16.899999999999999" customHeight="1" x14ac:dyDescent="0.2">
      <c r="A176" s="75"/>
      <c r="B176" s="76"/>
      <c r="C176" s="130" t="s">
        <v>118</v>
      </c>
      <c r="D176" s="76"/>
      <c r="E176" s="76"/>
      <c r="F176" s="76"/>
      <c r="G176" s="88" t="s">
        <v>134</v>
      </c>
      <c r="H176" s="76"/>
      <c r="I176" s="76"/>
      <c r="J176" s="76"/>
      <c r="K176" s="76"/>
      <c r="L176" s="75"/>
      <c r="M176" s="76"/>
      <c r="N176" s="76"/>
      <c r="O176" s="75"/>
      <c r="P176" s="76"/>
      <c r="Q176" s="75"/>
      <c r="R176" s="76"/>
      <c r="S176" s="76"/>
      <c r="T176" s="75"/>
      <c r="U176" s="76"/>
      <c r="V176" s="89">
        <v>494.96</v>
      </c>
      <c r="W176" s="76"/>
      <c r="X176" s="76"/>
      <c r="Y176" s="76"/>
      <c r="Z176" s="75" t="s">
        <v>135</v>
      </c>
      <c r="AA176" s="76"/>
      <c r="AB176" s="76"/>
      <c r="AC176" s="89">
        <v>620.42999999999995</v>
      </c>
      <c r="AD176" s="76"/>
      <c r="AE176" s="76"/>
      <c r="AF176" s="89">
        <v>19.489999999999998</v>
      </c>
      <c r="AG176" s="76"/>
      <c r="AH176" s="76"/>
      <c r="AI176" s="76"/>
      <c r="AJ176" s="95">
        <v>12092.18</v>
      </c>
    </row>
    <row r="177" spans="1:36" ht="16.899999999999999" customHeight="1" x14ac:dyDescent="0.2">
      <c r="A177" s="75"/>
      <c r="B177" s="76"/>
      <c r="C177" s="130" t="s">
        <v>120</v>
      </c>
      <c r="D177" s="76"/>
      <c r="E177" s="76"/>
      <c r="F177" s="76"/>
      <c r="G177" s="88" t="s">
        <v>136</v>
      </c>
      <c r="H177" s="76"/>
      <c r="I177" s="76"/>
      <c r="J177" s="76"/>
      <c r="K177" s="76"/>
      <c r="L177" s="75"/>
      <c r="M177" s="76"/>
      <c r="N177" s="76"/>
      <c r="O177" s="75"/>
      <c r="P177" s="76"/>
      <c r="Q177" s="75"/>
      <c r="R177" s="76"/>
      <c r="S177" s="76"/>
      <c r="T177" s="75"/>
      <c r="U177" s="76"/>
      <c r="V177" s="89">
        <v>174.72</v>
      </c>
      <c r="W177" s="76"/>
      <c r="X177" s="76"/>
      <c r="Y177" s="76"/>
      <c r="Z177" s="75" t="s">
        <v>135</v>
      </c>
      <c r="AA177" s="76"/>
      <c r="AB177" s="76"/>
      <c r="AC177" s="89">
        <v>219.01</v>
      </c>
      <c r="AD177" s="76"/>
      <c r="AE177" s="76"/>
      <c r="AF177" s="91">
        <v>10.8</v>
      </c>
      <c r="AG177" s="76"/>
      <c r="AH177" s="76"/>
      <c r="AI177" s="76"/>
      <c r="AJ177" s="90">
        <v>2365.31</v>
      </c>
    </row>
    <row r="178" spans="1:36" ht="16.899999999999999" customHeight="1" x14ac:dyDescent="0.2">
      <c r="A178" s="75"/>
      <c r="B178" s="76"/>
      <c r="C178" s="130" t="s">
        <v>119</v>
      </c>
      <c r="D178" s="76"/>
      <c r="E178" s="76"/>
      <c r="F178" s="76"/>
      <c r="G178" s="88" t="s">
        <v>162</v>
      </c>
      <c r="H178" s="76"/>
      <c r="I178" s="76"/>
      <c r="J178" s="76"/>
      <c r="K178" s="76"/>
      <c r="L178" s="75"/>
      <c r="M178" s="76"/>
      <c r="N178" s="76"/>
      <c r="O178" s="75"/>
      <c r="P178" s="76"/>
      <c r="Q178" s="75"/>
      <c r="R178" s="76"/>
      <c r="S178" s="76"/>
      <c r="T178" s="75"/>
      <c r="U178" s="76"/>
      <c r="V178" s="89">
        <v>4.42</v>
      </c>
      <c r="W178" s="76"/>
      <c r="X178" s="76"/>
      <c r="Y178" s="76"/>
      <c r="Z178" s="75" t="s">
        <v>135</v>
      </c>
      <c r="AA178" s="76"/>
      <c r="AB178" s="76"/>
      <c r="AC178" s="89">
        <v>5.54</v>
      </c>
      <c r="AD178" s="76"/>
      <c r="AE178" s="76"/>
      <c r="AF178" s="89">
        <v>19.489999999999998</v>
      </c>
      <c r="AG178" s="76"/>
      <c r="AH178" s="76"/>
      <c r="AI178" s="76"/>
      <c r="AJ178" s="92">
        <v>107.97</v>
      </c>
    </row>
    <row r="179" spans="1:36" ht="16.899999999999999" customHeight="1" x14ac:dyDescent="0.2">
      <c r="A179" s="75"/>
      <c r="B179" s="76"/>
      <c r="C179" s="130" t="s">
        <v>121</v>
      </c>
      <c r="D179" s="76"/>
      <c r="E179" s="76"/>
      <c r="F179" s="76"/>
      <c r="G179" s="88" t="s">
        <v>137</v>
      </c>
      <c r="H179" s="76"/>
      <c r="I179" s="76"/>
      <c r="J179" s="76"/>
      <c r="K179" s="76"/>
      <c r="L179" s="75"/>
      <c r="M179" s="76"/>
      <c r="N179" s="76"/>
      <c r="O179" s="75"/>
      <c r="P179" s="76"/>
      <c r="Q179" s="75"/>
      <c r="R179" s="76"/>
      <c r="S179" s="76"/>
      <c r="T179" s="75"/>
      <c r="U179" s="76"/>
      <c r="V179" s="89">
        <v>603.04999999999995</v>
      </c>
      <c r="W179" s="76"/>
      <c r="X179" s="76"/>
      <c r="Y179" s="76"/>
      <c r="Z179" s="75"/>
      <c r="AA179" s="76"/>
      <c r="AB179" s="76"/>
      <c r="AC179" s="89">
        <v>657.32</v>
      </c>
      <c r="AD179" s="76"/>
      <c r="AE179" s="76"/>
      <c r="AF179" s="89">
        <v>11.19</v>
      </c>
      <c r="AG179" s="76"/>
      <c r="AH179" s="76"/>
      <c r="AI179" s="76"/>
      <c r="AJ179" s="90">
        <v>7355.41</v>
      </c>
    </row>
    <row r="180" spans="1:36" ht="16.899999999999999" customHeight="1" x14ac:dyDescent="0.2">
      <c r="A180" s="75"/>
      <c r="B180" s="76"/>
      <c r="C180" s="75"/>
      <c r="D180" s="76"/>
      <c r="E180" s="76"/>
      <c r="F180" s="76"/>
      <c r="G180" s="88" t="s">
        <v>138</v>
      </c>
      <c r="H180" s="76"/>
      <c r="I180" s="76"/>
      <c r="J180" s="76"/>
      <c r="K180" s="76"/>
      <c r="L180" s="75" t="s">
        <v>139</v>
      </c>
      <c r="M180" s="76"/>
      <c r="N180" s="76"/>
      <c r="O180" s="89">
        <v>27.76</v>
      </c>
      <c r="P180" s="76"/>
      <c r="Q180" s="75" t="s">
        <v>135</v>
      </c>
      <c r="R180" s="76"/>
      <c r="S180" s="76"/>
      <c r="T180" s="89">
        <v>34.79</v>
      </c>
      <c r="U180" s="76"/>
      <c r="V180" s="75"/>
      <c r="W180" s="76"/>
      <c r="X180" s="76"/>
      <c r="Y180" s="76"/>
      <c r="Z180" s="75"/>
      <c r="AA180" s="76"/>
      <c r="AB180" s="76"/>
      <c r="AC180" s="75"/>
      <c r="AD180" s="76"/>
      <c r="AE180" s="76"/>
      <c r="AF180" s="75"/>
      <c r="AG180" s="76"/>
      <c r="AH180" s="76"/>
      <c r="AI180" s="76"/>
      <c r="AJ180" s="77"/>
    </row>
    <row r="181" spans="1:36" ht="16.899999999999999" customHeight="1" x14ac:dyDescent="0.2">
      <c r="A181" s="75"/>
      <c r="B181" s="76"/>
      <c r="C181" s="75"/>
      <c r="D181" s="76"/>
      <c r="E181" s="76"/>
      <c r="F181" s="76"/>
      <c r="G181" s="88" t="s">
        <v>163</v>
      </c>
      <c r="H181" s="76"/>
      <c r="I181" s="76"/>
      <c r="J181" s="76"/>
      <c r="K181" s="76"/>
      <c r="L181" s="75" t="s">
        <v>139</v>
      </c>
      <c r="M181" s="76"/>
      <c r="N181" s="76"/>
      <c r="O181" s="89">
        <v>0.18</v>
      </c>
      <c r="P181" s="76"/>
      <c r="Q181" s="75" t="s">
        <v>135</v>
      </c>
      <c r="R181" s="76"/>
      <c r="S181" s="76"/>
      <c r="T181" s="89">
        <v>0.23</v>
      </c>
      <c r="U181" s="76"/>
      <c r="V181" s="75"/>
      <c r="W181" s="76"/>
      <c r="X181" s="76"/>
      <c r="Y181" s="76"/>
      <c r="Z181" s="75"/>
      <c r="AA181" s="76"/>
      <c r="AB181" s="76"/>
      <c r="AC181" s="75"/>
      <c r="AD181" s="76"/>
      <c r="AE181" s="76"/>
      <c r="AF181" s="75"/>
      <c r="AG181" s="76"/>
      <c r="AH181" s="76"/>
      <c r="AI181" s="76"/>
      <c r="AJ181" s="77"/>
    </row>
    <row r="182" spans="1:36" ht="16.899999999999999" customHeight="1" x14ac:dyDescent="0.2">
      <c r="A182" s="75"/>
      <c r="B182" s="76"/>
      <c r="C182" s="75"/>
      <c r="D182" s="76"/>
      <c r="E182" s="76"/>
      <c r="F182" s="76"/>
      <c r="G182" s="88" t="s">
        <v>140</v>
      </c>
      <c r="H182" s="76"/>
      <c r="I182" s="76"/>
      <c r="J182" s="76"/>
      <c r="K182" s="76"/>
      <c r="L182" s="75"/>
      <c r="M182" s="76"/>
      <c r="N182" s="76"/>
      <c r="O182" s="75"/>
      <c r="P182" s="76"/>
      <c r="Q182" s="75"/>
      <c r="R182" s="76"/>
      <c r="S182" s="76"/>
      <c r="T182" s="75"/>
      <c r="U182" s="76"/>
      <c r="V182" s="100">
        <v>1272.73</v>
      </c>
      <c r="W182" s="76"/>
      <c r="X182" s="76"/>
      <c r="Y182" s="76"/>
      <c r="Z182" s="75"/>
      <c r="AA182" s="76"/>
      <c r="AB182" s="76"/>
      <c r="AC182" s="100">
        <v>1496.77</v>
      </c>
      <c r="AD182" s="76"/>
      <c r="AE182" s="76"/>
      <c r="AF182" s="75"/>
      <c r="AG182" s="76"/>
      <c r="AH182" s="76"/>
      <c r="AI182" s="76"/>
      <c r="AJ182" s="103">
        <v>21812.9</v>
      </c>
    </row>
    <row r="183" spans="1:36" ht="29.45" customHeight="1" x14ac:dyDescent="0.2">
      <c r="A183" s="75" t="s">
        <v>812</v>
      </c>
      <c r="B183" s="76"/>
      <c r="C183" s="78" t="s">
        <v>402</v>
      </c>
      <c r="D183" s="79"/>
      <c r="E183" s="79"/>
      <c r="F183" s="79"/>
      <c r="G183" s="80" t="s">
        <v>403</v>
      </c>
      <c r="H183" s="79"/>
      <c r="I183" s="79"/>
      <c r="J183" s="79"/>
      <c r="K183" s="79"/>
      <c r="L183" s="75" t="s">
        <v>404</v>
      </c>
      <c r="M183" s="76"/>
      <c r="N183" s="76"/>
      <c r="O183" s="121">
        <v>2.1800000000000001E-3</v>
      </c>
      <c r="P183" s="76"/>
      <c r="Q183" s="75"/>
      <c r="R183" s="76"/>
      <c r="S183" s="76"/>
      <c r="T183" s="127">
        <v>-2.3760000000000001E-3</v>
      </c>
      <c r="U183" s="76"/>
      <c r="V183" s="96">
        <v>131326.78</v>
      </c>
      <c r="W183" s="76"/>
      <c r="X183" s="76"/>
      <c r="Y183" s="76"/>
      <c r="Z183" s="75"/>
      <c r="AA183" s="76"/>
      <c r="AB183" s="76"/>
      <c r="AC183" s="89">
        <v>-27.88</v>
      </c>
      <c r="AD183" s="76"/>
      <c r="AE183" s="76"/>
      <c r="AF183" s="89">
        <v>11.19</v>
      </c>
      <c r="AG183" s="76"/>
      <c r="AH183" s="76"/>
      <c r="AI183" s="76"/>
      <c r="AJ183" s="89">
        <v>-312.02999999999997</v>
      </c>
    </row>
    <row r="184" spans="1:36" ht="16.5" customHeight="1" x14ac:dyDescent="0.2">
      <c r="A184" s="76"/>
      <c r="B184" s="76"/>
      <c r="C184" s="82"/>
      <c r="D184" s="83"/>
      <c r="E184" s="83"/>
      <c r="F184" s="83"/>
      <c r="G184" s="84" t="s">
        <v>405</v>
      </c>
      <c r="H184" s="83"/>
      <c r="I184" s="83"/>
      <c r="J184" s="83"/>
      <c r="K184" s="83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</row>
    <row r="185" spans="1:36" ht="29.45" customHeight="1" x14ac:dyDescent="0.2">
      <c r="A185" s="75" t="s">
        <v>813</v>
      </c>
      <c r="B185" s="76"/>
      <c r="C185" s="78" t="s">
        <v>407</v>
      </c>
      <c r="D185" s="79"/>
      <c r="E185" s="79"/>
      <c r="F185" s="79"/>
      <c r="G185" s="80" t="s">
        <v>408</v>
      </c>
      <c r="H185" s="79"/>
      <c r="I185" s="79"/>
      <c r="J185" s="79"/>
      <c r="K185" s="79"/>
      <c r="L185" s="75" t="s">
        <v>404</v>
      </c>
      <c r="M185" s="76"/>
      <c r="N185" s="76"/>
      <c r="O185" s="129">
        <v>5.1499999999999997E-2</v>
      </c>
      <c r="P185" s="76"/>
      <c r="Q185" s="75"/>
      <c r="R185" s="76"/>
      <c r="S185" s="76"/>
      <c r="T185" s="127">
        <v>-5.6134999999999997E-2</v>
      </c>
      <c r="U185" s="76"/>
      <c r="V185" s="97">
        <v>74006.55</v>
      </c>
      <c r="W185" s="76"/>
      <c r="X185" s="76"/>
      <c r="Y185" s="76"/>
      <c r="Z185" s="75"/>
      <c r="AA185" s="76"/>
      <c r="AB185" s="76"/>
      <c r="AC185" s="89">
        <v>-371.26</v>
      </c>
      <c r="AD185" s="76"/>
      <c r="AE185" s="76"/>
      <c r="AF185" s="89">
        <v>11.19</v>
      </c>
      <c r="AG185" s="76"/>
      <c r="AH185" s="76"/>
      <c r="AI185" s="76"/>
      <c r="AJ185" s="100">
        <v>-4154.3599999999997</v>
      </c>
    </row>
    <row r="186" spans="1:36" ht="16.5" customHeight="1" x14ac:dyDescent="0.2">
      <c r="A186" s="76"/>
      <c r="B186" s="76"/>
      <c r="C186" s="82"/>
      <c r="D186" s="83"/>
      <c r="E186" s="83"/>
      <c r="F186" s="83"/>
      <c r="G186" s="84" t="s">
        <v>405</v>
      </c>
      <c r="H186" s="83"/>
      <c r="I186" s="83"/>
      <c r="J186" s="83"/>
      <c r="K186" s="83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</row>
    <row r="187" spans="1:36" ht="15.95" customHeight="1" x14ac:dyDescent="0.2">
      <c r="A187" s="75" t="s">
        <v>814</v>
      </c>
      <c r="B187" s="76"/>
      <c r="C187" s="78" t="s">
        <v>410</v>
      </c>
      <c r="D187" s="79"/>
      <c r="E187" s="79"/>
      <c r="F187" s="79"/>
      <c r="G187" s="80" t="s">
        <v>411</v>
      </c>
      <c r="H187" s="79"/>
      <c r="I187" s="79"/>
      <c r="J187" s="79"/>
      <c r="K187" s="79"/>
      <c r="L187" s="75" t="s">
        <v>412</v>
      </c>
      <c r="M187" s="76"/>
      <c r="N187" s="76"/>
      <c r="O187" s="89">
        <v>1.05</v>
      </c>
      <c r="P187" s="76"/>
      <c r="Q187" s="75"/>
      <c r="R187" s="76"/>
      <c r="S187" s="76"/>
      <c r="T187" s="129">
        <v>-1.1445000000000001</v>
      </c>
      <c r="U187" s="76"/>
      <c r="V187" s="89">
        <v>141.57</v>
      </c>
      <c r="W187" s="76"/>
      <c r="X187" s="76"/>
      <c r="Y187" s="76"/>
      <c r="Z187" s="75"/>
      <c r="AA187" s="76"/>
      <c r="AB187" s="76"/>
      <c r="AC187" s="89">
        <v>-14.48</v>
      </c>
      <c r="AD187" s="76"/>
      <c r="AE187" s="76"/>
      <c r="AF187" s="89">
        <v>11.19</v>
      </c>
      <c r="AG187" s="76"/>
      <c r="AH187" s="76"/>
      <c r="AI187" s="76"/>
      <c r="AJ187" s="89">
        <v>-162.03</v>
      </c>
    </row>
    <row r="188" spans="1:36" ht="16.5" customHeight="1" x14ac:dyDescent="0.2">
      <c r="A188" s="76"/>
      <c r="B188" s="76"/>
      <c r="C188" s="82"/>
      <c r="D188" s="83"/>
      <c r="E188" s="83"/>
      <c r="F188" s="83"/>
      <c r="G188" s="84" t="s">
        <v>405</v>
      </c>
      <c r="H188" s="83"/>
      <c r="I188" s="83"/>
      <c r="J188" s="83"/>
      <c r="K188" s="83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  <c r="AB188" s="76"/>
      <c r="AC188" s="76"/>
      <c r="AD188" s="76"/>
      <c r="AE188" s="76"/>
      <c r="AF188" s="76"/>
      <c r="AG188" s="76"/>
      <c r="AH188" s="76"/>
      <c r="AI188" s="76"/>
      <c r="AJ188" s="76"/>
    </row>
    <row r="189" spans="1:36" ht="15.95" customHeight="1" x14ac:dyDescent="0.2">
      <c r="A189" s="75" t="s">
        <v>815</v>
      </c>
      <c r="B189" s="76"/>
      <c r="C189" s="78" t="s">
        <v>414</v>
      </c>
      <c r="D189" s="79"/>
      <c r="E189" s="79"/>
      <c r="F189" s="79"/>
      <c r="G189" s="80" t="s">
        <v>415</v>
      </c>
      <c r="H189" s="79"/>
      <c r="I189" s="79"/>
      <c r="J189" s="79"/>
      <c r="K189" s="79"/>
      <c r="L189" s="75" t="s">
        <v>265</v>
      </c>
      <c r="M189" s="76"/>
      <c r="N189" s="76"/>
      <c r="O189" s="81">
        <v>10</v>
      </c>
      <c r="P189" s="76"/>
      <c r="Q189" s="75"/>
      <c r="R189" s="76"/>
      <c r="S189" s="76"/>
      <c r="T189" s="91">
        <v>-10.9</v>
      </c>
      <c r="U189" s="76"/>
      <c r="V189" s="89">
        <v>10.43</v>
      </c>
      <c r="W189" s="76"/>
      <c r="X189" s="76"/>
      <c r="Y189" s="76"/>
      <c r="Z189" s="75"/>
      <c r="AA189" s="76"/>
      <c r="AB189" s="76"/>
      <c r="AC189" s="89">
        <v>-10.16</v>
      </c>
      <c r="AD189" s="76"/>
      <c r="AE189" s="76"/>
      <c r="AF189" s="89">
        <v>11.19</v>
      </c>
      <c r="AG189" s="76"/>
      <c r="AH189" s="76"/>
      <c r="AI189" s="76"/>
      <c r="AJ189" s="89">
        <v>-113.69</v>
      </c>
    </row>
    <row r="190" spans="1:36" ht="16.5" customHeight="1" x14ac:dyDescent="0.2">
      <c r="A190" s="76"/>
      <c r="B190" s="76"/>
      <c r="C190" s="82"/>
      <c r="D190" s="83"/>
      <c r="E190" s="83"/>
      <c r="F190" s="83"/>
      <c r="G190" s="84" t="s">
        <v>405</v>
      </c>
      <c r="H190" s="83"/>
      <c r="I190" s="83"/>
      <c r="J190" s="83"/>
      <c r="K190" s="83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</row>
    <row r="191" spans="1:36" ht="15.95" customHeight="1" x14ac:dyDescent="0.2">
      <c r="A191" s="75" t="s">
        <v>816</v>
      </c>
      <c r="B191" s="76"/>
      <c r="C191" s="78" t="s">
        <v>417</v>
      </c>
      <c r="D191" s="79"/>
      <c r="E191" s="79"/>
      <c r="F191" s="79"/>
      <c r="G191" s="80" t="s">
        <v>418</v>
      </c>
      <c r="H191" s="79"/>
      <c r="I191" s="79"/>
      <c r="J191" s="79"/>
      <c r="K191" s="79"/>
      <c r="L191" s="75" t="s">
        <v>338</v>
      </c>
      <c r="M191" s="76"/>
      <c r="N191" s="76"/>
      <c r="O191" s="91">
        <v>0.5</v>
      </c>
      <c r="P191" s="76"/>
      <c r="Q191" s="75"/>
      <c r="R191" s="76"/>
      <c r="S191" s="76"/>
      <c r="T191" s="120">
        <v>-0.54500000000000004</v>
      </c>
      <c r="U191" s="76"/>
      <c r="V191" s="100">
        <v>1643.01</v>
      </c>
      <c r="W191" s="76"/>
      <c r="X191" s="76"/>
      <c r="Y191" s="76"/>
      <c r="Z191" s="75"/>
      <c r="AA191" s="76"/>
      <c r="AB191" s="76"/>
      <c r="AC191" s="89">
        <v>-80.02</v>
      </c>
      <c r="AD191" s="76"/>
      <c r="AE191" s="76"/>
      <c r="AF191" s="89">
        <v>11.19</v>
      </c>
      <c r="AG191" s="76"/>
      <c r="AH191" s="76"/>
      <c r="AI191" s="76"/>
      <c r="AJ191" s="89">
        <v>-895.44</v>
      </c>
    </row>
    <row r="192" spans="1:36" ht="16.5" customHeight="1" x14ac:dyDescent="0.2">
      <c r="A192" s="76"/>
      <c r="B192" s="76"/>
      <c r="C192" s="82"/>
      <c r="D192" s="83"/>
      <c r="E192" s="83"/>
      <c r="F192" s="83"/>
      <c r="G192" s="84" t="s">
        <v>405</v>
      </c>
      <c r="H192" s="83"/>
      <c r="I192" s="83"/>
      <c r="J192" s="83"/>
      <c r="K192" s="83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</row>
    <row r="193" spans="1:36" ht="16.899999999999999" customHeight="1" x14ac:dyDescent="0.2">
      <c r="A193" s="75"/>
      <c r="B193" s="76"/>
      <c r="C193" s="75"/>
      <c r="D193" s="76"/>
      <c r="E193" s="76"/>
      <c r="F193" s="76"/>
      <c r="G193" s="88" t="s">
        <v>141</v>
      </c>
      <c r="H193" s="76"/>
      <c r="I193" s="76"/>
      <c r="J193" s="76"/>
      <c r="K193" s="76"/>
      <c r="L193" s="75"/>
      <c r="M193" s="76"/>
      <c r="N193" s="76"/>
      <c r="O193" s="75"/>
      <c r="P193" s="76"/>
      <c r="Q193" s="75"/>
      <c r="R193" s="76"/>
      <c r="S193" s="76"/>
      <c r="T193" s="75"/>
      <c r="U193" s="76"/>
      <c r="V193" s="75"/>
      <c r="W193" s="76"/>
      <c r="X193" s="76"/>
      <c r="Y193" s="76"/>
      <c r="Z193" s="75"/>
      <c r="AA193" s="76"/>
      <c r="AB193" s="76"/>
      <c r="AC193" s="89">
        <v>625.97</v>
      </c>
      <c r="AD193" s="76"/>
      <c r="AE193" s="76"/>
      <c r="AF193" s="75"/>
      <c r="AG193" s="76"/>
      <c r="AH193" s="76"/>
      <c r="AI193" s="76"/>
      <c r="AJ193" s="95">
        <v>12200.15</v>
      </c>
    </row>
    <row r="194" spans="1:36" ht="30.4" customHeight="1" x14ac:dyDescent="0.2">
      <c r="A194" s="75"/>
      <c r="B194" s="76"/>
      <c r="C194" s="75" t="s">
        <v>164</v>
      </c>
      <c r="D194" s="76"/>
      <c r="E194" s="76"/>
      <c r="F194" s="76"/>
      <c r="G194" s="88" t="s">
        <v>165</v>
      </c>
      <c r="H194" s="76"/>
      <c r="I194" s="76"/>
      <c r="J194" s="76"/>
      <c r="K194" s="76"/>
      <c r="L194" s="75" t="s">
        <v>144</v>
      </c>
      <c r="M194" s="76"/>
      <c r="N194" s="76"/>
      <c r="O194" s="75" t="s">
        <v>166</v>
      </c>
      <c r="P194" s="76"/>
      <c r="Q194" s="75"/>
      <c r="R194" s="76"/>
      <c r="S194" s="76"/>
      <c r="T194" s="75" t="s">
        <v>166</v>
      </c>
      <c r="U194" s="76"/>
      <c r="V194" s="75"/>
      <c r="W194" s="76"/>
      <c r="X194" s="76"/>
      <c r="Y194" s="76"/>
      <c r="Z194" s="75"/>
      <c r="AA194" s="76"/>
      <c r="AB194" s="76"/>
      <c r="AC194" s="89">
        <v>607.19000000000005</v>
      </c>
      <c r="AD194" s="76"/>
      <c r="AE194" s="76"/>
      <c r="AF194" s="75"/>
      <c r="AG194" s="76"/>
      <c r="AH194" s="76"/>
      <c r="AI194" s="76"/>
      <c r="AJ194" s="95">
        <v>11834.15</v>
      </c>
    </row>
    <row r="195" spans="1:36" ht="30.4" customHeight="1" x14ac:dyDescent="0.2">
      <c r="A195" s="75"/>
      <c r="B195" s="76"/>
      <c r="C195" s="75" t="s">
        <v>167</v>
      </c>
      <c r="D195" s="76"/>
      <c r="E195" s="76"/>
      <c r="F195" s="76"/>
      <c r="G195" s="88" t="s">
        <v>168</v>
      </c>
      <c r="H195" s="76"/>
      <c r="I195" s="76"/>
      <c r="J195" s="76"/>
      <c r="K195" s="76"/>
      <c r="L195" s="75" t="s">
        <v>144</v>
      </c>
      <c r="M195" s="76"/>
      <c r="N195" s="76"/>
      <c r="O195" s="75" t="s">
        <v>169</v>
      </c>
      <c r="P195" s="76"/>
      <c r="Q195" s="75"/>
      <c r="R195" s="76"/>
      <c r="S195" s="76"/>
      <c r="T195" s="75" t="s">
        <v>169</v>
      </c>
      <c r="U195" s="76"/>
      <c r="V195" s="75"/>
      <c r="W195" s="76"/>
      <c r="X195" s="76"/>
      <c r="Y195" s="76"/>
      <c r="Z195" s="75"/>
      <c r="AA195" s="76"/>
      <c r="AB195" s="76"/>
      <c r="AC195" s="89">
        <v>319.24</v>
      </c>
      <c r="AD195" s="76"/>
      <c r="AE195" s="76"/>
      <c r="AF195" s="75"/>
      <c r="AG195" s="76"/>
      <c r="AH195" s="76"/>
      <c r="AI195" s="76"/>
      <c r="AJ195" s="90">
        <v>6222.08</v>
      </c>
    </row>
    <row r="196" spans="1:36" ht="16.899999999999999" customHeight="1" x14ac:dyDescent="0.2">
      <c r="A196" s="75"/>
      <c r="B196" s="76"/>
      <c r="C196" s="75"/>
      <c r="D196" s="76"/>
      <c r="E196" s="76"/>
      <c r="F196" s="76"/>
      <c r="G196" s="88" t="s">
        <v>149</v>
      </c>
      <c r="H196" s="76"/>
      <c r="I196" s="76"/>
      <c r="J196" s="76"/>
      <c r="K196" s="76"/>
      <c r="L196" s="75"/>
      <c r="M196" s="76"/>
      <c r="N196" s="76"/>
      <c r="O196" s="75"/>
      <c r="P196" s="76"/>
      <c r="Q196" s="75"/>
      <c r="R196" s="76"/>
      <c r="S196" s="76"/>
      <c r="T196" s="75"/>
      <c r="U196" s="76"/>
      <c r="V196" s="75"/>
      <c r="W196" s="76"/>
      <c r="X196" s="76"/>
      <c r="Y196" s="76"/>
      <c r="Z196" s="75"/>
      <c r="AA196" s="76"/>
      <c r="AB196" s="76"/>
      <c r="AC196" s="101">
        <v>1919.4</v>
      </c>
      <c r="AD196" s="76"/>
      <c r="AE196" s="76"/>
      <c r="AF196" s="94"/>
      <c r="AG196" s="76"/>
      <c r="AH196" s="76"/>
      <c r="AI196" s="76"/>
      <c r="AJ196" s="95">
        <v>34231.58</v>
      </c>
    </row>
    <row r="197" spans="1:36" ht="43.15" customHeight="1" x14ac:dyDescent="0.2">
      <c r="A197" s="75" t="s">
        <v>215</v>
      </c>
      <c r="B197" s="76"/>
      <c r="C197" s="78" t="s">
        <v>150</v>
      </c>
      <c r="D197" s="79"/>
      <c r="E197" s="79"/>
      <c r="F197" s="79"/>
      <c r="G197" s="80" t="s">
        <v>423</v>
      </c>
      <c r="H197" s="79"/>
      <c r="I197" s="79"/>
      <c r="J197" s="79"/>
      <c r="K197" s="79"/>
      <c r="L197" s="75" t="s">
        <v>308</v>
      </c>
      <c r="M197" s="76"/>
      <c r="N197" s="76"/>
      <c r="O197" s="89">
        <v>111.18</v>
      </c>
      <c r="P197" s="76"/>
      <c r="Q197" s="75"/>
      <c r="R197" s="76"/>
      <c r="S197" s="76"/>
      <c r="T197" s="89">
        <v>111.18</v>
      </c>
      <c r="U197" s="76"/>
      <c r="V197" s="89">
        <v>139.47999999999999</v>
      </c>
      <c r="W197" s="76"/>
      <c r="X197" s="76"/>
      <c r="Y197" s="76"/>
      <c r="Z197" s="75"/>
      <c r="AA197" s="76"/>
      <c r="AB197" s="76"/>
      <c r="AC197" s="100">
        <v>1778.37</v>
      </c>
      <c r="AD197" s="76"/>
      <c r="AE197" s="76"/>
      <c r="AF197" s="89">
        <v>8.7200000000000006</v>
      </c>
      <c r="AG197" s="76"/>
      <c r="AH197" s="76"/>
      <c r="AI197" s="76"/>
      <c r="AJ197" s="97">
        <v>15507.39</v>
      </c>
    </row>
    <row r="198" spans="1:36" ht="16.5" customHeight="1" x14ac:dyDescent="0.2">
      <c r="A198" s="76"/>
      <c r="B198" s="76"/>
      <c r="C198" s="82" t="s">
        <v>188</v>
      </c>
      <c r="D198" s="83"/>
      <c r="E198" s="83"/>
      <c r="F198" s="83"/>
      <c r="G198" s="84" t="s">
        <v>875</v>
      </c>
      <c r="H198" s="83"/>
      <c r="I198" s="83"/>
      <c r="J198" s="83"/>
      <c r="K198" s="83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  <c r="AB198" s="76"/>
      <c r="AC198" s="76"/>
      <c r="AD198" s="76"/>
      <c r="AE198" s="76"/>
      <c r="AF198" s="76"/>
      <c r="AG198" s="76"/>
      <c r="AH198" s="76"/>
      <c r="AI198" s="76"/>
      <c r="AJ198" s="76"/>
    </row>
    <row r="199" spans="1:36" ht="16.899999999999999" customHeight="1" x14ac:dyDescent="0.2">
      <c r="A199" s="75"/>
      <c r="B199" s="76"/>
      <c r="C199" s="75"/>
      <c r="D199" s="76"/>
      <c r="E199" s="76"/>
      <c r="F199" s="76"/>
      <c r="G199" s="88" t="s">
        <v>149</v>
      </c>
      <c r="H199" s="76"/>
      <c r="I199" s="76"/>
      <c r="J199" s="76"/>
      <c r="K199" s="76"/>
      <c r="L199" s="75"/>
      <c r="M199" s="76"/>
      <c r="N199" s="76"/>
      <c r="O199" s="75"/>
      <c r="P199" s="76"/>
      <c r="Q199" s="75"/>
      <c r="R199" s="76"/>
      <c r="S199" s="76"/>
      <c r="T199" s="75"/>
      <c r="U199" s="76"/>
      <c r="V199" s="75"/>
      <c r="W199" s="76"/>
      <c r="X199" s="76"/>
      <c r="Y199" s="76"/>
      <c r="Z199" s="75"/>
      <c r="AA199" s="76"/>
      <c r="AB199" s="76"/>
      <c r="AC199" s="100">
        <v>1778.37</v>
      </c>
      <c r="AD199" s="76"/>
      <c r="AE199" s="76"/>
      <c r="AF199" s="94"/>
      <c r="AG199" s="76"/>
      <c r="AH199" s="76"/>
      <c r="AI199" s="76"/>
      <c r="AJ199" s="95">
        <v>15507.39</v>
      </c>
    </row>
    <row r="200" spans="1:36" ht="56.85" customHeight="1" x14ac:dyDescent="0.2">
      <c r="A200" s="75" t="s">
        <v>220</v>
      </c>
      <c r="B200" s="76"/>
      <c r="C200" s="78" t="s">
        <v>430</v>
      </c>
      <c r="D200" s="79"/>
      <c r="E200" s="79"/>
      <c r="F200" s="79"/>
      <c r="G200" s="80" t="s">
        <v>431</v>
      </c>
      <c r="H200" s="79"/>
      <c r="I200" s="79"/>
      <c r="J200" s="79"/>
      <c r="K200" s="79"/>
      <c r="L200" s="75" t="s">
        <v>206</v>
      </c>
      <c r="M200" s="76"/>
      <c r="N200" s="76"/>
      <c r="O200" s="91">
        <v>0.5</v>
      </c>
      <c r="P200" s="76"/>
      <c r="Q200" s="75"/>
      <c r="R200" s="76"/>
      <c r="S200" s="76"/>
      <c r="T200" s="91">
        <v>0.5</v>
      </c>
      <c r="U200" s="76"/>
      <c r="V200" s="91">
        <v>282.39999999999998</v>
      </c>
      <c r="W200" s="76"/>
      <c r="X200" s="76"/>
      <c r="Y200" s="76"/>
      <c r="Z200" s="75"/>
      <c r="AA200" s="76"/>
      <c r="AB200" s="76"/>
      <c r="AC200" s="89">
        <v>12.62</v>
      </c>
      <c r="AD200" s="76"/>
      <c r="AE200" s="76"/>
      <c r="AF200" s="89">
        <v>11.19</v>
      </c>
      <c r="AG200" s="76"/>
      <c r="AH200" s="76"/>
      <c r="AI200" s="76"/>
      <c r="AJ200" s="91">
        <v>141.19999999999999</v>
      </c>
    </row>
    <row r="201" spans="1:36" ht="16.5" customHeight="1" x14ac:dyDescent="0.2">
      <c r="A201" s="76"/>
      <c r="B201" s="76"/>
      <c r="C201" s="82" t="s">
        <v>188</v>
      </c>
      <c r="D201" s="83"/>
      <c r="E201" s="83"/>
      <c r="F201" s="83"/>
      <c r="G201" s="84" t="s">
        <v>876</v>
      </c>
      <c r="H201" s="83"/>
      <c r="I201" s="83"/>
      <c r="J201" s="83"/>
      <c r="K201" s="83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</row>
    <row r="202" spans="1:36" ht="16.899999999999999" customHeight="1" x14ac:dyDescent="0.2">
      <c r="A202" s="75"/>
      <c r="B202" s="76"/>
      <c r="C202" s="75"/>
      <c r="D202" s="76"/>
      <c r="E202" s="76"/>
      <c r="F202" s="76"/>
      <c r="G202" s="88" t="s">
        <v>149</v>
      </c>
      <c r="H202" s="76"/>
      <c r="I202" s="76"/>
      <c r="J202" s="76"/>
      <c r="K202" s="76"/>
      <c r="L202" s="75"/>
      <c r="M202" s="76"/>
      <c r="N202" s="76"/>
      <c r="O202" s="75"/>
      <c r="P202" s="76"/>
      <c r="Q202" s="75"/>
      <c r="R202" s="76"/>
      <c r="S202" s="76"/>
      <c r="T202" s="75"/>
      <c r="U202" s="76"/>
      <c r="V202" s="75"/>
      <c r="W202" s="76"/>
      <c r="X202" s="76"/>
      <c r="Y202" s="76"/>
      <c r="Z202" s="75"/>
      <c r="AA202" s="76"/>
      <c r="AB202" s="76"/>
      <c r="AC202" s="89">
        <v>12.62</v>
      </c>
      <c r="AD202" s="76"/>
      <c r="AE202" s="76"/>
      <c r="AF202" s="94"/>
      <c r="AG202" s="76"/>
      <c r="AH202" s="76"/>
      <c r="AI202" s="76"/>
      <c r="AJ202" s="106">
        <v>141.19999999999999</v>
      </c>
    </row>
    <row r="203" spans="1:36" ht="43.15" customHeight="1" x14ac:dyDescent="0.2">
      <c r="A203" s="75" t="s">
        <v>223</v>
      </c>
      <c r="B203" s="76"/>
      <c r="C203" s="78" t="s">
        <v>150</v>
      </c>
      <c r="D203" s="79"/>
      <c r="E203" s="79"/>
      <c r="F203" s="79"/>
      <c r="G203" s="80" t="s">
        <v>441</v>
      </c>
      <c r="H203" s="79"/>
      <c r="I203" s="79"/>
      <c r="J203" s="79"/>
      <c r="K203" s="79"/>
      <c r="L203" s="75" t="s">
        <v>152</v>
      </c>
      <c r="M203" s="76"/>
      <c r="N203" s="76"/>
      <c r="O203" s="81">
        <v>125</v>
      </c>
      <c r="P203" s="76"/>
      <c r="Q203" s="75"/>
      <c r="R203" s="76"/>
      <c r="S203" s="76"/>
      <c r="T203" s="81">
        <v>125</v>
      </c>
      <c r="U203" s="76"/>
      <c r="V203" s="89">
        <v>193.13</v>
      </c>
      <c r="W203" s="76"/>
      <c r="X203" s="76"/>
      <c r="Y203" s="76"/>
      <c r="Z203" s="75"/>
      <c r="AA203" s="76"/>
      <c r="AB203" s="76"/>
      <c r="AC203" s="100">
        <v>2768.49</v>
      </c>
      <c r="AD203" s="76"/>
      <c r="AE203" s="76"/>
      <c r="AF203" s="89">
        <v>8.7200000000000006</v>
      </c>
      <c r="AG203" s="76"/>
      <c r="AH203" s="76"/>
      <c r="AI203" s="76"/>
      <c r="AJ203" s="97">
        <v>24141.25</v>
      </c>
    </row>
    <row r="204" spans="1:36" ht="16.5" customHeight="1" x14ac:dyDescent="0.2">
      <c r="A204" s="76"/>
      <c r="B204" s="76"/>
      <c r="C204" s="82" t="s">
        <v>188</v>
      </c>
      <c r="D204" s="83"/>
      <c r="E204" s="83"/>
      <c r="F204" s="83"/>
      <c r="G204" s="84" t="s">
        <v>877</v>
      </c>
      <c r="H204" s="83"/>
      <c r="I204" s="83"/>
      <c r="J204" s="83"/>
      <c r="K204" s="83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</row>
    <row r="205" spans="1:36" ht="16.899999999999999" customHeight="1" x14ac:dyDescent="0.2">
      <c r="A205" s="75"/>
      <c r="B205" s="76"/>
      <c r="C205" s="75"/>
      <c r="D205" s="76"/>
      <c r="E205" s="76"/>
      <c r="F205" s="76"/>
      <c r="G205" s="88" t="s">
        <v>149</v>
      </c>
      <c r="H205" s="76"/>
      <c r="I205" s="76"/>
      <c r="J205" s="76"/>
      <c r="K205" s="76"/>
      <c r="L205" s="75"/>
      <c r="M205" s="76"/>
      <c r="N205" s="76"/>
      <c r="O205" s="75"/>
      <c r="P205" s="76"/>
      <c r="Q205" s="75"/>
      <c r="R205" s="76"/>
      <c r="S205" s="76"/>
      <c r="T205" s="75"/>
      <c r="U205" s="76"/>
      <c r="V205" s="75"/>
      <c r="W205" s="76"/>
      <c r="X205" s="76"/>
      <c r="Y205" s="76"/>
      <c r="Z205" s="75"/>
      <c r="AA205" s="76"/>
      <c r="AB205" s="76"/>
      <c r="AC205" s="100">
        <v>2768.49</v>
      </c>
      <c r="AD205" s="76"/>
      <c r="AE205" s="76"/>
      <c r="AF205" s="94"/>
      <c r="AG205" s="76"/>
      <c r="AH205" s="76"/>
      <c r="AI205" s="76"/>
      <c r="AJ205" s="95">
        <v>24141.25</v>
      </c>
    </row>
    <row r="206" spans="1:36" ht="43.15" customHeight="1" x14ac:dyDescent="0.2">
      <c r="A206" s="75" t="s">
        <v>226</v>
      </c>
      <c r="B206" s="76"/>
      <c r="C206" s="78" t="s">
        <v>150</v>
      </c>
      <c r="D206" s="79"/>
      <c r="E206" s="79"/>
      <c r="F206" s="79"/>
      <c r="G206" s="80" t="s">
        <v>878</v>
      </c>
      <c r="H206" s="79"/>
      <c r="I206" s="79"/>
      <c r="J206" s="79"/>
      <c r="K206" s="79"/>
      <c r="L206" s="75" t="s">
        <v>152</v>
      </c>
      <c r="M206" s="76"/>
      <c r="N206" s="76"/>
      <c r="O206" s="81">
        <v>25</v>
      </c>
      <c r="P206" s="76"/>
      <c r="Q206" s="75"/>
      <c r="R206" s="76"/>
      <c r="S206" s="76"/>
      <c r="T206" s="81">
        <v>25</v>
      </c>
      <c r="U206" s="76"/>
      <c r="V206" s="89">
        <v>251.06</v>
      </c>
      <c r="W206" s="76"/>
      <c r="X206" s="76"/>
      <c r="Y206" s="76"/>
      <c r="Z206" s="75"/>
      <c r="AA206" s="76"/>
      <c r="AB206" s="76"/>
      <c r="AC206" s="89">
        <v>719.78</v>
      </c>
      <c r="AD206" s="76"/>
      <c r="AE206" s="76"/>
      <c r="AF206" s="89">
        <v>8.7200000000000006</v>
      </c>
      <c r="AG206" s="76"/>
      <c r="AH206" s="76"/>
      <c r="AI206" s="76"/>
      <c r="AJ206" s="101">
        <v>6276.5</v>
      </c>
    </row>
    <row r="207" spans="1:36" ht="16.5" customHeight="1" x14ac:dyDescent="0.2">
      <c r="A207" s="76"/>
      <c r="B207" s="76"/>
      <c r="C207" s="82" t="s">
        <v>188</v>
      </c>
      <c r="D207" s="83"/>
      <c r="E207" s="83"/>
      <c r="F207" s="83"/>
      <c r="G207" s="84" t="s">
        <v>879</v>
      </c>
      <c r="H207" s="83"/>
      <c r="I207" s="83"/>
      <c r="J207" s="83"/>
      <c r="K207" s="83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</row>
    <row r="208" spans="1:36" ht="16.899999999999999" customHeight="1" x14ac:dyDescent="0.2">
      <c r="A208" s="75"/>
      <c r="B208" s="76"/>
      <c r="C208" s="75"/>
      <c r="D208" s="76"/>
      <c r="E208" s="76"/>
      <c r="F208" s="76"/>
      <c r="G208" s="88" t="s">
        <v>149</v>
      </c>
      <c r="H208" s="76"/>
      <c r="I208" s="76"/>
      <c r="J208" s="76"/>
      <c r="K208" s="76"/>
      <c r="L208" s="75"/>
      <c r="M208" s="76"/>
      <c r="N208" s="76"/>
      <c r="O208" s="75"/>
      <c r="P208" s="76"/>
      <c r="Q208" s="75"/>
      <c r="R208" s="76"/>
      <c r="S208" s="76"/>
      <c r="T208" s="75"/>
      <c r="U208" s="76"/>
      <c r="V208" s="75"/>
      <c r="W208" s="76"/>
      <c r="X208" s="76"/>
      <c r="Y208" s="76"/>
      <c r="Z208" s="75"/>
      <c r="AA208" s="76"/>
      <c r="AB208" s="76"/>
      <c r="AC208" s="89">
        <v>719.78</v>
      </c>
      <c r="AD208" s="76"/>
      <c r="AE208" s="76"/>
      <c r="AF208" s="94"/>
      <c r="AG208" s="76"/>
      <c r="AH208" s="76"/>
      <c r="AI208" s="76"/>
      <c r="AJ208" s="99">
        <v>6276.5</v>
      </c>
    </row>
    <row r="209" spans="1:36" ht="43.15" customHeight="1" x14ac:dyDescent="0.2">
      <c r="A209" s="75" t="s">
        <v>229</v>
      </c>
      <c r="B209" s="76"/>
      <c r="C209" s="78" t="s">
        <v>150</v>
      </c>
      <c r="D209" s="79"/>
      <c r="E209" s="79"/>
      <c r="F209" s="79"/>
      <c r="G209" s="80" t="s">
        <v>880</v>
      </c>
      <c r="H209" s="79"/>
      <c r="I209" s="79"/>
      <c r="J209" s="79"/>
      <c r="K209" s="79"/>
      <c r="L209" s="75" t="s">
        <v>152</v>
      </c>
      <c r="M209" s="76"/>
      <c r="N209" s="76"/>
      <c r="O209" s="81">
        <v>25</v>
      </c>
      <c r="P209" s="76"/>
      <c r="Q209" s="75"/>
      <c r="R209" s="76"/>
      <c r="S209" s="76"/>
      <c r="T209" s="81">
        <v>25</v>
      </c>
      <c r="U209" s="76"/>
      <c r="V209" s="89">
        <v>708.13</v>
      </c>
      <c r="W209" s="76"/>
      <c r="X209" s="76"/>
      <c r="Y209" s="76"/>
      <c r="Z209" s="75"/>
      <c r="AA209" s="76"/>
      <c r="AB209" s="76"/>
      <c r="AC209" s="100">
        <v>2030.19</v>
      </c>
      <c r="AD209" s="76"/>
      <c r="AE209" s="76"/>
      <c r="AF209" s="89">
        <v>8.7200000000000006</v>
      </c>
      <c r="AG209" s="76"/>
      <c r="AH209" s="76"/>
      <c r="AI209" s="76"/>
      <c r="AJ209" s="97">
        <v>17703.25</v>
      </c>
    </row>
    <row r="210" spans="1:36" ht="16.5" customHeight="1" x14ac:dyDescent="0.2">
      <c r="A210" s="76"/>
      <c r="B210" s="76"/>
      <c r="C210" s="82" t="s">
        <v>188</v>
      </c>
      <c r="D210" s="83"/>
      <c r="E210" s="83"/>
      <c r="F210" s="83"/>
      <c r="G210" s="84" t="s">
        <v>881</v>
      </c>
      <c r="H210" s="83"/>
      <c r="I210" s="83"/>
      <c r="J210" s="83"/>
      <c r="K210" s="83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</row>
    <row r="211" spans="1:36" ht="16.899999999999999" customHeight="1" x14ac:dyDescent="0.2">
      <c r="A211" s="75"/>
      <c r="B211" s="76"/>
      <c r="C211" s="75"/>
      <c r="D211" s="76"/>
      <c r="E211" s="76"/>
      <c r="F211" s="76"/>
      <c r="G211" s="88" t="s">
        <v>149</v>
      </c>
      <c r="H211" s="76"/>
      <c r="I211" s="76"/>
      <c r="J211" s="76"/>
      <c r="K211" s="76"/>
      <c r="L211" s="75"/>
      <c r="M211" s="76"/>
      <c r="N211" s="76"/>
      <c r="O211" s="75"/>
      <c r="P211" s="76"/>
      <c r="Q211" s="75"/>
      <c r="R211" s="76"/>
      <c r="S211" s="76"/>
      <c r="T211" s="75"/>
      <c r="U211" s="76"/>
      <c r="V211" s="75"/>
      <c r="W211" s="76"/>
      <c r="X211" s="76"/>
      <c r="Y211" s="76"/>
      <c r="Z211" s="75"/>
      <c r="AA211" s="76"/>
      <c r="AB211" s="76"/>
      <c r="AC211" s="100">
        <v>2030.19</v>
      </c>
      <c r="AD211" s="76"/>
      <c r="AE211" s="76"/>
      <c r="AF211" s="94"/>
      <c r="AG211" s="76"/>
      <c r="AH211" s="76"/>
      <c r="AI211" s="76"/>
      <c r="AJ211" s="95">
        <v>17703.25</v>
      </c>
    </row>
    <row r="212" spans="1:36" ht="29.45" customHeight="1" x14ac:dyDescent="0.2">
      <c r="A212" s="75" t="s">
        <v>232</v>
      </c>
      <c r="B212" s="76"/>
      <c r="C212" s="78" t="s">
        <v>434</v>
      </c>
      <c r="D212" s="79"/>
      <c r="E212" s="79"/>
      <c r="F212" s="79"/>
      <c r="G212" s="80" t="s">
        <v>435</v>
      </c>
      <c r="H212" s="79"/>
      <c r="I212" s="79"/>
      <c r="J212" s="79"/>
      <c r="K212" s="79"/>
      <c r="L212" s="75" t="s">
        <v>206</v>
      </c>
      <c r="M212" s="76"/>
      <c r="N212" s="76"/>
      <c r="O212" s="91">
        <v>0.5</v>
      </c>
      <c r="P212" s="76"/>
      <c r="Q212" s="75"/>
      <c r="R212" s="76"/>
      <c r="S212" s="76"/>
      <c r="T212" s="91">
        <v>0.5</v>
      </c>
      <c r="U212" s="76"/>
      <c r="V212" s="89">
        <v>656.29</v>
      </c>
      <c r="W212" s="76"/>
      <c r="X212" s="76"/>
      <c r="Y212" s="76"/>
      <c r="Z212" s="75"/>
      <c r="AA212" s="76"/>
      <c r="AB212" s="76"/>
      <c r="AC212" s="89">
        <v>37.630000000000003</v>
      </c>
      <c r="AD212" s="76"/>
      <c r="AE212" s="76"/>
      <c r="AF212" s="89">
        <v>8.7200000000000006</v>
      </c>
      <c r="AG212" s="76"/>
      <c r="AH212" s="76"/>
      <c r="AI212" s="76"/>
      <c r="AJ212" s="89">
        <v>328.15</v>
      </c>
    </row>
    <row r="213" spans="1:36" ht="16.5" customHeight="1" x14ac:dyDescent="0.2">
      <c r="A213" s="76"/>
      <c r="B213" s="76"/>
      <c r="C213" s="82" t="s">
        <v>188</v>
      </c>
      <c r="D213" s="83"/>
      <c r="E213" s="83"/>
      <c r="F213" s="83"/>
      <c r="G213" s="84" t="s">
        <v>876</v>
      </c>
      <c r="H213" s="83"/>
      <c r="I213" s="83"/>
      <c r="J213" s="83"/>
      <c r="K213" s="83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  <c r="AB213" s="76"/>
      <c r="AC213" s="76"/>
      <c r="AD213" s="76"/>
      <c r="AE213" s="76"/>
      <c r="AF213" s="76"/>
      <c r="AG213" s="76"/>
      <c r="AH213" s="76"/>
      <c r="AI213" s="76"/>
      <c r="AJ213" s="76"/>
    </row>
    <row r="214" spans="1:36" ht="16.899999999999999" customHeight="1" x14ac:dyDescent="0.2">
      <c r="A214" s="75"/>
      <c r="B214" s="76"/>
      <c r="C214" s="75"/>
      <c r="D214" s="76"/>
      <c r="E214" s="76"/>
      <c r="F214" s="76"/>
      <c r="G214" s="88" t="s">
        <v>149</v>
      </c>
      <c r="H214" s="76"/>
      <c r="I214" s="76"/>
      <c r="J214" s="76"/>
      <c r="K214" s="76"/>
      <c r="L214" s="75"/>
      <c r="M214" s="76"/>
      <c r="N214" s="76"/>
      <c r="O214" s="75"/>
      <c r="P214" s="76"/>
      <c r="Q214" s="75"/>
      <c r="R214" s="76"/>
      <c r="S214" s="76"/>
      <c r="T214" s="75"/>
      <c r="U214" s="76"/>
      <c r="V214" s="75"/>
      <c r="W214" s="76"/>
      <c r="X214" s="76"/>
      <c r="Y214" s="76"/>
      <c r="Z214" s="75"/>
      <c r="AA214" s="76"/>
      <c r="AB214" s="76"/>
      <c r="AC214" s="89">
        <v>37.630000000000003</v>
      </c>
      <c r="AD214" s="76"/>
      <c r="AE214" s="76"/>
      <c r="AF214" s="94"/>
      <c r="AG214" s="76"/>
      <c r="AH214" s="76"/>
      <c r="AI214" s="76"/>
      <c r="AJ214" s="92">
        <v>328.15</v>
      </c>
    </row>
    <row r="215" spans="1:36" ht="43.15" customHeight="1" x14ac:dyDescent="0.2">
      <c r="A215" s="75" t="s">
        <v>235</v>
      </c>
      <c r="B215" s="76"/>
      <c r="C215" s="78" t="s">
        <v>464</v>
      </c>
      <c r="D215" s="79"/>
      <c r="E215" s="79"/>
      <c r="F215" s="79"/>
      <c r="G215" s="80" t="s">
        <v>465</v>
      </c>
      <c r="H215" s="79"/>
      <c r="I215" s="79"/>
      <c r="J215" s="79"/>
      <c r="K215" s="79"/>
      <c r="L215" s="75" t="s">
        <v>132</v>
      </c>
      <c r="M215" s="76"/>
      <c r="N215" s="76"/>
      <c r="O215" s="91">
        <v>12.5</v>
      </c>
      <c r="P215" s="76"/>
      <c r="Q215" s="75"/>
      <c r="R215" s="76"/>
      <c r="S215" s="76"/>
      <c r="T215" s="91">
        <v>12.5</v>
      </c>
      <c r="U215" s="76"/>
      <c r="V215" s="75"/>
      <c r="W215" s="76"/>
      <c r="X215" s="76"/>
      <c r="Y215" s="76"/>
      <c r="Z215" s="75"/>
      <c r="AA215" s="76"/>
      <c r="AB215" s="76"/>
      <c r="AC215" s="75"/>
      <c r="AD215" s="76"/>
      <c r="AE215" s="76"/>
      <c r="AF215" s="75"/>
      <c r="AG215" s="76"/>
      <c r="AH215" s="76"/>
      <c r="AI215" s="76"/>
      <c r="AJ215" s="75"/>
    </row>
    <row r="216" spans="1:36" ht="57.4" customHeight="1" x14ac:dyDescent="0.2">
      <c r="A216" s="76"/>
      <c r="B216" s="76"/>
      <c r="C216" s="82" t="s">
        <v>133</v>
      </c>
      <c r="D216" s="83"/>
      <c r="E216" s="83"/>
      <c r="F216" s="83"/>
      <c r="G216" s="84" t="s">
        <v>882</v>
      </c>
      <c r="H216" s="83"/>
      <c r="I216" s="83"/>
      <c r="J216" s="83"/>
      <c r="K216" s="83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  <c r="AB216" s="76"/>
      <c r="AC216" s="76"/>
      <c r="AD216" s="76"/>
      <c r="AE216" s="76"/>
      <c r="AF216" s="76"/>
      <c r="AG216" s="76"/>
      <c r="AH216" s="76"/>
      <c r="AI216" s="76"/>
      <c r="AJ216" s="76"/>
    </row>
    <row r="217" spans="1:36" ht="16.899999999999999" customHeight="1" x14ac:dyDescent="0.2">
      <c r="A217" s="75"/>
      <c r="B217" s="76"/>
      <c r="C217" s="130" t="s">
        <v>118</v>
      </c>
      <c r="D217" s="76"/>
      <c r="E217" s="76"/>
      <c r="F217" s="76"/>
      <c r="G217" s="88" t="s">
        <v>134</v>
      </c>
      <c r="H217" s="76"/>
      <c r="I217" s="76"/>
      <c r="J217" s="76"/>
      <c r="K217" s="76"/>
      <c r="L217" s="75"/>
      <c r="M217" s="76"/>
      <c r="N217" s="76"/>
      <c r="O217" s="75"/>
      <c r="P217" s="76"/>
      <c r="Q217" s="75"/>
      <c r="R217" s="76"/>
      <c r="S217" s="76"/>
      <c r="T217" s="75"/>
      <c r="U217" s="76"/>
      <c r="V217" s="89">
        <v>15.48</v>
      </c>
      <c r="W217" s="76"/>
      <c r="X217" s="76"/>
      <c r="Y217" s="76"/>
      <c r="Z217" s="75" t="s">
        <v>135</v>
      </c>
      <c r="AA217" s="76"/>
      <c r="AB217" s="76"/>
      <c r="AC217" s="91">
        <v>222.5</v>
      </c>
      <c r="AD217" s="76"/>
      <c r="AE217" s="76"/>
      <c r="AF217" s="89">
        <v>19.489999999999998</v>
      </c>
      <c r="AG217" s="76"/>
      <c r="AH217" s="76"/>
      <c r="AI217" s="76"/>
      <c r="AJ217" s="90">
        <v>4336.53</v>
      </c>
    </row>
    <row r="218" spans="1:36" ht="16.899999999999999" customHeight="1" x14ac:dyDescent="0.2">
      <c r="A218" s="75"/>
      <c r="B218" s="76"/>
      <c r="C218" s="130" t="s">
        <v>121</v>
      </c>
      <c r="D218" s="76"/>
      <c r="E218" s="76"/>
      <c r="F218" s="76"/>
      <c r="G218" s="88" t="s">
        <v>137</v>
      </c>
      <c r="H218" s="76"/>
      <c r="I218" s="76"/>
      <c r="J218" s="76"/>
      <c r="K218" s="76"/>
      <c r="L218" s="75"/>
      <c r="M218" s="76"/>
      <c r="N218" s="76"/>
      <c r="O218" s="75"/>
      <c r="P218" s="76"/>
      <c r="Q218" s="75"/>
      <c r="R218" s="76"/>
      <c r="S218" s="76"/>
      <c r="T218" s="75"/>
      <c r="U218" s="76"/>
      <c r="V218" s="91">
        <v>13.6</v>
      </c>
      <c r="W218" s="76"/>
      <c r="X218" s="76"/>
      <c r="Y218" s="76"/>
      <c r="Z218" s="75"/>
      <c r="AA218" s="76"/>
      <c r="AB218" s="76"/>
      <c r="AC218" s="81">
        <v>170</v>
      </c>
      <c r="AD218" s="76"/>
      <c r="AE218" s="76"/>
      <c r="AF218" s="89">
        <v>11.39</v>
      </c>
      <c r="AG218" s="76"/>
      <c r="AH218" s="76"/>
      <c r="AI218" s="76"/>
      <c r="AJ218" s="99">
        <v>1936.3</v>
      </c>
    </row>
    <row r="219" spans="1:36" ht="16.899999999999999" customHeight="1" x14ac:dyDescent="0.2">
      <c r="A219" s="75"/>
      <c r="B219" s="76"/>
      <c r="C219" s="75"/>
      <c r="D219" s="76"/>
      <c r="E219" s="76"/>
      <c r="F219" s="76"/>
      <c r="G219" s="88" t="s">
        <v>138</v>
      </c>
      <c r="H219" s="76"/>
      <c r="I219" s="76"/>
      <c r="J219" s="76"/>
      <c r="K219" s="76"/>
      <c r="L219" s="75" t="s">
        <v>139</v>
      </c>
      <c r="M219" s="76"/>
      <c r="N219" s="76"/>
      <c r="O219" s="81">
        <v>1</v>
      </c>
      <c r="P219" s="76"/>
      <c r="Q219" s="75" t="s">
        <v>135</v>
      </c>
      <c r="R219" s="76"/>
      <c r="S219" s="76"/>
      <c r="T219" s="89">
        <v>14.38</v>
      </c>
      <c r="U219" s="76"/>
      <c r="V219" s="75"/>
      <c r="W219" s="76"/>
      <c r="X219" s="76"/>
      <c r="Y219" s="76"/>
      <c r="Z219" s="75"/>
      <c r="AA219" s="76"/>
      <c r="AB219" s="76"/>
      <c r="AC219" s="75"/>
      <c r="AD219" s="76"/>
      <c r="AE219" s="76"/>
      <c r="AF219" s="75"/>
      <c r="AG219" s="76"/>
      <c r="AH219" s="76"/>
      <c r="AI219" s="76"/>
      <c r="AJ219" s="77"/>
    </row>
    <row r="220" spans="1:36" ht="16.899999999999999" customHeight="1" x14ac:dyDescent="0.2">
      <c r="A220" s="75"/>
      <c r="B220" s="76"/>
      <c r="C220" s="75"/>
      <c r="D220" s="76"/>
      <c r="E220" s="76"/>
      <c r="F220" s="76"/>
      <c r="G220" s="88" t="s">
        <v>140</v>
      </c>
      <c r="H220" s="76"/>
      <c r="I220" s="76"/>
      <c r="J220" s="76"/>
      <c r="K220" s="76"/>
      <c r="L220" s="75"/>
      <c r="M220" s="76"/>
      <c r="N220" s="76"/>
      <c r="O220" s="75"/>
      <c r="P220" s="76"/>
      <c r="Q220" s="75"/>
      <c r="R220" s="76"/>
      <c r="S220" s="76"/>
      <c r="T220" s="75"/>
      <c r="U220" s="76"/>
      <c r="V220" s="89">
        <v>29.08</v>
      </c>
      <c r="W220" s="76"/>
      <c r="X220" s="76"/>
      <c r="Y220" s="76"/>
      <c r="Z220" s="75"/>
      <c r="AA220" s="76"/>
      <c r="AB220" s="76"/>
      <c r="AC220" s="91">
        <v>392.5</v>
      </c>
      <c r="AD220" s="76"/>
      <c r="AE220" s="76"/>
      <c r="AF220" s="75"/>
      <c r="AG220" s="76"/>
      <c r="AH220" s="76"/>
      <c r="AI220" s="76"/>
      <c r="AJ220" s="90">
        <v>6272.83</v>
      </c>
    </row>
    <row r="221" spans="1:36" ht="16.899999999999999" customHeight="1" x14ac:dyDescent="0.2">
      <c r="A221" s="75"/>
      <c r="B221" s="76"/>
      <c r="C221" s="75"/>
      <c r="D221" s="76"/>
      <c r="E221" s="76"/>
      <c r="F221" s="76"/>
      <c r="G221" s="88" t="s">
        <v>141</v>
      </c>
      <c r="H221" s="76"/>
      <c r="I221" s="76"/>
      <c r="J221" s="76"/>
      <c r="K221" s="76"/>
      <c r="L221" s="75"/>
      <c r="M221" s="76"/>
      <c r="N221" s="76"/>
      <c r="O221" s="75"/>
      <c r="P221" s="76"/>
      <c r="Q221" s="75"/>
      <c r="R221" s="76"/>
      <c r="S221" s="76"/>
      <c r="T221" s="75"/>
      <c r="U221" s="76"/>
      <c r="V221" s="75"/>
      <c r="W221" s="76"/>
      <c r="X221" s="76"/>
      <c r="Y221" s="76"/>
      <c r="Z221" s="75"/>
      <c r="AA221" s="76"/>
      <c r="AB221" s="76"/>
      <c r="AC221" s="91">
        <v>222.5</v>
      </c>
      <c r="AD221" s="76"/>
      <c r="AE221" s="76"/>
      <c r="AF221" s="75"/>
      <c r="AG221" s="76"/>
      <c r="AH221" s="76"/>
      <c r="AI221" s="76"/>
      <c r="AJ221" s="90">
        <v>4336.53</v>
      </c>
    </row>
    <row r="222" spans="1:36" ht="44.1" customHeight="1" x14ac:dyDescent="0.2">
      <c r="A222" s="75"/>
      <c r="B222" s="76"/>
      <c r="C222" s="75" t="s">
        <v>475</v>
      </c>
      <c r="D222" s="76"/>
      <c r="E222" s="76"/>
      <c r="F222" s="76"/>
      <c r="G222" s="88" t="s">
        <v>476</v>
      </c>
      <c r="H222" s="76"/>
      <c r="I222" s="76"/>
      <c r="J222" s="76"/>
      <c r="K222" s="76"/>
      <c r="L222" s="75" t="s">
        <v>144</v>
      </c>
      <c r="M222" s="76"/>
      <c r="N222" s="76"/>
      <c r="O222" s="75" t="s">
        <v>477</v>
      </c>
      <c r="P222" s="76"/>
      <c r="Q222" s="75"/>
      <c r="R222" s="76"/>
      <c r="S222" s="76"/>
      <c r="T222" s="75" t="s">
        <v>477</v>
      </c>
      <c r="U222" s="76"/>
      <c r="V222" s="75"/>
      <c r="W222" s="76"/>
      <c r="X222" s="76"/>
      <c r="Y222" s="76"/>
      <c r="Z222" s="75"/>
      <c r="AA222" s="76"/>
      <c r="AB222" s="76"/>
      <c r="AC222" s="89">
        <v>211.38</v>
      </c>
      <c r="AD222" s="76"/>
      <c r="AE222" s="76"/>
      <c r="AF222" s="75"/>
      <c r="AG222" s="76"/>
      <c r="AH222" s="76"/>
      <c r="AI222" s="76"/>
      <c r="AJ222" s="99">
        <v>4119.7</v>
      </c>
    </row>
    <row r="223" spans="1:36" ht="44.1" customHeight="1" x14ac:dyDescent="0.2">
      <c r="A223" s="75"/>
      <c r="B223" s="76"/>
      <c r="C223" s="75" t="s">
        <v>478</v>
      </c>
      <c r="D223" s="76"/>
      <c r="E223" s="76"/>
      <c r="F223" s="76"/>
      <c r="G223" s="88" t="s">
        <v>479</v>
      </c>
      <c r="H223" s="76"/>
      <c r="I223" s="76"/>
      <c r="J223" s="76"/>
      <c r="K223" s="76"/>
      <c r="L223" s="75" t="s">
        <v>144</v>
      </c>
      <c r="M223" s="76"/>
      <c r="N223" s="76"/>
      <c r="O223" s="75" t="s">
        <v>480</v>
      </c>
      <c r="P223" s="76"/>
      <c r="Q223" s="75"/>
      <c r="R223" s="76"/>
      <c r="S223" s="76"/>
      <c r="T223" s="75" t="s">
        <v>480</v>
      </c>
      <c r="U223" s="76"/>
      <c r="V223" s="75"/>
      <c r="W223" s="76"/>
      <c r="X223" s="76"/>
      <c r="Y223" s="76"/>
      <c r="Z223" s="75"/>
      <c r="AA223" s="76"/>
      <c r="AB223" s="76"/>
      <c r="AC223" s="89">
        <v>117.93</v>
      </c>
      <c r="AD223" s="76"/>
      <c r="AE223" s="76"/>
      <c r="AF223" s="75"/>
      <c r="AG223" s="76"/>
      <c r="AH223" s="76"/>
      <c r="AI223" s="76"/>
      <c r="AJ223" s="90">
        <v>2298.36</v>
      </c>
    </row>
    <row r="224" spans="1:36" ht="16.899999999999999" customHeight="1" x14ac:dyDescent="0.2">
      <c r="A224" s="75"/>
      <c r="B224" s="76"/>
      <c r="C224" s="75"/>
      <c r="D224" s="76"/>
      <c r="E224" s="76"/>
      <c r="F224" s="76"/>
      <c r="G224" s="88" t="s">
        <v>149</v>
      </c>
      <c r="H224" s="76"/>
      <c r="I224" s="76"/>
      <c r="J224" s="76"/>
      <c r="K224" s="76"/>
      <c r="L224" s="75"/>
      <c r="M224" s="76"/>
      <c r="N224" s="76"/>
      <c r="O224" s="75"/>
      <c r="P224" s="76"/>
      <c r="Q224" s="75"/>
      <c r="R224" s="76"/>
      <c r="S224" s="76"/>
      <c r="T224" s="75"/>
      <c r="U224" s="76"/>
      <c r="V224" s="75"/>
      <c r="W224" s="76"/>
      <c r="X224" s="76"/>
      <c r="Y224" s="76"/>
      <c r="Z224" s="75"/>
      <c r="AA224" s="76"/>
      <c r="AB224" s="76"/>
      <c r="AC224" s="89">
        <v>721.81</v>
      </c>
      <c r="AD224" s="76"/>
      <c r="AE224" s="76"/>
      <c r="AF224" s="94"/>
      <c r="AG224" s="76"/>
      <c r="AH224" s="76"/>
      <c r="AI224" s="76"/>
      <c r="AJ224" s="95">
        <v>12690.89</v>
      </c>
    </row>
    <row r="225" spans="1:36" ht="43.15" customHeight="1" x14ac:dyDescent="0.2">
      <c r="A225" s="75" t="s">
        <v>238</v>
      </c>
      <c r="B225" s="76"/>
      <c r="C225" s="78" t="s">
        <v>150</v>
      </c>
      <c r="D225" s="79"/>
      <c r="E225" s="79"/>
      <c r="F225" s="79"/>
      <c r="G225" s="80" t="s">
        <v>883</v>
      </c>
      <c r="H225" s="79"/>
      <c r="I225" s="79"/>
      <c r="J225" s="79"/>
      <c r="K225" s="79"/>
      <c r="L225" s="75" t="s">
        <v>152</v>
      </c>
      <c r="M225" s="76"/>
      <c r="N225" s="76"/>
      <c r="O225" s="81">
        <v>125</v>
      </c>
      <c r="P225" s="76"/>
      <c r="Q225" s="75"/>
      <c r="R225" s="76"/>
      <c r="S225" s="76"/>
      <c r="T225" s="81">
        <v>125</v>
      </c>
      <c r="U225" s="76"/>
      <c r="V225" s="89">
        <v>96.99</v>
      </c>
      <c r="W225" s="76"/>
      <c r="X225" s="76"/>
      <c r="Y225" s="76"/>
      <c r="Z225" s="75"/>
      <c r="AA225" s="76"/>
      <c r="AB225" s="76"/>
      <c r="AC225" s="100">
        <v>1390.34</v>
      </c>
      <c r="AD225" s="76"/>
      <c r="AE225" s="76"/>
      <c r="AF225" s="89">
        <v>8.7200000000000006</v>
      </c>
      <c r="AG225" s="76"/>
      <c r="AH225" s="76"/>
      <c r="AI225" s="76"/>
      <c r="AJ225" s="97">
        <v>12123.75</v>
      </c>
    </row>
    <row r="226" spans="1:36" ht="16.5" customHeight="1" x14ac:dyDescent="0.2">
      <c r="A226" s="76"/>
      <c r="B226" s="76"/>
      <c r="C226" s="82" t="s">
        <v>188</v>
      </c>
      <c r="D226" s="83"/>
      <c r="E226" s="83"/>
      <c r="F226" s="83"/>
      <c r="G226" s="84" t="s">
        <v>884</v>
      </c>
      <c r="H226" s="83"/>
      <c r="I226" s="83"/>
      <c r="J226" s="83"/>
      <c r="K226" s="83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</row>
    <row r="227" spans="1:36" ht="16.899999999999999" customHeight="1" x14ac:dyDescent="0.2">
      <c r="A227" s="75"/>
      <c r="B227" s="76"/>
      <c r="C227" s="75"/>
      <c r="D227" s="76"/>
      <c r="E227" s="76"/>
      <c r="F227" s="76"/>
      <c r="G227" s="88" t="s">
        <v>149</v>
      </c>
      <c r="H227" s="76"/>
      <c r="I227" s="76"/>
      <c r="J227" s="76"/>
      <c r="K227" s="76"/>
      <c r="L227" s="75"/>
      <c r="M227" s="76"/>
      <c r="N227" s="76"/>
      <c r="O227" s="75"/>
      <c r="P227" s="76"/>
      <c r="Q227" s="75"/>
      <c r="R227" s="76"/>
      <c r="S227" s="76"/>
      <c r="T227" s="75"/>
      <c r="U227" s="76"/>
      <c r="V227" s="75"/>
      <c r="W227" s="76"/>
      <c r="X227" s="76"/>
      <c r="Y227" s="76"/>
      <c r="Z227" s="75"/>
      <c r="AA227" s="76"/>
      <c r="AB227" s="76"/>
      <c r="AC227" s="100">
        <v>1390.34</v>
      </c>
      <c r="AD227" s="76"/>
      <c r="AE227" s="76"/>
      <c r="AF227" s="94"/>
      <c r="AG227" s="76"/>
      <c r="AH227" s="76"/>
      <c r="AI227" s="76"/>
      <c r="AJ227" s="95">
        <v>12123.75</v>
      </c>
    </row>
    <row r="228" spans="1:36" ht="43.15" customHeight="1" x14ac:dyDescent="0.2">
      <c r="A228" s="75" t="s">
        <v>241</v>
      </c>
      <c r="B228" s="76"/>
      <c r="C228" s="78" t="s">
        <v>150</v>
      </c>
      <c r="D228" s="79"/>
      <c r="E228" s="79"/>
      <c r="F228" s="79"/>
      <c r="G228" s="80" t="s">
        <v>501</v>
      </c>
      <c r="H228" s="79"/>
      <c r="I228" s="79"/>
      <c r="J228" s="79"/>
      <c r="K228" s="79"/>
      <c r="L228" s="75" t="s">
        <v>152</v>
      </c>
      <c r="M228" s="76"/>
      <c r="N228" s="76"/>
      <c r="O228" s="81">
        <v>1</v>
      </c>
      <c r="P228" s="76"/>
      <c r="Q228" s="75"/>
      <c r="R228" s="76"/>
      <c r="S228" s="76"/>
      <c r="T228" s="81">
        <v>1</v>
      </c>
      <c r="U228" s="76"/>
      <c r="V228" s="100">
        <v>6347.38</v>
      </c>
      <c r="W228" s="76"/>
      <c r="X228" s="76"/>
      <c r="Y228" s="76"/>
      <c r="Z228" s="75"/>
      <c r="AA228" s="76"/>
      <c r="AB228" s="76"/>
      <c r="AC228" s="89">
        <v>727.91</v>
      </c>
      <c r="AD228" s="76"/>
      <c r="AE228" s="76"/>
      <c r="AF228" s="89">
        <v>8.7200000000000006</v>
      </c>
      <c r="AG228" s="76"/>
      <c r="AH228" s="76"/>
      <c r="AI228" s="76"/>
      <c r="AJ228" s="100">
        <v>6347.38</v>
      </c>
    </row>
    <row r="229" spans="1:36" ht="16.5" customHeight="1" x14ac:dyDescent="0.2">
      <c r="A229" s="76"/>
      <c r="B229" s="76"/>
      <c r="C229" s="82" t="s">
        <v>188</v>
      </c>
      <c r="D229" s="83"/>
      <c r="E229" s="83"/>
      <c r="F229" s="83"/>
      <c r="G229" s="84" t="s">
        <v>885</v>
      </c>
      <c r="H229" s="83"/>
      <c r="I229" s="83"/>
      <c r="J229" s="83"/>
      <c r="K229" s="83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</row>
    <row r="230" spans="1:36" ht="16.899999999999999" customHeight="1" x14ac:dyDescent="0.2">
      <c r="A230" s="75"/>
      <c r="B230" s="76"/>
      <c r="C230" s="75"/>
      <c r="D230" s="76"/>
      <c r="E230" s="76"/>
      <c r="F230" s="76"/>
      <c r="G230" s="88" t="s">
        <v>149</v>
      </c>
      <c r="H230" s="76"/>
      <c r="I230" s="76"/>
      <c r="J230" s="76"/>
      <c r="K230" s="76"/>
      <c r="L230" s="75"/>
      <c r="M230" s="76"/>
      <c r="N230" s="76"/>
      <c r="O230" s="75"/>
      <c r="P230" s="76"/>
      <c r="Q230" s="75"/>
      <c r="R230" s="76"/>
      <c r="S230" s="76"/>
      <c r="T230" s="75"/>
      <c r="U230" s="76"/>
      <c r="V230" s="75"/>
      <c r="W230" s="76"/>
      <c r="X230" s="76"/>
      <c r="Y230" s="76"/>
      <c r="Z230" s="75"/>
      <c r="AA230" s="76"/>
      <c r="AB230" s="76"/>
      <c r="AC230" s="89">
        <v>727.91</v>
      </c>
      <c r="AD230" s="76"/>
      <c r="AE230" s="76"/>
      <c r="AF230" s="94"/>
      <c r="AG230" s="76"/>
      <c r="AH230" s="76"/>
      <c r="AI230" s="76"/>
      <c r="AJ230" s="90">
        <v>6347.38</v>
      </c>
    </row>
    <row r="231" spans="1:36" ht="16.899999999999999" customHeight="1" x14ac:dyDescent="0.2">
      <c r="A231" s="75"/>
      <c r="B231" s="76"/>
      <c r="C231" s="75"/>
      <c r="D231" s="76"/>
      <c r="E231" s="76"/>
      <c r="F231" s="76"/>
      <c r="G231" s="88" t="s">
        <v>287</v>
      </c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  <c r="AB231" s="76"/>
      <c r="AC231" s="97">
        <v>13882.31</v>
      </c>
      <c r="AD231" s="76"/>
      <c r="AE231" s="76"/>
      <c r="AF231" s="75"/>
      <c r="AG231" s="76"/>
      <c r="AH231" s="76"/>
      <c r="AI231" s="76"/>
      <c r="AJ231" s="98">
        <v>144976.09</v>
      </c>
    </row>
    <row r="232" spans="1:36" ht="15.6" customHeight="1" x14ac:dyDescent="0.2">
      <c r="A232" s="58"/>
      <c r="B232" s="59"/>
      <c r="C232" s="59"/>
      <c r="D232" s="59"/>
      <c r="E232" s="59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  <c r="Z232" s="59"/>
      <c r="AA232" s="59"/>
      <c r="AB232" s="59"/>
      <c r="AC232" s="59"/>
      <c r="AD232" s="59"/>
      <c r="AE232" s="59"/>
      <c r="AF232" s="59"/>
      <c r="AG232" s="59"/>
      <c r="AH232" s="59"/>
      <c r="AI232" s="59"/>
      <c r="AJ232" s="59"/>
    </row>
    <row r="233" spans="1:36" ht="16.899999999999999" customHeight="1" x14ac:dyDescent="0.2">
      <c r="A233" s="111"/>
      <c r="B233" s="76"/>
      <c r="C233" s="111"/>
      <c r="D233" s="76"/>
      <c r="E233" s="76"/>
      <c r="F233" s="76"/>
      <c r="G233" s="112" t="s">
        <v>288</v>
      </c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113"/>
      <c r="U233" s="76"/>
      <c r="V233" s="76"/>
      <c r="W233" s="76"/>
      <c r="X233" s="76"/>
      <c r="Y233" s="76"/>
      <c r="Z233" s="76"/>
      <c r="AA233" s="76"/>
      <c r="AB233" s="76"/>
      <c r="AC233" s="114">
        <v>12626.57</v>
      </c>
      <c r="AD233" s="76"/>
      <c r="AE233" s="76"/>
      <c r="AF233" s="113"/>
      <c r="AG233" s="76"/>
      <c r="AH233" s="76"/>
      <c r="AI233" s="76"/>
      <c r="AJ233" s="167">
        <v>120501.8</v>
      </c>
    </row>
    <row r="234" spans="1:36" ht="16.899999999999999" customHeight="1" x14ac:dyDescent="0.2">
      <c r="A234" s="75"/>
      <c r="B234" s="76"/>
      <c r="C234" s="75"/>
      <c r="D234" s="76"/>
      <c r="E234" s="76"/>
      <c r="F234" s="76"/>
      <c r="G234" s="116" t="s">
        <v>289</v>
      </c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94"/>
      <c r="AD234" s="76"/>
      <c r="AE234" s="76"/>
      <c r="AF234" s="75"/>
      <c r="AG234" s="76"/>
      <c r="AH234" s="76"/>
      <c r="AI234" s="76"/>
      <c r="AJ234" s="109">
        <v>0</v>
      </c>
    </row>
    <row r="235" spans="1:36" ht="16.899999999999999" customHeight="1" x14ac:dyDescent="0.2">
      <c r="A235" s="75"/>
      <c r="B235" s="76"/>
      <c r="C235" s="75"/>
      <c r="D235" s="76"/>
      <c r="E235" s="76"/>
      <c r="F235" s="76"/>
      <c r="G235" s="88" t="s">
        <v>290</v>
      </c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94"/>
      <c r="U235" s="76"/>
      <c r="V235" s="76"/>
      <c r="W235" s="76"/>
      <c r="X235" s="76"/>
      <c r="Y235" s="76"/>
      <c r="Z235" s="76"/>
      <c r="AA235" s="76"/>
      <c r="AB235" s="76"/>
      <c r="AC235" s="89">
        <v>842.93</v>
      </c>
      <c r="AD235" s="76"/>
      <c r="AE235" s="76"/>
      <c r="AF235" s="94"/>
      <c r="AG235" s="76"/>
      <c r="AH235" s="76"/>
      <c r="AI235" s="76"/>
      <c r="AJ235" s="95">
        <v>16428.71</v>
      </c>
    </row>
    <row r="236" spans="1:36" ht="16.899999999999999" customHeight="1" x14ac:dyDescent="0.2">
      <c r="A236" s="75"/>
      <c r="B236" s="76"/>
      <c r="C236" s="75"/>
      <c r="D236" s="76"/>
      <c r="E236" s="76"/>
      <c r="F236" s="76"/>
      <c r="G236" s="88" t="s">
        <v>291</v>
      </c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94"/>
      <c r="U236" s="76"/>
      <c r="V236" s="76"/>
      <c r="W236" s="76"/>
      <c r="X236" s="76"/>
      <c r="Y236" s="76"/>
      <c r="Z236" s="76"/>
      <c r="AA236" s="76"/>
      <c r="AB236" s="76"/>
      <c r="AC236" s="89">
        <v>219.01</v>
      </c>
      <c r="AD236" s="76"/>
      <c r="AE236" s="76"/>
      <c r="AF236" s="94"/>
      <c r="AG236" s="76"/>
      <c r="AH236" s="76"/>
      <c r="AI236" s="76"/>
      <c r="AJ236" s="90">
        <v>2365.31</v>
      </c>
    </row>
    <row r="237" spans="1:36" ht="16.899999999999999" customHeight="1" x14ac:dyDescent="0.2">
      <c r="A237" s="75"/>
      <c r="B237" s="76"/>
      <c r="C237" s="75"/>
      <c r="D237" s="76"/>
      <c r="E237" s="76"/>
      <c r="F237" s="76"/>
      <c r="G237" s="88" t="s">
        <v>292</v>
      </c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94"/>
      <c r="U237" s="76"/>
      <c r="V237" s="76"/>
      <c r="W237" s="76"/>
      <c r="X237" s="76"/>
      <c r="Y237" s="76"/>
      <c r="Z237" s="76"/>
      <c r="AA237" s="76"/>
      <c r="AB237" s="76"/>
      <c r="AC237" s="97">
        <v>11564.62</v>
      </c>
      <c r="AD237" s="76"/>
      <c r="AE237" s="76"/>
      <c r="AF237" s="94"/>
      <c r="AG237" s="76"/>
      <c r="AH237" s="76"/>
      <c r="AI237" s="76"/>
      <c r="AJ237" s="98">
        <v>101707.78</v>
      </c>
    </row>
    <row r="238" spans="1:36" ht="16.899999999999999" customHeight="1" x14ac:dyDescent="0.2">
      <c r="A238" s="75"/>
      <c r="B238" s="76"/>
      <c r="C238" s="75"/>
      <c r="D238" s="76"/>
      <c r="E238" s="76"/>
      <c r="F238" s="76"/>
      <c r="G238" s="88" t="s">
        <v>293</v>
      </c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94"/>
      <c r="U238" s="76"/>
      <c r="V238" s="76"/>
      <c r="W238" s="76"/>
      <c r="X238" s="76"/>
      <c r="Y238" s="76"/>
      <c r="Z238" s="76"/>
      <c r="AA238" s="76"/>
      <c r="AB238" s="76"/>
      <c r="AC238" s="81">
        <v>0</v>
      </c>
      <c r="AD238" s="76"/>
      <c r="AE238" s="76"/>
      <c r="AF238" s="94"/>
      <c r="AG238" s="76"/>
      <c r="AH238" s="76"/>
      <c r="AI238" s="76"/>
      <c r="AJ238" s="109">
        <v>0</v>
      </c>
    </row>
    <row r="239" spans="1:36" ht="16.899999999999999" customHeight="1" x14ac:dyDescent="0.2">
      <c r="A239" s="75"/>
      <c r="B239" s="76"/>
      <c r="C239" s="75"/>
      <c r="D239" s="76"/>
      <c r="E239" s="76"/>
      <c r="F239" s="76"/>
      <c r="G239" s="88" t="s">
        <v>294</v>
      </c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94"/>
      <c r="U239" s="76"/>
      <c r="V239" s="76"/>
      <c r="W239" s="76"/>
      <c r="X239" s="76"/>
      <c r="Y239" s="76"/>
      <c r="Z239" s="76"/>
      <c r="AA239" s="76"/>
      <c r="AB239" s="76"/>
      <c r="AC239" s="89">
        <v>848.47</v>
      </c>
      <c r="AD239" s="76"/>
      <c r="AE239" s="76"/>
      <c r="AF239" s="94"/>
      <c r="AG239" s="76"/>
      <c r="AH239" s="76"/>
      <c r="AI239" s="76"/>
      <c r="AJ239" s="95">
        <v>16536.68</v>
      </c>
    </row>
    <row r="240" spans="1:36" ht="16.899999999999999" customHeight="1" x14ac:dyDescent="0.2">
      <c r="A240" s="75"/>
      <c r="B240" s="76"/>
      <c r="C240" s="75"/>
      <c r="D240" s="76"/>
      <c r="E240" s="76"/>
      <c r="F240" s="76"/>
      <c r="G240" s="88" t="s">
        <v>295</v>
      </c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94"/>
      <c r="U240" s="76"/>
      <c r="V240" s="76"/>
      <c r="W240" s="76"/>
      <c r="X240" s="76"/>
      <c r="Y240" s="76"/>
      <c r="Z240" s="76"/>
      <c r="AA240" s="76"/>
      <c r="AB240" s="76"/>
      <c r="AC240" s="89">
        <v>818.57</v>
      </c>
      <c r="AD240" s="76"/>
      <c r="AE240" s="76"/>
      <c r="AF240" s="94"/>
      <c r="AG240" s="76"/>
      <c r="AH240" s="76"/>
      <c r="AI240" s="76"/>
      <c r="AJ240" s="95">
        <v>15953.85</v>
      </c>
    </row>
    <row r="241" spans="1:36" ht="16.899999999999999" customHeight="1" x14ac:dyDescent="0.2">
      <c r="A241" s="75"/>
      <c r="B241" s="76"/>
      <c r="C241" s="75"/>
      <c r="D241" s="76"/>
      <c r="E241" s="76"/>
      <c r="F241" s="76"/>
      <c r="G241" s="88" t="s">
        <v>296</v>
      </c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94"/>
      <c r="U241" s="76"/>
      <c r="V241" s="76"/>
      <c r="W241" s="76"/>
      <c r="X241" s="76"/>
      <c r="Y241" s="76"/>
      <c r="Z241" s="76"/>
      <c r="AA241" s="76"/>
      <c r="AB241" s="76"/>
      <c r="AC241" s="89">
        <v>437.17</v>
      </c>
      <c r="AD241" s="76"/>
      <c r="AE241" s="76"/>
      <c r="AF241" s="94"/>
      <c r="AG241" s="76"/>
      <c r="AH241" s="76"/>
      <c r="AI241" s="76"/>
      <c r="AJ241" s="90">
        <v>8520.44</v>
      </c>
    </row>
    <row r="242" spans="1:36" ht="16.899999999999999" customHeight="1" x14ac:dyDescent="0.2">
      <c r="A242" s="75"/>
      <c r="B242" s="76"/>
      <c r="C242" s="75"/>
      <c r="D242" s="76"/>
      <c r="E242" s="76"/>
      <c r="F242" s="76"/>
      <c r="G242" s="88" t="s">
        <v>297</v>
      </c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94"/>
      <c r="U242" s="76"/>
      <c r="V242" s="76"/>
      <c r="W242" s="76"/>
      <c r="X242" s="76"/>
      <c r="Y242" s="76"/>
      <c r="Z242" s="76"/>
      <c r="AA242" s="76"/>
      <c r="AB242" s="76"/>
      <c r="AC242" s="81">
        <v>0</v>
      </c>
      <c r="AD242" s="76"/>
      <c r="AE242" s="76"/>
      <c r="AF242" s="94"/>
      <c r="AG242" s="76"/>
      <c r="AH242" s="76"/>
      <c r="AI242" s="76"/>
      <c r="AJ242" s="109">
        <v>0</v>
      </c>
    </row>
    <row r="243" spans="1:36" ht="16.899999999999999" customHeight="1" x14ac:dyDescent="0.2">
      <c r="A243" s="75"/>
      <c r="B243" s="76"/>
      <c r="C243" s="75"/>
      <c r="D243" s="76"/>
      <c r="E243" s="76"/>
      <c r="F243" s="76"/>
      <c r="G243" s="88" t="s">
        <v>298</v>
      </c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94"/>
      <c r="U243" s="76"/>
      <c r="V243" s="76"/>
      <c r="W243" s="76"/>
      <c r="X243" s="76"/>
      <c r="Y243" s="76"/>
      <c r="Z243" s="76"/>
      <c r="AA243" s="76"/>
      <c r="AB243" s="76"/>
      <c r="AC243" s="81">
        <v>0</v>
      </c>
      <c r="AD243" s="76"/>
      <c r="AE243" s="76"/>
      <c r="AF243" s="94"/>
      <c r="AG243" s="76"/>
      <c r="AH243" s="76"/>
      <c r="AI243" s="76"/>
      <c r="AJ243" s="109">
        <v>0</v>
      </c>
    </row>
    <row r="244" spans="1:36" ht="16.899999999999999" customHeight="1" x14ac:dyDescent="0.2">
      <c r="A244" s="111"/>
      <c r="B244" s="76"/>
      <c r="C244" s="111"/>
      <c r="D244" s="76"/>
      <c r="E244" s="76"/>
      <c r="F244" s="76"/>
      <c r="G244" s="112" t="s">
        <v>299</v>
      </c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114">
        <v>13882.31</v>
      </c>
      <c r="AD244" s="76"/>
      <c r="AE244" s="76"/>
      <c r="AF244" s="111"/>
      <c r="AG244" s="76"/>
      <c r="AH244" s="76"/>
      <c r="AI244" s="76"/>
      <c r="AJ244" s="115">
        <v>144976.09</v>
      </c>
    </row>
    <row r="245" spans="1:36" ht="15.6" customHeight="1" x14ac:dyDescent="0.2">
      <c r="A245" s="58"/>
      <c r="B245" s="59"/>
      <c r="C245" s="59"/>
      <c r="D245" s="59"/>
      <c r="E245" s="59"/>
      <c r="F245" s="59"/>
      <c r="G245" s="59"/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</row>
    <row r="246" spans="1:36" ht="18.399999999999999" customHeight="1" x14ac:dyDescent="0.2">
      <c r="A246" s="134" t="s">
        <v>537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6" t="s">
        <v>538</v>
      </c>
      <c r="AC246" s="137"/>
      <c r="AD246" s="137"/>
      <c r="AE246" s="137"/>
      <c r="AF246" s="137"/>
      <c r="AG246" s="138" t="s">
        <v>539</v>
      </c>
      <c r="AH246" s="139"/>
      <c r="AI246" s="139"/>
      <c r="AJ246" s="139"/>
    </row>
    <row r="247" spans="1:36" ht="15.6" customHeight="1" x14ac:dyDescent="0.2">
      <c r="A247" s="58" t="s">
        <v>540</v>
      </c>
      <c r="B247" s="59"/>
      <c r="C247" s="59"/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  <c r="Z247" s="59"/>
      <c r="AA247" s="59"/>
      <c r="AB247" s="66"/>
      <c r="AC247" s="59"/>
      <c r="AD247" s="59"/>
      <c r="AE247" s="59"/>
      <c r="AF247" s="59"/>
      <c r="AG247" s="140">
        <v>1644150.09</v>
      </c>
      <c r="AH247" s="59"/>
      <c r="AI247" s="59"/>
      <c r="AJ247" s="59"/>
    </row>
    <row r="248" spans="1:36" ht="15.6" customHeight="1" x14ac:dyDescent="0.2">
      <c r="A248" s="58"/>
      <c r="B248" s="59"/>
      <c r="C248" s="59"/>
      <c r="D248" s="59"/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  <c r="Z248" s="59"/>
      <c r="AA248" s="59"/>
      <c r="AB248" s="66"/>
      <c r="AC248" s="59"/>
      <c r="AD248" s="59"/>
      <c r="AE248" s="59"/>
      <c r="AF248" s="59"/>
      <c r="AG248" s="141"/>
      <c r="AH248" s="59"/>
      <c r="AI248" s="59"/>
      <c r="AJ248" s="59"/>
    </row>
    <row r="249" spans="1:36" ht="15.6" customHeight="1" x14ac:dyDescent="0.2">
      <c r="A249" s="58" t="s">
        <v>541</v>
      </c>
      <c r="B249" s="59"/>
      <c r="C249" s="59"/>
      <c r="D249" s="59"/>
      <c r="E249" s="59"/>
      <c r="F249" s="59"/>
      <c r="G249" s="59"/>
      <c r="H249" s="59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  <c r="Z249" s="59"/>
      <c r="AA249" s="59"/>
      <c r="AB249" s="66"/>
      <c r="AC249" s="59"/>
      <c r="AD249" s="59"/>
      <c r="AE249" s="59"/>
      <c r="AF249" s="59"/>
      <c r="AG249" s="142">
        <v>108080.71</v>
      </c>
      <c r="AH249" s="59"/>
      <c r="AI249" s="59"/>
      <c r="AJ249" s="59"/>
    </row>
    <row r="250" spans="1:36" ht="15.6" customHeight="1" x14ac:dyDescent="0.2">
      <c r="A250" s="58" t="s">
        <v>542</v>
      </c>
      <c r="B250" s="59"/>
      <c r="C250" s="59"/>
      <c r="D250" s="59"/>
      <c r="E250" s="59"/>
      <c r="F250" s="59"/>
      <c r="G250" s="59"/>
      <c r="H250" s="59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  <c r="Z250" s="59"/>
      <c r="AA250" s="59"/>
      <c r="AB250" s="66"/>
      <c r="AC250" s="59"/>
      <c r="AD250" s="59"/>
      <c r="AE250" s="59"/>
      <c r="AF250" s="59"/>
      <c r="AG250" s="143">
        <v>43940.31</v>
      </c>
      <c r="AH250" s="59"/>
      <c r="AI250" s="59"/>
      <c r="AJ250" s="59"/>
    </row>
    <row r="251" spans="1:36" ht="15.6" customHeight="1" x14ac:dyDescent="0.2">
      <c r="A251" s="58" t="s">
        <v>543</v>
      </c>
      <c r="B251" s="59"/>
      <c r="C251" s="59"/>
      <c r="D251" s="59"/>
      <c r="E251" s="59"/>
      <c r="F251" s="59"/>
      <c r="G251" s="59"/>
      <c r="H251" s="59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  <c r="Z251" s="59"/>
      <c r="AA251" s="59"/>
      <c r="AB251" s="66"/>
      <c r="AC251" s="59"/>
      <c r="AD251" s="59"/>
      <c r="AE251" s="59"/>
      <c r="AF251" s="59"/>
      <c r="AG251" s="143">
        <v>13021.97</v>
      </c>
      <c r="AH251" s="59"/>
      <c r="AI251" s="59"/>
      <c r="AJ251" s="59"/>
    </row>
    <row r="252" spans="1:36" ht="15.6" customHeight="1" x14ac:dyDescent="0.2">
      <c r="A252" s="58" t="s">
        <v>544</v>
      </c>
      <c r="B252" s="59"/>
      <c r="C252" s="59"/>
      <c r="D252" s="59"/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  <c r="Z252" s="59"/>
      <c r="AA252" s="59"/>
      <c r="AB252" s="66"/>
      <c r="AC252" s="59"/>
      <c r="AD252" s="59"/>
      <c r="AE252" s="59"/>
      <c r="AF252" s="59"/>
      <c r="AG252" s="140">
        <v>1307927.78</v>
      </c>
      <c r="AH252" s="59"/>
      <c r="AI252" s="59"/>
      <c r="AJ252" s="59"/>
    </row>
    <row r="253" spans="1:36" ht="15.6" customHeight="1" x14ac:dyDescent="0.2">
      <c r="A253" s="58" t="s">
        <v>545</v>
      </c>
      <c r="B253" s="59"/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  <c r="Z253" s="59"/>
      <c r="AA253" s="59"/>
      <c r="AB253" s="66"/>
      <c r="AC253" s="59"/>
      <c r="AD253" s="59"/>
      <c r="AE253" s="59"/>
      <c r="AF253" s="59"/>
      <c r="AG253" s="140">
        <v>1294228.6200000001</v>
      </c>
      <c r="AH253" s="59"/>
      <c r="AI253" s="59"/>
      <c r="AJ253" s="59"/>
    </row>
    <row r="254" spans="1:36" ht="15.6" customHeight="1" x14ac:dyDescent="0.2">
      <c r="A254" s="58" t="s">
        <v>546</v>
      </c>
      <c r="B254" s="59"/>
      <c r="C254" s="59"/>
      <c r="D254" s="59"/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  <c r="Z254" s="59"/>
      <c r="AA254" s="59"/>
      <c r="AB254" s="66"/>
      <c r="AC254" s="59"/>
      <c r="AD254" s="59"/>
      <c r="AE254" s="59"/>
      <c r="AF254" s="59"/>
      <c r="AG254" s="145">
        <v>0</v>
      </c>
      <c r="AH254" s="59"/>
      <c r="AI254" s="59"/>
      <c r="AJ254" s="59"/>
    </row>
    <row r="255" spans="1:36" ht="15.6" customHeight="1" x14ac:dyDescent="0.2">
      <c r="A255" s="58" t="s">
        <v>547</v>
      </c>
      <c r="B255" s="59"/>
      <c r="C255" s="59"/>
      <c r="D255" s="59"/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  <c r="Z255" s="59"/>
      <c r="AA255" s="59"/>
      <c r="AB255" s="66"/>
      <c r="AC255" s="59"/>
      <c r="AD255" s="59"/>
      <c r="AE255" s="59"/>
      <c r="AF255" s="59"/>
      <c r="AG255" s="145">
        <v>0</v>
      </c>
      <c r="AH255" s="59"/>
      <c r="AI255" s="59"/>
      <c r="AJ255" s="59"/>
    </row>
    <row r="256" spans="1:36" ht="15.6" customHeight="1" x14ac:dyDescent="0.2">
      <c r="A256" s="58" t="s">
        <v>548</v>
      </c>
      <c r="B256" s="59"/>
      <c r="C256" s="59"/>
      <c r="D256" s="59"/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  <c r="Z256" s="59"/>
      <c r="AA256" s="59"/>
      <c r="AB256" s="66"/>
      <c r="AC256" s="59"/>
      <c r="AD256" s="59"/>
      <c r="AE256" s="59"/>
      <c r="AF256" s="59"/>
      <c r="AG256" s="168">
        <v>1459948.8</v>
      </c>
      <c r="AH256" s="59"/>
      <c r="AI256" s="59"/>
      <c r="AJ256" s="59"/>
    </row>
    <row r="257" spans="1:36" ht="15.6" customHeight="1" x14ac:dyDescent="0.2">
      <c r="A257" s="58" t="s">
        <v>549</v>
      </c>
      <c r="B257" s="59"/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  <c r="Z257" s="59"/>
      <c r="AA257" s="59"/>
      <c r="AB257" s="66"/>
      <c r="AC257" s="59"/>
      <c r="AD257" s="59"/>
      <c r="AE257" s="59"/>
      <c r="AF257" s="59"/>
      <c r="AG257" s="142">
        <v>118872.85</v>
      </c>
      <c r="AH257" s="59"/>
      <c r="AI257" s="59"/>
      <c r="AJ257" s="59"/>
    </row>
    <row r="258" spans="1:36" ht="15.6" customHeight="1" x14ac:dyDescent="0.2">
      <c r="A258" s="58" t="s">
        <v>550</v>
      </c>
      <c r="B258" s="59"/>
      <c r="C258" s="59"/>
      <c r="D258" s="59"/>
      <c r="E258" s="59"/>
      <c r="F258" s="59"/>
      <c r="G258" s="59"/>
      <c r="H258" s="59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  <c r="Z258" s="59"/>
      <c r="AA258" s="59"/>
      <c r="AB258" s="66"/>
      <c r="AC258" s="59"/>
      <c r="AD258" s="59"/>
      <c r="AE258" s="59"/>
      <c r="AF258" s="59"/>
      <c r="AG258" s="143">
        <v>65328.44</v>
      </c>
      <c r="AH258" s="59"/>
      <c r="AI258" s="59"/>
      <c r="AJ258" s="59"/>
    </row>
    <row r="259" spans="1:36" ht="15.6" customHeight="1" x14ac:dyDescent="0.2">
      <c r="A259" s="58" t="s">
        <v>551</v>
      </c>
      <c r="B259" s="59"/>
      <c r="C259" s="59"/>
      <c r="D259" s="59"/>
      <c r="E259" s="59"/>
      <c r="F259" s="59"/>
      <c r="G259" s="59"/>
      <c r="H259" s="59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  <c r="Z259" s="59"/>
      <c r="AA259" s="59"/>
      <c r="AB259" s="66"/>
      <c r="AC259" s="59"/>
      <c r="AD259" s="59"/>
      <c r="AE259" s="59"/>
      <c r="AF259" s="59"/>
      <c r="AG259" s="140">
        <v>1644150.09</v>
      </c>
      <c r="AH259" s="59"/>
      <c r="AI259" s="59"/>
      <c r="AJ259" s="59"/>
    </row>
    <row r="260" spans="1:36" ht="15.6" customHeight="1" x14ac:dyDescent="0.2">
      <c r="A260" s="58" t="s">
        <v>540</v>
      </c>
      <c r="B260" s="59"/>
      <c r="C260" s="59"/>
      <c r="D260" s="59"/>
      <c r="E260" s="59"/>
      <c r="F260" s="59"/>
      <c r="G260" s="59"/>
      <c r="H260" s="59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  <c r="Z260" s="59"/>
      <c r="AA260" s="59"/>
      <c r="AB260" s="66"/>
      <c r="AC260" s="59"/>
      <c r="AD260" s="59"/>
      <c r="AE260" s="59"/>
      <c r="AF260" s="59"/>
      <c r="AG260" s="140">
        <v>1644150.09</v>
      </c>
      <c r="AH260" s="59"/>
      <c r="AI260" s="59"/>
      <c r="AJ260" s="59"/>
    </row>
    <row r="261" spans="1:36" ht="15.6" customHeight="1" x14ac:dyDescent="0.2">
      <c r="A261" s="58"/>
      <c r="B261" s="59"/>
      <c r="C261" s="59"/>
      <c r="D261" s="59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  <c r="Z261" s="59"/>
      <c r="AA261" s="59"/>
      <c r="AB261" s="59"/>
      <c r="AC261" s="59"/>
      <c r="AD261" s="59"/>
      <c r="AE261" s="59"/>
      <c r="AF261" s="59"/>
      <c r="AG261" s="59"/>
      <c r="AH261" s="59"/>
      <c r="AI261" s="59"/>
      <c r="AJ261" s="59"/>
    </row>
    <row r="262" spans="1:36" ht="16.5" customHeight="1" x14ac:dyDescent="0.2">
      <c r="A262" s="58" t="s">
        <v>552</v>
      </c>
      <c r="B262" s="59"/>
      <c r="C262" s="59"/>
      <c r="D262" s="59"/>
      <c r="E262" s="60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147"/>
      <c r="Y262" s="59"/>
      <c r="Z262" s="59"/>
      <c r="AA262" s="59"/>
      <c r="AB262" s="59"/>
      <c r="AC262" s="59"/>
      <c r="AD262" s="59"/>
      <c r="AE262" s="59"/>
      <c r="AF262" s="59"/>
      <c r="AG262" s="59"/>
      <c r="AH262" s="59"/>
      <c r="AI262" s="59"/>
      <c r="AJ262" s="59"/>
    </row>
    <row r="263" spans="1:36" ht="15.95" customHeight="1" x14ac:dyDescent="0.2">
      <c r="A263" s="59"/>
      <c r="B263" s="59"/>
      <c r="C263" s="59"/>
      <c r="D263" s="59"/>
      <c r="E263" s="64" t="s">
        <v>553</v>
      </c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59"/>
      <c r="Y263" s="59"/>
      <c r="Z263" s="59"/>
      <c r="AA263" s="59"/>
      <c r="AB263" s="59"/>
      <c r="AC263" s="59"/>
      <c r="AD263" s="59"/>
      <c r="AE263" s="59"/>
      <c r="AF263" s="59"/>
      <c r="AG263" s="59"/>
      <c r="AH263" s="59"/>
      <c r="AI263" s="59"/>
      <c r="AJ263" s="59"/>
    </row>
    <row r="264" spans="1:36" ht="16.5" customHeight="1" x14ac:dyDescent="0.2">
      <c r="A264" s="58" t="s">
        <v>554</v>
      </c>
      <c r="B264" s="59"/>
      <c r="C264" s="59"/>
      <c r="D264" s="59"/>
      <c r="E264" s="60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147"/>
      <c r="Y264" s="59"/>
      <c r="Z264" s="59"/>
      <c r="AA264" s="59"/>
      <c r="AB264" s="59"/>
      <c r="AC264" s="59"/>
      <c r="AD264" s="59"/>
      <c r="AE264" s="59"/>
      <c r="AF264" s="59"/>
      <c r="AG264" s="59"/>
      <c r="AH264" s="59"/>
      <c r="AI264" s="59"/>
      <c r="AJ264" s="59"/>
    </row>
    <row r="265" spans="1:36" ht="15.95" customHeight="1" x14ac:dyDescent="0.2">
      <c r="A265" s="59"/>
      <c r="B265" s="59"/>
      <c r="C265" s="59"/>
      <c r="D265" s="59"/>
      <c r="E265" s="64" t="s">
        <v>553</v>
      </c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59"/>
      <c r="Y265" s="59"/>
      <c r="Z265" s="59"/>
      <c r="AA265" s="59"/>
      <c r="AB265" s="59"/>
      <c r="AC265" s="59"/>
      <c r="AD265" s="59"/>
      <c r="AE265" s="59"/>
      <c r="AF265" s="59"/>
      <c r="AG265" s="59"/>
      <c r="AH265" s="59"/>
      <c r="AI265" s="59"/>
      <c r="AJ265" s="59"/>
    </row>
    <row r="266" spans="1:36" ht="15.6" customHeight="1" x14ac:dyDescent="0.2">
      <c r="A266" s="58"/>
      <c r="B266" s="59"/>
      <c r="C266" s="59"/>
      <c r="D266" s="59"/>
      <c r="E266" s="59"/>
      <c r="F266" s="59"/>
      <c r="G266" s="59"/>
      <c r="H266" s="59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  <c r="Z266" s="59"/>
      <c r="AA266" s="59"/>
      <c r="AB266" s="59"/>
      <c r="AC266" s="59"/>
      <c r="AD266" s="59"/>
      <c r="AE266" s="59"/>
      <c r="AF266" s="59"/>
      <c r="AG266" s="59"/>
      <c r="AH266" s="59"/>
      <c r="AI266" s="59"/>
      <c r="AJ266" s="59"/>
    </row>
  </sheetData>
  <mergeCells count="1906">
    <mergeCell ref="A264:D265"/>
    <mergeCell ref="E264:W264"/>
    <mergeCell ref="X264:AJ265"/>
    <mergeCell ref="E265:W265"/>
    <mergeCell ref="A266:AJ266"/>
    <mergeCell ref="A260:AA260"/>
    <mergeCell ref="AB260:AF260"/>
    <mergeCell ref="AG260:AJ260"/>
    <mergeCell ref="A261:AJ261"/>
    <mergeCell ref="A262:D263"/>
    <mergeCell ref="E262:W262"/>
    <mergeCell ref="X262:AJ263"/>
    <mergeCell ref="E263:W263"/>
    <mergeCell ref="A258:AA258"/>
    <mergeCell ref="AB258:AF258"/>
    <mergeCell ref="AG258:AJ258"/>
    <mergeCell ref="A259:AA259"/>
    <mergeCell ref="AB259:AF259"/>
    <mergeCell ref="AG259:AJ259"/>
    <mergeCell ref="A256:AA256"/>
    <mergeCell ref="AB256:AF256"/>
    <mergeCell ref="AG256:AJ256"/>
    <mergeCell ref="A257:AA257"/>
    <mergeCell ref="AB257:AF257"/>
    <mergeCell ref="AG257:AJ257"/>
    <mergeCell ref="A254:AA254"/>
    <mergeCell ref="AB254:AF254"/>
    <mergeCell ref="AG254:AJ254"/>
    <mergeCell ref="A255:AA255"/>
    <mergeCell ref="AB255:AF255"/>
    <mergeCell ref="AG255:AJ255"/>
    <mergeCell ref="A252:AA252"/>
    <mergeCell ref="AB252:AF252"/>
    <mergeCell ref="AG252:AJ252"/>
    <mergeCell ref="A253:AA253"/>
    <mergeCell ref="AB253:AF253"/>
    <mergeCell ref="AG253:AJ253"/>
    <mergeCell ref="A250:AA250"/>
    <mergeCell ref="AB250:AF250"/>
    <mergeCell ref="AG250:AJ250"/>
    <mergeCell ref="A251:AA251"/>
    <mergeCell ref="AB251:AF251"/>
    <mergeCell ref="AG251:AJ251"/>
    <mergeCell ref="A248:AA248"/>
    <mergeCell ref="AB248:AF248"/>
    <mergeCell ref="AG248:AJ248"/>
    <mergeCell ref="A249:AA249"/>
    <mergeCell ref="AB249:AF249"/>
    <mergeCell ref="AG249:AJ249"/>
    <mergeCell ref="A246:AA246"/>
    <mergeCell ref="AB246:AF246"/>
    <mergeCell ref="AG246:AJ246"/>
    <mergeCell ref="A247:AA247"/>
    <mergeCell ref="AB247:AF247"/>
    <mergeCell ref="AG247:AJ247"/>
    <mergeCell ref="A244:B244"/>
    <mergeCell ref="C244:F244"/>
    <mergeCell ref="G244:AB244"/>
    <mergeCell ref="AC244:AE244"/>
    <mergeCell ref="AF244:AI244"/>
    <mergeCell ref="A245:AJ245"/>
    <mergeCell ref="A243:B243"/>
    <mergeCell ref="C243:F243"/>
    <mergeCell ref="G243:S243"/>
    <mergeCell ref="T243:AB243"/>
    <mergeCell ref="AC243:AE243"/>
    <mergeCell ref="AF243:AI243"/>
    <mergeCell ref="A242:B242"/>
    <mergeCell ref="C242:F242"/>
    <mergeCell ref="G242:S242"/>
    <mergeCell ref="T242:AB242"/>
    <mergeCell ref="AC242:AE242"/>
    <mergeCell ref="AF242:AI242"/>
    <mergeCell ref="A241:B241"/>
    <mergeCell ref="C241:F241"/>
    <mergeCell ref="G241:S241"/>
    <mergeCell ref="T241:AB241"/>
    <mergeCell ref="AC241:AE241"/>
    <mergeCell ref="AF241:AI241"/>
    <mergeCell ref="A240:B240"/>
    <mergeCell ref="C240:F240"/>
    <mergeCell ref="G240:S240"/>
    <mergeCell ref="T240:AB240"/>
    <mergeCell ref="AC240:AE240"/>
    <mergeCell ref="AF240:AI240"/>
    <mergeCell ref="A239:B239"/>
    <mergeCell ref="C239:F239"/>
    <mergeCell ref="G239:S239"/>
    <mergeCell ref="T239:AB239"/>
    <mergeCell ref="AC239:AE239"/>
    <mergeCell ref="AF239:AI239"/>
    <mergeCell ref="A238:B238"/>
    <mergeCell ref="C238:F238"/>
    <mergeCell ref="G238:S238"/>
    <mergeCell ref="T238:AB238"/>
    <mergeCell ref="AC238:AE238"/>
    <mergeCell ref="AF238:AI238"/>
    <mergeCell ref="A237:B237"/>
    <mergeCell ref="C237:F237"/>
    <mergeCell ref="G237:S237"/>
    <mergeCell ref="T237:AB237"/>
    <mergeCell ref="AC237:AE237"/>
    <mergeCell ref="AF237:AI237"/>
    <mergeCell ref="AF235:AI235"/>
    <mergeCell ref="A236:B236"/>
    <mergeCell ref="C236:F236"/>
    <mergeCell ref="G236:S236"/>
    <mergeCell ref="T236:AB236"/>
    <mergeCell ref="AC236:AE236"/>
    <mergeCell ref="AF236:AI236"/>
    <mergeCell ref="A234:B234"/>
    <mergeCell ref="C234:F234"/>
    <mergeCell ref="G234:AB234"/>
    <mergeCell ref="AC234:AE234"/>
    <mergeCell ref="AF234:AI234"/>
    <mergeCell ref="A235:B235"/>
    <mergeCell ref="C235:F235"/>
    <mergeCell ref="G235:S235"/>
    <mergeCell ref="T235:AB235"/>
    <mergeCell ref="AC235:AE235"/>
    <mergeCell ref="A232:AJ232"/>
    <mergeCell ref="A233:B233"/>
    <mergeCell ref="C233:F233"/>
    <mergeCell ref="G233:S233"/>
    <mergeCell ref="T233:AB233"/>
    <mergeCell ref="AC233:AE233"/>
    <mergeCell ref="AF233:AI233"/>
    <mergeCell ref="V230:Y230"/>
    <mergeCell ref="Z230:AB230"/>
    <mergeCell ref="AC230:AE230"/>
    <mergeCell ref="AF230:AI230"/>
    <mergeCell ref="A231:B231"/>
    <mergeCell ref="C231:F231"/>
    <mergeCell ref="G231:AB231"/>
    <mergeCell ref="AC231:AE231"/>
    <mergeCell ref="AF231:AI231"/>
    <mergeCell ref="AJ228:AJ229"/>
    <mergeCell ref="C229:F229"/>
    <mergeCell ref="G229:K229"/>
    <mergeCell ref="A230:B230"/>
    <mergeCell ref="C230:F230"/>
    <mergeCell ref="G230:K230"/>
    <mergeCell ref="L230:N230"/>
    <mergeCell ref="O230:P230"/>
    <mergeCell ref="Q230:S230"/>
    <mergeCell ref="T230:U230"/>
    <mergeCell ref="Q228:S229"/>
    <mergeCell ref="T228:U229"/>
    <mergeCell ref="V228:Y229"/>
    <mergeCell ref="Z228:AB229"/>
    <mergeCell ref="AC228:AE229"/>
    <mergeCell ref="AF228:AI229"/>
    <mergeCell ref="T227:U227"/>
    <mergeCell ref="V227:Y227"/>
    <mergeCell ref="Z227:AB227"/>
    <mergeCell ref="AC227:AE227"/>
    <mergeCell ref="AF227:AI227"/>
    <mergeCell ref="A228:B229"/>
    <mergeCell ref="C228:F228"/>
    <mergeCell ref="G228:K228"/>
    <mergeCell ref="L228:N229"/>
    <mergeCell ref="O228:P229"/>
    <mergeCell ref="A227:B227"/>
    <mergeCell ref="C227:F227"/>
    <mergeCell ref="G227:K227"/>
    <mergeCell ref="L227:N227"/>
    <mergeCell ref="O227:P227"/>
    <mergeCell ref="Q227:S227"/>
    <mergeCell ref="T225:U226"/>
    <mergeCell ref="V225:Y226"/>
    <mergeCell ref="Z225:AB226"/>
    <mergeCell ref="AC225:AE226"/>
    <mergeCell ref="AF225:AI226"/>
    <mergeCell ref="AJ225:AJ226"/>
    <mergeCell ref="A225:B226"/>
    <mergeCell ref="C225:F225"/>
    <mergeCell ref="G225:K225"/>
    <mergeCell ref="L225:N226"/>
    <mergeCell ref="O225:P226"/>
    <mergeCell ref="Q225:S226"/>
    <mergeCell ref="C226:F226"/>
    <mergeCell ref="G226:K226"/>
    <mergeCell ref="Q224:S224"/>
    <mergeCell ref="T224:U224"/>
    <mergeCell ref="V224:Y224"/>
    <mergeCell ref="Z224:AB224"/>
    <mergeCell ref="AC224:AE224"/>
    <mergeCell ref="AF224:AI224"/>
    <mergeCell ref="T223:U223"/>
    <mergeCell ref="V223:Y223"/>
    <mergeCell ref="Z223:AB223"/>
    <mergeCell ref="AC223:AE223"/>
    <mergeCell ref="AF223:AI223"/>
    <mergeCell ref="A224:B224"/>
    <mergeCell ref="C224:F224"/>
    <mergeCell ref="G224:K224"/>
    <mergeCell ref="L224:N224"/>
    <mergeCell ref="O224:P224"/>
    <mergeCell ref="A223:B223"/>
    <mergeCell ref="C223:F223"/>
    <mergeCell ref="G223:K223"/>
    <mergeCell ref="L223:N223"/>
    <mergeCell ref="O223:P223"/>
    <mergeCell ref="Q223:S223"/>
    <mergeCell ref="Q222:S222"/>
    <mergeCell ref="T222:U222"/>
    <mergeCell ref="V222:Y222"/>
    <mergeCell ref="Z222:AB222"/>
    <mergeCell ref="AC222:AE222"/>
    <mergeCell ref="AF222:AI222"/>
    <mergeCell ref="T221:U221"/>
    <mergeCell ref="V221:Y221"/>
    <mergeCell ref="Z221:AB221"/>
    <mergeCell ref="AC221:AE221"/>
    <mergeCell ref="AF221:AI221"/>
    <mergeCell ref="A222:B222"/>
    <mergeCell ref="C222:F222"/>
    <mergeCell ref="G222:K222"/>
    <mergeCell ref="L222:N222"/>
    <mergeCell ref="O222:P222"/>
    <mergeCell ref="V220:Y220"/>
    <mergeCell ref="Z220:AB220"/>
    <mergeCell ref="AC220:AE220"/>
    <mergeCell ref="AF220:AI220"/>
    <mergeCell ref="A221:B221"/>
    <mergeCell ref="C221:F221"/>
    <mergeCell ref="G221:K221"/>
    <mergeCell ref="L221:N221"/>
    <mergeCell ref="O221:P221"/>
    <mergeCell ref="Q221:S221"/>
    <mergeCell ref="Z219:AB219"/>
    <mergeCell ref="AC219:AE219"/>
    <mergeCell ref="AF219:AI219"/>
    <mergeCell ref="A220:B220"/>
    <mergeCell ref="C220:F220"/>
    <mergeCell ref="G220:K220"/>
    <mergeCell ref="L220:N220"/>
    <mergeCell ref="O220:P220"/>
    <mergeCell ref="Q220:S220"/>
    <mergeCell ref="T220:U220"/>
    <mergeCell ref="AC218:AE218"/>
    <mergeCell ref="AF218:AI218"/>
    <mergeCell ref="A219:B219"/>
    <mergeCell ref="C219:F219"/>
    <mergeCell ref="G219:K219"/>
    <mergeCell ref="L219:N219"/>
    <mergeCell ref="O219:P219"/>
    <mergeCell ref="Q219:S219"/>
    <mergeCell ref="T219:U219"/>
    <mergeCell ref="V219:Y219"/>
    <mergeCell ref="AF217:AI217"/>
    <mergeCell ref="A218:B218"/>
    <mergeCell ref="C218:F218"/>
    <mergeCell ref="G218:K218"/>
    <mergeCell ref="L218:N218"/>
    <mergeCell ref="O218:P218"/>
    <mergeCell ref="Q218:S218"/>
    <mergeCell ref="T218:U218"/>
    <mergeCell ref="V218:Y218"/>
    <mergeCell ref="Z218:AB218"/>
    <mergeCell ref="O217:P217"/>
    <mergeCell ref="Q217:S217"/>
    <mergeCell ref="T217:U217"/>
    <mergeCell ref="V217:Y217"/>
    <mergeCell ref="Z217:AB217"/>
    <mergeCell ref="AC217:AE217"/>
    <mergeCell ref="C216:F216"/>
    <mergeCell ref="G216:K216"/>
    <mergeCell ref="A217:B217"/>
    <mergeCell ref="C217:F217"/>
    <mergeCell ref="G217:K217"/>
    <mergeCell ref="L217:N217"/>
    <mergeCell ref="T215:U216"/>
    <mergeCell ref="V215:Y216"/>
    <mergeCell ref="Z215:AB216"/>
    <mergeCell ref="AC215:AE216"/>
    <mergeCell ref="AF215:AI216"/>
    <mergeCell ref="AJ215:AJ216"/>
    <mergeCell ref="V214:Y214"/>
    <mergeCell ref="Z214:AB214"/>
    <mergeCell ref="AC214:AE214"/>
    <mergeCell ref="AF214:AI214"/>
    <mergeCell ref="A215:B216"/>
    <mergeCell ref="C215:F215"/>
    <mergeCell ref="G215:K215"/>
    <mergeCell ref="L215:N216"/>
    <mergeCell ref="O215:P216"/>
    <mergeCell ref="Q215:S216"/>
    <mergeCell ref="AJ212:AJ213"/>
    <mergeCell ref="C213:F213"/>
    <mergeCell ref="G213:K213"/>
    <mergeCell ref="A214:B214"/>
    <mergeCell ref="C214:F214"/>
    <mergeCell ref="G214:K214"/>
    <mergeCell ref="L214:N214"/>
    <mergeCell ref="O214:P214"/>
    <mergeCell ref="Q214:S214"/>
    <mergeCell ref="T214:U214"/>
    <mergeCell ref="Q212:S213"/>
    <mergeCell ref="T212:U213"/>
    <mergeCell ref="V212:Y213"/>
    <mergeCell ref="Z212:AB213"/>
    <mergeCell ref="AC212:AE213"/>
    <mergeCell ref="AF212:AI213"/>
    <mergeCell ref="T211:U211"/>
    <mergeCell ref="V211:Y211"/>
    <mergeCell ref="Z211:AB211"/>
    <mergeCell ref="AC211:AE211"/>
    <mergeCell ref="AF211:AI211"/>
    <mergeCell ref="A212:B213"/>
    <mergeCell ref="C212:F212"/>
    <mergeCell ref="G212:K212"/>
    <mergeCell ref="L212:N213"/>
    <mergeCell ref="O212:P213"/>
    <mergeCell ref="A211:B211"/>
    <mergeCell ref="C211:F211"/>
    <mergeCell ref="G211:K211"/>
    <mergeCell ref="L211:N211"/>
    <mergeCell ref="O211:P211"/>
    <mergeCell ref="Q211:S211"/>
    <mergeCell ref="T209:U210"/>
    <mergeCell ref="V209:Y210"/>
    <mergeCell ref="Z209:AB210"/>
    <mergeCell ref="AC209:AE210"/>
    <mergeCell ref="AF209:AI210"/>
    <mergeCell ref="AJ209:AJ210"/>
    <mergeCell ref="A209:B210"/>
    <mergeCell ref="C209:F209"/>
    <mergeCell ref="G209:K209"/>
    <mergeCell ref="L209:N210"/>
    <mergeCell ref="O209:P210"/>
    <mergeCell ref="Q209:S210"/>
    <mergeCell ref="C210:F210"/>
    <mergeCell ref="G210:K210"/>
    <mergeCell ref="Q208:S208"/>
    <mergeCell ref="T208:U208"/>
    <mergeCell ref="V208:Y208"/>
    <mergeCell ref="Z208:AB208"/>
    <mergeCell ref="AC208:AE208"/>
    <mergeCell ref="AF208:AI208"/>
    <mergeCell ref="AC206:AE207"/>
    <mergeCell ref="AF206:AI207"/>
    <mergeCell ref="AJ206:AJ207"/>
    <mergeCell ref="C207:F207"/>
    <mergeCell ref="G207:K207"/>
    <mergeCell ref="A208:B208"/>
    <mergeCell ref="C208:F208"/>
    <mergeCell ref="G208:K208"/>
    <mergeCell ref="L208:N208"/>
    <mergeCell ref="O208:P208"/>
    <mergeCell ref="AF205:AI205"/>
    <mergeCell ref="A206:B207"/>
    <mergeCell ref="C206:F206"/>
    <mergeCell ref="G206:K206"/>
    <mergeCell ref="L206:N207"/>
    <mergeCell ref="O206:P207"/>
    <mergeCell ref="Q206:S207"/>
    <mergeCell ref="T206:U207"/>
    <mergeCell ref="V206:Y207"/>
    <mergeCell ref="Z206:AB207"/>
    <mergeCell ref="O205:P205"/>
    <mergeCell ref="Q205:S205"/>
    <mergeCell ref="T205:U205"/>
    <mergeCell ref="V205:Y205"/>
    <mergeCell ref="Z205:AB205"/>
    <mergeCell ref="AC205:AE205"/>
    <mergeCell ref="C204:F204"/>
    <mergeCell ref="G204:K204"/>
    <mergeCell ref="A205:B205"/>
    <mergeCell ref="C205:F205"/>
    <mergeCell ref="G205:K205"/>
    <mergeCell ref="L205:N205"/>
    <mergeCell ref="T203:U204"/>
    <mergeCell ref="V203:Y204"/>
    <mergeCell ref="Z203:AB204"/>
    <mergeCell ref="AC203:AE204"/>
    <mergeCell ref="AF203:AI204"/>
    <mergeCell ref="AJ203:AJ204"/>
    <mergeCell ref="V202:Y202"/>
    <mergeCell ref="Z202:AB202"/>
    <mergeCell ref="AC202:AE202"/>
    <mergeCell ref="AF202:AI202"/>
    <mergeCell ref="A203:B204"/>
    <mergeCell ref="C203:F203"/>
    <mergeCell ref="G203:K203"/>
    <mergeCell ref="L203:N204"/>
    <mergeCell ref="O203:P204"/>
    <mergeCell ref="Q203:S204"/>
    <mergeCell ref="AJ200:AJ201"/>
    <mergeCell ref="C201:F201"/>
    <mergeCell ref="G201:K201"/>
    <mergeCell ref="A202:B202"/>
    <mergeCell ref="C202:F202"/>
    <mergeCell ref="G202:K202"/>
    <mergeCell ref="L202:N202"/>
    <mergeCell ref="O202:P202"/>
    <mergeCell ref="Q202:S202"/>
    <mergeCell ref="T202:U202"/>
    <mergeCell ref="Q200:S201"/>
    <mergeCell ref="T200:U201"/>
    <mergeCell ref="V200:Y201"/>
    <mergeCell ref="Z200:AB201"/>
    <mergeCell ref="AC200:AE201"/>
    <mergeCell ref="AF200:AI201"/>
    <mergeCell ref="T199:U199"/>
    <mergeCell ref="V199:Y199"/>
    <mergeCell ref="Z199:AB199"/>
    <mergeCell ref="AC199:AE199"/>
    <mergeCell ref="AF199:AI199"/>
    <mergeCell ref="A200:B201"/>
    <mergeCell ref="C200:F200"/>
    <mergeCell ref="G200:K200"/>
    <mergeCell ref="L200:N201"/>
    <mergeCell ref="O200:P201"/>
    <mergeCell ref="A199:B199"/>
    <mergeCell ref="C199:F199"/>
    <mergeCell ref="G199:K199"/>
    <mergeCell ref="L199:N199"/>
    <mergeCell ref="O199:P199"/>
    <mergeCell ref="Q199:S199"/>
    <mergeCell ref="T197:U198"/>
    <mergeCell ref="V197:Y198"/>
    <mergeCell ref="Z197:AB198"/>
    <mergeCell ref="AC197:AE198"/>
    <mergeCell ref="AF197:AI198"/>
    <mergeCell ref="AJ197:AJ198"/>
    <mergeCell ref="A197:B198"/>
    <mergeCell ref="C197:F197"/>
    <mergeCell ref="G197:K197"/>
    <mergeCell ref="L197:N198"/>
    <mergeCell ref="O197:P198"/>
    <mergeCell ref="Q197:S198"/>
    <mergeCell ref="C198:F198"/>
    <mergeCell ref="G198:K198"/>
    <mergeCell ref="Q196:S196"/>
    <mergeCell ref="T196:U196"/>
    <mergeCell ref="V196:Y196"/>
    <mergeCell ref="Z196:AB196"/>
    <mergeCell ref="AC196:AE196"/>
    <mergeCell ref="AF196:AI196"/>
    <mergeCell ref="T195:U195"/>
    <mergeCell ref="V195:Y195"/>
    <mergeCell ref="Z195:AB195"/>
    <mergeCell ref="AC195:AE195"/>
    <mergeCell ref="AF195:AI195"/>
    <mergeCell ref="A196:B196"/>
    <mergeCell ref="C196:F196"/>
    <mergeCell ref="G196:K196"/>
    <mergeCell ref="L196:N196"/>
    <mergeCell ref="O196:P196"/>
    <mergeCell ref="A195:B195"/>
    <mergeCell ref="C195:F195"/>
    <mergeCell ref="G195:K195"/>
    <mergeCell ref="L195:N195"/>
    <mergeCell ref="O195:P195"/>
    <mergeCell ref="Q195:S195"/>
    <mergeCell ref="Q194:S194"/>
    <mergeCell ref="T194:U194"/>
    <mergeCell ref="V194:Y194"/>
    <mergeCell ref="Z194:AB194"/>
    <mergeCell ref="AC194:AE194"/>
    <mergeCell ref="AF194:AI194"/>
    <mergeCell ref="T193:U193"/>
    <mergeCell ref="V193:Y193"/>
    <mergeCell ref="Z193:AB193"/>
    <mergeCell ref="AC193:AE193"/>
    <mergeCell ref="AF193:AI193"/>
    <mergeCell ref="A194:B194"/>
    <mergeCell ref="C194:F194"/>
    <mergeCell ref="G194:K194"/>
    <mergeCell ref="L194:N194"/>
    <mergeCell ref="O194:P194"/>
    <mergeCell ref="A193:B193"/>
    <mergeCell ref="C193:F193"/>
    <mergeCell ref="G193:K193"/>
    <mergeCell ref="L193:N193"/>
    <mergeCell ref="O193:P193"/>
    <mergeCell ref="Q193:S193"/>
    <mergeCell ref="T191:U192"/>
    <mergeCell ref="V191:Y192"/>
    <mergeCell ref="Z191:AB192"/>
    <mergeCell ref="AC191:AE192"/>
    <mergeCell ref="AF191:AI192"/>
    <mergeCell ref="AJ191:AJ192"/>
    <mergeCell ref="A191:B192"/>
    <mergeCell ref="C191:F191"/>
    <mergeCell ref="G191:K191"/>
    <mergeCell ref="L191:N192"/>
    <mergeCell ref="O191:P192"/>
    <mergeCell ref="Q191:S192"/>
    <mergeCell ref="C192:F192"/>
    <mergeCell ref="G192:K192"/>
    <mergeCell ref="T189:U190"/>
    <mergeCell ref="V189:Y190"/>
    <mergeCell ref="Z189:AB190"/>
    <mergeCell ref="AC189:AE190"/>
    <mergeCell ref="AF189:AI190"/>
    <mergeCell ref="AJ189:AJ190"/>
    <mergeCell ref="A189:B190"/>
    <mergeCell ref="C189:F189"/>
    <mergeCell ref="G189:K189"/>
    <mergeCell ref="L189:N190"/>
    <mergeCell ref="O189:P190"/>
    <mergeCell ref="Q189:S190"/>
    <mergeCell ref="C190:F190"/>
    <mergeCell ref="G190:K190"/>
    <mergeCell ref="T187:U188"/>
    <mergeCell ref="V187:Y188"/>
    <mergeCell ref="Z187:AB188"/>
    <mergeCell ref="AC187:AE188"/>
    <mergeCell ref="AF187:AI188"/>
    <mergeCell ref="AJ187:AJ188"/>
    <mergeCell ref="A187:B188"/>
    <mergeCell ref="C187:F187"/>
    <mergeCell ref="G187:K187"/>
    <mergeCell ref="L187:N188"/>
    <mergeCell ref="O187:P188"/>
    <mergeCell ref="Q187:S188"/>
    <mergeCell ref="C188:F188"/>
    <mergeCell ref="G188:K188"/>
    <mergeCell ref="V185:Y186"/>
    <mergeCell ref="Z185:AB186"/>
    <mergeCell ref="AC185:AE186"/>
    <mergeCell ref="AF185:AI186"/>
    <mergeCell ref="AJ185:AJ186"/>
    <mergeCell ref="C186:F186"/>
    <mergeCell ref="G186:K186"/>
    <mergeCell ref="AJ183:AJ184"/>
    <mergeCell ref="C184:F184"/>
    <mergeCell ref="G184:K184"/>
    <mergeCell ref="A185:B186"/>
    <mergeCell ref="C185:F185"/>
    <mergeCell ref="G185:K185"/>
    <mergeCell ref="L185:N186"/>
    <mergeCell ref="O185:P186"/>
    <mergeCell ref="Q185:S186"/>
    <mergeCell ref="T185:U186"/>
    <mergeCell ref="Q183:S184"/>
    <mergeCell ref="T183:U184"/>
    <mergeCell ref="V183:Y184"/>
    <mergeCell ref="Z183:AB184"/>
    <mergeCell ref="AC183:AE184"/>
    <mergeCell ref="AF183:AI184"/>
    <mergeCell ref="T182:U182"/>
    <mergeCell ref="V182:Y182"/>
    <mergeCell ref="Z182:AB182"/>
    <mergeCell ref="AC182:AE182"/>
    <mergeCell ref="AF182:AI182"/>
    <mergeCell ref="A183:B184"/>
    <mergeCell ref="C183:F183"/>
    <mergeCell ref="G183:K183"/>
    <mergeCell ref="L183:N184"/>
    <mergeCell ref="O183:P184"/>
    <mergeCell ref="A182:B182"/>
    <mergeCell ref="C182:F182"/>
    <mergeCell ref="G182:K182"/>
    <mergeCell ref="L182:N182"/>
    <mergeCell ref="O182:P182"/>
    <mergeCell ref="Q182:S182"/>
    <mergeCell ref="Q181:S181"/>
    <mergeCell ref="T181:U181"/>
    <mergeCell ref="V181:Y181"/>
    <mergeCell ref="Z181:AB181"/>
    <mergeCell ref="AC181:AE181"/>
    <mergeCell ref="AF181:AI181"/>
    <mergeCell ref="T180:U180"/>
    <mergeCell ref="V180:Y180"/>
    <mergeCell ref="Z180:AB180"/>
    <mergeCell ref="AC180:AE180"/>
    <mergeCell ref="AF180:AI180"/>
    <mergeCell ref="A181:B181"/>
    <mergeCell ref="C181:F181"/>
    <mergeCell ref="G181:K181"/>
    <mergeCell ref="L181:N181"/>
    <mergeCell ref="O181:P181"/>
    <mergeCell ref="V179:Y179"/>
    <mergeCell ref="Z179:AB179"/>
    <mergeCell ref="AC179:AE179"/>
    <mergeCell ref="AF179:AI179"/>
    <mergeCell ref="A180:B180"/>
    <mergeCell ref="C180:F180"/>
    <mergeCell ref="G180:K180"/>
    <mergeCell ref="L180:N180"/>
    <mergeCell ref="O180:P180"/>
    <mergeCell ref="Q180:S180"/>
    <mergeCell ref="Z178:AB178"/>
    <mergeCell ref="AC178:AE178"/>
    <mergeCell ref="AF178:AI178"/>
    <mergeCell ref="A179:B179"/>
    <mergeCell ref="C179:F179"/>
    <mergeCell ref="G179:K179"/>
    <mergeCell ref="L179:N179"/>
    <mergeCell ref="O179:P179"/>
    <mergeCell ref="Q179:S179"/>
    <mergeCell ref="T179:U179"/>
    <mergeCell ref="AC177:AE177"/>
    <mergeCell ref="AF177:AI177"/>
    <mergeCell ref="A178:B178"/>
    <mergeCell ref="C178:F178"/>
    <mergeCell ref="G178:K178"/>
    <mergeCell ref="L178:N178"/>
    <mergeCell ref="O178:P178"/>
    <mergeCell ref="Q178:S178"/>
    <mergeCell ref="T178:U178"/>
    <mergeCell ref="V178:Y178"/>
    <mergeCell ref="AF176:AI176"/>
    <mergeCell ref="A177:B177"/>
    <mergeCell ref="C177:F177"/>
    <mergeCell ref="G177:K177"/>
    <mergeCell ref="L177:N177"/>
    <mergeCell ref="O177:P177"/>
    <mergeCell ref="Q177:S177"/>
    <mergeCell ref="T177:U177"/>
    <mergeCell ref="V177:Y177"/>
    <mergeCell ref="Z177:AB177"/>
    <mergeCell ref="O176:P176"/>
    <mergeCell ref="Q176:S176"/>
    <mergeCell ref="T176:U176"/>
    <mergeCell ref="V176:Y176"/>
    <mergeCell ref="Z176:AB176"/>
    <mergeCell ref="AC176:AE176"/>
    <mergeCell ref="C175:F175"/>
    <mergeCell ref="G175:K175"/>
    <mergeCell ref="A176:B176"/>
    <mergeCell ref="C176:F176"/>
    <mergeCell ref="G176:K176"/>
    <mergeCell ref="L176:N176"/>
    <mergeCell ref="T174:U175"/>
    <mergeCell ref="V174:Y175"/>
    <mergeCell ref="Z174:AB175"/>
    <mergeCell ref="AC174:AE175"/>
    <mergeCell ref="AF174:AI175"/>
    <mergeCell ref="AJ174:AJ175"/>
    <mergeCell ref="V173:Y173"/>
    <mergeCell ref="Z173:AB173"/>
    <mergeCell ref="AC173:AE173"/>
    <mergeCell ref="AF173:AI173"/>
    <mergeCell ref="A174:B175"/>
    <mergeCell ref="C174:F174"/>
    <mergeCell ref="G174:K174"/>
    <mergeCell ref="L174:N175"/>
    <mergeCell ref="O174:P175"/>
    <mergeCell ref="Q174:S175"/>
    <mergeCell ref="AJ171:AJ172"/>
    <mergeCell ref="C172:F172"/>
    <mergeCell ref="G172:K172"/>
    <mergeCell ref="A173:B173"/>
    <mergeCell ref="C173:F173"/>
    <mergeCell ref="G173:K173"/>
    <mergeCell ref="L173:N173"/>
    <mergeCell ref="O173:P173"/>
    <mergeCell ref="Q173:S173"/>
    <mergeCell ref="T173:U173"/>
    <mergeCell ref="Q171:S172"/>
    <mergeCell ref="T171:U172"/>
    <mergeCell ref="V171:Y172"/>
    <mergeCell ref="Z171:AB172"/>
    <mergeCell ref="AC171:AE172"/>
    <mergeCell ref="AF171:AI172"/>
    <mergeCell ref="T170:U170"/>
    <mergeCell ref="V170:Y170"/>
    <mergeCell ref="Z170:AB170"/>
    <mergeCell ref="AC170:AE170"/>
    <mergeCell ref="AF170:AI170"/>
    <mergeCell ref="A171:B172"/>
    <mergeCell ref="C171:F171"/>
    <mergeCell ref="G171:K171"/>
    <mergeCell ref="L171:N172"/>
    <mergeCell ref="O171:P172"/>
    <mergeCell ref="A170:B170"/>
    <mergeCell ref="C170:F170"/>
    <mergeCell ref="G170:K170"/>
    <mergeCell ref="L170:N170"/>
    <mergeCell ref="O170:P170"/>
    <mergeCell ref="Q170:S170"/>
    <mergeCell ref="V168:Y169"/>
    <mergeCell ref="Z168:AB169"/>
    <mergeCell ref="AC168:AE169"/>
    <mergeCell ref="AF168:AI169"/>
    <mergeCell ref="AJ168:AJ169"/>
    <mergeCell ref="C169:F169"/>
    <mergeCell ref="G169:K169"/>
    <mergeCell ref="Z167:AB167"/>
    <mergeCell ref="AC167:AE167"/>
    <mergeCell ref="AF167:AI167"/>
    <mergeCell ref="A168:B169"/>
    <mergeCell ref="C168:F168"/>
    <mergeCell ref="G168:K168"/>
    <mergeCell ref="L168:N169"/>
    <mergeCell ref="O168:P169"/>
    <mergeCell ref="Q168:S169"/>
    <mergeCell ref="T168:U169"/>
    <mergeCell ref="A165:AJ165"/>
    <mergeCell ref="A166:AJ166"/>
    <mergeCell ref="A167:B167"/>
    <mergeCell ref="C167:F167"/>
    <mergeCell ref="G167:K167"/>
    <mergeCell ref="L167:N167"/>
    <mergeCell ref="O167:P167"/>
    <mergeCell ref="Q167:S167"/>
    <mergeCell ref="T167:U167"/>
    <mergeCell ref="V167:Y167"/>
    <mergeCell ref="AF163:AI164"/>
    <mergeCell ref="AJ163:AJ164"/>
    <mergeCell ref="O164:P164"/>
    <mergeCell ref="Q164:S164"/>
    <mergeCell ref="T164:U164"/>
    <mergeCell ref="V164:Y164"/>
    <mergeCell ref="Z164:AB164"/>
    <mergeCell ref="AC164:AE164"/>
    <mergeCell ref="A163:B164"/>
    <mergeCell ref="C163:F164"/>
    <mergeCell ref="G163:K164"/>
    <mergeCell ref="L163:N164"/>
    <mergeCell ref="O163:U163"/>
    <mergeCell ref="V163:AE163"/>
    <mergeCell ref="A161:B161"/>
    <mergeCell ref="C161:F161"/>
    <mergeCell ref="G161:AB161"/>
    <mergeCell ref="AC161:AE161"/>
    <mergeCell ref="AF161:AI161"/>
    <mergeCell ref="A162:AJ162"/>
    <mergeCell ref="A160:B160"/>
    <mergeCell ref="C160:F160"/>
    <mergeCell ref="G160:S160"/>
    <mergeCell ref="T160:AB160"/>
    <mergeCell ref="AC160:AE160"/>
    <mergeCell ref="AF160:AI160"/>
    <mergeCell ref="A159:B159"/>
    <mergeCell ref="C159:F159"/>
    <mergeCell ref="G159:S159"/>
    <mergeCell ref="T159:AB159"/>
    <mergeCell ref="AC159:AE159"/>
    <mergeCell ref="AF159:AI159"/>
    <mergeCell ref="A158:B158"/>
    <mergeCell ref="C158:F158"/>
    <mergeCell ref="G158:S158"/>
    <mergeCell ref="T158:AB158"/>
    <mergeCell ref="AC158:AE158"/>
    <mergeCell ref="AF158:AI158"/>
    <mergeCell ref="A157:B157"/>
    <mergeCell ref="C157:F157"/>
    <mergeCell ref="G157:S157"/>
    <mergeCell ref="T157:AB157"/>
    <mergeCell ref="AC157:AE157"/>
    <mergeCell ref="AF157:AI157"/>
    <mergeCell ref="A156:B156"/>
    <mergeCell ref="C156:F156"/>
    <mergeCell ref="G156:S156"/>
    <mergeCell ref="T156:AB156"/>
    <mergeCell ref="AC156:AE156"/>
    <mergeCell ref="AF156:AI156"/>
    <mergeCell ref="A155:B155"/>
    <mergeCell ref="C155:F155"/>
    <mergeCell ref="G155:S155"/>
    <mergeCell ref="T155:AB155"/>
    <mergeCell ref="AC155:AE155"/>
    <mergeCell ref="AF155:AI155"/>
    <mergeCell ref="A154:B154"/>
    <mergeCell ref="C154:F154"/>
    <mergeCell ref="G154:S154"/>
    <mergeCell ref="T154:AB154"/>
    <mergeCell ref="AC154:AE154"/>
    <mergeCell ref="AF154:AI154"/>
    <mergeCell ref="AF152:AI152"/>
    <mergeCell ref="A153:B153"/>
    <mergeCell ref="C153:F153"/>
    <mergeCell ref="G153:S153"/>
    <mergeCell ref="T153:AB153"/>
    <mergeCell ref="AC153:AE153"/>
    <mergeCell ref="AF153:AI153"/>
    <mergeCell ref="A151:B151"/>
    <mergeCell ref="C151:F151"/>
    <mergeCell ref="G151:AB151"/>
    <mergeCell ref="AC151:AE151"/>
    <mergeCell ref="AF151:AI151"/>
    <mergeCell ref="A152:B152"/>
    <mergeCell ref="C152:F152"/>
    <mergeCell ref="G152:S152"/>
    <mergeCell ref="T152:AB152"/>
    <mergeCell ref="AC152:AE152"/>
    <mergeCell ref="A150:B150"/>
    <mergeCell ref="C150:F150"/>
    <mergeCell ref="G150:S150"/>
    <mergeCell ref="T150:AB150"/>
    <mergeCell ref="AC150:AE150"/>
    <mergeCell ref="AF150:AI150"/>
    <mergeCell ref="A148:B148"/>
    <mergeCell ref="C148:F148"/>
    <mergeCell ref="G148:AB148"/>
    <mergeCell ref="AC148:AE148"/>
    <mergeCell ref="AF148:AI148"/>
    <mergeCell ref="A149:AJ149"/>
    <mergeCell ref="Q147:S147"/>
    <mergeCell ref="T147:V147"/>
    <mergeCell ref="W147:Y147"/>
    <mergeCell ref="Z147:AB147"/>
    <mergeCell ref="AC147:AE147"/>
    <mergeCell ref="AF147:AI147"/>
    <mergeCell ref="C146:F146"/>
    <mergeCell ref="G146:K146"/>
    <mergeCell ref="A147:B147"/>
    <mergeCell ref="C147:F147"/>
    <mergeCell ref="G147:K147"/>
    <mergeCell ref="L147:O147"/>
    <mergeCell ref="T145:V146"/>
    <mergeCell ref="W145:Y146"/>
    <mergeCell ref="Z145:AB146"/>
    <mergeCell ref="AC145:AE146"/>
    <mergeCell ref="AF145:AI146"/>
    <mergeCell ref="AJ145:AJ146"/>
    <mergeCell ref="W144:Y144"/>
    <mergeCell ref="Z144:AB144"/>
    <mergeCell ref="AC144:AE144"/>
    <mergeCell ref="AF144:AI144"/>
    <mergeCell ref="A145:B146"/>
    <mergeCell ref="C145:F145"/>
    <mergeCell ref="G145:K145"/>
    <mergeCell ref="L145:O146"/>
    <mergeCell ref="P145:P146"/>
    <mergeCell ref="Q145:S146"/>
    <mergeCell ref="A144:B144"/>
    <mergeCell ref="C144:F144"/>
    <mergeCell ref="G144:K144"/>
    <mergeCell ref="L144:O144"/>
    <mergeCell ref="Q144:S144"/>
    <mergeCell ref="T144:V144"/>
    <mergeCell ref="T142:V143"/>
    <mergeCell ref="W142:Y143"/>
    <mergeCell ref="Z142:AB143"/>
    <mergeCell ref="AC142:AE143"/>
    <mergeCell ref="AF142:AI143"/>
    <mergeCell ref="AJ142:AJ143"/>
    <mergeCell ref="A142:B143"/>
    <mergeCell ref="C142:F142"/>
    <mergeCell ref="G142:K142"/>
    <mergeCell ref="L142:O143"/>
    <mergeCell ref="P142:P143"/>
    <mergeCell ref="Q142:S143"/>
    <mergeCell ref="C143:F143"/>
    <mergeCell ref="G143:K143"/>
    <mergeCell ref="Q141:S141"/>
    <mergeCell ref="T141:V141"/>
    <mergeCell ref="W141:Y141"/>
    <mergeCell ref="Z141:AB141"/>
    <mergeCell ref="AC141:AE141"/>
    <mergeCell ref="AF141:AI141"/>
    <mergeCell ref="C140:F140"/>
    <mergeCell ref="G140:K140"/>
    <mergeCell ref="A141:B141"/>
    <mergeCell ref="C141:F141"/>
    <mergeCell ref="G141:K141"/>
    <mergeCell ref="L141:O141"/>
    <mergeCell ref="T139:V140"/>
    <mergeCell ref="W139:Y140"/>
    <mergeCell ref="Z139:AB140"/>
    <mergeCell ref="AC139:AE140"/>
    <mergeCell ref="AF139:AI140"/>
    <mergeCell ref="AJ139:AJ140"/>
    <mergeCell ref="W138:Y138"/>
    <mergeCell ref="Z138:AB138"/>
    <mergeCell ref="AC138:AE138"/>
    <mergeCell ref="AF138:AI138"/>
    <mergeCell ref="A139:B140"/>
    <mergeCell ref="C139:F139"/>
    <mergeCell ref="G139:K139"/>
    <mergeCell ref="L139:O140"/>
    <mergeCell ref="P139:P140"/>
    <mergeCell ref="Q139:S140"/>
    <mergeCell ref="W137:Y137"/>
    <mergeCell ref="Z137:AB137"/>
    <mergeCell ref="AC137:AE137"/>
    <mergeCell ref="AF137:AI137"/>
    <mergeCell ref="A138:B138"/>
    <mergeCell ref="C138:F138"/>
    <mergeCell ref="G138:K138"/>
    <mergeCell ref="L138:O138"/>
    <mergeCell ref="Q138:S138"/>
    <mergeCell ref="T138:V138"/>
    <mergeCell ref="W136:Y136"/>
    <mergeCell ref="Z136:AB136"/>
    <mergeCell ref="AC136:AE136"/>
    <mergeCell ref="AF136:AI136"/>
    <mergeCell ref="A137:B137"/>
    <mergeCell ref="C137:F137"/>
    <mergeCell ref="G137:K137"/>
    <mergeCell ref="L137:O137"/>
    <mergeCell ref="Q137:S137"/>
    <mergeCell ref="T137:V137"/>
    <mergeCell ref="W135:Y135"/>
    <mergeCell ref="Z135:AB135"/>
    <mergeCell ref="AC135:AE135"/>
    <mergeCell ref="AF135:AI135"/>
    <mergeCell ref="A136:B136"/>
    <mergeCell ref="C136:F136"/>
    <mergeCell ref="G136:K136"/>
    <mergeCell ref="L136:O136"/>
    <mergeCell ref="Q136:S136"/>
    <mergeCell ref="T136:V136"/>
    <mergeCell ref="W134:Y134"/>
    <mergeCell ref="Z134:AB134"/>
    <mergeCell ref="AC134:AE134"/>
    <mergeCell ref="AF134:AI134"/>
    <mergeCell ref="A135:B135"/>
    <mergeCell ref="C135:F135"/>
    <mergeCell ref="G135:K135"/>
    <mergeCell ref="L135:O135"/>
    <mergeCell ref="Q135:S135"/>
    <mergeCell ref="T135:V135"/>
    <mergeCell ref="W133:Y133"/>
    <mergeCell ref="Z133:AB133"/>
    <mergeCell ref="AC133:AE133"/>
    <mergeCell ref="AF133:AI133"/>
    <mergeCell ref="A134:B134"/>
    <mergeCell ref="C134:F134"/>
    <mergeCell ref="G134:K134"/>
    <mergeCell ref="L134:O134"/>
    <mergeCell ref="Q134:S134"/>
    <mergeCell ref="T134:V134"/>
    <mergeCell ref="W132:Y132"/>
    <mergeCell ref="Z132:AB132"/>
    <mergeCell ref="AC132:AE132"/>
    <mergeCell ref="AF132:AI132"/>
    <mergeCell ref="A133:B133"/>
    <mergeCell ref="C133:F133"/>
    <mergeCell ref="G133:K133"/>
    <mergeCell ref="L133:O133"/>
    <mergeCell ref="Q133:S133"/>
    <mergeCell ref="T133:V133"/>
    <mergeCell ref="W131:Y131"/>
    <mergeCell ref="Z131:AB131"/>
    <mergeCell ref="AC131:AE131"/>
    <mergeCell ref="AF131:AI131"/>
    <mergeCell ref="A132:B132"/>
    <mergeCell ref="C132:F132"/>
    <mergeCell ref="G132:K132"/>
    <mergeCell ref="L132:O132"/>
    <mergeCell ref="Q132:S132"/>
    <mergeCell ref="T132:V132"/>
    <mergeCell ref="W130:Y130"/>
    <mergeCell ref="Z130:AB130"/>
    <mergeCell ref="AC130:AE130"/>
    <mergeCell ref="AF130:AI130"/>
    <mergeCell ref="A131:B131"/>
    <mergeCell ref="C131:E131"/>
    <mergeCell ref="G131:K131"/>
    <mergeCell ref="L131:O131"/>
    <mergeCell ref="Q131:S131"/>
    <mergeCell ref="T131:V131"/>
    <mergeCell ref="W129:Y129"/>
    <mergeCell ref="Z129:AB129"/>
    <mergeCell ref="AC129:AE129"/>
    <mergeCell ref="AF129:AI129"/>
    <mergeCell ref="A130:B130"/>
    <mergeCell ref="C130:E130"/>
    <mergeCell ref="G130:K130"/>
    <mergeCell ref="L130:O130"/>
    <mergeCell ref="Q130:S130"/>
    <mergeCell ref="T130:V130"/>
    <mergeCell ref="W128:Y128"/>
    <mergeCell ref="Z128:AB128"/>
    <mergeCell ref="AC128:AE128"/>
    <mergeCell ref="AF128:AI128"/>
    <mergeCell ref="A129:B129"/>
    <mergeCell ref="C129:E129"/>
    <mergeCell ref="G129:K129"/>
    <mergeCell ref="L129:O129"/>
    <mergeCell ref="Q129:S129"/>
    <mergeCell ref="T129:V129"/>
    <mergeCell ref="A128:B128"/>
    <mergeCell ref="C128:E128"/>
    <mergeCell ref="G128:K128"/>
    <mergeCell ref="L128:O128"/>
    <mergeCell ref="Q128:S128"/>
    <mergeCell ref="T128:V128"/>
    <mergeCell ref="T126:V127"/>
    <mergeCell ref="W126:Y127"/>
    <mergeCell ref="Z126:AB127"/>
    <mergeCell ref="AC126:AE127"/>
    <mergeCell ref="AF126:AI127"/>
    <mergeCell ref="AJ126:AJ127"/>
    <mergeCell ref="A126:B127"/>
    <mergeCell ref="C126:F126"/>
    <mergeCell ref="G126:K126"/>
    <mergeCell ref="L126:O127"/>
    <mergeCell ref="P126:P127"/>
    <mergeCell ref="Q126:S127"/>
    <mergeCell ref="C127:F127"/>
    <mergeCell ref="G127:K127"/>
    <mergeCell ref="Q125:S125"/>
    <mergeCell ref="T125:V125"/>
    <mergeCell ref="W125:Y125"/>
    <mergeCell ref="Z125:AB125"/>
    <mergeCell ref="AC125:AE125"/>
    <mergeCell ref="AF125:AI125"/>
    <mergeCell ref="C124:F124"/>
    <mergeCell ref="G124:K124"/>
    <mergeCell ref="A125:B125"/>
    <mergeCell ref="C125:F125"/>
    <mergeCell ref="G125:K125"/>
    <mergeCell ref="L125:O125"/>
    <mergeCell ref="T123:V124"/>
    <mergeCell ref="W123:Y124"/>
    <mergeCell ref="Z123:AB124"/>
    <mergeCell ref="AC123:AE124"/>
    <mergeCell ref="AF123:AI124"/>
    <mergeCell ref="AJ123:AJ124"/>
    <mergeCell ref="W122:Y122"/>
    <mergeCell ref="Z122:AB122"/>
    <mergeCell ref="AC122:AE122"/>
    <mergeCell ref="AF122:AI122"/>
    <mergeCell ref="A123:B124"/>
    <mergeCell ref="C123:F123"/>
    <mergeCell ref="G123:K123"/>
    <mergeCell ref="L123:O124"/>
    <mergeCell ref="P123:P124"/>
    <mergeCell ref="Q123:S124"/>
    <mergeCell ref="A122:B122"/>
    <mergeCell ref="C122:F122"/>
    <mergeCell ref="G122:K122"/>
    <mergeCell ref="L122:O122"/>
    <mergeCell ref="Q122:S122"/>
    <mergeCell ref="T122:V122"/>
    <mergeCell ref="T120:V121"/>
    <mergeCell ref="W120:Y121"/>
    <mergeCell ref="Z120:AB121"/>
    <mergeCell ref="AC120:AE121"/>
    <mergeCell ref="AF120:AI121"/>
    <mergeCell ref="AJ120:AJ121"/>
    <mergeCell ref="A120:B121"/>
    <mergeCell ref="C120:F120"/>
    <mergeCell ref="G120:K120"/>
    <mergeCell ref="L120:O121"/>
    <mergeCell ref="P120:P121"/>
    <mergeCell ref="Q120:S121"/>
    <mergeCell ref="C121:F121"/>
    <mergeCell ref="G121:K121"/>
    <mergeCell ref="Q119:S119"/>
    <mergeCell ref="T119:V119"/>
    <mergeCell ref="W119:Y119"/>
    <mergeCell ref="Z119:AB119"/>
    <mergeCell ref="AC119:AE119"/>
    <mergeCell ref="AF119:AI119"/>
    <mergeCell ref="C118:F118"/>
    <mergeCell ref="G118:K118"/>
    <mergeCell ref="A119:B119"/>
    <mergeCell ref="C119:F119"/>
    <mergeCell ref="G119:K119"/>
    <mergeCell ref="L119:O119"/>
    <mergeCell ref="T117:V118"/>
    <mergeCell ref="W117:Y118"/>
    <mergeCell ref="Z117:AB118"/>
    <mergeCell ref="AC117:AE118"/>
    <mergeCell ref="AF117:AI118"/>
    <mergeCell ref="AJ117:AJ118"/>
    <mergeCell ref="W116:Y116"/>
    <mergeCell ref="Z116:AB116"/>
    <mergeCell ref="AC116:AE116"/>
    <mergeCell ref="AF116:AI116"/>
    <mergeCell ref="A117:B118"/>
    <mergeCell ref="C117:F117"/>
    <mergeCell ref="G117:K117"/>
    <mergeCell ref="L117:O118"/>
    <mergeCell ref="P117:P118"/>
    <mergeCell ref="Q117:S118"/>
    <mergeCell ref="W115:Y115"/>
    <mergeCell ref="Z115:AB115"/>
    <mergeCell ref="AC115:AE115"/>
    <mergeCell ref="AF115:AI115"/>
    <mergeCell ref="A116:B116"/>
    <mergeCell ref="C116:F116"/>
    <mergeCell ref="G116:K116"/>
    <mergeCell ref="L116:O116"/>
    <mergeCell ref="Q116:S116"/>
    <mergeCell ref="T116:V116"/>
    <mergeCell ref="W114:Y114"/>
    <mergeCell ref="Z114:AB114"/>
    <mergeCell ref="AC114:AE114"/>
    <mergeCell ref="AF114:AI114"/>
    <mergeCell ref="A115:B115"/>
    <mergeCell ref="C115:F115"/>
    <mergeCell ref="G115:K115"/>
    <mergeCell ref="L115:O115"/>
    <mergeCell ref="Q115:S115"/>
    <mergeCell ref="T115:V115"/>
    <mergeCell ref="W113:Y113"/>
    <mergeCell ref="Z113:AB113"/>
    <mergeCell ref="AC113:AE113"/>
    <mergeCell ref="AF113:AI113"/>
    <mergeCell ref="A114:B114"/>
    <mergeCell ref="C114:F114"/>
    <mergeCell ref="G114:K114"/>
    <mergeCell ref="L114:O114"/>
    <mergeCell ref="Q114:S114"/>
    <mergeCell ref="T114:V114"/>
    <mergeCell ref="W112:Y112"/>
    <mergeCell ref="Z112:AB112"/>
    <mergeCell ref="AC112:AE112"/>
    <mergeCell ref="AF112:AI112"/>
    <mergeCell ref="A113:B113"/>
    <mergeCell ref="C113:F113"/>
    <mergeCell ref="G113:K113"/>
    <mergeCell ref="L113:O113"/>
    <mergeCell ref="Q113:S113"/>
    <mergeCell ref="T113:V113"/>
    <mergeCell ref="W111:Y111"/>
    <mergeCell ref="Z111:AB111"/>
    <mergeCell ref="AC111:AE111"/>
    <mergeCell ref="AF111:AI111"/>
    <mergeCell ref="A112:B112"/>
    <mergeCell ref="C112:F112"/>
    <mergeCell ref="G112:K112"/>
    <mergeCell ref="L112:O112"/>
    <mergeCell ref="Q112:S112"/>
    <mergeCell ref="T112:V112"/>
    <mergeCell ref="W110:Y110"/>
    <mergeCell ref="Z110:AB110"/>
    <mergeCell ref="AC110:AE110"/>
    <mergeCell ref="AF110:AI110"/>
    <mergeCell ref="A111:B111"/>
    <mergeCell ref="C111:F111"/>
    <mergeCell ref="G111:K111"/>
    <mergeCell ref="L111:O111"/>
    <mergeCell ref="Q111:S111"/>
    <mergeCell ref="T111:V111"/>
    <mergeCell ref="W109:Y109"/>
    <mergeCell ref="Z109:AB109"/>
    <mergeCell ref="AC109:AE109"/>
    <mergeCell ref="AF109:AI109"/>
    <mergeCell ref="A110:B110"/>
    <mergeCell ref="C110:F110"/>
    <mergeCell ref="G110:K110"/>
    <mergeCell ref="L110:O110"/>
    <mergeCell ref="Q110:S110"/>
    <mergeCell ref="T110:V110"/>
    <mergeCell ref="W108:Y108"/>
    <mergeCell ref="Z108:AB108"/>
    <mergeCell ref="AC108:AE108"/>
    <mergeCell ref="AF108:AI108"/>
    <mergeCell ref="A109:B109"/>
    <mergeCell ref="C109:E109"/>
    <mergeCell ref="G109:K109"/>
    <mergeCell ref="L109:O109"/>
    <mergeCell ref="Q109:S109"/>
    <mergeCell ref="T109:V109"/>
    <mergeCell ref="W107:Y107"/>
    <mergeCell ref="Z107:AB107"/>
    <mergeCell ref="AC107:AE107"/>
    <mergeCell ref="AF107:AI107"/>
    <mergeCell ref="A108:B108"/>
    <mergeCell ref="C108:E108"/>
    <mergeCell ref="G108:K108"/>
    <mergeCell ref="L108:O108"/>
    <mergeCell ref="Q108:S108"/>
    <mergeCell ref="T108:V108"/>
    <mergeCell ref="W106:Y106"/>
    <mergeCell ref="Z106:AB106"/>
    <mergeCell ref="AC106:AE106"/>
    <mergeCell ref="AF106:AI106"/>
    <mergeCell ref="A107:B107"/>
    <mergeCell ref="C107:E107"/>
    <mergeCell ref="G107:K107"/>
    <mergeCell ref="L107:O107"/>
    <mergeCell ref="Q107:S107"/>
    <mergeCell ref="T107:V107"/>
    <mergeCell ref="A106:B106"/>
    <mergeCell ref="C106:E106"/>
    <mergeCell ref="G106:K106"/>
    <mergeCell ref="L106:O106"/>
    <mergeCell ref="Q106:S106"/>
    <mergeCell ref="T106:V106"/>
    <mergeCell ref="Z104:AB105"/>
    <mergeCell ref="AC104:AE105"/>
    <mergeCell ref="AF104:AI105"/>
    <mergeCell ref="AJ104:AJ105"/>
    <mergeCell ref="C105:F105"/>
    <mergeCell ref="G105:K105"/>
    <mergeCell ref="AC103:AE103"/>
    <mergeCell ref="AF103:AI103"/>
    <mergeCell ref="A104:B105"/>
    <mergeCell ref="C104:F104"/>
    <mergeCell ref="G104:K104"/>
    <mergeCell ref="L104:O105"/>
    <mergeCell ref="P104:P105"/>
    <mergeCell ref="Q104:S105"/>
    <mergeCell ref="T104:V105"/>
    <mergeCell ref="W104:Y105"/>
    <mergeCell ref="A101:AJ101"/>
    <mergeCell ref="A102:AJ102"/>
    <mergeCell ref="A103:B103"/>
    <mergeCell ref="C103:F103"/>
    <mergeCell ref="G103:K103"/>
    <mergeCell ref="L103:O103"/>
    <mergeCell ref="Q103:S103"/>
    <mergeCell ref="T103:V103"/>
    <mergeCell ref="W103:Y103"/>
    <mergeCell ref="Z103:AB103"/>
    <mergeCell ref="AF99:AI100"/>
    <mergeCell ref="AJ99:AJ100"/>
    <mergeCell ref="Q100:S100"/>
    <mergeCell ref="T100:V100"/>
    <mergeCell ref="W100:Y100"/>
    <mergeCell ref="Z100:AB100"/>
    <mergeCell ref="AC100:AE100"/>
    <mergeCell ref="A99:B100"/>
    <mergeCell ref="C99:F100"/>
    <mergeCell ref="G99:K100"/>
    <mergeCell ref="L99:O100"/>
    <mergeCell ref="P99:V99"/>
    <mergeCell ref="W99:AE99"/>
    <mergeCell ref="A97:B97"/>
    <mergeCell ref="C97:F97"/>
    <mergeCell ref="G97:AB97"/>
    <mergeCell ref="AC97:AE97"/>
    <mergeCell ref="AF97:AI97"/>
    <mergeCell ref="A98:AJ98"/>
    <mergeCell ref="A96:B96"/>
    <mergeCell ref="C96:F96"/>
    <mergeCell ref="G96:S96"/>
    <mergeCell ref="T96:AB96"/>
    <mergeCell ref="AC96:AE96"/>
    <mergeCell ref="AF96:AI96"/>
    <mergeCell ref="A95:B95"/>
    <mergeCell ref="C95:F95"/>
    <mergeCell ref="G95:S95"/>
    <mergeCell ref="T95:AB95"/>
    <mergeCell ref="AC95:AE95"/>
    <mergeCell ref="AF95:AI95"/>
    <mergeCell ref="A94:B94"/>
    <mergeCell ref="C94:F94"/>
    <mergeCell ref="G94:S94"/>
    <mergeCell ref="T94:AB94"/>
    <mergeCell ref="AC94:AE94"/>
    <mergeCell ref="AF94:AI94"/>
    <mergeCell ref="A93:B93"/>
    <mergeCell ref="C93:F93"/>
    <mergeCell ref="G93:S93"/>
    <mergeCell ref="T93:AB93"/>
    <mergeCell ref="AC93:AE93"/>
    <mergeCell ref="AF93:AI93"/>
    <mergeCell ref="A92:B92"/>
    <mergeCell ref="C92:F92"/>
    <mergeCell ref="G92:S92"/>
    <mergeCell ref="T92:AB92"/>
    <mergeCell ref="AC92:AE92"/>
    <mergeCell ref="AF92:AI92"/>
    <mergeCell ref="A91:B91"/>
    <mergeCell ref="C91:F91"/>
    <mergeCell ref="G91:S91"/>
    <mergeCell ref="T91:AB91"/>
    <mergeCell ref="AC91:AE91"/>
    <mergeCell ref="AF91:AI91"/>
    <mergeCell ref="A90:B90"/>
    <mergeCell ref="C90:F90"/>
    <mergeCell ref="G90:S90"/>
    <mergeCell ref="T90:AB90"/>
    <mergeCell ref="AC90:AE90"/>
    <mergeCell ref="AF90:AI90"/>
    <mergeCell ref="AF88:AI88"/>
    <mergeCell ref="A89:B89"/>
    <mergeCell ref="C89:F89"/>
    <mergeCell ref="G89:S89"/>
    <mergeCell ref="T89:AB89"/>
    <mergeCell ref="AC89:AE89"/>
    <mergeCell ref="AF89:AI89"/>
    <mergeCell ref="A87:B87"/>
    <mergeCell ref="C87:F87"/>
    <mergeCell ref="G87:AB87"/>
    <mergeCell ref="AC87:AE87"/>
    <mergeCell ref="AF87:AI87"/>
    <mergeCell ref="A88:B88"/>
    <mergeCell ref="C88:F88"/>
    <mergeCell ref="G88:S88"/>
    <mergeCell ref="T88:AB88"/>
    <mergeCell ref="AC88:AE88"/>
    <mergeCell ref="A86:B86"/>
    <mergeCell ref="C86:F86"/>
    <mergeCell ref="G86:S86"/>
    <mergeCell ref="T86:AB86"/>
    <mergeCell ref="AC86:AE86"/>
    <mergeCell ref="AF86:AI86"/>
    <mergeCell ref="A84:B84"/>
    <mergeCell ref="C84:F84"/>
    <mergeCell ref="G84:AB84"/>
    <mergeCell ref="AC84:AE84"/>
    <mergeCell ref="AF84:AI84"/>
    <mergeCell ref="A85:AJ85"/>
    <mergeCell ref="Q83:S83"/>
    <mergeCell ref="T83:V83"/>
    <mergeCell ref="W83:X83"/>
    <mergeCell ref="Y83:AB83"/>
    <mergeCell ref="AC83:AE83"/>
    <mergeCell ref="AF83:AI83"/>
    <mergeCell ref="C82:F82"/>
    <mergeCell ref="G82:K82"/>
    <mergeCell ref="A83:B83"/>
    <mergeCell ref="C83:F83"/>
    <mergeCell ref="G83:K83"/>
    <mergeCell ref="L83:O83"/>
    <mergeCell ref="T81:V82"/>
    <mergeCell ref="W81:X82"/>
    <mergeCell ref="Y81:AB82"/>
    <mergeCell ref="AC81:AE82"/>
    <mergeCell ref="AF81:AI82"/>
    <mergeCell ref="AJ81:AJ82"/>
    <mergeCell ref="W80:X80"/>
    <mergeCell ref="Y80:AB80"/>
    <mergeCell ref="AC80:AE80"/>
    <mergeCell ref="AF80:AI80"/>
    <mergeCell ref="A81:B82"/>
    <mergeCell ref="C81:F81"/>
    <mergeCell ref="G81:K81"/>
    <mergeCell ref="L81:O82"/>
    <mergeCell ref="P81:P82"/>
    <mergeCell ref="Q81:S82"/>
    <mergeCell ref="A80:B80"/>
    <mergeCell ref="C80:F80"/>
    <mergeCell ref="G80:K80"/>
    <mergeCell ref="L80:O80"/>
    <mergeCell ref="Q80:S80"/>
    <mergeCell ref="T80:V80"/>
    <mergeCell ref="T78:V79"/>
    <mergeCell ref="W78:X79"/>
    <mergeCell ref="Y78:AB79"/>
    <mergeCell ref="AC78:AE79"/>
    <mergeCell ref="AF78:AI79"/>
    <mergeCell ref="AJ78:AJ79"/>
    <mergeCell ref="A78:B79"/>
    <mergeCell ref="C78:F78"/>
    <mergeCell ref="G78:K78"/>
    <mergeCell ref="L78:O79"/>
    <mergeCell ref="P78:P79"/>
    <mergeCell ref="Q78:S79"/>
    <mergeCell ref="C79:F79"/>
    <mergeCell ref="G79:K79"/>
    <mergeCell ref="Q77:S77"/>
    <mergeCell ref="T77:V77"/>
    <mergeCell ref="W77:X77"/>
    <mergeCell ref="Y77:AB77"/>
    <mergeCell ref="AC77:AE77"/>
    <mergeCell ref="AF77:AI77"/>
    <mergeCell ref="C76:F76"/>
    <mergeCell ref="G76:K76"/>
    <mergeCell ref="A77:B77"/>
    <mergeCell ref="C77:F77"/>
    <mergeCell ref="G77:K77"/>
    <mergeCell ref="L77:O77"/>
    <mergeCell ref="T75:V76"/>
    <mergeCell ref="W75:X76"/>
    <mergeCell ref="Y75:AB76"/>
    <mergeCell ref="AC75:AE76"/>
    <mergeCell ref="AF75:AI76"/>
    <mergeCell ref="AJ75:AJ76"/>
    <mergeCell ref="W74:X74"/>
    <mergeCell ref="Y74:AB74"/>
    <mergeCell ref="AC74:AE74"/>
    <mergeCell ref="AF74:AI74"/>
    <mergeCell ref="A75:B76"/>
    <mergeCell ref="C75:F75"/>
    <mergeCell ref="G75:K75"/>
    <mergeCell ref="L75:O76"/>
    <mergeCell ref="P75:P76"/>
    <mergeCell ref="Q75:S76"/>
    <mergeCell ref="W73:X73"/>
    <mergeCell ref="Y73:AB73"/>
    <mergeCell ref="AC73:AE73"/>
    <mergeCell ref="AF73:AI73"/>
    <mergeCell ref="A74:B74"/>
    <mergeCell ref="C74:F74"/>
    <mergeCell ref="G74:K74"/>
    <mergeCell ref="L74:O74"/>
    <mergeCell ref="Q74:S74"/>
    <mergeCell ref="T74:V74"/>
    <mergeCell ref="W72:X72"/>
    <mergeCell ref="Y72:AB72"/>
    <mergeCell ref="AC72:AE72"/>
    <mergeCell ref="AF72:AI72"/>
    <mergeCell ref="A73:B73"/>
    <mergeCell ref="C73:F73"/>
    <mergeCell ref="G73:K73"/>
    <mergeCell ref="L73:O73"/>
    <mergeCell ref="Q73:S73"/>
    <mergeCell ref="T73:V73"/>
    <mergeCell ref="W71:X71"/>
    <mergeCell ref="Y71:AB71"/>
    <mergeCell ref="AC71:AE71"/>
    <mergeCell ref="AF71:AI71"/>
    <mergeCell ref="A72:B72"/>
    <mergeCell ref="C72:F72"/>
    <mergeCell ref="G72:K72"/>
    <mergeCell ref="L72:O72"/>
    <mergeCell ref="Q72:S72"/>
    <mergeCell ref="T72:V72"/>
    <mergeCell ref="W70:X70"/>
    <mergeCell ref="Y70:AB70"/>
    <mergeCell ref="AC70:AE70"/>
    <mergeCell ref="AF70:AI70"/>
    <mergeCell ref="A71:B71"/>
    <mergeCell ref="C71:F71"/>
    <mergeCell ref="G71:K71"/>
    <mergeCell ref="L71:O71"/>
    <mergeCell ref="Q71:S71"/>
    <mergeCell ref="T71:V71"/>
    <mergeCell ref="W69:X69"/>
    <mergeCell ref="Y69:AB69"/>
    <mergeCell ref="AC69:AE69"/>
    <mergeCell ref="AF69:AI69"/>
    <mergeCell ref="A70:B70"/>
    <mergeCell ref="C70:F70"/>
    <mergeCell ref="G70:K70"/>
    <mergeCell ref="L70:O70"/>
    <mergeCell ref="Q70:S70"/>
    <mergeCell ref="T70:V70"/>
    <mergeCell ref="W68:X68"/>
    <mergeCell ref="Y68:AB68"/>
    <mergeCell ref="AC68:AE68"/>
    <mergeCell ref="AF68:AI68"/>
    <mergeCell ref="A69:B69"/>
    <mergeCell ref="C69:F69"/>
    <mergeCell ref="G69:K69"/>
    <mergeCell ref="L69:O69"/>
    <mergeCell ref="Q69:S69"/>
    <mergeCell ref="T69:V69"/>
    <mergeCell ref="W67:X67"/>
    <mergeCell ref="Y67:AB67"/>
    <mergeCell ref="AC67:AE67"/>
    <mergeCell ref="AF67:AI67"/>
    <mergeCell ref="A68:B68"/>
    <mergeCell ref="C68:F68"/>
    <mergeCell ref="G68:K68"/>
    <mergeCell ref="L68:O68"/>
    <mergeCell ref="Q68:S68"/>
    <mergeCell ref="T68:V68"/>
    <mergeCell ref="W66:X66"/>
    <mergeCell ref="Y66:AB66"/>
    <mergeCell ref="AC66:AE66"/>
    <mergeCell ref="AF66:AI66"/>
    <mergeCell ref="A67:B67"/>
    <mergeCell ref="C67:E67"/>
    <mergeCell ref="G67:K67"/>
    <mergeCell ref="L67:O67"/>
    <mergeCell ref="Q67:S67"/>
    <mergeCell ref="T67:V67"/>
    <mergeCell ref="A66:B66"/>
    <mergeCell ref="C66:E66"/>
    <mergeCell ref="G66:K66"/>
    <mergeCell ref="L66:O66"/>
    <mergeCell ref="Q66:S66"/>
    <mergeCell ref="T66:V66"/>
    <mergeCell ref="Q65:S65"/>
    <mergeCell ref="T65:V65"/>
    <mergeCell ref="W65:X65"/>
    <mergeCell ref="Y65:AB65"/>
    <mergeCell ref="AC65:AE65"/>
    <mergeCell ref="AF65:AI65"/>
    <mergeCell ref="C64:F64"/>
    <mergeCell ref="G64:K64"/>
    <mergeCell ref="A65:B65"/>
    <mergeCell ref="C65:E65"/>
    <mergeCell ref="G65:K65"/>
    <mergeCell ref="L65:O65"/>
    <mergeCell ref="T63:V64"/>
    <mergeCell ref="W63:X64"/>
    <mergeCell ref="Y63:AB64"/>
    <mergeCell ref="AC63:AE64"/>
    <mergeCell ref="AF63:AI64"/>
    <mergeCell ref="AJ63:AJ64"/>
    <mergeCell ref="W62:X62"/>
    <mergeCell ref="Y62:AB62"/>
    <mergeCell ref="AC62:AE62"/>
    <mergeCell ref="AF62:AI62"/>
    <mergeCell ref="A63:B64"/>
    <mergeCell ref="C63:F63"/>
    <mergeCell ref="G63:K63"/>
    <mergeCell ref="L63:O64"/>
    <mergeCell ref="P63:P64"/>
    <mergeCell ref="Q63:S64"/>
    <mergeCell ref="A62:B62"/>
    <mergeCell ref="C62:F62"/>
    <mergeCell ref="G62:K62"/>
    <mergeCell ref="L62:O62"/>
    <mergeCell ref="Q62:S62"/>
    <mergeCell ref="T62:V62"/>
    <mergeCell ref="T60:V61"/>
    <mergeCell ref="W60:X61"/>
    <mergeCell ref="Y60:AB61"/>
    <mergeCell ref="AC60:AE61"/>
    <mergeCell ref="AF60:AI61"/>
    <mergeCell ref="AJ60:AJ61"/>
    <mergeCell ref="A60:B61"/>
    <mergeCell ref="C60:F60"/>
    <mergeCell ref="G60:K60"/>
    <mergeCell ref="L60:O61"/>
    <mergeCell ref="P60:P61"/>
    <mergeCell ref="Q60:S61"/>
    <mergeCell ref="C61:F61"/>
    <mergeCell ref="G61:K61"/>
    <mergeCell ref="Q59:S59"/>
    <mergeCell ref="T59:V59"/>
    <mergeCell ref="W59:X59"/>
    <mergeCell ref="Y59:AB59"/>
    <mergeCell ref="AC59:AE59"/>
    <mergeCell ref="AF59:AI59"/>
    <mergeCell ref="C58:F58"/>
    <mergeCell ref="G58:K58"/>
    <mergeCell ref="A59:B59"/>
    <mergeCell ref="C59:F59"/>
    <mergeCell ref="G59:K59"/>
    <mergeCell ref="L59:O59"/>
    <mergeCell ref="T57:V58"/>
    <mergeCell ref="W57:X58"/>
    <mergeCell ref="Y57:AB58"/>
    <mergeCell ref="AC57:AE58"/>
    <mergeCell ref="AF57:AI58"/>
    <mergeCell ref="AJ57:AJ58"/>
    <mergeCell ref="W56:X56"/>
    <mergeCell ref="Y56:AB56"/>
    <mergeCell ref="AC56:AE56"/>
    <mergeCell ref="AF56:AI56"/>
    <mergeCell ref="A57:B58"/>
    <mergeCell ref="C57:F57"/>
    <mergeCell ref="G57:K57"/>
    <mergeCell ref="L57:O58"/>
    <mergeCell ref="P57:P58"/>
    <mergeCell ref="Q57:S58"/>
    <mergeCell ref="W55:X55"/>
    <mergeCell ref="Y55:AB55"/>
    <mergeCell ref="AC55:AE55"/>
    <mergeCell ref="AF55:AI55"/>
    <mergeCell ref="A56:B56"/>
    <mergeCell ref="C56:F56"/>
    <mergeCell ref="G56:K56"/>
    <mergeCell ref="L56:O56"/>
    <mergeCell ref="Q56:S56"/>
    <mergeCell ref="T56:V56"/>
    <mergeCell ref="W54:X54"/>
    <mergeCell ref="Y54:AB54"/>
    <mergeCell ref="AC54:AE54"/>
    <mergeCell ref="AF54:AI54"/>
    <mergeCell ref="A55:B55"/>
    <mergeCell ref="C55:F55"/>
    <mergeCell ref="G55:K55"/>
    <mergeCell ref="L55:O55"/>
    <mergeCell ref="Q55:S55"/>
    <mergeCell ref="T55:V55"/>
    <mergeCell ref="W53:X53"/>
    <mergeCell ref="Y53:AB53"/>
    <mergeCell ref="AC53:AE53"/>
    <mergeCell ref="AF53:AI53"/>
    <mergeCell ref="A54:B54"/>
    <mergeCell ref="C54:F54"/>
    <mergeCell ref="G54:K54"/>
    <mergeCell ref="L54:O54"/>
    <mergeCell ref="Q54:S54"/>
    <mergeCell ref="T54:V54"/>
    <mergeCell ref="W52:X52"/>
    <mergeCell ref="Y52:AB52"/>
    <mergeCell ref="AC52:AE52"/>
    <mergeCell ref="AF52:AI52"/>
    <mergeCell ref="A53:B53"/>
    <mergeCell ref="C53:F53"/>
    <mergeCell ref="G53:K53"/>
    <mergeCell ref="L53:O53"/>
    <mergeCell ref="Q53:S53"/>
    <mergeCell ref="T53:V53"/>
    <mergeCell ref="W51:X51"/>
    <mergeCell ref="Y51:AB51"/>
    <mergeCell ref="AC51:AE51"/>
    <mergeCell ref="AF51:AI51"/>
    <mergeCell ref="A52:B52"/>
    <mergeCell ref="C52:F52"/>
    <mergeCell ref="G52:K52"/>
    <mergeCell ref="L52:O52"/>
    <mergeCell ref="Q52:S52"/>
    <mergeCell ref="T52:V52"/>
    <mergeCell ref="W50:X50"/>
    <mergeCell ref="Y50:AB50"/>
    <mergeCell ref="AC50:AE50"/>
    <mergeCell ref="AF50:AI50"/>
    <mergeCell ref="A51:B51"/>
    <mergeCell ref="C51:F51"/>
    <mergeCell ref="G51:K51"/>
    <mergeCell ref="L51:O51"/>
    <mergeCell ref="Q51:S51"/>
    <mergeCell ref="T51:V51"/>
    <mergeCell ref="W49:X49"/>
    <mergeCell ref="Y49:AB49"/>
    <mergeCell ref="AC49:AE49"/>
    <mergeCell ref="AF49:AI49"/>
    <mergeCell ref="A50:B50"/>
    <mergeCell ref="C50:F50"/>
    <mergeCell ref="G50:K50"/>
    <mergeCell ref="L50:O50"/>
    <mergeCell ref="Q50:S50"/>
    <mergeCell ref="T50:V50"/>
    <mergeCell ref="W48:X48"/>
    <mergeCell ref="Y48:AB48"/>
    <mergeCell ref="AC48:AE48"/>
    <mergeCell ref="AF48:AI48"/>
    <mergeCell ref="A49:B49"/>
    <mergeCell ref="C49:E49"/>
    <mergeCell ref="G49:K49"/>
    <mergeCell ref="L49:O49"/>
    <mergeCell ref="Q49:S49"/>
    <mergeCell ref="T49:V49"/>
    <mergeCell ref="W47:X47"/>
    <mergeCell ref="Y47:AB47"/>
    <mergeCell ref="AC47:AE47"/>
    <mergeCell ref="AF47:AI47"/>
    <mergeCell ref="A48:B48"/>
    <mergeCell ref="C48:E48"/>
    <mergeCell ref="G48:K48"/>
    <mergeCell ref="L48:O48"/>
    <mergeCell ref="Q48:S48"/>
    <mergeCell ref="T48:V48"/>
    <mergeCell ref="A47:B47"/>
    <mergeCell ref="C47:E47"/>
    <mergeCell ref="G47:K47"/>
    <mergeCell ref="L47:O47"/>
    <mergeCell ref="Q47:S47"/>
    <mergeCell ref="T47:V47"/>
    <mergeCell ref="Q46:S46"/>
    <mergeCell ref="T46:V46"/>
    <mergeCell ref="W46:X46"/>
    <mergeCell ref="Y46:AB46"/>
    <mergeCell ref="AC46:AE46"/>
    <mergeCell ref="AF46:AI46"/>
    <mergeCell ref="C45:F45"/>
    <mergeCell ref="G45:K45"/>
    <mergeCell ref="A46:B46"/>
    <mergeCell ref="C46:E46"/>
    <mergeCell ref="G46:K46"/>
    <mergeCell ref="L46:O46"/>
    <mergeCell ref="T44:V45"/>
    <mergeCell ref="W44:X45"/>
    <mergeCell ref="Y44:AB45"/>
    <mergeCell ref="AC44:AE45"/>
    <mergeCell ref="AF44:AI45"/>
    <mergeCell ref="AJ44:AJ45"/>
    <mergeCell ref="W43:X43"/>
    <mergeCell ref="Y43:AB43"/>
    <mergeCell ref="AC43:AE43"/>
    <mergeCell ref="AF43:AI43"/>
    <mergeCell ref="A44:B45"/>
    <mergeCell ref="C44:F44"/>
    <mergeCell ref="G44:K44"/>
    <mergeCell ref="L44:O45"/>
    <mergeCell ref="P44:P45"/>
    <mergeCell ref="Q44:S45"/>
    <mergeCell ref="W42:X42"/>
    <mergeCell ref="Y42:AB42"/>
    <mergeCell ref="AC42:AE42"/>
    <mergeCell ref="AF42:AI42"/>
    <mergeCell ref="A43:B43"/>
    <mergeCell ref="C43:F43"/>
    <mergeCell ref="G43:K43"/>
    <mergeCell ref="L43:O43"/>
    <mergeCell ref="Q43:S43"/>
    <mergeCell ref="T43:V43"/>
    <mergeCell ref="A42:B42"/>
    <mergeCell ref="C42:F42"/>
    <mergeCell ref="G42:K42"/>
    <mergeCell ref="L42:O42"/>
    <mergeCell ref="Q42:S42"/>
    <mergeCell ref="T42:V42"/>
    <mergeCell ref="T40:V41"/>
    <mergeCell ref="W40:X41"/>
    <mergeCell ref="Y40:AB41"/>
    <mergeCell ref="AC40:AE41"/>
    <mergeCell ref="AF40:AI41"/>
    <mergeCell ref="AJ40:AJ41"/>
    <mergeCell ref="A40:B41"/>
    <mergeCell ref="C40:F40"/>
    <mergeCell ref="G40:K40"/>
    <mergeCell ref="L40:O41"/>
    <mergeCell ref="P40:P41"/>
    <mergeCell ref="Q40:S41"/>
    <mergeCell ref="C41:F41"/>
    <mergeCell ref="G41:K41"/>
    <mergeCell ref="Q39:S39"/>
    <mergeCell ref="T39:V39"/>
    <mergeCell ref="W39:X39"/>
    <mergeCell ref="Y39:AB39"/>
    <mergeCell ref="AC39:AE39"/>
    <mergeCell ref="AF39:AI39"/>
    <mergeCell ref="C38:F38"/>
    <mergeCell ref="G38:K38"/>
    <mergeCell ref="A39:B39"/>
    <mergeCell ref="C39:F39"/>
    <mergeCell ref="G39:K39"/>
    <mergeCell ref="L39:O39"/>
    <mergeCell ref="T37:V38"/>
    <mergeCell ref="W37:X38"/>
    <mergeCell ref="Y37:AB38"/>
    <mergeCell ref="AC37:AE38"/>
    <mergeCell ref="AF37:AI38"/>
    <mergeCell ref="AJ37:AJ38"/>
    <mergeCell ref="W36:X36"/>
    <mergeCell ref="Y36:AB36"/>
    <mergeCell ref="AC36:AE36"/>
    <mergeCell ref="AF36:AI36"/>
    <mergeCell ref="A37:B38"/>
    <mergeCell ref="C37:F37"/>
    <mergeCell ref="G37:K37"/>
    <mergeCell ref="L37:O38"/>
    <mergeCell ref="P37:P38"/>
    <mergeCell ref="Q37:S38"/>
    <mergeCell ref="W35:X35"/>
    <mergeCell ref="Y35:AB35"/>
    <mergeCell ref="AC35:AE35"/>
    <mergeCell ref="AF35:AI35"/>
    <mergeCell ref="A36:B36"/>
    <mergeCell ref="C36:F36"/>
    <mergeCell ref="G36:K36"/>
    <mergeCell ref="L36:O36"/>
    <mergeCell ref="Q36:S36"/>
    <mergeCell ref="T36:V36"/>
    <mergeCell ref="W34:X34"/>
    <mergeCell ref="Y34:AB34"/>
    <mergeCell ref="AC34:AE34"/>
    <mergeCell ref="AF34:AI34"/>
    <mergeCell ref="A35:B35"/>
    <mergeCell ref="C35:F35"/>
    <mergeCell ref="G35:K35"/>
    <mergeCell ref="L35:O35"/>
    <mergeCell ref="Q35:S35"/>
    <mergeCell ref="T35:V35"/>
    <mergeCell ref="W33:X33"/>
    <mergeCell ref="Y33:AB33"/>
    <mergeCell ref="AC33:AE33"/>
    <mergeCell ref="AF33:AI33"/>
    <mergeCell ref="A34:B34"/>
    <mergeCell ref="C34:F34"/>
    <mergeCell ref="G34:K34"/>
    <mergeCell ref="L34:O34"/>
    <mergeCell ref="Q34:S34"/>
    <mergeCell ref="T34:V34"/>
    <mergeCell ref="W32:X32"/>
    <mergeCell ref="Y32:AB32"/>
    <mergeCell ref="AC32:AE32"/>
    <mergeCell ref="AF32:AI32"/>
    <mergeCell ref="A33:B33"/>
    <mergeCell ref="C33:F33"/>
    <mergeCell ref="G33:K33"/>
    <mergeCell ref="L33:O33"/>
    <mergeCell ref="Q33:S33"/>
    <mergeCell ref="T33:V33"/>
    <mergeCell ref="W31:X31"/>
    <mergeCell ref="Y31:AB31"/>
    <mergeCell ref="AC31:AE31"/>
    <mergeCell ref="AF31:AI31"/>
    <mergeCell ref="A32:B32"/>
    <mergeCell ref="C32:F32"/>
    <mergeCell ref="G32:K32"/>
    <mergeCell ref="L32:O32"/>
    <mergeCell ref="Q32:S32"/>
    <mergeCell ref="T32:V32"/>
    <mergeCell ref="W30:X30"/>
    <mergeCell ref="Y30:AB30"/>
    <mergeCell ref="AC30:AE30"/>
    <mergeCell ref="AF30:AI30"/>
    <mergeCell ref="A31:B31"/>
    <mergeCell ref="C31:F31"/>
    <mergeCell ref="G31:K31"/>
    <mergeCell ref="L31:O31"/>
    <mergeCell ref="Q31:S31"/>
    <mergeCell ref="T31:V31"/>
    <mergeCell ref="W29:X29"/>
    <mergeCell ref="Y29:AB29"/>
    <mergeCell ref="AC29:AE29"/>
    <mergeCell ref="AF29:AI29"/>
    <mergeCell ref="A30:B30"/>
    <mergeCell ref="C30:F30"/>
    <mergeCell ref="G30:K30"/>
    <mergeCell ref="L30:O30"/>
    <mergeCell ref="Q30:S30"/>
    <mergeCell ref="T30:V30"/>
    <mergeCell ref="W28:X28"/>
    <mergeCell ref="Y28:AB28"/>
    <mergeCell ref="AC28:AE28"/>
    <mergeCell ref="AF28:AI28"/>
    <mergeCell ref="A29:B29"/>
    <mergeCell ref="C29:E29"/>
    <mergeCell ref="G29:K29"/>
    <mergeCell ref="L29:O29"/>
    <mergeCell ref="Q29:S29"/>
    <mergeCell ref="T29:V29"/>
    <mergeCell ref="W27:X27"/>
    <mergeCell ref="Y27:AB27"/>
    <mergeCell ref="AC27:AE27"/>
    <mergeCell ref="AF27:AI27"/>
    <mergeCell ref="A28:B28"/>
    <mergeCell ref="C28:E28"/>
    <mergeCell ref="G28:K28"/>
    <mergeCell ref="L28:O28"/>
    <mergeCell ref="Q28:S28"/>
    <mergeCell ref="T28:V28"/>
    <mergeCell ref="W26:X26"/>
    <mergeCell ref="Y26:AB26"/>
    <mergeCell ref="AC26:AE26"/>
    <mergeCell ref="AF26:AI26"/>
    <mergeCell ref="A27:B27"/>
    <mergeCell ref="C27:E27"/>
    <mergeCell ref="G27:K27"/>
    <mergeCell ref="L27:O27"/>
    <mergeCell ref="Q27:S27"/>
    <mergeCell ref="T27:V27"/>
    <mergeCell ref="A26:B26"/>
    <mergeCell ref="C26:E26"/>
    <mergeCell ref="G26:K26"/>
    <mergeCell ref="L26:O26"/>
    <mergeCell ref="Q26:S26"/>
    <mergeCell ref="T26:V26"/>
    <mergeCell ref="T24:V25"/>
    <mergeCell ref="W24:X25"/>
    <mergeCell ref="Y24:AB25"/>
    <mergeCell ref="AC24:AE25"/>
    <mergeCell ref="AF24:AI25"/>
    <mergeCell ref="AJ24:AJ25"/>
    <mergeCell ref="A24:B25"/>
    <mergeCell ref="C24:F24"/>
    <mergeCell ref="G24:K24"/>
    <mergeCell ref="L24:O25"/>
    <mergeCell ref="P24:P25"/>
    <mergeCell ref="Q24:S25"/>
    <mergeCell ref="C25:F25"/>
    <mergeCell ref="G25:K25"/>
    <mergeCell ref="Q22:S22"/>
    <mergeCell ref="T22:V22"/>
    <mergeCell ref="W22:X22"/>
    <mergeCell ref="Y22:AB22"/>
    <mergeCell ref="AC22:AE22"/>
    <mergeCell ref="A23:AJ23"/>
    <mergeCell ref="AI19:AJ19"/>
    <mergeCell ref="A20:AJ20"/>
    <mergeCell ref="A21:B22"/>
    <mergeCell ref="C21:F22"/>
    <mergeCell ref="G21:K22"/>
    <mergeCell ref="L21:O22"/>
    <mergeCell ref="P21:V21"/>
    <mergeCell ref="W21:AE21"/>
    <mergeCell ref="AF21:AI22"/>
    <mergeCell ref="AJ21:AJ22"/>
    <mergeCell ref="B19:G19"/>
    <mergeCell ref="H19:I19"/>
    <mergeCell ref="K19:L19"/>
    <mergeCell ref="N19:Q19"/>
    <mergeCell ref="S19:AC19"/>
    <mergeCell ref="AE19:AG19"/>
    <mergeCell ref="AI17:AJ17"/>
    <mergeCell ref="B18:G18"/>
    <mergeCell ref="H18:I18"/>
    <mergeCell ref="K18:L18"/>
    <mergeCell ref="N18:Q18"/>
    <mergeCell ref="S18:Z18"/>
    <mergeCell ref="AA18:AC18"/>
    <mergeCell ref="AE18:AG18"/>
    <mergeCell ref="AI18:AJ18"/>
    <mergeCell ref="B17:G17"/>
    <mergeCell ref="H17:I17"/>
    <mergeCell ref="K17:L17"/>
    <mergeCell ref="N17:Q17"/>
    <mergeCell ref="S17:AC17"/>
    <mergeCell ref="AE17:AG17"/>
    <mergeCell ref="AE15:AG15"/>
    <mergeCell ref="AI15:AJ15"/>
    <mergeCell ref="B16:G16"/>
    <mergeCell ref="H16:I16"/>
    <mergeCell ref="K16:L16"/>
    <mergeCell ref="N16:Q16"/>
    <mergeCell ref="S16:AC16"/>
    <mergeCell ref="AE16:AG16"/>
    <mergeCell ref="AI16:AJ16"/>
    <mergeCell ref="B15:G15"/>
    <mergeCell ref="H15:I15"/>
    <mergeCell ref="K15:L15"/>
    <mergeCell ref="N15:Q15"/>
    <mergeCell ref="S15:Z15"/>
    <mergeCell ref="AA15:AC15"/>
    <mergeCell ref="A13:G13"/>
    <mergeCell ref="H13:I13"/>
    <mergeCell ref="K13:L13"/>
    <mergeCell ref="N13:AJ13"/>
    <mergeCell ref="A14:G14"/>
    <mergeCell ref="H14:I14"/>
    <mergeCell ref="K14:L14"/>
    <mergeCell ref="N14:AJ14"/>
    <mergeCell ref="A9:AJ9"/>
    <mergeCell ref="A10:C10"/>
    <mergeCell ref="D10:G10"/>
    <mergeCell ref="H10:AJ10"/>
    <mergeCell ref="A11:C12"/>
    <mergeCell ref="D11:AJ11"/>
    <mergeCell ref="D12:AJ12"/>
    <mergeCell ref="A5:AJ5"/>
    <mergeCell ref="A6:AJ6"/>
    <mergeCell ref="A7:Q7"/>
    <mergeCell ref="R7:T7"/>
    <mergeCell ref="U7:AJ7"/>
    <mergeCell ref="A8:AJ8"/>
    <mergeCell ref="A1:H1"/>
    <mergeCell ref="I1:AJ1"/>
    <mergeCell ref="A2:H2"/>
    <mergeCell ref="I2:AJ2"/>
    <mergeCell ref="A3:AJ3"/>
    <mergeCell ref="A4:AJ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DEF0-719F-42E6-9A24-0009D5106A00}">
  <sheetPr>
    <pageSetUpPr fitToPage="1"/>
  </sheetPr>
  <dimension ref="A1:AJ184"/>
  <sheetViews>
    <sheetView workbookViewId="0">
      <selection sqref="A1:I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5703125" style="62" customWidth="1"/>
    <col min="6" max="6" width="2.85546875" style="62" customWidth="1"/>
    <col min="7" max="7" width="0.140625" style="62" customWidth="1"/>
    <col min="8" max="8" width="14.28515625" style="62" customWidth="1"/>
    <col min="9" max="9" width="4" style="62" customWidth="1"/>
    <col min="10" max="10" width="8" style="62" customWidth="1"/>
    <col min="11" max="11" width="2" style="62" customWidth="1"/>
    <col min="12" max="12" width="5.7109375" style="62" customWidth="1"/>
    <col min="13" max="13" width="6.28515625" style="62" customWidth="1"/>
    <col min="14" max="14" width="2" style="62" customWidth="1"/>
    <col min="15" max="15" width="1" style="62" customWidth="1"/>
    <col min="16" max="16" width="10.85546875" style="62" customWidth="1"/>
    <col min="17" max="17" width="0.140625" style="62" customWidth="1"/>
    <col min="18" max="18" width="2" style="62" customWidth="1"/>
    <col min="19" max="19" width="8.5703125" style="62" customWidth="1"/>
    <col min="20" max="20" width="0" style="62" hidden="1" customWidth="1"/>
    <col min="21" max="21" width="7.28515625" style="62" customWidth="1"/>
    <col min="22" max="22" width="3.42578125" style="62" customWidth="1"/>
    <col min="23" max="23" width="0.42578125" style="62" customWidth="1"/>
    <col min="24" max="24" width="7.140625" style="62" customWidth="1"/>
    <col min="25" max="25" width="3.140625" style="62" customWidth="1"/>
    <col min="26" max="26" width="1.7109375" style="62" customWidth="1"/>
    <col min="27" max="27" width="1" style="62" customWidth="1"/>
    <col min="28" max="28" width="8" style="62" customWidth="1"/>
    <col min="29" max="29" width="2.85546875" style="62" customWidth="1"/>
    <col min="30" max="30" width="2" style="62" customWidth="1"/>
    <col min="31" max="31" width="5.85546875" style="62" customWidth="1"/>
    <col min="32" max="32" width="0.5703125" style="62" customWidth="1"/>
    <col min="33" max="33" width="5.5703125" style="62" customWidth="1"/>
    <col min="34" max="34" width="2" style="62" customWidth="1"/>
    <col min="35" max="35" width="1.140625" style="62" customWidth="1"/>
    <col min="36" max="36" width="10.85546875" style="62" customWidth="1"/>
    <col min="37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5703125" style="62" customWidth="1"/>
    <col min="262" max="262" width="2.85546875" style="62" customWidth="1"/>
    <col min="263" max="263" width="0.140625" style="62" customWidth="1"/>
    <col min="264" max="264" width="14.28515625" style="62" customWidth="1"/>
    <col min="265" max="265" width="4" style="62" customWidth="1"/>
    <col min="266" max="266" width="8" style="62" customWidth="1"/>
    <col min="267" max="267" width="2" style="62" customWidth="1"/>
    <col min="268" max="268" width="5.7109375" style="62" customWidth="1"/>
    <col min="269" max="269" width="6.28515625" style="62" customWidth="1"/>
    <col min="270" max="270" width="2" style="62" customWidth="1"/>
    <col min="271" max="271" width="1" style="62" customWidth="1"/>
    <col min="272" max="272" width="10.85546875" style="62" customWidth="1"/>
    <col min="273" max="273" width="0.140625" style="62" customWidth="1"/>
    <col min="274" max="274" width="2" style="62" customWidth="1"/>
    <col min="275" max="275" width="8.5703125" style="62" customWidth="1"/>
    <col min="276" max="276" width="0" style="62" hidden="1" customWidth="1"/>
    <col min="277" max="277" width="7.28515625" style="62" customWidth="1"/>
    <col min="278" max="278" width="3.42578125" style="62" customWidth="1"/>
    <col min="279" max="279" width="0.42578125" style="62" customWidth="1"/>
    <col min="280" max="280" width="7.140625" style="62" customWidth="1"/>
    <col min="281" max="281" width="3.140625" style="62" customWidth="1"/>
    <col min="282" max="282" width="1.7109375" style="62" customWidth="1"/>
    <col min="283" max="283" width="1" style="62" customWidth="1"/>
    <col min="284" max="284" width="8" style="62" customWidth="1"/>
    <col min="285" max="285" width="2.85546875" style="62" customWidth="1"/>
    <col min="286" max="286" width="2" style="62" customWidth="1"/>
    <col min="287" max="287" width="5.85546875" style="62" customWidth="1"/>
    <col min="288" max="288" width="0.5703125" style="62" customWidth="1"/>
    <col min="289" max="289" width="5.5703125" style="62" customWidth="1"/>
    <col min="290" max="290" width="2" style="62" customWidth="1"/>
    <col min="291" max="291" width="1.140625" style="62" customWidth="1"/>
    <col min="292" max="292" width="10.85546875" style="62" customWidth="1"/>
    <col min="293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5703125" style="62" customWidth="1"/>
    <col min="518" max="518" width="2.85546875" style="62" customWidth="1"/>
    <col min="519" max="519" width="0.140625" style="62" customWidth="1"/>
    <col min="520" max="520" width="14.28515625" style="62" customWidth="1"/>
    <col min="521" max="521" width="4" style="62" customWidth="1"/>
    <col min="522" max="522" width="8" style="62" customWidth="1"/>
    <col min="523" max="523" width="2" style="62" customWidth="1"/>
    <col min="524" max="524" width="5.7109375" style="62" customWidth="1"/>
    <col min="525" max="525" width="6.28515625" style="62" customWidth="1"/>
    <col min="526" max="526" width="2" style="62" customWidth="1"/>
    <col min="527" max="527" width="1" style="62" customWidth="1"/>
    <col min="528" max="528" width="10.85546875" style="62" customWidth="1"/>
    <col min="529" max="529" width="0.140625" style="62" customWidth="1"/>
    <col min="530" max="530" width="2" style="62" customWidth="1"/>
    <col min="531" max="531" width="8.5703125" style="62" customWidth="1"/>
    <col min="532" max="532" width="0" style="62" hidden="1" customWidth="1"/>
    <col min="533" max="533" width="7.28515625" style="62" customWidth="1"/>
    <col min="534" max="534" width="3.42578125" style="62" customWidth="1"/>
    <col min="535" max="535" width="0.42578125" style="62" customWidth="1"/>
    <col min="536" max="536" width="7.140625" style="62" customWidth="1"/>
    <col min="537" max="537" width="3.140625" style="62" customWidth="1"/>
    <col min="538" max="538" width="1.7109375" style="62" customWidth="1"/>
    <col min="539" max="539" width="1" style="62" customWidth="1"/>
    <col min="540" max="540" width="8" style="62" customWidth="1"/>
    <col min="541" max="541" width="2.85546875" style="62" customWidth="1"/>
    <col min="542" max="542" width="2" style="62" customWidth="1"/>
    <col min="543" max="543" width="5.85546875" style="62" customWidth="1"/>
    <col min="544" max="544" width="0.5703125" style="62" customWidth="1"/>
    <col min="545" max="545" width="5.5703125" style="62" customWidth="1"/>
    <col min="546" max="546" width="2" style="62" customWidth="1"/>
    <col min="547" max="547" width="1.140625" style="62" customWidth="1"/>
    <col min="548" max="548" width="10.85546875" style="62" customWidth="1"/>
    <col min="549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5703125" style="62" customWidth="1"/>
    <col min="774" max="774" width="2.85546875" style="62" customWidth="1"/>
    <col min="775" max="775" width="0.140625" style="62" customWidth="1"/>
    <col min="776" max="776" width="14.28515625" style="62" customWidth="1"/>
    <col min="777" max="777" width="4" style="62" customWidth="1"/>
    <col min="778" max="778" width="8" style="62" customWidth="1"/>
    <col min="779" max="779" width="2" style="62" customWidth="1"/>
    <col min="780" max="780" width="5.7109375" style="62" customWidth="1"/>
    <col min="781" max="781" width="6.28515625" style="62" customWidth="1"/>
    <col min="782" max="782" width="2" style="62" customWidth="1"/>
    <col min="783" max="783" width="1" style="62" customWidth="1"/>
    <col min="784" max="784" width="10.85546875" style="62" customWidth="1"/>
    <col min="785" max="785" width="0.140625" style="62" customWidth="1"/>
    <col min="786" max="786" width="2" style="62" customWidth="1"/>
    <col min="787" max="787" width="8.5703125" style="62" customWidth="1"/>
    <col min="788" max="788" width="0" style="62" hidden="1" customWidth="1"/>
    <col min="789" max="789" width="7.28515625" style="62" customWidth="1"/>
    <col min="790" max="790" width="3.42578125" style="62" customWidth="1"/>
    <col min="791" max="791" width="0.42578125" style="62" customWidth="1"/>
    <col min="792" max="792" width="7.140625" style="62" customWidth="1"/>
    <col min="793" max="793" width="3.140625" style="62" customWidth="1"/>
    <col min="794" max="794" width="1.7109375" style="62" customWidth="1"/>
    <col min="795" max="795" width="1" style="62" customWidth="1"/>
    <col min="796" max="796" width="8" style="62" customWidth="1"/>
    <col min="797" max="797" width="2.85546875" style="62" customWidth="1"/>
    <col min="798" max="798" width="2" style="62" customWidth="1"/>
    <col min="799" max="799" width="5.85546875" style="62" customWidth="1"/>
    <col min="800" max="800" width="0.5703125" style="62" customWidth="1"/>
    <col min="801" max="801" width="5.5703125" style="62" customWidth="1"/>
    <col min="802" max="802" width="2" style="62" customWidth="1"/>
    <col min="803" max="803" width="1.140625" style="62" customWidth="1"/>
    <col min="804" max="804" width="10.85546875" style="62" customWidth="1"/>
    <col min="805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5703125" style="62" customWidth="1"/>
    <col min="1030" max="1030" width="2.85546875" style="62" customWidth="1"/>
    <col min="1031" max="1031" width="0.140625" style="62" customWidth="1"/>
    <col min="1032" max="1032" width="14.28515625" style="62" customWidth="1"/>
    <col min="1033" max="1033" width="4" style="62" customWidth="1"/>
    <col min="1034" max="1034" width="8" style="62" customWidth="1"/>
    <col min="1035" max="1035" width="2" style="62" customWidth="1"/>
    <col min="1036" max="1036" width="5.7109375" style="62" customWidth="1"/>
    <col min="1037" max="1037" width="6.28515625" style="62" customWidth="1"/>
    <col min="1038" max="1038" width="2" style="62" customWidth="1"/>
    <col min="1039" max="1039" width="1" style="62" customWidth="1"/>
    <col min="1040" max="1040" width="10.85546875" style="62" customWidth="1"/>
    <col min="1041" max="1041" width="0.140625" style="62" customWidth="1"/>
    <col min="1042" max="1042" width="2" style="62" customWidth="1"/>
    <col min="1043" max="1043" width="8.5703125" style="62" customWidth="1"/>
    <col min="1044" max="1044" width="0" style="62" hidden="1" customWidth="1"/>
    <col min="1045" max="1045" width="7.28515625" style="62" customWidth="1"/>
    <col min="1046" max="1046" width="3.42578125" style="62" customWidth="1"/>
    <col min="1047" max="1047" width="0.42578125" style="62" customWidth="1"/>
    <col min="1048" max="1048" width="7.140625" style="62" customWidth="1"/>
    <col min="1049" max="1049" width="3.140625" style="62" customWidth="1"/>
    <col min="1050" max="1050" width="1.7109375" style="62" customWidth="1"/>
    <col min="1051" max="1051" width="1" style="62" customWidth="1"/>
    <col min="1052" max="1052" width="8" style="62" customWidth="1"/>
    <col min="1053" max="1053" width="2.85546875" style="62" customWidth="1"/>
    <col min="1054" max="1054" width="2" style="62" customWidth="1"/>
    <col min="1055" max="1055" width="5.85546875" style="62" customWidth="1"/>
    <col min="1056" max="1056" width="0.5703125" style="62" customWidth="1"/>
    <col min="1057" max="1057" width="5.5703125" style="62" customWidth="1"/>
    <col min="1058" max="1058" width="2" style="62" customWidth="1"/>
    <col min="1059" max="1059" width="1.140625" style="62" customWidth="1"/>
    <col min="1060" max="1060" width="10.85546875" style="62" customWidth="1"/>
    <col min="1061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5703125" style="62" customWidth="1"/>
    <col min="1286" max="1286" width="2.85546875" style="62" customWidth="1"/>
    <col min="1287" max="1287" width="0.140625" style="62" customWidth="1"/>
    <col min="1288" max="1288" width="14.28515625" style="62" customWidth="1"/>
    <col min="1289" max="1289" width="4" style="62" customWidth="1"/>
    <col min="1290" max="1290" width="8" style="62" customWidth="1"/>
    <col min="1291" max="1291" width="2" style="62" customWidth="1"/>
    <col min="1292" max="1292" width="5.7109375" style="62" customWidth="1"/>
    <col min="1293" max="1293" width="6.28515625" style="62" customWidth="1"/>
    <col min="1294" max="1294" width="2" style="62" customWidth="1"/>
    <col min="1295" max="1295" width="1" style="62" customWidth="1"/>
    <col min="1296" max="1296" width="10.85546875" style="62" customWidth="1"/>
    <col min="1297" max="1297" width="0.140625" style="62" customWidth="1"/>
    <col min="1298" max="1298" width="2" style="62" customWidth="1"/>
    <col min="1299" max="1299" width="8.5703125" style="62" customWidth="1"/>
    <col min="1300" max="1300" width="0" style="62" hidden="1" customWidth="1"/>
    <col min="1301" max="1301" width="7.28515625" style="62" customWidth="1"/>
    <col min="1302" max="1302" width="3.42578125" style="62" customWidth="1"/>
    <col min="1303" max="1303" width="0.42578125" style="62" customWidth="1"/>
    <col min="1304" max="1304" width="7.140625" style="62" customWidth="1"/>
    <col min="1305" max="1305" width="3.140625" style="62" customWidth="1"/>
    <col min="1306" max="1306" width="1.7109375" style="62" customWidth="1"/>
    <col min="1307" max="1307" width="1" style="62" customWidth="1"/>
    <col min="1308" max="1308" width="8" style="62" customWidth="1"/>
    <col min="1309" max="1309" width="2.85546875" style="62" customWidth="1"/>
    <col min="1310" max="1310" width="2" style="62" customWidth="1"/>
    <col min="1311" max="1311" width="5.85546875" style="62" customWidth="1"/>
    <col min="1312" max="1312" width="0.5703125" style="62" customWidth="1"/>
    <col min="1313" max="1313" width="5.5703125" style="62" customWidth="1"/>
    <col min="1314" max="1314" width="2" style="62" customWidth="1"/>
    <col min="1315" max="1315" width="1.140625" style="62" customWidth="1"/>
    <col min="1316" max="1316" width="10.85546875" style="62" customWidth="1"/>
    <col min="1317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5703125" style="62" customWidth="1"/>
    <col min="1542" max="1542" width="2.85546875" style="62" customWidth="1"/>
    <col min="1543" max="1543" width="0.140625" style="62" customWidth="1"/>
    <col min="1544" max="1544" width="14.28515625" style="62" customWidth="1"/>
    <col min="1545" max="1545" width="4" style="62" customWidth="1"/>
    <col min="1546" max="1546" width="8" style="62" customWidth="1"/>
    <col min="1547" max="1547" width="2" style="62" customWidth="1"/>
    <col min="1548" max="1548" width="5.7109375" style="62" customWidth="1"/>
    <col min="1549" max="1549" width="6.28515625" style="62" customWidth="1"/>
    <col min="1550" max="1550" width="2" style="62" customWidth="1"/>
    <col min="1551" max="1551" width="1" style="62" customWidth="1"/>
    <col min="1552" max="1552" width="10.85546875" style="62" customWidth="1"/>
    <col min="1553" max="1553" width="0.140625" style="62" customWidth="1"/>
    <col min="1554" max="1554" width="2" style="62" customWidth="1"/>
    <col min="1555" max="1555" width="8.5703125" style="62" customWidth="1"/>
    <col min="1556" max="1556" width="0" style="62" hidden="1" customWidth="1"/>
    <col min="1557" max="1557" width="7.28515625" style="62" customWidth="1"/>
    <col min="1558" max="1558" width="3.42578125" style="62" customWidth="1"/>
    <col min="1559" max="1559" width="0.42578125" style="62" customWidth="1"/>
    <col min="1560" max="1560" width="7.140625" style="62" customWidth="1"/>
    <col min="1561" max="1561" width="3.140625" style="62" customWidth="1"/>
    <col min="1562" max="1562" width="1.7109375" style="62" customWidth="1"/>
    <col min="1563" max="1563" width="1" style="62" customWidth="1"/>
    <col min="1564" max="1564" width="8" style="62" customWidth="1"/>
    <col min="1565" max="1565" width="2.85546875" style="62" customWidth="1"/>
    <col min="1566" max="1566" width="2" style="62" customWidth="1"/>
    <col min="1567" max="1567" width="5.85546875" style="62" customWidth="1"/>
    <col min="1568" max="1568" width="0.5703125" style="62" customWidth="1"/>
    <col min="1569" max="1569" width="5.5703125" style="62" customWidth="1"/>
    <col min="1570" max="1570" width="2" style="62" customWidth="1"/>
    <col min="1571" max="1571" width="1.140625" style="62" customWidth="1"/>
    <col min="1572" max="1572" width="10.85546875" style="62" customWidth="1"/>
    <col min="1573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5703125" style="62" customWidth="1"/>
    <col min="1798" max="1798" width="2.85546875" style="62" customWidth="1"/>
    <col min="1799" max="1799" width="0.140625" style="62" customWidth="1"/>
    <col min="1800" max="1800" width="14.28515625" style="62" customWidth="1"/>
    <col min="1801" max="1801" width="4" style="62" customWidth="1"/>
    <col min="1802" max="1802" width="8" style="62" customWidth="1"/>
    <col min="1803" max="1803" width="2" style="62" customWidth="1"/>
    <col min="1804" max="1804" width="5.7109375" style="62" customWidth="1"/>
    <col min="1805" max="1805" width="6.28515625" style="62" customWidth="1"/>
    <col min="1806" max="1806" width="2" style="62" customWidth="1"/>
    <col min="1807" max="1807" width="1" style="62" customWidth="1"/>
    <col min="1808" max="1808" width="10.85546875" style="62" customWidth="1"/>
    <col min="1809" max="1809" width="0.140625" style="62" customWidth="1"/>
    <col min="1810" max="1810" width="2" style="62" customWidth="1"/>
    <col min="1811" max="1811" width="8.5703125" style="62" customWidth="1"/>
    <col min="1812" max="1812" width="0" style="62" hidden="1" customWidth="1"/>
    <col min="1813" max="1813" width="7.28515625" style="62" customWidth="1"/>
    <col min="1814" max="1814" width="3.42578125" style="62" customWidth="1"/>
    <col min="1815" max="1815" width="0.42578125" style="62" customWidth="1"/>
    <col min="1816" max="1816" width="7.140625" style="62" customWidth="1"/>
    <col min="1817" max="1817" width="3.140625" style="62" customWidth="1"/>
    <col min="1818" max="1818" width="1.7109375" style="62" customWidth="1"/>
    <col min="1819" max="1819" width="1" style="62" customWidth="1"/>
    <col min="1820" max="1820" width="8" style="62" customWidth="1"/>
    <col min="1821" max="1821" width="2.85546875" style="62" customWidth="1"/>
    <col min="1822" max="1822" width="2" style="62" customWidth="1"/>
    <col min="1823" max="1823" width="5.85546875" style="62" customWidth="1"/>
    <col min="1824" max="1824" width="0.5703125" style="62" customWidth="1"/>
    <col min="1825" max="1825" width="5.5703125" style="62" customWidth="1"/>
    <col min="1826" max="1826" width="2" style="62" customWidth="1"/>
    <col min="1827" max="1827" width="1.140625" style="62" customWidth="1"/>
    <col min="1828" max="1828" width="10.85546875" style="62" customWidth="1"/>
    <col min="1829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5703125" style="62" customWidth="1"/>
    <col min="2054" max="2054" width="2.85546875" style="62" customWidth="1"/>
    <col min="2055" max="2055" width="0.140625" style="62" customWidth="1"/>
    <col min="2056" max="2056" width="14.28515625" style="62" customWidth="1"/>
    <col min="2057" max="2057" width="4" style="62" customWidth="1"/>
    <col min="2058" max="2058" width="8" style="62" customWidth="1"/>
    <col min="2059" max="2059" width="2" style="62" customWidth="1"/>
    <col min="2060" max="2060" width="5.7109375" style="62" customWidth="1"/>
    <col min="2061" max="2061" width="6.28515625" style="62" customWidth="1"/>
    <col min="2062" max="2062" width="2" style="62" customWidth="1"/>
    <col min="2063" max="2063" width="1" style="62" customWidth="1"/>
    <col min="2064" max="2064" width="10.85546875" style="62" customWidth="1"/>
    <col min="2065" max="2065" width="0.140625" style="62" customWidth="1"/>
    <col min="2066" max="2066" width="2" style="62" customWidth="1"/>
    <col min="2067" max="2067" width="8.5703125" style="62" customWidth="1"/>
    <col min="2068" max="2068" width="0" style="62" hidden="1" customWidth="1"/>
    <col min="2069" max="2069" width="7.28515625" style="62" customWidth="1"/>
    <col min="2070" max="2070" width="3.42578125" style="62" customWidth="1"/>
    <col min="2071" max="2071" width="0.42578125" style="62" customWidth="1"/>
    <col min="2072" max="2072" width="7.140625" style="62" customWidth="1"/>
    <col min="2073" max="2073" width="3.140625" style="62" customWidth="1"/>
    <col min="2074" max="2074" width="1.7109375" style="62" customWidth="1"/>
    <col min="2075" max="2075" width="1" style="62" customWidth="1"/>
    <col min="2076" max="2076" width="8" style="62" customWidth="1"/>
    <col min="2077" max="2077" width="2.85546875" style="62" customWidth="1"/>
    <col min="2078" max="2078" width="2" style="62" customWidth="1"/>
    <col min="2079" max="2079" width="5.85546875" style="62" customWidth="1"/>
    <col min="2080" max="2080" width="0.5703125" style="62" customWidth="1"/>
    <col min="2081" max="2081" width="5.5703125" style="62" customWidth="1"/>
    <col min="2082" max="2082" width="2" style="62" customWidth="1"/>
    <col min="2083" max="2083" width="1.140625" style="62" customWidth="1"/>
    <col min="2084" max="2084" width="10.85546875" style="62" customWidth="1"/>
    <col min="2085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5703125" style="62" customWidth="1"/>
    <col min="2310" max="2310" width="2.85546875" style="62" customWidth="1"/>
    <col min="2311" max="2311" width="0.140625" style="62" customWidth="1"/>
    <col min="2312" max="2312" width="14.28515625" style="62" customWidth="1"/>
    <col min="2313" max="2313" width="4" style="62" customWidth="1"/>
    <col min="2314" max="2314" width="8" style="62" customWidth="1"/>
    <col min="2315" max="2315" width="2" style="62" customWidth="1"/>
    <col min="2316" max="2316" width="5.7109375" style="62" customWidth="1"/>
    <col min="2317" max="2317" width="6.28515625" style="62" customWidth="1"/>
    <col min="2318" max="2318" width="2" style="62" customWidth="1"/>
    <col min="2319" max="2319" width="1" style="62" customWidth="1"/>
    <col min="2320" max="2320" width="10.85546875" style="62" customWidth="1"/>
    <col min="2321" max="2321" width="0.140625" style="62" customWidth="1"/>
    <col min="2322" max="2322" width="2" style="62" customWidth="1"/>
    <col min="2323" max="2323" width="8.5703125" style="62" customWidth="1"/>
    <col min="2324" max="2324" width="0" style="62" hidden="1" customWidth="1"/>
    <col min="2325" max="2325" width="7.28515625" style="62" customWidth="1"/>
    <col min="2326" max="2326" width="3.42578125" style="62" customWidth="1"/>
    <col min="2327" max="2327" width="0.42578125" style="62" customWidth="1"/>
    <col min="2328" max="2328" width="7.140625" style="62" customWidth="1"/>
    <col min="2329" max="2329" width="3.140625" style="62" customWidth="1"/>
    <col min="2330" max="2330" width="1.7109375" style="62" customWidth="1"/>
    <col min="2331" max="2331" width="1" style="62" customWidth="1"/>
    <col min="2332" max="2332" width="8" style="62" customWidth="1"/>
    <col min="2333" max="2333" width="2.85546875" style="62" customWidth="1"/>
    <col min="2334" max="2334" width="2" style="62" customWidth="1"/>
    <col min="2335" max="2335" width="5.85546875" style="62" customWidth="1"/>
    <col min="2336" max="2336" width="0.5703125" style="62" customWidth="1"/>
    <col min="2337" max="2337" width="5.5703125" style="62" customWidth="1"/>
    <col min="2338" max="2338" width="2" style="62" customWidth="1"/>
    <col min="2339" max="2339" width="1.140625" style="62" customWidth="1"/>
    <col min="2340" max="2340" width="10.85546875" style="62" customWidth="1"/>
    <col min="2341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5703125" style="62" customWidth="1"/>
    <col min="2566" max="2566" width="2.85546875" style="62" customWidth="1"/>
    <col min="2567" max="2567" width="0.140625" style="62" customWidth="1"/>
    <col min="2568" max="2568" width="14.28515625" style="62" customWidth="1"/>
    <col min="2569" max="2569" width="4" style="62" customWidth="1"/>
    <col min="2570" max="2570" width="8" style="62" customWidth="1"/>
    <col min="2571" max="2571" width="2" style="62" customWidth="1"/>
    <col min="2572" max="2572" width="5.7109375" style="62" customWidth="1"/>
    <col min="2573" max="2573" width="6.28515625" style="62" customWidth="1"/>
    <col min="2574" max="2574" width="2" style="62" customWidth="1"/>
    <col min="2575" max="2575" width="1" style="62" customWidth="1"/>
    <col min="2576" max="2576" width="10.85546875" style="62" customWidth="1"/>
    <col min="2577" max="2577" width="0.140625" style="62" customWidth="1"/>
    <col min="2578" max="2578" width="2" style="62" customWidth="1"/>
    <col min="2579" max="2579" width="8.5703125" style="62" customWidth="1"/>
    <col min="2580" max="2580" width="0" style="62" hidden="1" customWidth="1"/>
    <col min="2581" max="2581" width="7.28515625" style="62" customWidth="1"/>
    <col min="2582" max="2582" width="3.42578125" style="62" customWidth="1"/>
    <col min="2583" max="2583" width="0.42578125" style="62" customWidth="1"/>
    <col min="2584" max="2584" width="7.140625" style="62" customWidth="1"/>
    <col min="2585" max="2585" width="3.140625" style="62" customWidth="1"/>
    <col min="2586" max="2586" width="1.7109375" style="62" customWidth="1"/>
    <col min="2587" max="2587" width="1" style="62" customWidth="1"/>
    <col min="2588" max="2588" width="8" style="62" customWidth="1"/>
    <col min="2589" max="2589" width="2.85546875" style="62" customWidth="1"/>
    <col min="2590" max="2590" width="2" style="62" customWidth="1"/>
    <col min="2591" max="2591" width="5.85546875" style="62" customWidth="1"/>
    <col min="2592" max="2592" width="0.5703125" style="62" customWidth="1"/>
    <col min="2593" max="2593" width="5.5703125" style="62" customWidth="1"/>
    <col min="2594" max="2594" width="2" style="62" customWidth="1"/>
    <col min="2595" max="2595" width="1.140625" style="62" customWidth="1"/>
    <col min="2596" max="2596" width="10.85546875" style="62" customWidth="1"/>
    <col min="2597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5703125" style="62" customWidth="1"/>
    <col min="2822" max="2822" width="2.85546875" style="62" customWidth="1"/>
    <col min="2823" max="2823" width="0.140625" style="62" customWidth="1"/>
    <col min="2824" max="2824" width="14.28515625" style="62" customWidth="1"/>
    <col min="2825" max="2825" width="4" style="62" customWidth="1"/>
    <col min="2826" max="2826" width="8" style="62" customWidth="1"/>
    <col min="2827" max="2827" width="2" style="62" customWidth="1"/>
    <col min="2828" max="2828" width="5.7109375" style="62" customWidth="1"/>
    <col min="2829" max="2829" width="6.28515625" style="62" customWidth="1"/>
    <col min="2830" max="2830" width="2" style="62" customWidth="1"/>
    <col min="2831" max="2831" width="1" style="62" customWidth="1"/>
    <col min="2832" max="2832" width="10.85546875" style="62" customWidth="1"/>
    <col min="2833" max="2833" width="0.140625" style="62" customWidth="1"/>
    <col min="2834" max="2834" width="2" style="62" customWidth="1"/>
    <col min="2835" max="2835" width="8.5703125" style="62" customWidth="1"/>
    <col min="2836" max="2836" width="0" style="62" hidden="1" customWidth="1"/>
    <col min="2837" max="2837" width="7.28515625" style="62" customWidth="1"/>
    <col min="2838" max="2838" width="3.42578125" style="62" customWidth="1"/>
    <col min="2839" max="2839" width="0.42578125" style="62" customWidth="1"/>
    <col min="2840" max="2840" width="7.140625" style="62" customWidth="1"/>
    <col min="2841" max="2841" width="3.140625" style="62" customWidth="1"/>
    <col min="2842" max="2842" width="1.7109375" style="62" customWidth="1"/>
    <col min="2843" max="2843" width="1" style="62" customWidth="1"/>
    <col min="2844" max="2844" width="8" style="62" customWidth="1"/>
    <col min="2845" max="2845" width="2.85546875" style="62" customWidth="1"/>
    <col min="2846" max="2846" width="2" style="62" customWidth="1"/>
    <col min="2847" max="2847" width="5.85546875" style="62" customWidth="1"/>
    <col min="2848" max="2848" width="0.5703125" style="62" customWidth="1"/>
    <col min="2849" max="2849" width="5.5703125" style="62" customWidth="1"/>
    <col min="2850" max="2850" width="2" style="62" customWidth="1"/>
    <col min="2851" max="2851" width="1.140625" style="62" customWidth="1"/>
    <col min="2852" max="2852" width="10.85546875" style="62" customWidth="1"/>
    <col min="2853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5703125" style="62" customWidth="1"/>
    <col min="3078" max="3078" width="2.85546875" style="62" customWidth="1"/>
    <col min="3079" max="3079" width="0.140625" style="62" customWidth="1"/>
    <col min="3080" max="3080" width="14.28515625" style="62" customWidth="1"/>
    <col min="3081" max="3081" width="4" style="62" customWidth="1"/>
    <col min="3082" max="3082" width="8" style="62" customWidth="1"/>
    <col min="3083" max="3083" width="2" style="62" customWidth="1"/>
    <col min="3084" max="3084" width="5.7109375" style="62" customWidth="1"/>
    <col min="3085" max="3085" width="6.28515625" style="62" customWidth="1"/>
    <col min="3086" max="3086" width="2" style="62" customWidth="1"/>
    <col min="3087" max="3087" width="1" style="62" customWidth="1"/>
    <col min="3088" max="3088" width="10.85546875" style="62" customWidth="1"/>
    <col min="3089" max="3089" width="0.140625" style="62" customWidth="1"/>
    <col min="3090" max="3090" width="2" style="62" customWidth="1"/>
    <col min="3091" max="3091" width="8.5703125" style="62" customWidth="1"/>
    <col min="3092" max="3092" width="0" style="62" hidden="1" customWidth="1"/>
    <col min="3093" max="3093" width="7.28515625" style="62" customWidth="1"/>
    <col min="3094" max="3094" width="3.42578125" style="62" customWidth="1"/>
    <col min="3095" max="3095" width="0.42578125" style="62" customWidth="1"/>
    <col min="3096" max="3096" width="7.140625" style="62" customWidth="1"/>
    <col min="3097" max="3097" width="3.140625" style="62" customWidth="1"/>
    <col min="3098" max="3098" width="1.7109375" style="62" customWidth="1"/>
    <col min="3099" max="3099" width="1" style="62" customWidth="1"/>
    <col min="3100" max="3100" width="8" style="62" customWidth="1"/>
    <col min="3101" max="3101" width="2.85546875" style="62" customWidth="1"/>
    <col min="3102" max="3102" width="2" style="62" customWidth="1"/>
    <col min="3103" max="3103" width="5.85546875" style="62" customWidth="1"/>
    <col min="3104" max="3104" width="0.5703125" style="62" customWidth="1"/>
    <col min="3105" max="3105" width="5.5703125" style="62" customWidth="1"/>
    <col min="3106" max="3106" width="2" style="62" customWidth="1"/>
    <col min="3107" max="3107" width="1.140625" style="62" customWidth="1"/>
    <col min="3108" max="3108" width="10.85546875" style="62" customWidth="1"/>
    <col min="3109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5703125" style="62" customWidth="1"/>
    <col min="3334" max="3334" width="2.85546875" style="62" customWidth="1"/>
    <col min="3335" max="3335" width="0.140625" style="62" customWidth="1"/>
    <col min="3336" max="3336" width="14.28515625" style="62" customWidth="1"/>
    <col min="3337" max="3337" width="4" style="62" customWidth="1"/>
    <col min="3338" max="3338" width="8" style="62" customWidth="1"/>
    <col min="3339" max="3339" width="2" style="62" customWidth="1"/>
    <col min="3340" max="3340" width="5.7109375" style="62" customWidth="1"/>
    <col min="3341" max="3341" width="6.28515625" style="62" customWidth="1"/>
    <col min="3342" max="3342" width="2" style="62" customWidth="1"/>
    <col min="3343" max="3343" width="1" style="62" customWidth="1"/>
    <col min="3344" max="3344" width="10.85546875" style="62" customWidth="1"/>
    <col min="3345" max="3345" width="0.140625" style="62" customWidth="1"/>
    <col min="3346" max="3346" width="2" style="62" customWidth="1"/>
    <col min="3347" max="3347" width="8.5703125" style="62" customWidth="1"/>
    <col min="3348" max="3348" width="0" style="62" hidden="1" customWidth="1"/>
    <col min="3349" max="3349" width="7.28515625" style="62" customWidth="1"/>
    <col min="3350" max="3350" width="3.42578125" style="62" customWidth="1"/>
    <col min="3351" max="3351" width="0.42578125" style="62" customWidth="1"/>
    <col min="3352" max="3352" width="7.140625" style="62" customWidth="1"/>
    <col min="3353" max="3353" width="3.140625" style="62" customWidth="1"/>
    <col min="3354" max="3354" width="1.7109375" style="62" customWidth="1"/>
    <col min="3355" max="3355" width="1" style="62" customWidth="1"/>
    <col min="3356" max="3356" width="8" style="62" customWidth="1"/>
    <col min="3357" max="3357" width="2.85546875" style="62" customWidth="1"/>
    <col min="3358" max="3358" width="2" style="62" customWidth="1"/>
    <col min="3359" max="3359" width="5.85546875" style="62" customWidth="1"/>
    <col min="3360" max="3360" width="0.5703125" style="62" customWidth="1"/>
    <col min="3361" max="3361" width="5.5703125" style="62" customWidth="1"/>
    <col min="3362" max="3362" width="2" style="62" customWidth="1"/>
    <col min="3363" max="3363" width="1.140625" style="62" customWidth="1"/>
    <col min="3364" max="3364" width="10.85546875" style="62" customWidth="1"/>
    <col min="3365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5703125" style="62" customWidth="1"/>
    <col min="3590" max="3590" width="2.85546875" style="62" customWidth="1"/>
    <col min="3591" max="3591" width="0.140625" style="62" customWidth="1"/>
    <col min="3592" max="3592" width="14.28515625" style="62" customWidth="1"/>
    <col min="3593" max="3593" width="4" style="62" customWidth="1"/>
    <col min="3594" max="3594" width="8" style="62" customWidth="1"/>
    <col min="3595" max="3595" width="2" style="62" customWidth="1"/>
    <col min="3596" max="3596" width="5.7109375" style="62" customWidth="1"/>
    <col min="3597" max="3597" width="6.28515625" style="62" customWidth="1"/>
    <col min="3598" max="3598" width="2" style="62" customWidth="1"/>
    <col min="3599" max="3599" width="1" style="62" customWidth="1"/>
    <col min="3600" max="3600" width="10.85546875" style="62" customWidth="1"/>
    <col min="3601" max="3601" width="0.140625" style="62" customWidth="1"/>
    <col min="3602" max="3602" width="2" style="62" customWidth="1"/>
    <col min="3603" max="3603" width="8.5703125" style="62" customWidth="1"/>
    <col min="3604" max="3604" width="0" style="62" hidden="1" customWidth="1"/>
    <col min="3605" max="3605" width="7.28515625" style="62" customWidth="1"/>
    <col min="3606" max="3606" width="3.42578125" style="62" customWidth="1"/>
    <col min="3607" max="3607" width="0.42578125" style="62" customWidth="1"/>
    <col min="3608" max="3608" width="7.140625" style="62" customWidth="1"/>
    <col min="3609" max="3609" width="3.140625" style="62" customWidth="1"/>
    <col min="3610" max="3610" width="1.7109375" style="62" customWidth="1"/>
    <col min="3611" max="3611" width="1" style="62" customWidth="1"/>
    <col min="3612" max="3612" width="8" style="62" customWidth="1"/>
    <col min="3613" max="3613" width="2.85546875" style="62" customWidth="1"/>
    <col min="3614" max="3614" width="2" style="62" customWidth="1"/>
    <col min="3615" max="3615" width="5.85546875" style="62" customWidth="1"/>
    <col min="3616" max="3616" width="0.5703125" style="62" customWidth="1"/>
    <col min="3617" max="3617" width="5.5703125" style="62" customWidth="1"/>
    <col min="3618" max="3618" width="2" style="62" customWidth="1"/>
    <col min="3619" max="3619" width="1.140625" style="62" customWidth="1"/>
    <col min="3620" max="3620" width="10.85546875" style="62" customWidth="1"/>
    <col min="3621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5703125" style="62" customWidth="1"/>
    <col min="3846" max="3846" width="2.85546875" style="62" customWidth="1"/>
    <col min="3847" max="3847" width="0.140625" style="62" customWidth="1"/>
    <col min="3848" max="3848" width="14.28515625" style="62" customWidth="1"/>
    <col min="3849" max="3849" width="4" style="62" customWidth="1"/>
    <col min="3850" max="3850" width="8" style="62" customWidth="1"/>
    <col min="3851" max="3851" width="2" style="62" customWidth="1"/>
    <col min="3852" max="3852" width="5.7109375" style="62" customWidth="1"/>
    <col min="3853" max="3853" width="6.28515625" style="62" customWidth="1"/>
    <col min="3854" max="3854" width="2" style="62" customWidth="1"/>
    <col min="3855" max="3855" width="1" style="62" customWidth="1"/>
    <col min="3856" max="3856" width="10.85546875" style="62" customWidth="1"/>
    <col min="3857" max="3857" width="0.140625" style="62" customWidth="1"/>
    <col min="3858" max="3858" width="2" style="62" customWidth="1"/>
    <col min="3859" max="3859" width="8.5703125" style="62" customWidth="1"/>
    <col min="3860" max="3860" width="0" style="62" hidden="1" customWidth="1"/>
    <col min="3861" max="3861" width="7.28515625" style="62" customWidth="1"/>
    <col min="3862" max="3862" width="3.42578125" style="62" customWidth="1"/>
    <col min="3863" max="3863" width="0.42578125" style="62" customWidth="1"/>
    <col min="3864" max="3864" width="7.140625" style="62" customWidth="1"/>
    <col min="3865" max="3865" width="3.140625" style="62" customWidth="1"/>
    <col min="3866" max="3866" width="1.7109375" style="62" customWidth="1"/>
    <col min="3867" max="3867" width="1" style="62" customWidth="1"/>
    <col min="3868" max="3868" width="8" style="62" customWidth="1"/>
    <col min="3869" max="3869" width="2.85546875" style="62" customWidth="1"/>
    <col min="3870" max="3870" width="2" style="62" customWidth="1"/>
    <col min="3871" max="3871" width="5.85546875" style="62" customWidth="1"/>
    <col min="3872" max="3872" width="0.5703125" style="62" customWidth="1"/>
    <col min="3873" max="3873" width="5.5703125" style="62" customWidth="1"/>
    <col min="3874" max="3874" width="2" style="62" customWidth="1"/>
    <col min="3875" max="3875" width="1.140625" style="62" customWidth="1"/>
    <col min="3876" max="3876" width="10.85546875" style="62" customWidth="1"/>
    <col min="3877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5703125" style="62" customWidth="1"/>
    <col min="4102" max="4102" width="2.85546875" style="62" customWidth="1"/>
    <col min="4103" max="4103" width="0.140625" style="62" customWidth="1"/>
    <col min="4104" max="4104" width="14.28515625" style="62" customWidth="1"/>
    <col min="4105" max="4105" width="4" style="62" customWidth="1"/>
    <col min="4106" max="4106" width="8" style="62" customWidth="1"/>
    <col min="4107" max="4107" width="2" style="62" customWidth="1"/>
    <col min="4108" max="4108" width="5.7109375" style="62" customWidth="1"/>
    <col min="4109" max="4109" width="6.28515625" style="62" customWidth="1"/>
    <col min="4110" max="4110" width="2" style="62" customWidth="1"/>
    <col min="4111" max="4111" width="1" style="62" customWidth="1"/>
    <col min="4112" max="4112" width="10.85546875" style="62" customWidth="1"/>
    <col min="4113" max="4113" width="0.140625" style="62" customWidth="1"/>
    <col min="4114" max="4114" width="2" style="62" customWidth="1"/>
    <col min="4115" max="4115" width="8.5703125" style="62" customWidth="1"/>
    <col min="4116" max="4116" width="0" style="62" hidden="1" customWidth="1"/>
    <col min="4117" max="4117" width="7.28515625" style="62" customWidth="1"/>
    <col min="4118" max="4118" width="3.42578125" style="62" customWidth="1"/>
    <col min="4119" max="4119" width="0.42578125" style="62" customWidth="1"/>
    <col min="4120" max="4120" width="7.140625" style="62" customWidth="1"/>
    <col min="4121" max="4121" width="3.140625" style="62" customWidth="1"/>
    <col min="4122" max="4122" width="1.7109375" style="62" customWidth="1"/>
    <col min="4123" max="4123" width="1" style="62" customWidth="1"/>
    <col min="4124" max="4124" width="8" style="62" customWidth="1"/>
    <col min="4125" max="4125" width="2.85546875" style="62" customWidth="1"/>
    <col min="4126" max="4126" width="2" style="62" customWidth="1"/>
    <col min="4127" max="4127" width="5.85546875" style="62" customWidth="1"/>
    <col min="4128" max="4128" width="0.5703125" style="62" customWidth="1"/>
    <col min="4129" max="4129" width="5.5703125" style="62" customWidth="1"/>
    <col min="4130" max="4130" width="2" style="62" customWidth="1"/>
    <col min="4131" max="4131" width="1.140625" style="62" customWidth="1"/>
    <col min="4132" max="4132" width="10.85546875" style="62" customWidth="1"/>
    <col min="4133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5703125" style="62" customWidth="1"/>
    <col min="4358" max="4358" width="2.85546875" style="62" customWidth="1"/>
    <col min="4359" max="4359" width="0.140625" style="62" customWidth="1"/>
    <col min="4360" max="4360" width="14.28515625" style="62" customWidth="1"/>
    <col min="4361" max="4361" width="4" style="62" customWidth="1"/>
    <col min="4362" max="4362" width="8" style="62" customWidth="1"/>
    <col min="4363" max="4363" width="2" style="62" customWidth="1"/>
    <col min="4364" max="4364" width="5.7109375" style="62" customWidth="1"/>
    <col min="4365" max="4365" width="6.28515625" style="62" customWidth="1"/>
    <col min="4366" max="4366" width="2" style="62" customWidth="1"/>
    <col min="4367" max="4367" width="1" style="62" customWidth="1"/>
    <col min="4368" max="4368" width="10.85546875" style="62" customWidth="1"/>
    <col min="4369" max="4369" width="0.140625" style="62" customWidth="1"/>
    <col min="4370" max="4370" width="2" style="62" customWidth="1"/>
    <col min="4371" max="4371" width="8.5703125" style="62" customWidth="1"/>
    <col min="4372" max="4372" width="0" style="62" hidden="1" customWidth="1"/>
    <col min="4373" max="4373" width="7.28515625" style="62" customWidth="1"/>
    <col min="4374" max="4374" width="3.42578125" style="62" customWidth="1"/>
    <col min="4375" max="4375" width="0.42578125" style="62" customWidth="1"/>
    <col min="4376" max="4376" width="7.140625" style="62" customWidth="1"/>
    <col min="4377" max="4377" width="3.140625" style="62" customWidth="1"/>
    <col min="4378" max="4378" width="1.7109375" style="62" customWidth="1"/>
    <col min="4379" max="4379" width="1" style="62" customWidth="1"/>
    <col min="4380" max="4380" width="8" style="62" customWidth="1"/>
    <col min="4381" max="4381" width="2.85546875" style="62" customWidth="1"/>
    <col min="4382" max="4382" width="2" style="62" customWidth="1"/>
    <col min="4383" max="4383" width="5.85546875" style="62" customWidth="1"/>
    <col min="4384" max="4384" width="0.5703125" style="62" customWidth="1"/>
    <col min="4385" max="4385" width="5.5703125" style="62" customWidth="1"/>
    <col min="4386" max="4386" width="2" style="62" customWidth="1"/>
    <col min="4387" max="4387" width="1.140625" style="62" customWidth="1"/>
    <col min="4388" max="4388" width="10.85546875" style="62" customWidth="1"/>
    <col min="4389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5703125" style="62" customWidth="1"/>
    <col min="4614" max="4614" width="2.85546875" style="62" customWidth="1"/>
    <col min="4615" max="4615" width="0.140625" style="62" customWidth="1"/>
    <col min="4616" max="4616" width="14.28515625" style="62" customWidth="1"/>
    <col min="4617" max="4617" width="4" style="62" customWidth="1"/>
    <col min="4618" max="4618" width="8" style="62" customWidth="1"/>
    <col min="4619" max="4619" width="2" style="62" customWidth="1"/>
    <col min="4620" max="4620" width="5.7109375" style="62" customWidth="1"/>
    <col min="4621" max="4621" width="6.28515625" style="62" customWidth="1"/>
    <col min="4622" max="4622" width="2" style="62" customWidth="1"/>
    <col min="4623" max="4623" width="1" style="62" customWidth="1"/>
    <col min="4624" max="4624" width="10.85546875" style="62" customWidth="1"/>
    <col min="4625" max="4625" width="0.140625" style="62" customWidth="1"/>
    <col min="4626" max="4626" width="2" style="62" customWidth="1"/>
    <col min="4627" max="4627" width="8.5703125" style="62" customWidth="1"/>
    <col min="4628" max="4628" width="0" style="62" hidden="1" customWidth="1"/>
    <col min="4629" max="4629" width="7.28515625" style="62" customWidth="1"/>
    <col min="4630" max="4630" width="3.42578125" style="62" customWidth="1"/>
    <col min="4631" max="4631" width="0.42578125" style="62" customWidth="1"/>
    <col min="4632" max="4632" width="7.140625" style="62" customWidth="1"/>
    <col min="4633" max="4633" width="3.140625" style="62" customWidth="1"/>
    <col min="4634" max="4634" width="1.7109375" style="62" customWidth="1"/>
    <col min="4635" max="4635" width="1" style="62" customWidth="1"/>
    <col min="4636" max="4636" width="8" style="62" customWidth="1"/>
    <col min="4637" max="4637" width="2.85546875" style="62" customWidth="1"/>
    <col min="4638" max="4638" width="2" style="62" customWidth="1"/>
    <col min="4639" max="4639" width="5.85546875" style="62" customWidth="1"/>
    <col min="4640" max="4640" width="0.5703125" style="62" customWidth="1"/>
    <col min="4641" max="4641" width="5.5703125" style="62" customWidth="1"/>
    <col min="4642" max="4642" width="2" style="62" customWidth="1"/>
    <col min="4643" max="4643" width="1.140625" style="62" customWidth="1"/>
    <col min="4644" max="4644" width="10.85546875" style="62" customWidth="1"/>
    <col min="4645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5703125" style="62" customWidth="1"/>
    <col min="4870" max="4870" width="2.85546875" style="62" customWidth="1"/>
    <col min="4871" max="4871" width="0.140625" style="62" customWidth="1"/>
    <col min="4872" max="4872" width="14.28515625" style="62" customWidth="1"/>
    <col min="4873" max="4873" width="4" style="62" customWidth="1"/>
    <col min="4874" max="4874" width="8" style="62" customWidth="1"/>
    <col min="4875" max="4875" width="2" style="62" customWidth="1"/>
    <col min="4876" max="4876" width="5.7109375" style="62" customWidth="1"/>
    <col min="4877" max="4877" width="6.28515625" style="62" customWidth="1"/>
    <col min="4878" max="4878" width="2" style="62" customWidth="1"/>
    <col min="4879" max="4879" width="1" style="62" customWidth="1"/>
    <col min="4880" max="4880" width="10.85546875" style="62" customWidth="1"/>
    <col min="4881" max="4881" width="0.140625" style="62" customWidth="1"/>
    <col min="4882" max="4882" width="2" style="62" customWidth="1"/>
    <col min="4883" max="4883" width="8.5703125" style="62" customWidth="1"/>
    <col min="4884" max="4884" width="0" style="62" hidden="1" customWidth="1"/>
    <col min="4885" max="4885" width="7.28515625" style="62" customWidth="1"/>
    <col min="4886" max="4886" width="3.42578125" style="62" customWidth="1"/>
    <col min="4887" max="4887" width="0.42578125" style="62" customWidth="1"/>
    <col min="4888" max="4888" width="7.140625" style="62" customWidth="1"/>
    <col min="4889" max="4889" width="3.140625" style="62" customWidth="1"/>
    <col min="4890" max="4890" width="1.7109375" style="62" customWidth="1"/>
    <col min="4891" max="4891" width="1" style="62" customWidth="1"/>
    <col min="4892" max="4892" width="8" style="62" customWidth="1"/>
    <col min="4893" max="4893" width="2.85546875" style="62" customWidth="1"/>
    <col min="4894" max="4894" width="2" style="62" customWidth="1"/>
    <col min="4895" max="4895" width="5.85546875" style="62" customWidth="1"/>
    <col min="4896" max="4896" width="0.5703125" style="62" customWidth="1"/>
    <col min="4897" max="4897" width="5.5703125" style="62" customWidth="1"/>
    <col min="4898" max="4898" width="2" style="62" customWidth="1"/>
    <col min="4899" max="4899" width="1.140625" style="62" customWidth="1"/>
    <col min="4900" max="4900" width="10.85546875" style="62" customWidth="1"/>
    <col min="4901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5703125" style="62" customWidth="1"/>
    <col min="5126" max="5126" width="2.85546875" style="62" customWidth="1"/>
    <col min="5127" max="5127" width="0.140625" style="62" customWidth="1"/>
    <col min="5128" max="5128" width="14.28515625" style="62" customWidth="1"/>
    <col min="5129" max="5129" width="4" style="62" customWidth="1"/>
    <col min="5130" max="5130" width="8" style="62" customWidth="1"/>
    <col min="5131" max="5131" width="2" style="62" customWidth="1"/>
    <col min="5132" max="5132" width="5.7109375" style="62" customWidth="1"/>
    <col min="5133" max="5133" width="6.28515625" style="62" customWidth="1"/>
    <col min="5134" max="5134" width="2" style="62" customWidth="1"/>
    <col min="5135" max="5135" width="1" style="62" customWidth="1"/>
    <col min="5136" max="5136" width="10.85546875" style="62" customWidth="1"/>
    <col min="5137" max="5137" width="0.140625" style="62" customWidth="1"/>
    <col min="5138" max="5138" width="2" style="62" customWidth="1"/>
    <col min="5139" max="5139" width="8.5703125" style="62" customWidth="1"/>
    <col min="5140" max="5140" width="0" style="62" hidden="1" customWidth="1"/>
    <col min="5141" max="5141" width="7.28515625" style="62" customWidth="1"/>
    <col min="5142" max="5142" width="3.42578125" style="62" customWidth="1"/>
    <col min="5143" max="5143" width="0.42578125" style="62" customWidth="1"/>
    <col min="5144" max="5144" width="7.140625" style="62" customWidth="1"/>
    <col min="5145" max="5145" width="3.140625" style="62" customWidth="1"/>
    <col min="5146" max="5146" width="1.7109375" style="62" customWidth="1"/>
    <col min="5147" max="5147" width="1" style="62" customWidth="1"/>
    <col min="5148" max="5148" width="8" style="62" customWidth="1"/>
    <col min="5149" max="5149" width="2.85546875" style="62" customWidth="1"/>
    <col min="5150" max="5150" width="2" style="62" customWidth="1"/>
    <col min="5151" max="5151" width="5.85546875" style="62" customWidth="1"/>
    <col min="5152" max="5152" width="0.5703125" style="62" customWidth="1"/>
    <col min="5153" max="5153" width="5.5703125" style="62" customWidth="1"/>
    <col min="5154" max="5154" width="2" style="62" customWidth="1"/>
    <col min="5155" max="5155" width="1.140625" style="62" customWidth="1"/>
    <col min="5156" max="5156" width="10.85546875" style="62" customWidth="1"/>
    <col min="5157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5703125" style="62" customWidth="1"/>
    <col min="5382" max="5382" width="2.85546875" style="62" customWidth="1"/>
    <col min="5383" max="5383" width="0.140625" style="62" customWidth="1"/>
    <col min="5384" max="5384" width="14.28515625" style="62" customWidth="1"/>
    <col min="5385" max="5385" width="4" style="62" customWidth="1"/>
    <col min="5386" max="5386" width="8" style="62" customWidth="1"/>
    <col min="5387" max="5387" width="2" style="62" customWidth="1"/>
    <col min="5388" max="5388" width="5.7109375" style="62" customWidth="1"/>
    <col min="5389" max="5389" width="6.28515625" style="62" customWidth="1"/>
    <col min="5390" max="5390" width="2" style="62" customWidth="1"/>
    <col min="5391" max="5391" width="1" style="62" customWidth="1"/>
    <col min="5392" max="5392" width="10.85546875" style="62" customWidth="1"/>
    <col min="5393" max="5393" width="0.140625" style="62" customWidth="1"/>
    <col min="5394" max="5394" width="2" style="62" customWidth="1"/>
    <col min="5395" max="5395" width="8.5703125" style="62" customWidth="1"/>
    <col min="5396" max="5396" width="0" style="62" hidden="1" customWidth="1"/>
    <col min="5397" max="5397" width="7.28515625" style="62" customWidth="1"/>
    <col min="5398" max="5398" width="3.42578125" style="62" customWidth="1"/>
    <col min="5399" max="5399" width="0.42578125" style="62" customWidth="1"/>
    <col min="5400" max="5400" width="7.140625" style="62" customWidth="1"/>
    <col min="5401" max="5401" width="3.140625" style="62" customWidth="1"/>
    <col min="5402" max="5402" width="1.7109375" style="62" customWidth="1"/>
    <col min="5403" max="5403" width="1" style="62" customWidth="1"/>
    <col min="5404" max="5404" width="8" style="62" customWidth="1"/>
    <col min="5405" max="5405" width="2.85546875" style="62" customWidth="1"/>
    <col min="5406" max="5406" width="2" style="62" customWidth="1"/>
    <col min="5407" max="5407" width="5.85546875" style="62" customWidth="1"/>
    <col min="5408" max="5408" width="0.5703125" style="62" customWidth="1"/>
    <col min="5409" max="5409" width="5.5703125" style="62" customWidth="1"/>
    <col min="5410" max="5410" width="2" style="62" customWidth="1"/>
    <col min="5411" max="5411" width="1.140625" style="62" customWidth="1"/>
    <col min="5412" max="5412" width="10.85546875" style="62" customWidth="1"/>
    <col min="5413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5703125" style="62" customWidth="1"/>
    <col min="5638" max="5638" width="2.85546875" style="62" customWidth="1"/>
    <col min="5639" max="5639" width="0.140625" style="62" customWidth="1"/>
    <col min="5640" max="5640" width="14.28515625" style="62" customWidth="1"/>
    <col min="5641" max="5641" width="4" style="62" customWidth="1"/>
    <col min="5642" max="5642" width="8" style="62" customWidth="1"/>
    <col min="5643" max="5643" width="2" style="62" customWidth="1"/>
    <col min="5644" max="5644" width="5.7109375" style="62" customWidth="1"/>
    <col min="5645" max="5645" width="6.28515625" style="62" customWidth="1"/>
    <col min="5646" max="5646" width="2" style="62" customWidth="1"/>
    <col min="5647" max="5647" width="1" style="62" customWidth="1"/>
    <col min="5648" max="5648" width="10.85546875" style="62" customWidth="1"/>
    <col min="5649" max="5649" width="0.140625" style="62" customWidth="1"/>
    <col min="5650" max="5650" width="2" style="62" customWidth="1"/>
    <col min="5651" max="5651" width="8.5703125" style="62" customWidth="1"/>
    <col min="5652" max="5652" width="0" style="62" hidden="1" customWidth="1"/>
    <col min="5653" max="5653" width="7.28515625" style="62" customWidth="1"/>
    <col min="5654" max="5654" width="3.42578125" style="62" customWidth="1"/>
    <col min="5655" max="5655" width="0.42578125" style="62" customWidth="1"/>
    <col min="5656" max="5656" width="7.140625" style="62" customWidth="1"/>
    <col min="5657" max="5657" width="3.140625" style="62" customWidth="1"/>
    <col min="5658" max="5658" width="1.7109375" style="62" customWidth="1"/>
    <col min="5659" max="5659" width="1" style="62" customWidth="1"/>
    <col min="5660" max="5660" width="8" style="62" customWidth="1"/>
    <col min="5661" max="5661" width="2.85546875" style="62" customWidth="1"/>
    <col min="5662" max="5662" width="2" style="62" customWidth="1"/>
    <col min="5663" max="5663" width="5.85546875" style="62" customWidth="1"/>
    <col min="5664" max="5664" width="0.5703125" style="62" customWidth="1"/>
    <col min="5665" max="5665" width="5.5703125" style="62" customWidth="1"/>
    <col min="5666" max="5666" width="2" style="62" customWidth="1"/>
    <col min="5667" max="5667" width="1.140625" style="62" customWidth="1"/>
    <col min="5668" max="5668" width="10.85546875" style="62" customWidth="1"/>
    <col min="5669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5703125" style="62" customWidth="1"/>
    <col min="5894" max="5894" width="2.85546875" style="62" customWidth="1"/>
    <col min="5895" max="5895" width="0.140625" style="62" customWidth="1"/>
    <col min="5896" max="5896" width="14.28515625" style="62" customWidth="1"/>
    <col min="5897" max="5897" width="4" style="62" customWidth="1"/>
    <col min="5898" max="5898" width="8" style="62" customWidth="1"/>
    <col min="5899" max="5899" width="2" style="62" customWidth="1"/>
    <col min="5900" max="5900" width="5.7109375" style="62" customWidth="1"/>
    <col min="5901" max="5901" width="6.28515625" style="62" customWidth="1"/>
    <col min="5902" max="5902" width="2" style="62" customWidth="1"/>
    <col min="5903" max="5903" width="1" style="62" customWidth="1"/>
    <col min="5904" max="5904" width="10.85546875" style="62" customWidth="1"/>
    <col min="5905" max="5905" width="0.140625" style="62" customWidth="1"/>
    <col min="5906" max="5906" width="2" style="62" customWidth="1"/>
    <col min="5907" max="5907" width="8.5703125" style="62" customWidth="1"/>
    <col min="5908" max="5908" width="0" style="62" hidden="1" customWidth="1"/>
    <col min="5909" max="5909" width="7.28515625" style="62" customWidth="1"/>
    <col min="5910" max="5910" width="3.42578125" style="62" customWidth="1"/>
    <col min="5911" max="5911" width="0.42578125" style="62" customWidth="1"/>
    <col min="5912" max="5912" width="7.140625" style="62" customWidth="1"/>
    <col min="5913" max="5913" width="3.140625" style="62" customWidth="1"/>
    <col min="5914" max="5914" width="1.7109375" style="62" customWidth="1"/>
    <col min="5915" max="5915" width="1" style="62" customWidth="1"/>
    <col min="5916" max="5916" width="8" style="62" customWidth="1"/>
    <col min="5917" max="5917" width="2.85546875" style="62" customWidth="1"/>
    <col min="5918" max="5918" width="2" style="62" customWidth="1"/>
    <col min="5919" max="5919" width="5.85546875" style="62" customWidth="1"/>
    <col min="5920" max="5920" width="0.5703125" style="62" customWidth="1"/>
    <col min="5921" max="5921" width="5.5703125" style="62" customWidth="1"/>
    <col min="5922" max="5922" width="2" style="62" customWidth="1"/>
    <col min="5923" max="5923" width="1.140625" style="62" customWidth="1"/>
    <col min="5924" max="5924" width="10.85546875" style="62" customWidth="1"/>
    <col min="5925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5703125" style="62" customWidth="1"/>
    <col min="6150" max="6150" width="2.85546875" style="62" customWidth="1"/>
    <col min="6151" max="6151" width="0.140625" style="62" customWidth="1"/>
    <col min="6152" max="6152" width="14.28515625" style="62" customWidth="1"/>
    <col min="6153" max="6153" width="4" style="62" customWidth="1"/>
    <col min="6154" max="6154" width="8" style="62" customWidth="1"/>
    <col min="6155" max="6155" width="2" style="62" customWidth="1"/>
    <col min="6156" max="6156" width="5.7109375" style="62" customWidth="1"/>
    <col min="6157" max="6157" width="6.28515625" style="62" customWidth="1"/>
    <col min="6158" max="6158" width="2" style="62" customWidth="1"/>
    <col min="6159" max="6159" width="1" style="62" customWidth="1"/>
    <col min="6160" max="6160" width="10.85546875" style="62" customWidth="1"/>
    <col min="6161" max="6161" width="0.140625" style="62" customWidth="1"/>
    <col min="6162" max="6162" width="2" style="62" customWidth="1"/>
    <col min="6163" max="6163" width="8.5703125" style="62" customWidth="1"/>
    <col min="6164" max="6164" width="0" style="62" hidden="1" customWidth="1"/>
    <col min="6165" max="6165" width="7.28515625" style="62" customWidth="1"/>
    <col min="6166" max="6166" width="3.42578125" style="62" customWidth="1"/>
    <col min="6167" max="6167" width="0.42578125" style="62" customWidth="1"/>
    <col min="6168" max="6168" width="7.140625" style="62" customWidth="1"/>
    <col min="6169" max="6169" width="3.140625" style="62" customWidth="1"/>
    <col min="6170" max="6170" width="1.7109375" style="62" customWidth="1"/>
    <col min="6171" max="6171" width="1" style="62" customWidth="1"/>
    <col min="6172" max="6172" width="8" style="62" customWidth="1"/>
    <col min="6173" max="6173" width="2.85546875" style="62" customWidth="1"/>
    <col min="6174" max="6174" width="2" style="62" customWidth="1"/>
    <col min="6175" max="6175" width="5.85546875" style="62" customWidth="1"/>
    <col min="6176" max="6176" width="0.5703125" style="62" customWidth="1"/>
    <col min="6177" max="6177" width="5.5703125" style="62" customWidth="1"/>
    <col min="6178" max="6178" width="2" style="62" customWidth="1"/>
    <col min="6179" max="6179" width="1.140625" style="62" customWidth="1"/>
    <col min="6180" max="6180" width="10.85546875" style="62" customWidth="1"/>
    <col min="6181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5703125" style="62" customWidth="1"/>
    <col min="6406" max="6406" width="2.85546875" style="62" customWidth="1"/>
    <col min="6407" max="6407" width="0.140625" style="62" customWidth="1"/>
    <col min="6408" max="6408" width="14.28515625" style="62" customWidth="1"/>
    <col min="6409" max="6409" width="4" style="62" customWidth="1"/>
    <col min="6410" max="6410" width="8" style="62" customWidth="1"/>
    <col min="6411" max="6411" width="2" style="62" customWidth="1"/>
    <col min="6412" max="6412" width="5.7109375" style="62" customWidth="1"/>
    <col min="6413" max="6413" width="6.28515625" style="62" customWidth="1"/>
    <col min="6414" max="6414" width="2" style="62" customWidth="1"/>
    <col min="6415" max="6415" width="1" style="62" customWidth="1"/>
    <col min="6416" max="6416" width="10.85546875" style="62" customWidth="1"/>
    <col min="6417" max="6417" width="0.140625" style="62" customWidth="1"/>
    <col min="6418" max="6418" width="2" style="62" customWidth="1"/>
    <col min="6419" max="6419" width="8.5703125" style="62" customWidth="1"/>
    <col min="6420" max="6420" width="0" style="62" hidden="1" customWidth="1"/>
    <col min="6421" max="6421" width="7.28515625" style="62" customWidth="1"/>
    <col min="6422" max="6422" width="3.42578125" style="62" customWidth="1"/>
    <col min="6423" max="6423" width="0.42578125" style="62" customWidth="1"/>
    <col min="6424" max="6424" width="7.140625" style="62" customWidth="1"/>
    <col min="6425" max="6425" width="3.140625" style="62" customWidth="1"/>
    <col min="6426" max="6426" width="1.7109375" style="62" customWidth="1"/>
    <col min="6427" max="6427" width="1" style="62" customWidth="1"/>
    <col min="6428" max="6428" width="8" style="62" customWidth="1"/>
    <col min="6429" max="6429" width="2.85546875" style="62" customWidth="1"/>
    <col min="6430" max="6430" width="2" style="62" customWidth="1"/>
    <col min="6431" max="6431" width="5.85546875" style="62" customWidth="1"/>
    <col min="6432" max="6432" width="0.5703125" style="62" customWidth="1"/>
    <col min="6433" max="6433" width="5.5703125" style="62" customWidth="1"/>
    <col min="6434" max="6434" width="2" style="62" customWidth="1"/>
    <col min="6435" max="6435" width="1.140625" style="62" customWidth="1"/>
    <col min="6436" max="6436" width="10.85546875" style="62" customWidth="1"/>
    <col min="6437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5703125" style="62" customWidth="1"/>
    <col min="6662" max="6662" width="2.85546875" style="62" customWidth="1"/>
    <col min="6663" max="6663" width="0.140625" style="62" customWidth="1"/>
    <col min="6664" max="6664" width="14.28515625" style="62" customWidth="1"/>
    <col min="6665" max="6665" width="4" style="62" customWidth="1"/>
    <col min="6666" max="6666" width="8" style="62" customWidth="1"/>
    <col min="6667" max="6667" width="2" style="62" customWidth="1"/>
    <col min="6668" max="6668" width="5.7109375" style="62" customWidth="1"/>
    <col min="6669" max="6669" width="6.28515625" style="62" customWidth="1"/>
    <col min="6670" max="6670" width="2" style="62" customWidth="1"/>
    <col min="6671" max="6671" width="1" style="62" customWidth="1"/>
    <col min="6672" max="6672" width="10.85546875" style="62" customWidth="1"/>
    <col min="6673" max="6673" width="0.140625" style="62" customWidth="1"/>
    <col min="6674" max="6674" width="2" style="62" customWidth="1"/>
    <col min="6675" max="6675" width="8.5703125" style="62" customWidth="1"/>
    <col min="6676" max="6676" width="0" style="62" hidden="1" customWidth="1"/>
    <col min="6677" max="6677" width="7.28515625" style="62" customWidth="1"/>
    <col min="6678" max="6678" width="3.42578125" style="62" customWidth="1"/>
    <col min="6679" max="6679" width="0.42578125" style="62" customWidth="1"/>
    <col min="6680" max="6680" width="7.140625" style="62" customWidth="1"/>
    <col min="6681" max="6681" width="3.140625" style="62" customWidth="1"/>
    <col min="6682" max="6682" width="1.7109375" style="62" customWidth="1"/>
    <col min="6683" max="6683" width="1" style="62" customWidth="1"/>
    <col min="6684" max="6684" width="8" style="62" customWidth="1"/>
    <col min="6685" max="6685" width="2.85546875" style="62" customWidth="1"/>
    <col min="6686" max="6686" width="2" style="62" customWidth="1"/>
    <col min="6687" max="6687" width="5.85546875" style="62" customWidth="1"/>
    <col min="6688" max="6688" width="0.5703125" style="62" customWidth="1"/>
    <col min="6689" max="6689" width="5.5703125" style="62" customWidth="1"/>
    <col min="6690" max="6690" width="2" style="62" customWidth="1"/>
    <col min="6691" max="6691" width="1.140625" style="62" customWidth="1"/>
    <col min="6692" max="6692" width="10.85546875" style="62" customWidth="1"/>
    <col min="6693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5703125" style="62" customWidth="1"/>
    <col min="6918" max="6918" width="2.85546875" style="62" customWidth="1"/>
    <col min="6919" max="6919" width="0.140625" style="62" customWidth="1"/>
    <col min="6920" max="6920" width="14.28515625" style="62" customWidth="1"/>
    <col min="6921" max="6921" width="4" style="62" customWidth="1"/>
    <col min="6922" max="6922" width="8" style="62" customWidth="1"/>
    <col min="6923" max="6923" width="2" style="62" customWidth="1"/>
    <col min="6924" max="6924" width="5.7109375" style="62" customWidth="1"/>
    <col min="6925" max="6925" width="6.28515625" style="62" customWidth="1"/>
    <col min="6926" max="6926" width="2" style="62" customWidth="1"/>
    <col min="6927" max="6927" width="1" style="62" customWidth="1"/>
    <col min="6928" max="6928" width="10.85546875" style="62" customWidth="1"/>
    <col min="6929" max="6929" width="0.140625" style="62" customWidth="1"/>
    <col min="6930" max="6930" width="2" style="62" customWidth="1"/>
    <col min="6931" max="6931" width="8.5703125" style="62" customWidth="1"/>
    <col min="6932" max="6932" width="0" style="62" hidden="1" customWidth="1"/>
    <col min="6933" max="6933" width="7.28515625" style="62" customWidth="1"/>
    <col min="6934" max="6934" width="3.42578125" style="62" customWidth="1"/>
    <col min="6935" max="6935" width="0.42578125" style="62" customWidth="1"/>
    <col min="6936" max="6936" width="7.140625" style="62" customWidth="1"/>
    <col min="6937" max="6937" width="3.140625" style="62" customWidth="1"/>
    <col min="6938" max="6938" width="1.7109375" style="62" customWidth="1"/>
    <col min="6939" max="6939" width="1" style="62" customWidth="1"/>
    <col min="6940" max="6940" width="8" style="62" customWidth="1"/>
    <col min="6941" max="6941" width="2.85546875" style="62" customWidth="1"/>
    <col min="6942" max="6942" width="2" style="62" customWidth="1"/>
    <col min="6943" max="6943" width="5.85546875" style="62" customWidth="1"/>
    <col min="6944" max="6944" width="0.5703125" style="62" customWidth="1"/>
    <col min="6945" max="6945" width="5.5703125" style="62" customWidth="1"/>
    <col min="6946" max="6946" width="2" style="62" customWidth="1"/>
    <col min="6947" max="6947" width="1.140625" style="62" customWidth="1"/>
    <col min="6948" max="6948" width="10.85546875" style="62" customWidth="1"/>
    <col min="6949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5703125" style="62" customWidth="1"/>
    <col min="7174" max="7174" width="2.85546875" style="62" customWidth="1"/>
    <col min="7175" max="7175" width="0.140625" style="62" customWidth="1"/>
    <col min="7176" max="7176" width="14.28515625" style="62" customWidth="1"/>
    <col min="7177" max="7177" width="4" style="62" customWidth="1"/>
    <col min="7178" max="7178" width="8" style="62" customWidth="1"/>
    <col min="7179" max="7179" width="2" style="62" customWidth="1"/>
    <col min="7180" max="7180" width="5.7109375" style="62" customWidth="1"/>
    <col min="7181" max="7181" width="6.28515625" style="62" customWidth="1"/>
    <col min="7182" max="7182" width="2" style="62" customWidth="1"/>
    <col min="7183" max="7183" width="1" style="62" customWidth="1"/>
    <col min="7184" max="7184" width="10.85546875" style="62" customWidth="1"/>
    <col min="7185" max="7185" width="0.140625" style="62" customWidth="1"/>
    <col min="7186" max="7186" width="2" style="62" customWidth="1"/>
    <col min="7187" max="7187" width="8.5703125" style="62" customWidth="1"/>
    <col min="7188" max="7188" width="0" style="62" hidden="1" customWidth="1"/>
    <col min="7189" max="7189" width="7.28515625" style="62" customWidth="1"/>
    <col min="7190" max="7190" width="3.42578125" style="62" customWidth="1"/>
    <col min="7191" max="7191" width="0.42578125" style="62" customWidth="1"/>
    <col min="7192" max="7192" width="7.140625" style="62" customWidth="1"/>
    <col min="7193" max="7193" width="3.140625" style="62" customWidth="1"/>
    <col min="7194" max="7194" width="1.7109375" style="62" customWidth="1"/>
    <col min="7195" max="7195" width="1" style="62" customWidth="1"/>
    <col min="7196" max="7196" width="8" style="62" customWidth="1"/>
    <col min="7197" max="7197" width="2.85546875" style="62" customWidth="1"/>
    <col min="7198" max="7198" width="2" style="62" customWidth="1"/>
    <col min="7199" max="7199" width="5.85546875" style="62" customWidth="1"/>
    <col min="7200" max="7200" width="0.5703125" style="62" customWidth="1"/>
    <col min="7201" max="7201" width="5.5703125" style="62" customWidth="1"/>
    <col min="7202" max="7202" width="2" style="62" customWidth="1"/>
    <col min="7203" max="7203" width="1.140625" style="62" customWidth="1"/>
    <col min="7204" max="7204" width="10.85546875" style="62" customWidth="1"/>
    <col min="7205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5703125" style="62" customWidth="1"/>
    <col min="7430" max="7430" width="2.85546875" style="62" customWidth="1"/>
    <col min="7431" max="7431" width="0.140625" style="62" customWidth="1"/>
    <col min="7432" max="7432" width="14.28515625" style="62" customWidth="1"/>
    <col min="7433" max="7433" width="4" style="62" customWidth="1"/>
    <col min="7434" max="7434" width="8" style="62" customWidth="1"/>
    <col min="7435" max="7435" width="2" style="62" customWidth="1"/>
    <col min="7436" max="7436" width="5.7109375" style="62" customWidth="1"/>
    <col min="7437" max="7437" width="6.28515625" style="62" customWidth="1"/>
    <col min="7438" max="7438" width="2" style="62" customWidth="1"/>
    <col min="7439" max="7439" width="1" style="62" customWidth="1"/>
    <col min="7440" max="7440" width="10.85546875" style="62" customWidth="1"/>
    <col min="7441" max="7441" width="0.140625" style="62" customWidth="1"/>
    <col min="7442" max="7442" width="2" style="62" customWidth="1"/>
    <col min="7443" max="7443" width="8.5703125" style="62" customWidth="1"/>
    <col min="7444" max="7444" width="0" style="62" hidden="1" customWidth="1"/>
    <col min="7445" max="7445" width="7.28515625" style="62" customWidth="1"/>
    <col min="7446" max="7446" width="3.42578125" style="62" customWidth="1"/>
    <col min="7447" max="7447" width="0.42578125" style="62" customWidth="1"/>
    <col min="7448" max="7448" width="7.140625" style="62" customWidth="1"/>
    <col min="7449" max="7449" width="3.140625" style="62" customWidth="1"/>
    <col min="7450" max="7450" width="1.7109375" style="62" customWidth="1"/>
    <col min="7451" max="7451" width="1" style="62" customWidth="1"/>
    <col min="7452" max="7452" width="8" style="62" customWidth="1"/>
    <col min="7453" max="7453" width="2.85546875" style="62" customWidth="1"/>
    <col min="7454" max="7454" width="2" style="62" customWidth="1"/>
    <col min="7455" max="7455" width="5.85546875" style="62" customWidth="1"/>
    <col min="7456" max="7456" width="0.5703125" style="62" customWidth="1"/>
    <col min="7457" max="7457" width="5.5703125" style="62" customWidth="1"/>
    <col min="7458" max="7458" width="2" style="62" customWidth="1"/>
    <col min="7459" max="7459" width="1.140625" style="62" customWidth="1"/>
    <col min="7460" max="7460" width="10.85546875" style="62" customWidth="1"/>
    <col min="7461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5703125" style="62" customWidth="1"/>
    <col min="7686" max="7686" width="2.85546875" style="62" customWidth="1"/>
    <col min="7687" max="7687" width="0.140625" style="62" customWidth="1"/>
    <col min="7688" max="7688" width="14.28515625" style="62" customWidth="1"/>
    <col min="7689" max="7689" width="4" style="62" customWidth="1"/>
    <col min="7690" max="7690" width="8" style="62" customWidth="1"/>
    <col min="7691" max="7691" width="2" style="62" customWidth="1"/>
    <col min="7692" max="7692" width="5.7109375" style="62" customWidth="1"/>
    <col min="7693" max="7693" width="6.28515625" style="62" customWidth="1"/>
    <col min="7694" max="7694" width="2" style="62" customWidth="1"/>
    <col min="7695" max="7695" width="1" style="62" customWidth="1"/>
    <col min="7696" max="7696" width="10.85546875" style="62" customWidth="1"/>
    <col min="7697" max="7697" width="0.140625" style="62" customWidth="1"/>
    <col min="7698" max="7698" width="2" style="62" customWidth="1"/>
    <col min="7699" max="7699" width="8.5703125" style="62" customWidth="1"/>
    <col min="7700" max="7700" width="0" style="62" hidden="1" customWidth="1"/>
    <col min="7701" max="7701" width="7.28515625" style="62" customWidth="1"/>
    <col min="7702" max="7702" width="3.42578125" style="62" customWidth="1"/>
    <col min="7703" max="7703" width="0.42578125" style="62" customWidth="1"/>
    <col min="7704" max="7704" width="7.140625" style="62" customWidth="1"/>
    <col min="7705" max="7705" width="3.140625" style="62" customWidth="1"/>
    <col min="7706" max="7706" width="1.7109375" style="62" customWidth="1"/>
    <col min="7707" max="7707" width="1" style="62" customWidth="1"/>
    <col min="7708" max="7708" width="8" style="62" customWidth="1"/>
    <col min="7709" max="7709" width="2.85546875" style="62" customWidth="1"/>
    <col min="7710" max="7710" width="2" style="62" customWidth="1"/>
    <col min="7711" max="7711" width="5.85546875" style="62" customWidth="1"/>
    <col min="7712" max="7712" width="0.5703125" style="62" customWidth="1"/>
    <col min="7713" max="7713" width="5.5703125" style="62" customWidth="1"/>
    <col min="7714" max="7714" width="2" style="62" customWidth="1"/>
    <col min="7715" max="7715" width="1.140625" style="62" customWidth="1"/>
    <col min="7716" max="7716" width="10.85546875" style="62" customWidth="1"/>
    <col min="7717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5703125" style="62" customWidth="1"/>
    <col min="7942" max="7942" width="2.85546875" style="62" customWidth="1"/>
    <col min="7943" max="7943" width="0.140625" style="62" customWidth="1"/>
    <col min="7944" max="7944" width="14.28515625" style="62" customWidth="1"/>
    <col min="7945" max="7945" width="4" style="62" customWidth="1"/>
    <col min="7946" max="7946" width="8" style="62" customWidth="1"/>
    <col min="7947" max="7947" width="2" style="62" customWidth="1"/>
    <col min="7948" max="7948" width="5.7109375" style="62" customWidth="1"/>
    <col min="7949" max="7949" width="6.28515625" style="62" customWidth="1"/>
    <col min="7950" max="7950" width="2" style="62" customWidth="1"/>
    <col min="7951" max="7951" width="1" style="62" customWidth="1"/>
    <col min="7952" max="7952" width="10.85546875" style="62" customWidth="1"/>
    <col min="7953" max="7953" width="0.140625" style="62" customWidth="1"/>
    <col min="7954" max="7954" width="2" style="62" customWidth="1"/>
    <col min="7955" max="7955" width="8.5703125" style="62" customWidth="1"/>
    <col min="7956" max="7956" width="0" style="62" hidden="1" customWidth="1"/>
    <col min="7957" max="7957" width="7.28515625" style="62" customWidth="1"/>
    <col min="7958" max="7958" width="3.42578125" style="62" customWidth="1"/>
    <col min="7959" max="7959" width="0.42578125" style="62" customWidth="1"/>
    <col min="7960" max="7960" width="7.140625" style="62" customWidth="1"/>
    <col min="7961" max="7961" width="3.140625" style="62" customWidth="1"/>
    <col min="7962" max="7962" width="1.7109375" style="62" customWidth="1"/>
    <col min="7963" max="7963" width="1" style="62" customWidth="1"/>
    <col min="7964" max="7964" width="8" style="62" customWidth="1"/>
    <col min="7965" max="7965" width="2.85546875" style="62" customWidth="1"/>
    <col min="7966" max="7966" width="2" style="62" customWidth="1"/>
    <col min="7967" max="7967" width="5.85546875" style="62" customWidth="1"/>
    <col min="7968" max="7968" width="0.5703125" style="62" customWidth="1"/>
    <col min="7969" max="7969" width="5.5703125" style="62" customWidth="1"/>
    <col min="7970" max="7970" width="2" style="62" customWidth="1"/>
    <col min="7971" max="7971" width="1.140625" style="62" customWidth="1"/>
    <col min="7972" max="7972" width="10.85546875" style="62" customWidth="1"/>
    <col min="7973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5703125" style="62" customWidth="1"/>
    <col min="8198" max="8198" width="2.85546875" style="62" customWidth="1"/>
    <col min="8199" max="8199" width="0.140625" style="62" customWidth="1"/>
    <col min="8200" max="8200" width="14.28515625" style="62" customWidth="1"/>
    <col min="8201" max="8201" width="4" style="62" customWidth="1"/>
    <col min="8202" max="8202" width="8" style="62" customWidth="1"/>
    <col min="8203" max="8203" width="2" style="62" customWidth="1"/>
    <col min="8204" max="8204" width="5.7109375" style="62" customWidth="1"/>
    <col min="8205" max="8205" width="6.28515625" style="62" customWidth="1"/>
    <col min="8206" max="8206" width="2" style="62" customWidth="1"/>
    <col min="8207" max="8207" width="1" style="62" customWidth="1"/>
    <col min="8208" max="8208" width="10.85546875" style="62" customWidth="1"/>
    <col min="8209" max="8209" width="0.140625" style="62" customWidth="1"/>
    <col min="8210" max="8210" width="2" style="62" customWidth="1"/>
    <col min="8211" max="8211" width="8.5703125" style="62" customWidth="1"/>
    <col min="8212" max="8212" width="0" style="62" hidden="1" customWidth="1"/>
    <col min="8213" max="8213" width="7.28515625" style="62" customWidth="1"/>
    <col min="8214" max="8214" width="3.42578125" style="62" customWidth="1"/>
    <col min="8215" max="8215" width="0.42578125" style="62" customWidth="1"/>
    <col min="8216" max="8216" width="7.140625" style="62" customWidth="1"/>
    <col min="8217" max="8217" width="3.140625" style="62" customWidth="1"/>
    <col min="8218" max="8218" width="1.7109375" style="62" customWidth="1"/>
    <col min="8219" max="8219" width="1" style="62" customWidth="1"/>
    <col min="8220" max="8220" width="8" style="62" customWidth="1"/>
    <col min="8221" max="8221" width="2.85546875" style="62" customWidth="1"/>
    <col min="8222" max="8222" width="2" style="62" customWidth="1"/>
    <col min="8223" max="8223" width="5.85546875" style="62" customWidth="1"/>
    <col min="8224" max="8224" width="0.5703125" style="62" customWidth="1"/>
    <col min="8225" max="8225" width="5.5703125" style="62" customWidth="1"/>
    <col min="8226" max="8226" width="2" style="62" customWidth="1"/>
    <col min="8227" max="8227" width="1.140625" style="62" customWidth="1"/>
    <col min="8228" max="8228" width="10.85546875" style="62" customWidth="1"/>
    <col min="8229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5703125" style="62" customWidth="1"/>
    <col min="8454" max="8454" width="2.85546875" style="62" customWidth="1"/>
    <col min="8455" max="8455" width="0.140625" style="62" customWidth="1"/>
    <col min="8456" max="8456" width="14.28515625" style="62" customWidth="1"/>
    <col min="8457" max="8457" width="4" style="62" customWidth="1"/>
    <col min="8458" max="8458" width="8" style="62" customWidth="1"/>
    <col min="8459" max="8459" width="2" style="62" customWidth="1"/>
    <col min="8460" max="8460" width="5.7109375" style="62" customWidth="1"/>
    <col min="8461" max="8461" width="6.28515625" style="62" customWidth="1"/>
    <col min="8462" max="8462" width="2" style="62" customWidth="1"/>
    <col min="8463" max="8463" width="1" style="62" customWidth="1"/>
    <col min="8464" max="8464" width="10.85546875" style="62" customWidth="1"/>
    <col min="8465" max="8465" width="0.140625" style="62" customWidth="1"/>
    <col min="8466" max="8466" width="2" style="62" customWidth="1"/>
    <col min="8467" max="8467" width="8.5703125" style="62" customWidth="1"/>
    <col min="8468" max="8468" width="0" style="62" hidden="1" customWidth="1"/>
    <col min="8469" max="8469" width="7.28515625" style="62" customWidth="1"/>
    <col min="8470" max="8470" width="3.42578125" style="62" customWidth="1"/>
    <col min="8471" max="8471" width="0.42578125" style="62" customWidth="1"/>
    <col min="8472" max="8472" width="7.140625" style="62" customWidth="1"/>
    <col min="8473" max="8473" width="3.140625" style="62" customWidth="1"/>
    <col min="8474" max="8474" width="1.7109375" style="62" customWidth="1"/>
    <col min="8475" max="8475" width="1" style="62" customWidth="1"/>
    <col min="8476" max="8476" width="8" style="62" customWidth="1"/>
    <col min="8477" max="8477" width="2.85546875" style="62" customWidth="1"/>
    <col min="8478" max="8478" width="2" style="62" customWidth="1"/>
    <col min="8479" max="8479" width="5.85546875" style="62" customWidth="1"/>
    <col min="8480" max="8480" width="0.5703125" style="62" customWidth="1"/>
    <col min="8481" max="8481" width="5.5703125" style="62" customWidth="1"/>
    <col min="8482" max="8482" width="2" style="62" customWidth="1"/>
    <col min="8483" max="8483" width="1.140625" style="62" customWidth="1"/>
    <col min="8484" max="8484" width="10.85546875" style="62" customWidth="1"/>
    <col min="8485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5703125" style="62" customWidth="1"/>
    <col min="8710" max="8710" width="2.85546875" style="62" customWidth="1"/>
    <col min="8711" max="8711" width="0.140625" style="62" customWidth="1"/>
    <col min="8712" max="8712" width="14.28515625" style="62" customWidth="1"/>
    <col min="8713" max="8713" width="4" style="62" customWidth="1"/>
    <col min="8714" max="8714" width="8" style="62" customWidth="1"/>
    <col min="8715" max="8715" width="2" style="62" customWidth="1"/>
    <col min="8716" max="8716" width="5.7109375" style="62" customWidth="1"/>
    <col min="8717" max="8717" width="6.28515625" style="62" customWidth="1"/>
    <col min="8718" max="8718" width="2" style="62" customWidth="1"/>
    <col min="8719" max="8719" width="1" style="62" customWidth="1"/>
    <col min="8720" max="8720" width="10.85546875" style="62" customWidth="1"/>
    <col min="8721" max="8721" width="0.140625" style="62" customWidth="1"/>
    <col min="8722" max="8722" width="2" style="62" customWidth="1"/>
    <col min="8723" max="8723" width="8.5703125" style="62" customWidth="1"/>
    <col min="8724" max="8724" width="0" style="62" hidden="1" customWidth="1"/>
    <col min="8725" max="8725" width="7.28515625" style="62" customWidth="1"/>
    <col min="8726" max="8726" width="3.42578125" style="62" customWidth="1"/>
    <col min="8727" max="8727" width="0.42578125" style="62" customWidth="1"/>
    <col min="8728" max="8728" width="7.140625" style="62" customWidth="1"/>
    <col min="8729" max="8729" width="3.140625" style="62" customWidth="1"/>
    <col min="8730" max="8730" width="1.7109375" style="62" customWidth="1"/>
    <col min="8731" max="8731" width="1" style="62" customWidth="1"/>
    <col min="8732" max="8732" width="8" style="62" customWidth="1"/>
    <col min="8733" max="8733" width="2.85546875" style="62" customWidth="1"/>
    <col min="8734" max="8734" width="2" style="62" customWidth="1"/>
    <col min="8735" max="8735" width="5.85546875" style="62" customWidth="1"/>
    <col min="8736" max="8736" width="0.5703125" style="62" customWidth="1"/>
    <col min="8737" max="8737" width="5.5703125" style="62" customWidth="1"/>
    <col min="8738" max="8738" width="2" style="62" customWidth="1"/>
    <col min="8739" max="8739" width="1.140625" style="62" customWidth="1"/>
    <col min="8740" max="8740" width="10.85546875" style="62" customWidth="1"/>
    <col min="8741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5703125" style="62" customWidth="1"/>
    <col min="8966" max="8966" width="2.85546875" style="62" customWidth="1"/>
    <col min="8967" max="8967" width="0.140625" style="62" customWidth="1"/>
    <col min="8968" max="8968" width="14.28515625" style="62" customWidth="1"/>
    <col min="8969" max="8969" width="4" style="62" customWidth="1"/>
    <col min="8970" max="8970" width="8" style="62" customWidth="1"/>
    <col min="8971" max="8971" width="2" style="62" customWidth="1"/>
    <col min="8972" max="8972" width="5.7109375" style="62" customWidth="1"/>
    <col min="8973" max="8973" width="6.28515625" style="62" customWidth="1"/>
    <col min="8974" max="8974" width="2" style="62" customWidth="1"/>
    <col min="8975" max="8975" width="1" style="62" customWidth="1"/>
    <col min="8976" max="8976" width="10.85546875" style="62" customWidth="1"/>
    <col min="8977" max="8977" width="0.140625" style="62" customWidth="1"/>
    <col min="8978" max="8978" width="2" style="62" customWidth="1"/>
    <col min="8979" max="8979" width="8.5703125" style="62" customWidth="1"/>
    <col min="8980" max="8980" width="0" style="62" hidden="1" customWidth="1"/>
    <col min="8981" max="8981" width="7.28515625" style="62" customWidth="1"/>
    <col min="8982" max="8982" width="3.42578125" style="62" customWidth="1"/>
    <col min="8983" max="8983" width="0.42578125" style="62" customWidth="1"/>
    <col min="8984" max="8984" width="7.140625" style="62" customWidth="1"/>
    <col min="8985" max="8985" width="3.140625" style="62" customWidth="1"/>
    <col min="8986" max="8986" width="1.7109375" style="62" customWidth="1"/>
    <col min="8987" max="8987" width="1" style="62" customWidth="1"/>
    <col min="8988" max="8988" width="8" style="62" customWidth="1"/>
    <col min="8989" max="8989" width="2.85546875" style="62" customWidth="1"/>
    <col min="8990" max="8990" width="2" style="62" customWidth="1"/>
    <col min="8991" max="8991" width="5.85546875" style="62" customWidth="1"/>
    <col min="8992" max="8992" width="0.5703125" style="62" customWidth="1"/>
    <col min="8993" max="8993" width="5.5703125" style="62" customWidth="1"/>
    <col min="8994" max="8994" width="2" style="62" customWidth="1"/>
    <col min="8995" max="8995" width="1.140625" style="62" customWidth="1"/>
    <col min="8996" max="8996" width="10.85546875" style="62" customWidth="1"/>
    <col min="8997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5703125" style="62" customWidth="1"/>
    <col min="9222" max="9222" width="2.85546875" style="62" customWidth="1"/>
    <col min="9223" max="9223" width="0.140625" style="62" customWidth="1"/>
    <col min="9224" max="9224" width="14.28515625" style="62" customWidth="1"/>
    <col min="9225" max="9225" width="4" style="62" customWidth="1"/>
    <col min="9226" max="9226" width="8" style="62" customWidth="1"/>
    <col min="9227" max="9227" width="2" style="62" customWidth="1"/>
    <col min="9228" max="9228" width="5.7109375" style="62" customWidth="1"/>
    <col min="9229" max="9229" width="6.28515625" style="62" customWidth="1"/>
    <col min="9230" max="9230" width="2" style="62" customWidth="1"/>
    <col min="9231" max="9231" width="1" style="62" customWidth="1"/>
    <col min="9232" max="9232" width="10.85546875" style="62" customWidth="1"/>
    <col min="9233" max="9233" width="0.140625" style="62" customWidth="1"/>
    <col min="9234" max="9234" width="2" style="62" customWidth="1"/>
    <col min="9235" max="9235" width="8.5703125" style="62" customWidth="1"/>
    <col min="9236" max="9236" width="0" style="62" hidden="1" customWidth="1"/>
    <col min="9237" max="9237" width="7.28515625" style="62" customWidth="1"/>
    <col min="9238" max="9238" width="3.42578125" style="62" customWidth="1"/>
    <col min="9239" max="9239" width="0.42578125" style="62" customWidth="1"/>
    <col min="9240" max="9240" width="7.140625" style="62" customWidth="1"/>
    <col min="9241" max="9241" width="3.140625" style="62" customWidth="1"/>
    <col min="9242" max="9242" width="1.7109375" style="62" customWidth="1"/>
    <col min="9243" max="9243" width="1" style="62" customWidth="1"/>
    <col min="9244" max="9244" width="8" style="62" customWidth="1"/>
    <col min="9245" max="9245" width="2.85546875" style="62" customWidth="1"/>
    <col min="9246" max="9246" width="2" style="62" customWidth="1"/>
    <col min="9247" max="9247" width="5.85546875" style="62" customWidth="1"/>
    <col min="9248" max="9248" width="0.5703125" style="62" customWidth="1"/>
    <col min="9249" max="9249" width="5.5703125" style="62" customWidth="1"/>
    <col min="9250" max="9250" width="2" style="62" customWidth="1"/>
    <col min="9251" max="9251" width="1.140625" style="62" customWidth="1"/>
    <col min="9252" max="9252" width="10.85546875" style="62" customWidth="1"/>
    <col min="9253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5703125" style="62" customWidth="1"/>
    <col min="9478" max="9478" width="2.85546875" style="62" customWidth="1"/>
    <col min="9479" max="9479" width="0.140625" style="62" customWidth="1"/>
    <col min="9480" max="9480" width="14.28515625" style="62" customWidth="1"/>
    <col min="9481" max="9481" width="4" style="62" customWidth="1"/>
    <col min="9482" max="9482" width="8" style="62" customWidth="1"/>
    <col min="9483" max="9483" width="2" style="62" customWidth="1"/>
    <col min="9484" max="9484" width="5.7109375" style="62" customWidth="1"/>
    <col min="9485" max="9485" width="6.28515625" style="62" customWidth="1"/>
    <col min="9486" max="9486" width="2" style="62" customWidth="1"/>
    <col min="9487" max="9487" width="1" style="62" customWidth="1"/>
    <col min="9488" max="9488" width="10.85546875" style="62" customWidth="1"/>
    <col min="9489" max="9489" width="0.140625" style="62" customWidth="1"/>
    <col min="9490" max="9490" width="2" style="62" customWidth="1"/>
    <col min="9491" max="9491" width="8.5703125" style="62" customWidth="1"/>
    <col min="9492" max="9492" width="0" style="62" hidden="1" customWidth="1"/>
    <col min="9493" max="9493" width="7.28515625" style="62" customWidth="1"/>
    <col min="9494" max="9494" width="3.42578125" style="62" customWidth="1"/>
    <col min="9495" max="9495" width="0.42578125" style="62" customWidth="1"/>
    <col min="9496" max="9496" width="7.140625" style="62" customWidth="1"/>
    <col min="9497" max="9497" width="3.140625" style="62" customWidth="1"/>
    <col min="9498" max="9498" width="1.7109375" style="62" customWidth="1"/>
    <col min="9499" max="9499" width="1" style="62" customWidth="1"/>
    <col min="9500" max="9500" width="8" style="62" customWidth="1"/>
    <col min="9501" max="9501" width="2.85546875" style="62" customWidth="1"/>
    <col min="9502" max="9502" width="2" style="62" customWidth="1"/>
    <col min="9503" max="9503" width="5.85546875" style="62" customWidth="1"/>
    <col min="9504" max="9504" width="0.5703125" style="62" customWidth="1"/>
    <col min="9505" max="9505" width="5.5703125" style="62" customWidth="1"/>
    <col min="9506" max="9506" width="2" style="62" customWidth="1"/>
    <col min="9507" max="9507" width="1.140625" style="62" customWidth="1"/>
    <col min="9508" max="9508" width="10.85546875" style="62" customWidth="1"/>
    <col min="9509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5703125" style="62" customWidth="1"/>
    <col min="9734" max="9734" width="2.85546875" style="62" customWidth="1"/>
    <col min="9735" max="9735" width="0.140625" style="62" customWidth="1"/>
    <col min="9736" max="9736" width="14.28515625" style="62" customWidth="1"/>
    <col min="9737" max="9737" width="4" style="62" customWidth="1"/>
    <col min="9738" max="9738" width="8" style="62" customWidth="1"/>
    <col min="9739" max="9739" width="2" style="62" customWidth="1"/>
    <col min="9740" max="9740" width="5.7109375" style="62" customWidth="1"/>
    <col min="9741" max="9741" width="6.28515625" style="62" customWidth="1"/>
    <col min="9742" max="9742" width="2" style="62" customWidth="1"/>
    <col min="9743" max="9743" width="1" style="62" customWidth="1"/>
    <col min="9744" max="9744" width="10.85546875" style="62" customWidth="1"/>
    <col min="9745" max="9745" width="0.140625" style="62" customWidth="1"/>
    <col min="9746" max="9746" width="2" style="62" customWidth="1"/>
    <col min="9747" max="9747" width="8.5703125" style="62" customWidth="1"/>
    <col min="9748" max="9748" width="0" style="62" hidden="1" customWidth="1"/>
    <col min="9749" max="9749" width="7.28515625" style="62" customWidth="1"/>
    <col min="9750" max="9750" width="3.42578125" style="62" customWidth="1"/>
    <col min="9751" max="9751" width="0.42578125" style="62" customWidth="1"/>
    <col min="9752" max="9752" width="7.140625" style="62" customWidth="1"/>
    <col min="9753" max="9753" width="3.140625" style="62" customWidth="1"/>
    <col min="9754" max="9754" width="1.7109375" style="62" customWidth="1"/>
    <col min="9755" max="9755" width="1" style="62" customWidth="1"/>
    <col min="9756" max="9756" width="8" style="62" customWidth="1"/>
    <col min="9757" max="9757" width="2.85546875" style="62" customWidth="1"/>
    <col min="9758" max="9758" width="2" style="62" customWidth="1"/>
    <col min="9759" max="9759" width="5.85546875" style="62" customWidth="1"/>
    <col min="9760" max="9760" width="0.5703125" style="62" customWidth="1"/>
    <col min="9761" max="9761" width="5.5703125" style="62" customWidth="1"/>
    <col min="9762" max="9762" width="2" style="62" customWidth="1"/>
    <col min="9763" max="9763" width="1.140625" style="62" customWidth="1"/>
    <col min="9764" max="9764" width="10.85546875" style="62" customWidth="1"/>
    <col min="9765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5703125" style="62" customWidth="1"/>
    <col min="9990" max="9990" width="2.85546875" style="62" customWidth="1"/>
    <col min="9991" max="9991" width="0.140625" style="62" customWidth="1"/>
    <col min="9992" max="9992" width="14.28515625" style="62" customWidth="1"/>
    <col min="9993" max="9993" width="4" style="62" customWidth="1"/>
    <col min="9994" max="9994" width="8" style="62" customWidth="1"/>
    <col min="9995" max="9995" width="2" style="62" customWidth="1"/>
    <col min="9996" max="9996" width="5.7109375" style="62" customWidth="1"/>
    <col min="9997" max="9997" width="6.28515625" style="62" customWidth="1"/>
    <col min="9998" max="9998" width="2" style="62" customWidth="1"/>
    <col min="9999" max="9999" width="1" style="62" customWidth="1"/>
    <col min="10000" max="10000" width="10.85546875" style="62" customWidth="1"/>
    <col min="10001" max="10001" width="0.140625" style="62" customWidth="1"/>
    <col min="10002" max="10002" width="2" style="62" customWidth="1"/>
    <col min="10003" max="10003" width="8.5703125" style="62" customWidth="1"/>
    <col min="10004" max="10004" width="0" style="62" hidden="1" customWidth="1"/>
    <col min="10005" max="10005" width="7.28515625" style="62" customWidth="1"/>
    <col min="10006" max="10006" width="3.42578125" style="62" customWidth="1"/>
    <col min="10007" max="10007" width="0.42578125" style="62" customWidth="1"/>
    <col min="10008" max="10008" width="7.140625" style="62" customWidth="1"/>
    <col min="10009" max="10009" width="3.140625" style="62" customWidth="1"/>
    <col min="10010" max="10010" width="1.7109375" style="62" customWidth="1"/>
    <col min="10011" max="10011" width="1" style="62" customWidth="1"/>
    <col min="10012" max="10012" width="8" style="62" customWidth="1"/>
    <col min="10013" max="10013" width="2.85546875" style="62" customWidth="1"/>
    <col min="10014" max="10014" width="2" style="62" customWidth="1"/>
    <col min="10015" max="10015" width="5.85546875" style="62" customWidth="1"/>
    <col min="10016" max="10016" width="0.5703125" style="62" customWidth="1"/>
    <col min="10017" max="10017" width="5.5703125" style="62" customWidth="1"/>
    <col min="10018" max="10018" width="2" style="62" customWidth="1"/>
    <col min="10019" max="10019" width="1.140625" style="62" customWidth="1"/>
    <col min="10020" max="10020" width="10.85546875" style="62" customWidth="1"/>
    <col min="10021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5703125" style="62" customWidth="1"/>
    <col min="10246" max="10246" width="2.85546875" style="62" customWidth="1"/>
    <col min="10247" max="10247" width="0.140625" style="62" customWidth="1"/>
    <col min="10248" max="10248" width="14.28515625" style="62" customWidth="1"/>
    <col min="10249" max="10249" width="4" style="62" customWidth="1"/>
    <col min="10250" max="10250" width="8" style="62" customWidth="1"/>
    <col min="10251" max="10251" width="2" style="62" customWidth="1"/>
    <col min="10252" max="10252" width="5.7109375" style="62" customWidth="1"/>
    <col min="10253" max="10253" width="6.28515625" style="62" customWidth="1"/>
    <col min="10254" max="10254" width="2" style="62" customWidth="1"/>
    <col min="10255" max="10255" width="1" style="62" customWidth="1"/>
    <col min="10256" max="10256" width="10.85546875" style="62" customWidth="1"/>
    <col min="10257" max="10257" width="0.140625" style="62" customWidth="1"/>
    <col min="10258" max="10258" width="2" style="62" customWidth="1"/>
    <col min="10259" max="10259" width="8.5703125" style="62" customWidth="1"/>
    <col min="10260" max="10260" width="0" style="62" hidden="1" customWidth="1"/>
    <col min="10261" max="10261" width="7.28515625" style="62" customWidth="1"/>
    <col min="10262" max="10262" width="3.42578125" style="62" customWidth="1"/>
    <col min="10263" max="10263" width="0.42578125" style="62" customWidth="1"/>
    <col min="10264" max="10264" width="7.140625" style="62" customWidth="1"/>
    <col min="10265" max="10265" width="3.140625" style="62" customWidth="1"/>
    <col min="10266" max="10266" width="1.7109375" style="62" customWidth="1"/>
    <col min="10267" max="10267" width="1" style="62" customWidth="1"/>
    <col min="10268" max="10268" width="8" style="62" customWidth="1"/>
    <col min="10269" max="10269" width="2.85546875" style="62" customWidth="1"/>
    <col min="10270" max="10270" width="2" style="62" customWidth="1"/>
    <col min="10271" max="10271" width="5.85546875" style="62" customWidth="1"/>
    <col min="10272" max="10272" width="0.5703125" style="62" customWidth="1"/>
    <col min="10273" max="10273" width="5.5703125" style="62" customWidth="1"/>
    <col min="10274" max="10274" width="2" style="62" customWidth="1"/>
    <col min="10275" max="10275" width="1.140625" style="62" customWidth="1"/>
    <col min="10276" max="10276" width="10.85546875" style="62" customWidth="1"/>
    <col min="10277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5703125" style="62" customWidth="1"/>
    <col min="10502" max="10502" width="2.85546875" style="62" customWidth="1"/>
    <col min="10503" max="10503" width="0.140625" style="62" customWidth="1"/>
    <col min="10504" max="10504" width="14.28515625" style="62" customWidth="1"/>
    <col min="10505" max="10505" width="4" style="62" customWidth="1"/>
    <col min="10506" max="10506" width="8" style="62" customWidth="1"/>
    <col min="10507" max="10507" width="2" style="62" customWidth="1"/>
    <col min="10508" max="10508" width="5.7109375" style="62" customWidth="1"/>
    <col min="10509" max="10509" width="6.28515625" style="62" customWidth="1"/>
    <col min="10510" max="10510" width="2" style="62" customWidth="1"/>
    <col min="10511" max="10511" width="1" style="62" customWidth="1"/>
    <col min="10512" max="10512" width="10.85546875" style="62" customWidth="1"/>
    <col min="10513" max="10513" width="0.140625" style="62" customWidth="1"/>
    <col min="10514" max="10514" width="2" style="62" customWidth="1"/>
    <col min="10515" max="10515" width="8.5703125" style="62" customWidth="1"/>
    <col min="10516" max="10516" width="0" style="62" hidden="1" customWidth="1"/>
    <col min="10517" max="10517" width="7.28515625" style="62" customWidth="1"/>
    <col min="10518" max="10518" width="3.42578125" style="62" customWidth="1"/>
    <col min="10519" max="10519" width="0.42578125" style="62" customWidth="1"/>
    <col min="10520" max="10520" width="7.140625" style="62" customWidth="1"/>
    <col min="10521" max="10521" width="3.140625" style="62" customWidth="1"/>
    <col min="10522" max="10522" width="1.7109375" style="62" customWidth="1"/>
    <col min="10523" max="10523" width="1" style="62" customWidth="1"/>
    <col min="10524" max="10524" width="8" style="62" customWidth="1"/>
    <col min="10525" max="10525" width="2.85546875" style="62" customWidth="1"/>
    <col min="10526" max="10526" width="2" style="62" customWidth="1"/>
    <col min="10527" max="10527" width="5.85546875" style="62" customWidth="1"/>
    <col min="10528" max="10528" width="0.5703125" style="62" customWidth="1"/>
    <col min="10529" max="10529" width="5.5703125" style="62" customWidth="1"/>
    <col min="10530" max="10530" width="2" style="62" customWidth="1"/>
    <col min="10531" max="10531" width="1.140625" style="62" customWidth="1"/>
    <col min="10532" max="10532" width="10.85546875" style="62" customWidth="1"/>
    <col min="10533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5703125" style="62" customWidth="1"/>
    <col min="10758" max="10758" width="2.85546875" style="62" customWidth="1"/>
    <col min="10759" max="10759" width="0.140625" style="62" customWidth="1"/>
    <col min="10760" max="10760" width="14.28515625" style="62" customWidth="1"/>
    <col min="10761" max="10761" width="4" style="62" customWidth="1"/>
    <col min="10762" max="10762" width="8" style="62" customWidth="1"/>
    <col min="10763" max="10763" width="2" style="62" customWidth="1"/>
    <col min="10764" max="10764" width="5.7109375" style="62" customWidth="1"/>
    <col min="10765" max="10765" width="6.28515625" style="62" customWidth="1"/>
    <col min="10766" max="10766" width="2" style="62" customWidth="1"/>
    <col min="10767" max="10767" width="1" style="62" customWidth="1"/>
    <col min="10768" max="10768" width="10.85546875" style="62" customWidth="1"/>
    <col min="10769" max="10769" width="0.140625" style="62" customWidth="1"/>
    <col min="10770" max="10770" width="2" style="62" customWidth="1"/>
    <col min="10771" max="10771" width="8.5703125" style="62" customWidth="1"/>
    <col min="10772" max="10772" width="0" style="62" hidden="1" customWidth="1"/>
    <col min="10773" max="10773" width="7.28515625" style="62" customWidth="1"/>
    <col min="10774" max="10774" width="3.42578125" style="62" customWidth="1"/>
    <col min="10775" max="10775" width="0.42578125" style="62" customWidth="1"/>
    <col min="10776" max="10776" width="7.140625" style="62" customWidth="1"/>
    <col min="10777" max="10777" width="3.140625" style="62" customWidth="1"/>
    <col min="10778" max="10778" width="1.7109375" style="62" customWidth="1"/>
    <col min="10779" max="10779" width="1" style="62" customWidth="1"/>
    <col min="10780" max="10780" width="8" style="62" customWidth="1"/>
    <col min="10781" max="10781" width="2.85546875" style="62" customWidth="1"/>
    <col min="10782" max="10782" width="2" style="62" customWidth="1"/>
    <col min="10783" max="10783" width="5.85546875" style="62" customWidth="1"/>
    <col min="10784" max="10784" width="0.5703125" style="62" customWidth="1"/>
    <col min="10785" max="10785" width="5.5703125" style="62" customWidth="1"/>
    <col min="10786" max="10786" width="2" style="62" customWidth="1"/>
    <col min="10787" max="10787" width="1.140625" style="62" customWidth="1"/>
    <col min="10788" max="10788" width="10.85546875" style="62" customWidth="1"/>
    <col min="10789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5703125" style="62" customWidth="1"/>
    <col min="11014" max="11014" width="2.85546875" style="62" customWidth="1"/>
    <col min="11015" max="11015" width="0.140625" style="62" customWidth="1"/>
    <col min="11016" max="11016" width="14.28515625" style="62" customWidth="1"/>
    <col min="11017" max="11017" width="4" style="62" customWidth="1"/>
    <col min="11018" max="11018" width="8" style="62" customWidth="1"/>
    <col min="11019" max="11019" width="2" style="62" customWidth="1"/>
    <col min="11020" max="11020" width="5.7109375" style="62" customWidth="1"/>
    <col min="11021" max="11021" width="6.28515625" style="62" customWidth="1"/>
    <col min="11022" max="11022" width="2" style="62" customWidth="1"/>
    <col min="11023" max="11023" width="1" style="62" customWidth="1"/>
    <col min="11024" max="11024" width="10.85546875" style="62" customWidth="1"/>
    <col min="11025" max="11025" width="0.140625" style="62" customWidth="1"/>
    <col min="11026" max="11026" width="2" style="62" customWidth="1"/>
    <col min="11027" max="11027" width="8.5703125" style="62" customWidth="1"/>
    <col min="11028" max="11028" width="0" style="62" hidden="1" customWidth="1"/>
    <col min="11029" max="11029" width="7.28515625" style="62" customWidth="1"/>
    <col min="11030" max="11030" width="3.42578125" style="62" customWidth="1"/>
    <col min="11031" max="11031" width="0.42578125" style="62" customWidth="1"/>
    <col min="11032" max="11032" width="7.140625" style="62" customWidth="1"/>
    <col min="11033" max="11033" width="3.140625" style="62" customWidth="1"/>
    <col min="11034" max="11034" width="1.7109375" style="62" customWidth="1"/>
    <col min="11035" max="11035" width="1" style="62" customWidth="1"/>
    <col min="11036" max="11036" width="8" style="62" customWidth="1"/>
    <col min="11037" max="11037" width="2.85546875" style="62" customWidth="1"/>
    <col min="11038" max="11038" width="2" style="62" customWidth="1"/>
    <col min="11039" max="11039" width="5.85546875" style="62" customWidth="1"/>
    <col min="11040" max="11040" width="0.5703125" style="62" customWidth="1"/>
    <col min="11041" max="11041" width="5.5703125" style="62" customWidth="1"/>
    <col min="11042" max="11042" width="2" style="62" customWidth="1"/>
    <col min="11043" max="11043" width="1.140625" style="62" customWidth="1"/>
    <col min="11044" max="11044" width="10.85546875" style="62" customWidth="1"/>
    <col min="11045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5703125" style="62" customWidth="1"/>
    <col min="11270" max="11270" width="2.85546875" style="62" customWidth="1"/>
    <col min="11271" max="11271" width="0.140625" style="62" customWidth="1"/>
    <col min="11272" max="11272" width="14.28515625" style="62" customWidth="1"/>
    <col min="11273" max="11273" width="4" style="62" customWidth="1"/>
    <col min="11274" max="11274" width="8" style="62" customWidth="1"/>
    <col min="11275" max="11275" width="2" style="62" customWidth="1"/>
    <col min="11276" max="11276" width="5.7109375" style="62" customWidth="1"/>
    <col min="11277" max="11277" width="6.28515625" style="62" customWidth="1"/>
    <col min="11278" max="11278" width="2" style="62" customWidth="1"/>
    <col min="11279" max="11279" width="1" style="62" customWidth="1"/>
    <col min="11280" max="11280" width="10.85546875" style="62" customWidth="1"/>
    <col min="11281" max="11281" width="0.140625" style="62" customWidth="1"/>
    <col min="11282" max="11282" width="2" style="62" customWidth="1"/>
    <col min="11283" max="11283" width="8.5703125" style="62" customWidth="1"/>
    <col min="11284" max="11284" width="0" style="62" hidden="1" customWidth="1"/>
    <col min="11285" max="11285" width="7.28515625" style="62" customWidth="1"/>
    <col min="11286" max="11286" width="3.42578125" style="62" customWidth="1"/>
    <col min="11287" max="11287" width="0.42578125" style="62" customWidth="1"/>
    <col min="11288" max="11288" width="7.140625" style="62" customWidth="1"/>
    <col min="11289" max="11289" width="3.140625" style="62" customWidth="1"/>
    <col min="11290" max="11290" width="1.7109375" style="62" customWidth="1"/>
    <col min="11291" max="11291" width="1" style="62" customWidth="1"/>
    <col min="11292" max="11292" width="8" style="62" customWidth="1"/>
    <col min="11293" max="11293" width="2.85546875" style="62" customWidth="1"/>
    <col min="11294" max="11294" width="2" style="62" customWidth="1"/>
    <col min="11295" max="11295" width="5.85546875" style="62" customWidth="1"/>
    <col min="11296" max="11296" width="0.5703125" style="62" customWidth="1"/>
    <col min="11297" max="11297" width="5.5703125" style="62" customWidth="1"/>
    <col min="11298" max="11298" width="2" style="62" customWidth="1"/>
    <col min="11299" max="11299" width="1.140625" style="62" customWidth="1"/>
    <col min="11300" max="11300" width="10.85546875" style="62" customWidth="1"/>
    <col min="11301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5703125" style="62" customWidth="1"/>
    <col min="11526" max="11526" width="2.85546875" style="62" customWidth="1"/>
    <col min="11527" max="11527" width="0.140625" style="62" customWidth="1"/>
    <col min="11528" max="11528" width="14.28515625" style="62" customWidth="1"/>
    <col min="11529" max="11529" width="4" style="62" customWidth="1"/>
    <col min="11530" max="11530" width="8" style="62" customWidth="1"/>
    <col min="11531" max="11531" width="2" style="62" customWidth="1"/>
    <col min="11532" max="11532" width="5.7109375" style="62" customWidth="1"/>
    <col min="11533" max="11533" width="6.28515625" style="62" customWidth="1"/>
    <col min="11534" max="11534" width="2" style="62" customWidth="1"/>
    <col min="11535" max="11535" width="1" style="62" customWidth="1"/>
    <col min="11536" max="11536" width="10.85546875" style="62" customWidth="1"/>
    <col min="11537" max="11537" width="0.140625" style="62" customWidth="1"/>
    <col min="11538" max="11538" width="2" style="62" customWidth="1"/>
    <col min="11539" max="11539" width="8.5703125" style="62" customWidth="1"/>
    <col min="11540" max="11540" width="0" style="62" hidden="1" customWidth="1"/>
    <col min="11541" max="11541" width="7.28515625" style="62" customWidth="1"/>
    <col min="11542" max="11542" width="3.42578125" style="62" customWidth="1"/>
    <col min="11543" max="11543" width="0.42578125" style="62" customWidth="1"/>
    <col min="11544" max="11544" width="7.140625" style="62" customWidth="1"/>
    <col min="11545" max="11545" width="3.140625" style="62" customWidth="1"/>
    <col min="11546" max="11546" width="1.7109375" style="62" customWidth="1"/>
    <col min="11547" max="11547" width="1" style="62" customWidth="1"/>
    <col min="11548" max="11548" width="8" style="62" customWidth="1"/>
    <col min="11549" max="11549" width="2.85546875" style="62" customWidth="1"/>
    <col min="11550" max="11550" width="2" style="62" customWidth="1"/>
    <col min="11551" max="11551" width="5.85546875" style="62" customWidth="1"/>
    <col min="11552" max="11552" width="0.5703125" style="62" customWidth="1"/>
    <col min="11553" max="11553" width="5.5703125" style="62" customWidth="1"/>
    <col min="11554" max="11554" width="2" style="62" customWidth="1"/>
    <col min="11555" max="11555" width="1.140625" style="62" customWidth="1"/>
    <col min="11556" max="11556" width="10.85546875" style="62" customWidth="1"/>
    <col min="11557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5703125" style="62" customWidth="1"/>
    <col min="11782" max="11782" width="2.85546875" style="62" customWidth="1"/>
    <col min="11783" max="11783" width="0.140625" style="62" customWidth="1"/>
    <col min="11784" max="11784" width="14.28515625" style="62" customWidth="1"/>
    <col min="11785" max="11785" width="4" style="62" customWidth="1"/>
    <col min="11786" max="11786" width="8" style="62" customWidth="1"/>
    <col min="11787" max="11787" width="2" style="62" customWidth="1"/>
    <col min="11788" max="11788" width="5.7109375" style="62" customWidth="1"/>
    <col min="11789" max="11789" width="6.28515625" style="62" customWidth="1"/>
    <col min="11790" max="11790" width="2" style="62" customWidth="1"/>
    <col min="11791" max="11791" width="1" style="62" customWidth="1"/>
    <col min="11792" max="11792" width="10.85546875" style="62" customWidth="1"/>
    <col min="11793" max="11793" width="0.140625" style="62" customWidth="1"/>
    <col min="11794" max="11794" width="2" style="62" customWidth="1"/>
    <col min="11795" max="11795" width="8.5703125" style="62" customWidth="1"/>
    <col min="11796" max="11796" width="0" style="62" hidden="1" customWidth="1"/>
    <col min="11797" max="11797" width="7.28515625" style="62" customWidth="1"/>
    <col min="11798" max="11798" width="3.42578125" style="62" customWidth="1"/>
    <col min="11799" max="11799" width="0.42578125" style="62" customWidth="1"/>
    <col min="11800" max="11800" width="7.140625" style="62" customWidth="1"/>
    <col min="11801" max="11801" width="3.140625" style="62" customWidth="1"/>
    <col min="11802" max="11802" width="1.7109375" style="62" customWidth="1"/>
    <col min="11803" max="11803" width="1" style="62" customWidth="1"/>
    <col min="11804" max="11804" width="8" style="62" customWidth="1"/>
    <col min="11805" max="11805" width="2.85546875" style="62" customWidth="1"/>
    <col min="11806" max="11806" width="2" style="62" customWidth="1"/>
    <col min="11807" max="11807" width="5.85546875" style="62" customWidth="1"/>
    <col min="11808" max="11808" width="0.5703125" style="62" customWidth="1"/>
    <col min="11809" max="11809" width="5.5703125" style="62" customWidth="1"/>
    <col min="11810" max="11810" width="2" style="62" customWidth="1"/>
    <col min="11811" max="11811" width="1.140625" style="62" customWidth="1"/>
    <col min="11812" max="11812" width="10.85546875" style="62" customWidth="1"/>
    <col min="11813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5703125" style="62" customWidth="1"/>
    <col min="12038" max="12038" width="2.85546875" style="62" customWidth="1"/>
    <col min="12039" max="12039" width="0.140625" style="62" customWidth="1"/>
    <col min="12040" max="12040" width="14.28515625" style="62" customWidth="1"/>
    <col min="12041" max="12041" width="4" style="62" customWidth="1"/>
    <col min="12042" max="12042" width="8" style="62" customWidth="1"/>
    <col min="12043" max="12043" width="2" style="62" customWidth="1"/>
    <col min="12044" max="12044" width="5.7109375" style="62" customWidth="1"/>
    <col min="12045" max="12045" width="6.28515625" style="62" customWidth="1"/>
    <col min="12046" max="12046" width="2" style="62" customWidth="1"/>
    <col min="12047" max="12047" width="1" style="62" customWidth="1"/>
    <col min="12048" max="12048" width="10.85546875" style="62" customWidth="1"/>
    <col min="12049" max="12049" width="0.140625" style="62" customWidth="1"/>
    <col min="12050" max="12050" width="2" style="62" customWidth="1"/>
    <col min="12051" max="12051" width="8.5703125" style="62" customWidth="1"/>
    <col min="12052" max="12052" width="0" style="62" hidden="1" customWidth="1"/>
    <col min="12053" max="12053" width="7.28515625" style="62" customWidth="1"/>
    <col min="12054" max="12054" width="3.42578125" style="62" customWidth="1"/>
    <col min="12055" max="12055" width="0.42578125" style="62" customWidth="1"/>
    <col min="12056" max="12056" width="7.140625" style="62" customWidth="1"/>
    <col min="12057" max="12057" width="3.140625" style="62" customWidth="1"/>
    <col min="12058" max="12058" width="1.7109375" style="62" customWidth="1"/>
    <col min="12059" max="12059" width="1" style="62" customWidth="1"/>
    <col min="12060" max="12060" width="8" style="62" customWidth="1"/>
    <col min="12061" max="12061" width="2.85546875" style="62" customWidth="1"/>
    <col min="12062" max="12062" width="2" style="62" customWidth="1"/>
    <col min="12063" max="12063" width="5.85546875" style="62" customWidth="1"/>
    <col min="12064" max="12064" width="0.5703125" style="62" customWidth="1"/>
    <col min="12065" max="12065" width="5.5703125" style="62" customWidth="1"/>
    <col min="12066" max="12066" width="2" style="62" customWidth="1"/>
    <col min="12067" max="12067" width="1.140625" style="62" customWidth="1"/>
    <col min="12068" max="12068" width="10.85546875" style="62" customWidth="1"/>
    <col min="12069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5703125" style="62" customWidth="1"/>
    <col min="12294" max="12294" width="2.85546875" style="62" customWidth="1"/>
    <col min="12295" max="12295" width="0.140625" style="62" customWidth="1"/>
    <col min="12296" max="12296" width="14.28515625" style="62" customWidth="1"/>
    <col min="12297" max="12297" width="4" style="62" customWidth="1"/>
    <col min="12298" max="12298" width="8" style="62" customWidth="1"/>
    <col min="12299" max="12299" width="2" style="62" customWidth="1"/>
    <col min="12300" max="12300" width="5.7109375" style="62" customWidth="1"/>
    <col min="12301" max="12301" width="6.28515625" style="62" customWidth="1"/>
    <col min="12302" max="12302" width="2" style="62" customWidth="1"/>
    <col min="12303" max="12303" width="1" style="62" customWidth="1"/>
    <col min="12304" max="12304" width="10.85546875" style="62" customWidth="1"/>
    <col min="12305" max="12305" width="0.140625" style="62" customWidth="1"/>
    <col min="12306" max="12306" width="2" style="62" customWidth="1"/>
    <col min="12307" max="12307" width="8.5703125" style="62" customWidth="1"/>
    <col min="12308" max="12308" width="0" style="62" hidden="1" customWidth="1"/>
    <col min="12309" max="12309" width="7.28515625" style="62" customWidth="1"/>
    <col min="12310" max="12310" width="3.42578125" style="62" customWidth="1"/>
    <col min="12311" max="12311" width="0.42578125" style="62" customWidth="1"/>
    <col min="12312" max="12312" width="7.140625" style="62" customWidth="1"/>
    <col min="12313" max="12313" width="3.140625" style="62" customWidth="1"/>
    <col min="12314" max="12314" width="1.7109375" style="62" customWidth="1"/>
    <col min="12315" max="12315" width="1" style="62" customWidth="1"/>
    <col min="12316" max="12316" width="8" style="62" customWidth="1"/>
    <col min="12317" max="12317" width="2.85546875" style="62" customWidth="1"/>
    <col min="12318" max="12318" width="2" style="62" customWidth="1"/>
    <col min="12319" max="12319" width="5.85546875" style="62" customWidth="1"/>
    <col min="12320" max="12320" width="0.5703125" style="62" customWidth="1"/>
    <col min="12321" max="12321" width="5.5703125" style="62" customWidth="1"/>
    <col min="12322" max="12322" width="2" style="62" customWidth="1"/>
    <col min="12323" max="12323" width="1.140625" style="62" customWidth="1"/>
    <col min="12324" max="12324" width="10.85546875" style="62" customWidth="1"/>
    <col min="12325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5703125" style="62" customWidth="1"/>
    <col min="12550" max="12550" width="2.85546875" style="62" customWidth="1"/>
    <col min="12551" max="12551" width="0.140625" style="62" customWidth="1"/>
    <col min="12552" max="12552" width="14.28515625" style="62" customWidth="1"/>
    <col min="12553" max="12553" width="4" style="62" customWidth="1"/>
    <col min="12554" max="12554" width="8" style="62" customWidth="1"/>
    <col min="12555" max="12555" width="2" style="62" customWidth="1"/>
    <col min="12556" max="12556" width="5.7109375" style="62" customWidth="1"/>
    <col min="12557" max="12557" width="6.28515625" style="62" customWidth="1"/>
    <col min="12558" max="12558" width="2" style="62" customWidth="1"/>
    <col min="12559" max="12559" width="1" style="62" customWidth="1"/>
    <col min="12560" max="12560" width="10.85546875" style="62" customWidth="1"/>
    <col min="12561" max="12561" width="0.140625" style="62" customWidth="1"/>
    <col min="12562" max="12562" width="2" style="62" customWidth="1"/>
    <col min="12563" max="12563" width="8.5703125" style="62" customWidth="1"/>
    <col min="12564" max="12564" width="0" style="62" hidden="1" customWidth="1"/>
    <col min="12565" max="12565" width="7.28515625" style="62" customWidth="1"/>
    <col min="12566" max="12566" width="3.42578125" style="62" customWidth="1"/>
    <col min="12567" max="12567" width="0.42578125" style="62" customWidth="1"/>
    <col min="12568" max="12568" width="7.140625" style="62" customWidth="1"/>
    <col min="12569" max="12569" width="3.140625" style="62" customWidth="1"/>
    <col min="12570" max="12570" width="1.7109375" style="62" customWidth="1"/>
    <col min="12571" max="12571" width="1" style="62" customWidth="1"/>
    <col min="12572" max="12572" width="8" style="62" customWidth="1"/>
    <col min="12573" max="12573" width="2.85546875" style="62" customWidth="1"/>
    <col min="12574" max="12574" width="2" style="62" customWidth="1"/>
    <col min="12575" max="12575" width="5.85546875" style="62" customWidth="1"/>
    <col min="12576" max="12576" width="0.5703125" style="62" customWidth="1"/>
    <col min="12577" max="12577" width="5.5703125" style="62" customWidth="1"/>
    <col min="12578" max="12578" width="2" style="62" customWidth="1"/>
    <col min="12579" max="12579" width="1.140625" style="62" customWidth="1"/>
    <col min="12580" max="12580" width="10.85546875" style="62" customWidth="1"/>
    <col min="12581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5703125" style="62" customWidth="1"/>
    <col min="12806" max="12806" width="2.85546875" style="62" customWidth="1"/>
    <col min="12807" max="12807" width="0.140625" style="62" customWidth="1"/>
    <col min="12808" max="12808" width="14.28515625" style="62" customWidth="1"/>
    <col min="12809" max="12809" width="4" style="62" customWidth="1"/>
    <col min="12810" max="12810" width="8" style="62" customWidth="1"/>
    <col min="12811" max="12811" width="2" style="62" customWidth="1"/>
    <col min="12812" max="12812" width="5.7109375" style="62" customWidth="1"/>
    <col min="12813" max="12813" width="6.28515625" style="62" customWidth="1"/>
    <col min="12814" max="12814" width="2" style="62" customWidth="1"/>
    <col min="12815" max="12815" width="1" style="62" customWidth="1"/>
    <col min="12816" max="12816" width="10.85546875" style="62" customWidth="1"/>
    <col min="12817" max="12817" width="0.140625" style="62" customWidth="1"/>
    <col min="12818" max="12818" width="2" style="62" customWidth="1"/>
    <col min="12819" max="12819" width="8.5703125" style="62" customWidth="1"/>
    <col min="12820" max="12820" width="0" style="62" hidden="1" customWidth="1"/>
    <col min="12821" max="12821" width="7.28515625" style="62" customWidth="1"/>
    <col min="12822" max="12822" width="3.42578125" style="62" customWidth="1"/>
    <col min="12823" max="12823" width="0.42578125" style="62" customWidth="1"/>
    <col min="12824" max="12824" width="7.140625" style="62" customWidth="1"/>
    <col min="12825" max="12825" width="3.140625" style="62" customWidth="1"/>
    <col min="12826" max="12826" width="1.7109375" style="62" customWidth="1"/>
    <col min="12827" max="12827" width="1" style="62" customWidth="1"/>
    <col min="12828" max="12828" width="8" style="62" customWidth="1"/>
    <col min="12829" max="12829" width="2.85546875" style="62" customWidth="1"/>
    <col min="12830" max="12830" width="2" style="62" customWidth="1"/>
    <col min="12831" max="12831" width="5.85546875" style="62" customWidth="1"/>
    <col min="12832" max="12832" width="0.5703125" style="62" customWidth="1"/>
    <col min="12833" max="12833" width="5.5703125" style="62" customWidth="1"/>
    <col min="12834" max="12834" width="2" style="62" customWidth="1"/>
    <col min="12835" max="12835" width="1.140625" style="62" customWidth="1"/>
    <col min="12836" max="12836" width="10.85546875" style="62" customWidth="1"/>
    <col min="12837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5703125" style="62" customWidth="1"/>
    <col min="13062" max="13062" width="2.85546875" style="62" customWidth="1"/>
    <col min="13063" max="13063" width="0.140625" style="62" customWidth="1"/>
    <col min="13064" max="13064" width="14.28515625" style="62" customWidth="1"/>
    <col min="13065" max="13065" width="4" style="62" customWidth="1"/>
    <col min="13066" max="13066" width="8" style="62" customWidth="1"/>
    <col min="13067" max="13067" width="2" style="62" customWidth="1"/>
    <col min="13068" max="13068" width="5.7109375" style="62" customWidth="1"/>
    <col min="13069" max="13069" width="6.28515625" style="62" customWidth="1"/>
    <col min="13070" max="13070" width="2" style="62" customWidth="1"/>
    <col min="13071" max="13071" width="1" style="62" customWidth="1"/>
    <col min="13072" max="13072" width="10.85546875" style="62" customWidth="1"/>
    <col min="13073" max="13073" width="0.140625" style="62" customWidth="1"/>
    <col min="13074" max="13074" width="2" style="62" customWidth="1"/>
    <col min="13075" max="13075" width="8.5703125" style="62" customWidth="1"/>
    <col min="13076" max="13076" width="0" style="62" hidden="1" customWidth="1"/>
    <col min="13077" max="13077" width="7.28515625" style="62" customWidth="1"/>
    <col min="13078" max="13078" width="3.42578125" style="62" customWidth="1"/>
    <col min="13079" max="13079" width="0.42578125" style="62" customWidth="1"/>
    <col min="13080" max="13080" width="7.140625" style="62" customWidth="1"/>
    <col min="13081" max="13081" width="3.140625" style="62" customWidth="1"/>
    <col min="13082" max="13082" width="1.7109375" style="62" customWidth="1"/>
    <col min="13083" max="13083" width="1" style="62" customWidth="1"/>
    <col min="13084" max="13084" width="8" style="62" customWidth="1"/>
    <col min="13085" max="13085" width="2.85546875" style="62" customWidth="1"/>
    <col min="13086" max="13086" width="2" style="62" customWidth="1"/>
    <col min="13087" max="13087" width="5.85546875" style="62" customWidth="1"/>
    <col min="13088" max="13088" width="0.5703125" style="62" customWidth="1"/>
    <col min="13089" max="13089" width="5.5703125" style="62" customWidth="1"/>
    <col min="13090" max="13090" width="2" style="62" customWidth="1"/>
    <col min="13091" max="13091" width="1.140625" style="62" customWidth="1"/>
    <col min="13092" max="13092" width="10.85546875" style="62" customWidth="1"/>
    <col min="13093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5703125" style="62" customWidth="1"/>
    <col min="13318" max="13318" width="2.85546875" style="62" customWidth="1"/>
    <col min="13319" max="13319" width="0.140625" style="62" customWidth="1"/>
    <col min="13320" max="13320" width="14.28515625" style="62" customWidth="1"/>
    <col min="13321" max="13321" width="4" style="62" customWidth="1"/>
    <col min="13322" max="13322" width="8" style="62" customWidth="1"/>
    <col min="13323" max="13323" width="2" style="62" customWidth="1"/>
    <col min="13324" max="13324" width="5.7109375" style="62" customWidth="1"/>
    <col min="13325" max="13325" width="6.28515625" style="62" customWidth="1"/>
    <col min="13326" max="13326" width="2" style="62" customWidth="1"/>
    <col min="13327" max="13327" width="1" style="62" customWidth="1"/>
    <col min="13328" max="13328" width="10.85546875" style="62" customWidth="1"/>
    <col min="13329" max="13329" width="0.140625" style="62" customWidth="1"/>
    <col min="13330" max="13330" width="2" style="62" customWidth="1"/>
    <col min="13331" max="13331" width="8.5703125" style="62" customWidth="1"/>
    <col min="13332" max="13332" width="0" style="62" hidden="1" customWidth="1"/>
    <col min="13333" max="13333" width="7.28515625" style="62" customWidth="1"/>
    <col min="13334" max="13334" width="3.42578125" style="62" customWidth="1"/>
    <col min="13335" max="13335" width="0.42578125" style="62" customWidth="1"/>
    <col min="13336" max="13336" width="7.140625" style="62" customWidth="1"/>
    <col min="13337" max="13337" width="3.140625" style="62" customWidth="1"/>
    <col min="13338" max="13338" width="1.7109375" style="62" customWidth="1"/>
    <col min="13339" max="13339" width="1" style="62" customWidth="1"/>
    <col min="13340" max="13340" width="8" style="62" customWidth="1"/>
    <col min="13341" max="13341" width="2.85546875" style="62" customWidth="1"/>
    <col min="13342" max="13342" width="2" style="62" customWidth="1"/>
    <col min="13343" max="13343" width="5.85546875" style="62" customWidth="1"/>
    <col min="13344" max="13344" width="0.5703125" style="62" customWidth="1"/>
    <col min="13345" max="13345" width="5.5703125" style="62" customWidth="1"/>
    <col min="13346" max="13346" width="2" style="62" customWidth="1"/>
    <col min="13347" max="13347" width="1.140625" style="62" customWidth="1"/>
    <col min="13348" max="13348" width="10.85546875" style="62" customWidth="1"/>
    <col min="13349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5703125" style="62" customWidth="1"/>
    <col min="13574" max="13574" width="2.85546875" style="62" customWidth="1"/>
    <col min="13575" max="13575" width="0.140625" style="62" customWidth="1"/>
    <col min="13576" max="13576" width="14.28515625" style="62" customWidth="1"/>
    <col min="13577" max="13577" width="4" style="62" customWidth="1"/>
    <col min="13578" max="13578" width="8" style="62" customWidth="1"/>
    <col min="13579" max="13579" width="2" style="62" customWidth="1"/>
    <col min="13580" max="13580" width="5.7109375" style="62" customWidth="1"/>
    <col min="13581" max="13581" width="6.28515625" style="62" customWidth="1"/>
    <col min="13582" max="13582" width="2" style="62" customWidth="1"/>
    <col min="13583" max="13583" width="1" style="62" customWidth="1"/>
    <col min="13584" max="13584" width="10.85546875" style="62" customWidth="1"/>
    <col min="13585" max="13585" width="0.140625" style="62" customWidth="1"/>
    <col min="13586" max="13586" width="2" style="62" customWidth="1"/>
    <col min="13587" max="13587" width="8.5703125" style="62" customWidth="1"/>
    <col min="13588" max="13588" width="0" style="62" hidden="1" customWidth="1"/>
    <col min="13589" max="13589" width="7.28515625" style="62" customWidth="1"/>
    <col min="13590" max="13590" width="3.42578125" style="62" customWidth="1"/>
    <col min="13591" max="13591" width="0.42578125" style="62" customWidth="1"/>
    <col min="13592" max="13592" width="7.140625" style="62" customWidth="1"/>
    <col min="13593" max="13593" width="3.140625" style="62" customWidth="1"/>
    <col min="13594" max="13594" width="1.7109375" style="62" customWidth="1"/>
    <col min="13595" max="13595" width="1" style="62" customWidth="1"/>
    <col min="13596" max="13596" width="8" style="62" customWidth="1"/>
    <col min="13597" max="13597" width="2.85546875" style="62" customWidth="1"/>
    <col min="13598" max="13598" width="2" style="62" customWidth="1"/>
    <col min="13599" max="13599" width="5.85546875" style="62" customWidth="1"/>
    <col min="13600" max="13600" width="0.5703125" style="62" customWidth="1"/>
    <col min="13601" max="13601" width="5.5703125" style="62" customWidth="1"/>
    <col min="13602" max="13602" width="2" style="62" customWidth="1"/>
    <col min="13603" max="13603" width="1.140625" style="62" customWidth="1"/>
    <col min="13604" max="13604" width="10.85546875" style="62" customWidth="1"/>
    <col min="13605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5703125" style="62" customWidth="1"/>
    <col min="13830" max="13830" width="2.85546875" style="62" customWidth="1"/>
    <col min="13831" max="13831" width="0.140625" style="62" customWidth="1"/>
    <col min="13832" max="13832" width="14.28515625" style="62" customWidth="1"/>
    <col min="13833" max="13833" width="4" style="62" customWidth="1"/>
    <col min="13834" max="13834" width="8" style="62" customWidth="1"/>
    <col min="13835" max="13835" width="2" style="62" customWidth="1"/>
    <col min="13836" max="13836" width="5.7109375" style="62" customWidth="1"/>
    <col min="13837" max="13837" width="6.28515625" style="62" customWidth="1"/>
    <col min="13838" max="13838" width="2" style="62" customWidth="1"/>
    <col min="13839" max="13839" width="1" style="62" customWidth="1"/>
    <col min="13840" max="13840" width="10.85546875" style="62" customWidth="1"/>
    <col min="13841" max="13841" width="0.140625" style="62" customWidth="1"/>
    <col min="13842" max="13842" width="2" style="62" customWidth="1"/>
    <col min="13843" max="13843" width="8.5703125" style="62" customWidth="1"/>
    <col min="13844" max="13844" width="0" style="62" hidden="1" customWidth="1"/>
    <col min="13845" max="13845" width="7.28515625" style="62" customWidth="1"/>
    <col min="13846" max="13846" width="3.42578125" style="62" customWidth="1"/>
    <col min="13847" max="13847" width="0.42578125" style="62" customWidth="1"/>
    <col min="13848" max="13848" width="7.140625" style="62" customWidth="1"/>
    <col min="13849" max="13849" width="3.140625" style="62" customWidth="1"/>
    <col min="13850" max="13850" width="1.7109375" style="62" customWidth="1"/>
    <col min="13851" max="13851" width="1" style="62" customWidth="1"/>
    <col min="13852" max="13852" width="8" style="62" customWidth="1"/>
    <col min="13853" max="13853" width="2.85546875" style="62" customWidth="1"/>
    <col min="13854" max="13854" width="2" style="62" customWidth="1"/>
    <col min="13855" max="13855" width="5.85546875" style="62" customWidth="1"/>
    <col min="13856" max="13856" width="0.5703125" style="62" customWidth="1"/>
    <col min="13857" max="13857" width="5.5703125" style="62" customWidth="1"/>
    <col min="13858" max="13858" width="2" style="62" customWidth="1"/>
    <col min="13859" max="13859" width="1.140625" style="62" customWidth="1"/>
    <col min="13860" max="13860" width="10.85546875" style="62" customWidth="1"/>
    <col min="13861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5703125" style="62" customWidth="1"/>
    <col min="14086" max="14086" width="2.85546875" style="62" customWidth="1"/>
    <col min="14087" max="14087" width="0.140625" style="62" customWidth="1"/>
    <col min="14088" max="14088" width="14.28515625" style="62" customWidth="1"/>
    <col min="14089" max="14089" width="4" style="62" customWidth="1"/>
    <col min="14090" max="14090" width="8" style="62" customWidth="1"/>
    <col min="14091" max="14091" width="2" style="62" customWidth="1"/>
    <col min="14092" max="14092" width="5.7109375" style="62" customWidth="1"/>
    <col min="14093" max="14093" width="6.28515625" style="62" customWidth="1"/>
    <col min="14094" max="14094" width="2" style="62" customWidth="1"/>
    <col min="14095" max="14095" width="1" style="62" customWidth="1"/>
    <col min="14096" max="14096" width="10.85546875" style="62" customWidth="1"/>
    <col min="14097" max="14097" width="0.140625" style="62" customWidth="1"/>
    <col min="14098" max="14098" width="2" style="62" customWidth="1"/>
    <col min="14099" max="14099" width="8.5703125" style="62" customWidth="1"/>
    <col min="14100" max="14100" width="0" style="62" hidden="1" customWidth="1"/>
    <col min="14101" max="14101" width="7.28515625" style="62" customWidth="1"/>
    <col min="14102" max="14102" width="3.42578125" style="62" customWidth="1"/>
    <col min="14103" max="14103" width="0.42578125" style="62" customWidth="1"/>
    <col min="14104" max="14104" width="7.140625" style="62" customWidth="1"/>
    <col min="14105" max="14105" width="3.140625" style="62" customWidth="1"/>
    <col min="14106" max="14106" width="1.7109375" style="62" customWidth="1"/>
    <col min="14107" max="14107" width="1" style="62" customWidth="1"/>
    <col min="14108" max="14108" width="8" style="62" customWidth="1"/>
    <col min="14109" max="14109" width="2.85546875" style="62" customWidth="1"/>
    <col min="14110" max="14110" width="2" style="62" customWidth="1"/>
    <col min="14111" max="14111" width="5.85546875" style="62" customWidth="1"/>
    <col min="14112" max="14112" width="0.5703125" style="62" customWidth="1"/>
    <col min="14113" max="14113" width="5.5703125" style="62" customWidth="1"/>
    <col min="14114" max="14114" width="2" style="62" customWidth="1"/>
    <col min="14115" max="14115" width="1.140625" style="62" customWidth="1"/>
    <col min="14116" max="14116" width="10.85546875" style="62" customWidth="1"/>
    <col min="14117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5703125" style="62" customWidth="1"/>
    <col min="14342" max="14342" width="2.85546875" style="62" customWidth="1"/>
    <col min="14343" max="14343" width="0.140625" style="62" customWidth="1"/>
    <col min="14344" max="14344" width="14.28515625" style="62" customWidth="1"/>
    <col min="14345" max="14345" width="4" style="62" customWidth="1"/>
    <col min="14346" max="14346" width="8" style="62" customWidth="1"/>
    <col min="14347" max="14347" width="2" style="62" customWidth="1"/>
    <col min="14348" max="14348" width="5.7109375" style="62" customWidth="1"/>
    <col min="14349" max="14349" width="6.28515625" style="62" customWidth="1"/>
    <col min="14350" max="14350" width="2" style="62" customWidth="1"/>
    <col min="14351" max="14351" width="1" style="62" customWidth="1"/>
    <col min="14352" max="14352" width="10.85546875" style="62" customWidth="1"/>
    <col min="14353" max="14353" width="0.140625" style="62" customWidth="1"/>
    <col min="14354" max="14354" width="2" style="62" customWidth="1"/>
    <col min="14355" max="14355" width="8.5703125" style="62" customWidth="1"/>
    <col min="14356" max="14356" width="0" style="62" hidden="1" customWidth="1"/>
    <col min="14357" max="14357" width="7.28515625" style="62" customWidth="1"/>
    <col min="14358" max="14358" width="3.42578125" style="62" customWidth="1"/>
    <col min="14359" max="14359" width="0.42578125" style="62" customWidth="1"/>
    <col min="14360" max="14360" width="7.140625" style="62" customWidth="1"/>
    <col min="14361" max="14361" width="3.140625" style="62" customWidth="1"/>
    <col min="14362" max="14362" width="1.7109375" style="62" customWidth="1"/>
    <col min="14363" max="14363" width="1" style="62" customWidth="1"/>
    <col min="14364" max="14364" width="8" style="62" customWidth="1"/>
    <col min="14365" max="14365" width="2.85546875" style="62" customWidth="1"/>
    <col min="14366" max="14366" width="2" style="62" customWidth="1"/>
    <col min="14367" max="14367" width="5.85546875" style="62" customWidth="1"/>
    <col min="14368" max="14368" width="0.5703125" style="62" customWidth="1"/>
    <col min="14369" max="14369" width="5.5703125" style="62" customWidth="1"/>
    <col min="14370" max="14370" width="2" style="62" customWidth="1"/>
    <col min="14371" max="14371" width="1.140625" style="62" customWidth="1"/>
    <col min="14372" max="14372" width="10.85546875" style="62" customWidth="1"/>
    <col min="14373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5703125" style="62" customWidth="1"/>
    <col min="14598" max="14598" width="2.85546875" style="62" customWidth="1"/>
    <col min="14599" max="14599" width="0.140625" style="62" customWidth="1"/>
    <col min="14600" max="14600" width="14.28515625" style="62" customWidth="1"/>
    <col min="14601" max="14601" width="4" style="62" customWidth="1"/>
    <col min="14602" max="14602" width="8" style="62" customWidth="1"/>
    <col min="14603" max="14603" width="2" style="62" customWidth="1"/>
    <col min="14604" max="14604" width="5.7109375" style="62" customWidth="1"/>
    <col min="14605" max="14605" width="6.28515625" style="62" customWidth="1"/>
    <col min="14606" max="14606" width="2" style="62" customWidth="1"/>
    <col min="14607" max="14607" width="1" style="62" customWidth="1"/>
    <col min="14608" max="14608" width="10.85546875" style="62" customWidth="1"/>
    <col min="14609" max="14609" width="0.140625" style="62" customWidth="1"/>
    <col min="14610" max="14610" width="2" style="62" customWidth="1"/>
    <col min="14611" max="14611" width="8.5703125" style="62" customWidth="1"/>
    <col min="14612" max="14612" width="0" style="62" hidden="1" customWidth="1"/>
    <col min="14613" max="14613" width="7.28515625" style="62" customWidth="1"/>
    <col min="14614" max="14614" width="3.42578125" style="62" customWidth="1"/>
    <col min="14615" max="14615" width="0.42578125" style="62" customWidth="1"/>
    <col min="14616" max="14616" width="7.140625" style="62" customWidth="1"/>
    <col min="14617" max="14617" width="3.140625" style="62" customWidth="1"/>
    <col min="14618" max="14618" width="1.7109375" style="62" customWidth="1"/>
    <col min="14619" max="14619" width="1" style="62" customWidth="1"/>
    <col min="14620" max="14620" width="8" style="62" customWidth="1"/>
    <col min="14621" max="14621" width="2.85546875" style="62" customWidth="1"/>
    <col min="14622" max="14622" width="2" style="62" customWidth="1"/>
    <col min="14623" max="14623" width="5.85546875" style="62" customWidth="1"/>
    <col min="14624" max="14624" width="0.5703125" style="62" customWidth="1"/>
    <col min="14625" max="14625" width="5.5703125" style="62" customWidth="1"/>
    <col min="14626" max="14626" width="2" style="62" customWidth="1"/>
    <col min="14627" max="14627" width="1.140625" style="62" customWidth="1"/>
    <col min="14628" max="14628" width="10.85546875" style="62" customWidth="1"/>
    <col min="14629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5703125" style="62" customWidth="1"/>
    <col min="14854" max="14854" width="2.85546875" style="62" customWidth="1"/>
    <col min="14855" max="14855" width="0.140625" style="62" customWidth="1"/>
    <col min="14856" max="14856" width="14.28515625" style="62" customWidth="1"/>
    <col min="14857" max="14857" width="4" style="62" customWidth="1"/>
    <col min="14858" max="14858" width="8" style="62" customWidth="1"/>
    <col min="14859" max="14859" width="2" style="62" customWidth="1"/>
    <col min="14860" max="14860" width="5.7109375" style="62" customWidth="1"/>
    <col min="14861" max="14861" width="6.28515625" style="62" customWidth="1"/>
    <col min="14862" max="14862" width="2" style="62" customWidth="1"/>
    <col min="14863" max="14863" width="1" style="62" customWidth="1"/>
    <col min="14864" max="14864" width="10.85546875" style="62" customWidth="1"/>
    <col min="14865" max="14865" width="0.140625" style="62" customWidth="1"/>
    <col min="14866" max="14866" width="2" style="62" customWidth="1"/>
    <col min="14867" max="14867" width="8.5703125" style="62" customWidth="1"/>
    <col min="14868" max="14868" width="0" style="62" hidden="1" customWidth="1"/>
    <col min="14869" max="14869" width="7.28515625" style="62" customWidth="1"/>
    <col min="14870" max="14870" width="3.42578125" style="62" customWidth="1"/>
    <col min="14871" max="14871" width="0.42578125" style="62" customWidth="1"/>
    <col min="14872" max="14872" width="7.140625" style="62" customWidth="1"/>
    <col min="14873" max="14873" width="3.140625" style="62" customWidth="1"/>
    <col min="14874" max="14874" width="1.7109375" style="62" customWidth="1"/>
    <col min="14875" max="14875" width="1" style="62" customWidth="1"/>
    <col min="14876" max="14876" width="8" style="62" customWidth="1"/>
    <col min="14877" max="14877" width="2.85546875" style="62" customWidth="1"/>
    <col min="14878" max="14878" width="2" style="62" customWidth="1"/>
    <col min="14879" max="14879" width="5.85546875" style="62" customWidth="1"/>
    <col min="14880" max="14880" width="0.5703125" style="62" customWidth="1"/>
    <col min="14881" max="14881" width="5.5703125" style="62" customWidth="1"/>
    <col min="14882" max="14882" width="2" style="62" customWidth="1"/>
    <col min="14883" max="14883" width="1.140625" style="62" customWidth="1"/>
    <col min="14884" max="14884" width="10.85546875" style="62" customWidth="1"/>
    <col min="14885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5703125" style="62" customWidth="1"/>
    <col min="15110" max="15110" width="2.85546875" style="62" customWidth="1"/>
    <col min="15111" max="15111" width="0.140625" style="62" customWidth="1"/>
    <col min="15112" max="15112" width="14.28515625" style="62" customWidth="1"/>
    <col min="15113" max="15113" width="4" style="62" customWidth="1"/>
    <col min="15114" max="15114" width="8" style="62" customWidth="1"/>
    <col min="15115" max="15115" width="2" style="62" customWidth="1"/>
    <col min="15116" max="15116" width="5.7109375" style="62" customWidth="1"/>
    <col min="15117" max="15117" width="6.28515625" style="62" customWidth="1"/>
    <col min="15118" max="15118" width="2" style="62" customWidth="1"/>
    <col min="15119" max="15119" width="1" style="62" customWidth="1"/>
    <col min="15120" max="15120" width="10.85546875" style="62" customWidth="1"/>
    <col min="15121" max="15121" width="0.140625" style="62" customWidth="1"/>
    <col min="15122" max="15122" width="2" style="62" customWidth="1"/>
    <col min="15123" max="15123" width="8.5703125" style="62" customWidth="1"/>
    <col min="15124" max="15124" width="0" style="62" hidden="1" customWidth="1"/>
    <col min="15125" max="15125" width="7.28515625" style="62" customWidth="1"/>
    <col min="15126" max="15126" width="3.42578125" style="62" customWidth="1"/>
    <col min="15127" max="15127" width="0.42578125" style="62" customWidth="1"/>
    <col min="15128" max="15128" width="7.140625" style="62" customWidth="1"/>
    <col min="15129" max="15129" width="3.140625" style="62" customWidth="1"/>
    <col min="15130" max="15130" width="1.7109375" style="62" customWidth="1"/>
    <col min="15131" max="15131" width="1" style="62" customWidth="1"/>
    <col min="15132" max="15132" width="8" style="62" customWidth="1"/>
    <col min="15133" max="15133" width="2.85546875" style="62" customWidth="1"/>
    <col min="15134" max="15134" width="2" style="62" customWidth="1"/>
    <col min="15135" max="15135" width="5.85546875" style="62" customWidth="1"/>
    <col min="15136" max="15136" width="0.5703125" style="62" customWidth="1"/>
    <col min="15137" max="15137" width="5.5703125" style="62" customWidth="1"/>
    <col min="15138" max="15138" width="2" style="62" customWidth="1"/>
    <col min="15139" max="15139" width="1.140625" style="62" customWidth="1"/>
    <col min="15140" max="15140" width="10.85546875" style="62" customWidth="1"/>
    <col min="15141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5703125" style="62" customWidth="1"/>
    <col min="15366" max="15366" width="2.85546875" style="62" customWidth="1"/>
    <col min="15367" max="15367" width="0.140625" style="62" customWidth="1"/>
    <col min="15368" max="15368" width="14.28515625" style="62" customWidth="1"/>
    <col min="15369" max="15369" width="4" style="62" customWidth="1"/>
    <col min="15370" max="15370" width="8" style="62" customWidth="1"/>
    <col min="15371" max="15371" width="2" style="62" customWidth="1"/>
    <col min="15372" max="15372" width="5.7109375" style="62" customWidth="1"/>
    <col min="15373" max="15373" width="6.28515625" style="62" customWidth="1"/>
    <col min="15374" max="15374" width="2" style="62" customWidth="1"/>
    <col min="15375" max="15375" width="1" style="62" customWidth="1"/>
    <col min="15376" max="15376" width="10.85546875" style="62" customWidth="1"/>
    <col min="15377" max="15377" width="0.140625" style="62" customWidth="1"/>
    <col min="15378" max="15378" width="2" style="62" customWidth="1"/>
    <col min="15379" max="15379" width="8.5703125" style="62" customWidth="1"/>
    <col min="15380" max="15380" width="0" style="62" hidden="1" customWidth="1"/>
    <col min="15381" max="15381" width="7.28515625" style="62" customWidth="1"/>
    <col min="15382" max="15382" width="3.42578125" style="62" customWidth="1"/>
    <col min="15383" max="15383" width="0.42578125" style="62" customWidth="1"/>
    <col min="15384" max="15384" width="7.140625" style="62" customWidth="1"/>
    <col min="15385" max="15385" width="3.140625" style="62" customWidth="1"/>
    <col min="15386" max="15386" width="1.7109375" style="62" customWidth="1"/>
    <col min="15387" max="15387" width="1" style="62" customWidth="1"/>
    <col min="15388" max="15388" width="8" style="62" customWidth="1"/>
    <col min="15389" max="15389" width="2.85546875" style="62" customWidth="1"/>
    <col min="15390" max="15390" width="2" style="62" customWidth="1"/>
    <col min="15391" max="15391" width="5.85546875" style="62" customWidth="1"/>
    <col min="15392" max="15392" width="0.5703125" style="62" customWidth="1"/>
    <col min="15393" max="15393" width="5.5703125" style="62" customWidth="1"/>
    <col min="15394" max="15394" width="2" style="62" customWidth="1"/>
    <col min="15395" max="15395" width="1.140625" style="62" customWidth="1"/>
    <col min="15396" max="15396" width="10.85546875" style="62" customWidth="1"/>
    <col min="15397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5703125" style="62" customWidth="1"/>
    <col min="15622" max="15622" width="2.85546875" style="62" customWidth="1"/>
    <col min="15623" max="15623" width="0.140625" style="62" customWidth="1"/>
    <col min="15624" max="15624" width="14.28515625" style="62" customWidth="1"/>
    <col min="15625" max="15625" width="4" style="62" customWidth="1"/>
    <col min="15626" max="15626" width="8" style="62" customWidth="1"/>
    <col min="15627" max="15627" width="2" style="62" customWidth="1"/>
    <col min="15628" max="15628" width="5.7109375" style="62" customWidth="1"/>
    <col min="15629" max="15629" width="6.28515625" style="62" customWidth="1"/>
    <col min="15630" max="15630" width="2" style="62" customWidth="1"/>
    <col min="15631" max="15631" width="1" style="62" customWidth="1"/>
    <col min="15632" max="15632" width="10.85546875" style="62" customWidth="1"/>
    <col min="15633" max="15633" width="0.140625" style="62" customWidth="1"/>
    <col min="15634" max="15634" width="2" style="62" customWidth="1"/>
    <col min="15635" max="15635" width="8.5703125" style="62" customWidth="1"/>
    <col min="15636" max="15636" width="0" style="62" hidden="1" customWidth="1"/>
    <col min="15637" max="15637" width="7.28515625" style="62" customWidth="1"/>
    <col min="15638" max="15638" width="3.42578125" style="62" customWidth="1"/>
    <col min="15639" max="15639" width="0.42578125" style="62" customWidth="1"/>
    <col min="15640" max="15640" width="7.140625" style="62" customWidth="1"/>
    <col min="15641" max="15641" width="3.140625" style="62" customWidth="1"/>
    <col min="15642" max="15642" width="1.7109375" style="62" customWidth="1"/>
    <col min="15643" max="15643" width="1" style="62" customWidth="1"/>
    <col min="15644" max="15644" width="8" style="62" customWidth="1"/>
    <col min="15645" max="15645" width="2.85546875" style="62" customWidth="1"/>
    <col min="15646" max="15646" width="2" style="62" customWidth="1"/>
    <col min="15647" max="15647" width="5.85546875" style="62" customWidth="1"/>
    <col min="15648" max="15648" width="0.5703125" style="62" customWidth="1"/>
    <col min="15649" max="15649" width="5.5703125" style="62" customWidth="1"/>
    <col min="15650" max="15650" width="2" style="62" customWidth="1"/>
    <col min="15651" max="15651" width="1.140625" style="62" customWidth="1"/>
    <col min="15652" max="15652" width="10.85546875" style="62" customWidth="1"/>
    <col min="15653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5703125" style="62" customWidth="1"/>
    <col min="15878" max="15878" width="2.85546875" style="62" customWidth="1"/>
    <col min="15879" max="15879" width="0.140625" style="62" customWidth="1"/>
    <col min="15880" max="15880" width="14.28515625" style="62" customWidth="1"/>
    <col min="15881" max="15881" width="4" style="62" customWidth="1"/>
    <col min="15882" max="15882" width="8" style="62" customWidth="1"/>
    <col min="15883" max="15883" width="2" style="62" customWidth="1"/>
    <col min="15884" max="15884" width="5.7109375" style="62" customWidth="1"/>
    <col min="15885" max="15885" width="6.28515625" style="62" customWidth="1"/>
    <col min="15886" max="15886" width="2" style="62" customWidth="1"/>
    <col min="15887" max="15887" width="1" style="62" customWidth="1"/>
    <col min="15888" max="15888" width="10.85546875" style="62" customWidth="1"/>
    <col min="15889" max="15889" width="0.140625" style="62" customWidth="1"/>
    <col min="15890" max="15890" width="2" style="62" customWidth="1"/>
    <col min="15891" max="15891" width="8.5703125" style="62" customWidth="1"/>
    <col min="15892" max="15892" width="0" style="62" hidden="1" customWidth="1"/>
    <col min="15893" max="15893" width="7.28515625" style="62" customWidth="1"/>
    <col min="15894" max="15894" width="3.42578125" style="62" customWidth="1"/>
    <col min="15895" max="15895" width="0.42578125" style="62" customWidth="1"/>
    <col min="15896" max="15896" width="7.140625" style="62" customWidth="1"/>
    <col min="15897" max="15897" width="3.140625" style="62" customWidth="1"/>
    <col min="15898" max="15898" width="1.7109375" style="62" customWidth="1"/>
    <col min="15899" max="15899" width="1" style="62" customWidth="1"/>
    <col min="15900" max="15900" width="8" style="62" customWidth="1"/>
    <col min="15901" max="15901" width="2.85546875" style="62" customWidth="1"/>
    <col min="15902" max="15902" width="2" style="62" customWidth="1"/>
    <col min="15903" max="15903" width="5.85546875" style="62" customWidth="1"/>
    <col min="15904" max="15904" width="0.5703125" style="62" customWidth="1"/>
    <col min="15905" max="15905" width="5.5703125" style="62" customWidth="1"/>
    <col min="15906" max="15906" width="2" style="62" customWidth="1"/>
    <col min="15907" max="15907" width="1.140625" style="62" customWidth="1"/>
    <col min="15908" max="15908" width="10.85546875" style="62" customWidth="1"/>
    <col min="15909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5703125" style="62" customWidth="1"/>
    <col min="16134" max="16134" width="2.85546875" style="62" customWidth="1"/>
    <col min="16135" max="16135" width="0.140625" style="62" customWidth="1"/>
    <col min="16136" max="16136" width="14.28515625" style="62" customWidth="1"/>
    <col min="16137" max="16137" width="4" style="62" customWidth="1"/>
    <col min="16138" max="16138" width="8" style="62" customWidth="1"/>
    <col min="16139" max="16139" width="2" style="62" customWidth="1"/>
    <col min="16140" max="16140" width="5.7109375" style="62" customWidth="1"/>
    <col min="16141" max="16141" width="6.28515625" style="62" customWidth="1"/>
    <col min="16142" max="16142" width="2" style="62" customWidth="1"/>
    <col min="16143" max="16143" width="1" style="62" customWidth="1"/>
    <col min="16144" max="16144" width="10.85546875" style="62" customWidth="1"/>
    <col min="16145" max="16145" width="0.140625" style="62" customWidth="1"/>
    <col min="16146" max="16146" width="2" style="62" customWidth="1"/>
    <col min="16147" max="16147" width="8.5703125" style="62" customWidth="1"/>
    <col min="16148" max="16148" width="0" style="62" hidden="1" customWidth="1"/>
    <col min="16149" max="16149" width="7.28515625" style="62" customWidth="1"/>
    <col min="16150" max="16150" width="3.42578125" style="62" customWidth="1"/>
    <col min="16151" max="16151" width="0.42578125" style="62" customWidth="1"/>
    <col min="16152" max="16152" width="7.140625" style="62" customWidth="1"/>
    <col min="16153" max="16153" width="3.140625" style="62" customWidth="1"/>
    <col min="16154" max="16154" width="1.7109375" style="62" customWidth="1"/>
    <col min="16155" max="16155" width="1" style="62" customWidth="1"/>
    <col min="16156" max="16156" width="8" style="62" customWidth="1"/>
    <col min="16157" max="16157" width="2.85546875" style="62" customWidth="1"/>
    <col min="16158" max="16158" width="2" style="62" customWidth="1"/>
    <col min="16159" max="16159" width="5.85546875" style="62" customWidth="1"/>
    <col min="16160" max="16160" width="0.5703125" style="62" customWidth="1"/>
    <col min="16161" max="16161" width="5.5703125" style="62" customWidth="1"/>
    <col min="16162" max="16162" width="2" style="62" customWidth="1"/>
    <col min="16163" max="16163" width="1.140625" style="62" customWidth="1"/>
    <col min="16164" max="16164" width="10.85546875" style="62" customWidth="1"/>
    <col min="16165" max="16384" width="9.140625" style="62"/>
  </cols>
  <sheetData>
    <row r="1" spans="1:36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59"/>
      <c r="J1" s="60" t="s">
        <v>77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</row>
    <row r="2" spans="1:36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59"/>
      <c r="J2" s="60" t="s">
        <v>79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</row>
    <row r="3" spans="1:36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</row>
    <row r="4" spans="1:36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</row>
    <row r="5" spans="1:36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</row>
    <row r="6" spans="1:36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</row>
    <row r="7" spans="1:36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 t="s">
        <v>886</v>
      </c>
      <c r="S7" s="61"/>
      <c r="T7" s="61"/>
      <c r="U7" s="61"/>
      <c r="V7" s="58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</row>
    <row r="8" spans="1:36" ht="16.5" customHeight="1" x14ac:dyDescent="0.2">
      <c r="A8" s="63" t="s">
        <v>65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</row>
    <row r="9" spans="1:36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</row>
    <row r="10" spans="1:36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61"/>
      <c r="I10" s="58" t="s">
        <v>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</row>
    <row r="11" spans="1:36" ht="16.5" customHeight="1" x14ac:dyDescent="0.2">
      <c r="A11" s="58" t="s">
        <v>89</v>
      </c>
      <c r="B11" s="59"/>
      <c r="C11" s="59"/>
      <c r="D11" s="60" t="s">
        <v>887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</row>
    <row r="12" spans="1:36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</row>
    <row r="13" spans="1:36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59"/>
      <c r="I13" s="67" t="s">
        <v>93</v>
      </c>
      <c r="J13" s="61"/>
      <c r="K13" s="68" t="s">
        <v>94</v>
      </c>
      <c r="L13" s="67" t="s">
        <v>95</v>
      </c>
      <c r="M13" s="61"/>
      <c r="N13" s="69" t="s">
        <v>96</v>
      </c>
      <c r="O13" s="5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</row>
    <row r="14" spans="1:36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59"/>
      <c r="I14" s="70">
        <v>8990.02</v>
      </c>
      <c r="J14" s="61"/>
      <c r="K14" s="68" t="s">
        <v>94</v>
      </c>
      <c r="L14" s="70">
        <v>1371.95</v>
      </c>
      <c r="M14" s="61"/>
      <c r="N14" s="69" t="s">
        <v>96</v>
      </c>
      <c r="O14" s="58" t="s">
        <v>29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</row>
    <row r="15" spans="1:36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59"/>
      <c r="I15" s="66"/>
      <c r="J15" s="59"/>
      <c r="K15" s="69"/>
      <c r="L15" s="58"/>
      <c r="M15" s="59"/>
      <c r="N15" s="68"/>
      <c r="O15" s="58"/>
      <c r="P15" s="59"/>
      <c r="Q15" s="59"/>
      <c r="R15" s="69"/>
      <c r="S15" s="58" t="s">
        <v>99</v>
      </c>
      <c r="T15" s="59"/>
      <c r="U15" s="59"/>
      <c r="V15" s="59"/>
      <c r="W15" s="59"/>
      <c r="X15" s="59"/>
      <c r="Y15" s="59"/>
      <c r="Z15" s="59"/>
      <c r="AA15" s="71">
        <v>214.25</v>
      </c>
      <c r="AB15" s="61"/>
      <c r="AC15" s="61"/>
      <c r="AD15" s="68" t="s">
        <v>94</v>
      </c>
      <c r="AE15" s="71">
        <v>10.99</v>
      </c>
      <c r="AF15" s="61"/>
      <c r="AG15" s="61"/>
      <c r="AH15" s="69" t="s">
        <v>96</v>
      </c>
      <c r="AI15" s="58" t="s">
        <v>29</v>
      </c>
      <c r="AJ15" s="59"/>
    </row>
    <row r="16" spans="1:36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59"/>
      <c r="I16" s="72">
        <v>0</v>
      </c>
      <c r="J16" s="61"/>
      <c r="K16" s="68" t="s">
        <v>94</v>
      </c>
      <c r="L16" s="72">
        <v>0</v>
      </c>
      <c r="M16" s="61"/>
      <c r="N16" s="69" t="s">
        <v>96</v>
      </c>
      <c r="O16" s="58" t="s">
        <v>29</v>
      </c>
      <c r="P16" s="59"/>
      <c r="Q16" s="59"/>
      <c r="R16" s="69"/>
      <c r="S16" s="58" t="s">
        <v>101</v>
      </c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69"/>
      <c r="AE16" s="71">
        <v>376.13</v>
      </c>
      <c r="AF16" s="61"/>
      <c r="AG16" s="61"/>
      <c r="AH16" s="68"/>
      <c r="AI16" s="58" t="s">
        <v>102</v>
      </c>
      <c r="AJ16" s="59"/>
    </row>
    <row r="17" spans="1:36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59"/>
      <c r="I17" s="71">
        <v>14.52</v>
      </c>
      <c r="J17" s="61"/>
      <c r="K17" s="68" t="s">
        <v>94</v>
      </c>
      <c r="L17" s="71">
        <v>0.82</v>
      </c>
      <c r="M17" s="61"/>
      <c r="N17" s="69" t="s">
        <v>96</v>
      </c>
      <c r="O17" s="58" t="s">
        <v>29</v>
      </c>
      <c r="P17" s="59"/>
      <c r="Q17" s="59"/>
      <c r="R17" s="69"/>
      <c r="S17" s="58" t="s">
        <v>103</v>
      </c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69"/>
      <c r="AE17" s="71">
        <v>0.49</v>
      </c>
      <c r="AF17" s="61"/>
      <c r="AG17" s="61"/>
      <c r="AH17" s="68"/>
      <c r="AI17" s="58" t="s">
        <v>102</v>
      </c>
      <c r="AJ17" s="59"/>
    </row>
    <row r="18" spans="1:36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59"/>
      <c r="I18" s="169">
        <v>8536.7999999999993</v>
      </c>
      <c r="J18" s="61"/>
      <c r="K18" s="68" t="s">
        <v>94</v>
      </c>
      <c r="L18" s="70">
        <v>1348.63</v>
      </c>
      <c r="M18" s="61"/>
      <c r="N18" s="69" t="s">
        <v>96</v>
      </c>
      <c r="O18" s="58" t="s">
        <v>29</v>
      </c>
      <c r="P18" s="59"/>
      <c r="Q18" s="59"/>
      <c r="R18" s="69"/>
      <c r="S18" s="58"/>
      <c r="T18" s="59"/>
      <c r="U18" s="59"/>
      <c r="V18" s="59"/>
      <c r="W18" s="59"/>
      <c r="X18" s="59"/>
      <c r="Y18" s="59"/>
      <c r="Z18" s="59"/>
      <c r="AA18" s="66"/>
      <c r="AB18" s="59"/>
      <c r="AC18" s="59"/>
      <c r="AD18" s="69"/>
      <c r="AE18" s="58"/>
      <c r="AF18" s="59"/>
      <c r="AG18" s="59"/>
      <c r="AH18" s="68"/>
      <c r="AI18" s="58"/>
      <c r="AJ18" s="59"/>
    </row>
    <row r="19" spans="1:36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59"/>
      <c r="I19" s="148">
        <v>438.7</v>
      </c>
      <c r="J19" s="61"/>
      <c r="K19" s="68" t="s">
        <v>94</v>
      </c>
      <c r="L19" s="71">
        <v>22.51</v>
      </c>
      <c r="M19" s="61"/>
      <c r="N19" s="69" t="s">
        <v>96</v>
      </c>
      <c r="O19" s="58" t="s">
        <v>29</v>
      </c>
      <c r="P19" s="59"/>
      <c r="Q19" s="59"/>
      <c r="R19" s="69"/>
      <c r="S19" s="58" t="s">
        <v>105</v>
      </c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69"/>
      <c r="AE19" s="72">
        <v>0</v>
      </c>
      <c r="AF19" s="61"/>
      <c r="AG19" s="61"/>
      <c r="AH19" s="68"/>
      <c r="AI19" s="58"/>
      <c r="AJ19" s="59"/>
    </row>
    <row r="20" spans="1:36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</row>
    <row r="21" spans="1:36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3" t="s">
        <v>107</v>
      </c>
      <c r="H21" s="74"/>
      <c r="I21" s="74"/>
      <c r="J21" s="74"/>
      <c r="K21" s="74"/>
      <c r="L21" s="74"/>
      <c r="M21" s="73" t="s">
        <v>108</v>
      </c>
      <c r="N21" s="74"/>
      <c r="O21" s="74"/>
      <c r="P21" s="73" t="s">
        <v>109</v>
      </c>
      <c r="Q21" s="74"/>
      <c r="R21" s="74"/>
      <c r="S21" s="74"/>
      <c r="T21" s="74"/>
      <c r="U21" s="74"/>
      <c r="V21" s="74"/>
      <c r="W21" s="74"/>
      <c r="X21" s="73" t="s">
        <v>110</v>
      </c>
      <c r="Y21" s="74"/>
      <c r="Z21" s="74"/>
      <c r="AA21" s="74"/>
      <c r="AB21" s="74"/>
      <c r="AC21" s="74"/>
      <c r="AD21" s="74"/>
      <c r="AE21" s="74"/>
      <c r="AF21" s="73" t="s">
        <v>111</v>
      </c>
      <c r="AG21" s="74"/>
      <c r="AH21" s="74"/>
      <c r="AI21" s="74"/>
      <c r="AJ21" s="73" t="s">
        <v>512</v>
      </c>
    </row>
    <row r="22" spans="1:36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166" t="s">
        <v>113</v>
      </c>
      <c r="Q22" s="73" t="s">
        <v>114</v>
      </c>
      <c r="R22" s="74"/>
      <c r="S22" s="74"/>
      <c r="T22" s="73" t="s">
        <v>115</v>
      </c>
      <c r="U22" s="74"/>
      <c r="V22" s="74"/>
      <c r="W22" s="74"/>
      <c r="X22" s="73" t="s">
        <v>113</v>
      </c>
      <c r="Y22" s="74"/>
      <c r="Z22" s="73" t="s">
        <v>114</v>
      </c>
      <c r="AA22" s="74"/>
      <c r="AB22" s="74"/>
      <c r="AC22" s="73" t="s">
        <v>46</v>
      </c>
      <c r="AD22" s="74"/>
      <c r="AE22" s="74"/>
      <c r="AF22" s="74"/>
      <c r="AG22" s="74"/>
      <c r="AH22" s="74"/>
      <c r="AI22" s="74"/>
      <c r="AJ22" s="74"/>
    </row>
    <row r="23" spans="1:36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</row>
    <row r="24" spans="1:36" ht="16.899999999999999" customHeight="1" x14ac:dyDescent="0.2">
      <c r="A24" s="75" t="s">
        <v>118</v>
      </c>
      <c r="B24" s="76"/>
      <c r="C24" s="75" t="s">
        <v>119</v>
      </c>
      <c r="D24" s="76"/>
      <c r="E24" s="76"/>
      <c r="F24" s="76"/>
      <c r="G24" s="75" t="s">
        <v>120</v>
      </c>
      <c r="H24" s="76"/>
      <c r="I24" s="76"/>
      <c r="J24" s="76"/>
      <c r="K24" s="76"/>
      <c r="L24" s="76"/>
      <c r="M24" s="75" t="s">
        <v>121</v>
      </c>
      <c r="N24" s="76"/>
      <c r="O24" s="76"/>
      <c r="P24" s="77" t="s">
        <v>122</v>
      </c>
      <c r="Q24" s="75" t="s">
        <v>123</v>
      </c>
      <c r="R24" s="76"/>
      <c r="S24" s="76"/>
      <c r="T24" s="75" t="s">
        <v>124</v>
      </c>
      <c r="U24" s="76"/>
      <c r="V24" s="76"/>
      <c r="W24" s="76"/>
      <c r="X24" s="75" t="s">
        <v>125</v>
      </c>
      <c r="Y24" s="76"/>
      <c r="Z24" s="75" t="s">
        <v>126</v>
      </c>
      <c r="AA24" s="76"/>
      <c r="AB24" s="76"/>
      <c r="AC24" s="75" t="s">
        <v>127</v>
      </c>
      <c r="AD24" s="76"/>
      <c r="AE24" s="76"/>
      <c r="AF24" s="75" t="s">
        <v>128</v>
      </c>
      <c r="AG24" s="76"/>
      <c r="AH24" s="76"/>
      <c r="AI24" s="76"/>
      <c r="AJ24" s="77" t="s">
        <v>129</v>
      </c>
    </row>
    <row r="25" spans="1:36" ht="29.45" customHeight="1" x14ac:dyDescent="0.2">
      <c r="A25" s="75" t="s">
        <v>118</v>
      </c>
      <c r="B25" s="76"/>
      <c r="C25" s="78" t="s">
        <v>888</v>
      </c>
      <c r="D25" s="79"/>
      <c r="E25" s="79"/>
      <c r="F25" s="79"/>
      <c r="G25" s="80" t="s">
        <v>889</v>
      </c>
      <c r="H25" s="79"/>
      <c r="I25" s="79"/>
      <c r="J25" s="79"/>
      <c r="K25" s="79"/>
      <c r="L25" s="79"/>
      <c r="M25" s="75" t="s">
        <v>132</v>
      </c>
      <c r="N25" s="76"/>
      <c r="O25" s="76"/>
      <c r="P25" s="81">
        <v>1</v>
      </c>
      <c r="Q25" s="75"/>
      <c r="R25" s="76"/>
      <c r="S25" s="76"/>
      <c r="T25" s="81">
        <v>1</v>
      </c>
      <c r="U25" s="76"/>
      <c r="V25" s="76"/>
      <c r="W25" s="76"/>
      <c r="X25" s="75"/>
      <c r="Y25" s="76"/>
      <c r="Z25" s="75"/>
      <c r="AA25" s="76"/>
      <c r="AB25" s="76"/>
      <c r="AC25" s="75"/>
      <c r="AD25" s="76"/>
      <c r="AE25" s="76"/>
      <c r="AF25" s="75"/>
      <c r="AG25" s="76"/>
      <c r="AH25" s="76"/>
      <c r="AI25" s="76"/>
      <c r="AJ25" s="75"/>
    </row>
    <row r="26" spans="1:36" ht="57.4" customHeight="1" x14ac:dyDescent="0.2">
      <c r="A26" s="76"/>
      <c r="B26" s="76"/>
      <c r="C26" s="82" t="s">
        <v>133</v>
      </c>
      <c r="D26" s="83"/>
      <c r="E26" s="83"/>
      <c r="F26" s="83"/>
      <c r="G26" s="84"/>
      <c r="H26" s="83"/>
      <c r="I26" s="83"/>
      <c r="J26" s="83"/>
      <c r="K26" s="83"/>
      <c r="L26" s="83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</row>
    <row r="27" spans="1:36" ht="16.899999999999999" customHeight="1" x14ac:dyDescent="0.2">
      <c r="A27" s="75"/>
      <c r="B27" s="76"/>
      <c r="C27" s="130" t="s">
        <v>118</v>
      </c>
      <c r="D27" s="76"/>
      <c r="E27" s="76"/>
      <c r="F27" s="76"/>
      <c r="G27" s="88" t="s">
        <v>134</v>
      </c>
      <c r="H27" s="76"/>
      <c r="I27" s="76"/>
      <c r="J27" s="76"/>
      <c r="K27" s="76"/>
      <c r="L27" s="76"/>
      <c r="M27" s="75"/>
      <c r="N27" s="76"/>
      <c r="O27" s="76"/>
      <c r="P27" s="77"/>
      <c r="Q27" s="75"/>
      <c r="R27" s="76"/>
      <c r="S27" s="76"/>
      <c r="T27" s="75"/>
      <c r="U27" s="76"/>
      <c r="V27" s="76"/>
      <c r="W27" s="76"/>
      <c r="X27" s="89">
        <v>188.05</v>
      </c>
      <c r="Y27" s="76"/>
      <c r="Z27" s="75" t="s">
        <v>135</v>
      </c>
      <c r="AA27" s="76"/>
      <c r="AB27" s="76"/>
      <c r="AC27" s="89">
        <v>216.26</v>
      </c>
      <c r="AD27" s="76"/>
      <c r="AE27" s="76"/>
      <c r="AF27" s="89">
        <v>19.489999999999998</v>
      </c>
      <c r="AG27" s="76"/>
      <c r="AH27" s="76"/>
      <c r="AI27" s="76"/>
      <c r="AJ27" s="90">
        <v>4214.91</v>
      </c>
    </row>
    <row r="28" spans="1:36" ht="16.899999999999999" customHeight="1" x14ac:dyDescent="0.2">
      <c r="A28" s="75"/>
      <c r="B28" s="76"/>
      <c r="C28" s="130" t="s">
        <v>120</v>
      </c>
      <c r="D28" s="76"/>
      <c r="E28" s="76"/>
      <c r="F28" s="76"/>
      <c r="G28" s="88" t="s">
        <v>136</v>
      </c>
      <c r="H28" s="76"/>
      <c r="I28" s="76"/>
      <c r="J28" s="76"/>
      <c r="K28" s="76"/>
      <c r="L28" s="76"/>
      <c r="M28" s="75"/>
      <c r="N28" s="76"/>
      <c r="O28" s="76"/>
      <c r="P28" s="77"/>
      <c r="Q28" s="75"/>
      <c r="R28" s="76"/>
      <c r="S28" s="76"/>
      <c r="T28" s="75"/>
      <c r="U28" s="76"/>
      <c r="V28" s="76"/>
      <c r="W28" s="76"/>
      <c r="X28" s="89">
        <v>121.02</v>
      </c>
      <c r="Y28" s="76"/>
      <c r="Z28" s="75" t="s">
        <v>135</v>
      </c>
      <c r="AA28" s="76"/>
      <c r="AB28" s="76"/>
      <c r="AC28" s="89">
        <v>139.16999999999999</v>
      </c>
      <c r="AD28" s="76"/>
      <c r="AE28" s="76"/>
      <c r="AF28" s="89">
        <v>10.01</v>
      </c>
      <c r="AG28" s="76"/>
      <c r="AH28" s="76"/>
      <c r="AI28" s="76"/>
      <c r="AJ28" s="90">
        <v>1393.09</v>
      </c>
    </row>
    <row r="29" spans="1:36" ht="16.899999999999999" customHeight="1" x14ac:dyDescent="0.2">
      <c r="A29" s="75"/>
      <c r="B29" s="76"/>
      <c r="C29" s="130" t="s">
        <v>119</v>
      </c>
      <c r="D29" s="76"/>
      <c r="E29" s="76"/>
      <c r="F29" s="76"/>
      <c r="G29" s="88" t="s">
        <v>162</v>
      </c>
      <c r="H29" s="76"/>
      <c r="I29" s="76"/>
      <c r="J29" s="76"/>
      <c r="K29" s="76"/>
      <c r="L29" s="76"/>
      <c r="M29" s="75"/>
      <c r="N29" s="76"/>
      <c r="O29" s="76"/>
      <c r="P29" s="77"/>
      <c r="Q29" s="75"/>
      <c r="R29" s="76"/>
      <c r="S29" s="76"/>
      <c r="T29" s="75"/>
      <c r="U29" s="76"/>
      <c r="V29" s="76"/>
      <c r="W29" s="76"/>
      <c r="X29" s="89">
        <v>10.55</v>
      </c>
      <c r="Y29" s="76"/>
      <c r="Z29" s="75" t="s">
        <v>135</v>
      </c>
      <c r="AA29" s="76"/>
      <c r="AB29" s="76"/>
      <c r="AC29" s="89">
        <v>12.13</v>
      </c>
      <c r="AD29" s="76"/>
      <c r="AE29" s="76"/>
      <c r="AF29" s="89">
        <v>19.489999999999998</v>
      </c>
      <c r="AG29" s="76"/>
      <c r="AH29" s="76"/>
      <c r="AI29" s="76"/>
      <c r="AJ29" s="92">
        <v>236.41</v>
      </c>
    </row>
    <row r="30" spans="1:36" ht="16.899999999999999" customHeight="1" x14ac:dyDescent="0.2">
      <c r="A30" s="75"/>
      <c r="B30" s="76"/>
      <c r="C30" s="130" t="s">
        <v>121</v>
      </c>
      <c r="D30" s="76"/>
      <c r="E30" s="76"/>
      <c r="F30" s="76"/>
      <c r="G30" s="88" t="s">
        <v>137</v>
      </c>
      <c r="H30" s="76"/>
      <c r="I30" s="76"/>
      <c r="J30" s="76"/>
      <c r="K30" s="76"/>
      <c r="L30" s="76"/>
      <c r="M30" s="75"/>
      <c r="N30" s="76"/>
      <c r="O30" s="76"/>
      <c r="P30" s="77"/>
      <c r="Q30" s="75"/>
      <c r="R30" s="76"/>
      <c r="S30" s="76"/>
      <c r="T30" s="75"/>
      <c r="U30" s="76"/>
      <c r="V30" s="76"/>
      <c r="W30" s="76"/>
      <c r="X30" s="89">
        <v>12.09</v>
      </c>
      <c r="Y30" s="76"/>
      <c r="Z30" s="75"/>
      <c r="AA30" s="76"/>
      <c r="AB30" s="76"/>
      <c r="AC30" s="89">
        <v>12.09</v>
      </c>
      <c r="AD30" s="76"/>
      <c r="AE30" s="76"/>
      <c r="AF30" s="89">
        <v>11.46</v>
      </c>
      <c r="AG30" s="76"/>
      <c r="AH30" s="76"/>
      <c r="AI30" s="76"/>
      <c r="AJ30" s="92">
        <v>138.55000000000001</v>
      </c>
    </row>
    <row r="31" spans="1:36" ht="16.899999999999999" customHeight="1" x14ac:dyDescent="0.2">
      <c r="A31" s="75"/>
      <c r="B31" s="76"/>
      <c r="C31" s="75"/>
      <c r="D31" s="76"/>
      <c r="E31" s="76"/>
      <c r="F31" s="76"/>
      <c r="G31" s="88" t="s">
        <v>138</v>
      </c>
      <c r="H31" s="76"/>
      <c r="I31" s="76"/>
      <c r="J31" s="76"/>
      <c r="K31" s="76"/>
      <c r="L31" s="76"/>
      <c r="M31" s="75" t="s">
        <v>139</v>
      </c>
      <c r="N31" s="76"/>
      <c r="O31" s="76"/>
      <c r="P31" s="106">
        <v>11.2</v>
      </c>
      <c r="Q31" s="75" t="s">
        <v>135</v>
      </c>
      <c r="R31" s="76"/>
      <c r="S31" s="76"/>
      <c r="T31" s="89">
        <v>12.88</v>
      </c>
      <c r="U31" s="76"/>
      <c r="V31" s="76"/>
      <c r="W31" s="76"/>
      <c r="X31" s="75"/>
      <c r="Y31" s="76"/>
      <c r="Z31" s="75"/>
      <c r="AA31" s="76"/>
      <c r="AB31" s="76"/>
      <c r="AC31" s="75"/>
      <c r="AD31" s="76"/>
      <c r="AE31" s="76"/>
      <c r="AF31" s="75"/>
      <c r="AG31" s="76"/>
      <c r="AH31" s="76"/>
      <c r="AI31" s="76"/>
      <c r="AJ31" s="77"/>
    </row>
    <row r="32" spans="1:36" ht="16.899999999999999" customHeight="1" x14ac:dyDescent="0.2">
      <c r="A32" s="75"/>
      <c r="B32" s="76"/>
      <c r="C32" s="75"/>
      <c r="D32" s="76"/>
      <c r="E32" s="76"/>
      <c r="F32" s="76"/>
      <c r="G32" s="88" t="s">
        <v>163</v>
      </c>
      <c r="H32" s="76"/>
      <c r="I32" s="76"/>
      <c r="J32" s="76"/>
      <c r="K32" s="76"/>
      <c r="L32" s="76"/>
      <c r="M32" s="75" t="s">
        <v>139</v>
      </c>
      <c r="N32" s="76"/>
      <c r="O32" s="76"/>
      <c r="P32" s="92">
        <v>0.43</v>
      </c>
      <c r="Q32" s="75" t="s">
        <v>135</v>
      </c>
      <c r="R32" s="76"/>
      <c r="S32" s="76"/>
      <c r="T32" s="89">
        <v>0.49</v>
      </c>
      <c r="U32" s="76"/>
      <c r="V32" s="76"/>
      <c r="W32" s="76"/>
      <c r="X32" s="75"/>
      <c r="Y32" s="76"/>
      <c r="Z32" s="75"/>
      <c r="AA32" s="76"/>
      <c r="AB32" s="76"/>
      <c r="AC32" s="75"/>
      <c r="AD32" s="76"/>
      <c r="AE32" s="76"/>
      <c r="AF32" s="75"/>
      <c r="AG32" s="76"/>
      <c r="AH32" s="76"/>
      <c r="AI32" s="76"/>
      <c r="AJ32" s="77"/>
    </row>
    <row r="33" spans="1:36" ht="16.899999999999999" customHeight="1" x14ac:dyDescent="0.2">
      <c r="A33" s="75"/>
      <c r="B33" s="76"/>
      <c r="C33" s="75"/>
      <c r="D33" s="76"/>
      <c r="E33" s="76"/>
      <c r="F33" s="76"/>
      <c r="G33" s="88" t="s">
        <v>140</v>
      </c>
      <c r="H33" s="76"/>
      <c r="I33" s="76"/>
      <c r="J33" s="76"/>
      <c r="K33" s="76"/>
      <c r="L33" s="76"/>
      <c r="M33" s="75"/>
      <c r="N33" s="76"/>
      <c r="O33" s="76"/>
      <c r="P33" s="77"/>
      <c r="Q33" s="75"/>
      <c r="R33" s="76"/>
      <c r="S33" s="76"/>
      <c r="T33" s="75"/>
      <c r="U33" s="76"/>
      <c r="V33" s="76"/>
      <c r="W33" s="76"/>
      <c r="X33" s="89">
        <v>321.16000000000003</v>
      </c>
      <c r="Y33" s="76"/>
      <c r="Z33" s="75"/>
      <c r="AA33" s="76"/>
      <c r="AB33" s="76"/>
      <c r="AC33" s="89">
        <v>367.52</v>
      </c>
      <c r="AD33" s="76"/>
      <c r="AE33" s="76"/>
      <c r="AF33" s="75"/>
      <c r="AG33" s="76"/>
      <c r="AH33" s="76"/>
      <c r="AI33" s="76"/>
      <c r="AJ33" s="90">
        <v>5746.55</v>
      </c>
    </row>
    <row r="34" spans="1:36" ht="16.899999999999999" customHeight="1" x14ac:dyDescent="0.2">
      <c r="A34" s="75"/>
      <c r="B34" s="76"/>
      <c r="C34" s="75"/>
      <c r="D34" s="76"/>
      <c r="E34" s="76"/>
      <c r="F34" s="76"/>
      <c r="G34" s="88" t="s">
        <v>141</v>
      </c>
      <c r="H34" s="76"/>
      <c r="I34" s="76"/>
      <c r="J34" s="76"/>
      <c r="K34" s="76"/>
      <c r="L34" s="76"/>
      <c r="M34" s="75"/>
      <c r="N34" s="76"/>
      <c r="O34" s="76"/>
      <c r="P34" s="77"/>
      <c r="Q34" s="75"/>
      <c r="R34" s="76"/>
      <c r="S34" s="76"/>
      <c r="T34" s="75"/>
      <c r="U34" s="76"/>
      <c r="V34" s="76"/>
      <c r="W34" s="76"/>
      <c r="X34" s="75"/>
      <c r="Y34" s="76"/>
      <c r="Z34" s="75"/>
      <c r="AA34" s="76"/>
      <c r="AB34" s="76"/>
      <c r="AC34" s="89">
        <v>228.39</v>
      </c>
      <c r="AD34" s="76"/>
      <c r="AE34" s="76"/>
      <c r="AF34" s="75"/>
      <c r="AG34" s="76"/>
      <c r="AH34" s="76"/>
      <c r="AI34" s="76"/>
      <c r="AJ34" s="90">
        <v>4451.32</v>
      </c>
    </row>
    <row r="35" spans="1:36" ht="30.4" customHeight="1" x14ac:dyDescent="0.2">
      <c r="A35" s="75"/>
      <c r="B35" s="76"/>
      <c r="C35" s="75" t="s">
        <v>348</v>
      </c>
      <c r="D35" s="76"/>
      <c r="E35" s="76"/>
      <c r="F35" s="76"/>
      <c r="G35" s="88" t="s">
        <v>349</v>
      </c>
      <c r="H35" s="76"/>
      <c r="I35" s="76"/>
      <c r="J35" s="76"/>
      <c r="K35" s="76"/>
      <c r="L35" s="76"/>
      <c r="M35" s="75" t="s">
        <v>144</v>
      </c>
      <c r="N35" s="76"/>
      <c r="O35" s="76"/>
      <c r="P35" s="77" t="s">
        <v>145</v>
      </c>
      <c r="Q35" s="75"/>
      <c r="R35" s="76"/>
      <c r="S35" s="76"/>
      <c r="T35" s="75" t="s">
        <v>145</v>
      </c>
      <c r="U35" s="76"/>
      <c r="V35" s="76"/>
      <c r="W35" s="76"/>
      <c r="X35" s="75"/>
      <c r="Y35" s="76"/>
      <c r="Z35" s="75"/>
      <c r="AA35" s="76"/>
      <c r="AB35" s="76"/>
      <c r="AC35" s="89">
        <v>205.55</v>
      </c>
      <c r="AD35" s="76"/>
      <c r="AE35" s="76"/>
      <c r="AF35" s="75"/>
      <c r="AG35" s="76"/>
      <c r="AH35" s="76"/>
      <c r="AI35" s="76"/>
      <c r="AJ35" s="90">
        <v>4006.19</v>
      </c>
    </row>
    <row r="36" spans="1:36" ht="30.4" customHeight="1" x14ac:dyDescent="0.2">
      <c r="A36" s="75"/>
      <c r="B36" s="76"/>
      <c r="C36" s="75" t="s">
        <v>350</v>
      </c>
      <c r="D36" s="76"/>
      <c r="E36" s="76"/>
      <c r="F36" s="76"/>
      <c r="G36" s="88" t="s">
        <v>351</v>
      </c>
      <c r="H36" s="76"/>
      <c r="I36" s="76"/>
      <c r="J36" s="76"/>
      <c r="K36" s="76"/>
      <c r="L36" s="76"/>
      <c r="M36" s="75" t="s">
        <v>144</v>
      </c>
      <c r="N36" s="76"/>
      <c r="O36" s="76"/>
      <c r="P36" s="77" t="s">
        <v>148</v>
      </c>
      <c r="Q36" s="75"/>
      <c r="R36" s="76"/>
      <c r="S36" s="76"/>
      <c r="T36" s="75" t="s">
        <v>148</v>
      </c>
      <c r="U36" s="76"/>
      <c r="V36" s="76"/>
      <c r="W36" s="76"/>
      <c r="X36" s="75"/>
      <c r="Y36" s="76"/>
      <c r="Z36" s="75"/>
      <c r="AA36" s="76"/>
      <c r="AB36" s="76"/>
      <c r="AC36" s="89">
        <v>105.06</v>
      </c>
      <c r="AD36" s="76"/>
      <c r="AE36" s="76"/>
      <c r="AF36" s="75"/>
      <c r="AG36" s="76"/>
      <c r="AH36" s="76"/>
      <c r="AI36" s="76"/>
      <c r="AJ36" s="90">
        <v>2047.61</v>
      </c>
    </row>
    <row r="37" spans="1:36" ht="16.899999999999999" customHeight="1" x14ac:dyDescent="0.2">
      <c r="A37" s="75"/>
      <c r="B37" s="76"/>
      <c r="C37" s="75"/>
      <c r="D37" s="76"/>
      <c r="E37" s="76"/>
      <c r="F37" s="76"/>
      <c r="G37" s="88" t="s">
        <v>149</v>
      </c>
      <c r="H37" s="76"/>
      <c r="I37" s="76"/>
      <c r="J37" s="76"/>
      <c r="K37" s="76"/>
      <c r="L37" s="76"/>
      <c r="M37" s="75"/>
      <c r="N37" s="76"/>
      <c r="O37" s="76"/>
      <c r="P37" s="77"/>
      <c r="Q37" s="75"/>
      <c r="R37" s="76"/>
      <c r="S37" s="76"/>
      <c r="T37" s="75"/>
      <c r="U37" s="76"/>
      <c r="V37" s="76"/>
      <c r="W37" s="76"/>
      <c r="X37" s="75"/>
      <c r="Y37" s="76"/>
      <c r="Z37" s="75"/>
      <c r="AA37" s="76"/>
      <c r="AB37" s="76"/>
      <c r="AC37" s="89">
        <v>678.13</v>
      </c>
      <c r="AD37" s="76"/>
      <c r="AE37" s="76"/>
      <c r="AF37" s="94"/>
      <c r="AG37" s="76"/>
      <c r="AH37" s="76"/>
      <c r="AI37" s="76"/>
      <c r="AJ37" s="95">
        <v>11800.35</v>
      </c>
    </row>
    <row r="38" spans="1:36" ht="56.85" customHeight="1" x14ac:dyDescent="0.2">
      <c r="A38" s="75" t="s">
        <v>119</v>
      </c>
      <c r="B38" s="76"/>
      <c r="C38" s="78" t="s">
        <v>890</v>
      </c>
      <c r="D38" s="79"/>
      <c r="E38" s="79"/>
      <c r="F38" s="79"/>
      <c r="G38" s="80" t="s">
        <v>891</v>
      </c>
      <c r="H38" s="79"/>
      <c r="I38" s="79"/>
      <c r="J38" s="79"/>
      <c r="K38" s="79"/>
      <c r="L38" s="79"/>
      <c r="M38" s="75" t="s">
        <v>152</v>
      </c>
      <c r="N38" s="76"/>
      <c r="O38" s="76"/>
      <c r="P38" s="81">
        <v>1</v>
      </c>
      <c r="Q38" s="75"/>
      <c r="R38" s="76"/>
      <c r="S38" s="76"/>
      <c r="T38" s="81">
        <v>1</v>
      </c>
      <c r="U38" s="76"/>
      <c r="V38" s="76"/>
      <c r="W38" s="76"/>
      <c r="X38" s="164">
        <v>1788467.54</v>
      </c>
      <c r="Y38" s="76"/>
      <c r="Z38" s="75"/>
      <c r="AA38" s="76"/>
      <c r="AB38" s="76"/>
      <c r="AC38" s="96">
        <v>282538.32</v>
      </c>
      <c r="AD38" s="76"/>
      <c r="AE38" s="76"/>
      <c r="AF38" s="89">
        <v>6.33</v>
      </c>
      <c r="AG38" s="76"/>
      <c r="AH38" s="76"/>
      <c r="AI38" s="76"/>
      <c r="AJ38" s="164">
        <v>1788467.54</v>
      </c>
    </row>
    <row r="39" spans="1:36" ht="16.5" customHeight="1" x14ac:dyDescent="0.2">
      <c r="A39" s="76"/>
      <c r="B39" s="76"/>
      <c r="C39" s="82" t="s">
        <v>153</v>
      </c>
      <c r="D39" s="83"/>
      <c r="E39" s="83"/>
      <c r="F39" s="83"/>
      <c r="G39" s="84" t="s">
        <v>892</v>
      </c>
      <c r="H39" s="83"/>
      <c r="I39" s="83"/>
      <c r="J39" s="83"/>
      <c r="K39" s="83"/>
      <c r="L39" s="83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</row>
    <row r="40" spans="1:36" ht="30.4" customHeight="1" x14ac:dyDescent="0.2">
      <c r="A40" s="75"/>
      <c r="B40" s="76"/>
      <c r="C40" s="75"/>
      <c r="D40" s="76"/>
      <c r="E40" s="76"/>
      <c r="F40" s="76"/>
      <c r="G40" s="88" t="s">
        <v>149</v>
      </c>
      <c r="H40" s="76"/>
      <c r="I40" s="76"/>
      <c r="J40" s="76"/>
      <c r="K40" s="76"/>
      <c r="L40" s="76"/>
      <c r="M40" s="75"/>
      <c r="N40" s="76"/>
      <c r="O40" s="76"/>
      <c r="P40" s="77"/>
      <c r="Q40" s="75"/>
      <c r="R40" s="76"/>
      <c r="S40" s="76"/>
      <c r="T40" s="75"/>
      <c r="U40" s="76"/>
      <c r="V40" s="76"/>
      <c r="W40" s="76"/>
      <c r="X40" s="75"/>
      <c r="Y40" s="76"/>
      <c r="Z40" s="75"/>
      <c r="AA40" s="76"/>
      <c r="AB40" s="76"/>
      <c r="AC40" s="96">
        <v>282538.32</v>
      </c>
      <c r="AD40" s="76"/>
      <c r="AE40" s="76"/>
      <c r="AF40" s="94"/>
      <c r="AG40" s="76"/>
      <c r="AH40" s="76"/>
      <c r="AI40" s="76"/>
      <c r="AJ40" s="117">
        <v>1788467.54</v>
      </c>
    </row>
    <row r="41" spans="1:36" ht="56.85" customHeight="1" x14ac:dyDescent="0.2">
      <c r="A41" s="75" t="s">
        <v>120</v>
      </c>
      <c r="B41" s="76"/>
      <c r="C41" s="78" t="s">
        <v>890</v>
      </c>
      <c r="D41" s="79"/>
      <c r="E41" s="79"/>
      <c r="F41" s="79"/>
      <c r="G41" s="80" t="s">
        <v>893</v>
      </c>
      <c r="H41" s="79"/>
      <c r="I41" s="79"/>
      <c r="J41" s="79"/>
      <c r="K41" s="79"/>
      <c r="L41" s="79"/>
      <c r="M41" s="75" t="s">
        <v>152</v>
      </c>
      <c r="N41" s="76"/>
      <c r="O41" s="76"/>
      <c r="P41" s="81">
        <v>1</v>
      </c>
      <c r="Q41" s="75"/>
      <c r="R41" s="76"/>
      <c r="S41" s="76"/>
      <c r="T41" s="81">
        <v>1</v>
      </c>
      <c r="U41" s="76"/>
      <c r="V41" s="76"/>
      <c r="W41" s="76"/>
      <c r="X41" s="107">
        <v>95875</v>
      </c>
      <c r="Y41" s="76"/>
      <c r="Z41" s="75"/>
      <c r="AA41" s="76"/>
      <c r="AB41" s="76"/>
      <c r="AC41" s="97">
        <v>15146.13</v>
      </c>
      <c r="AD41" s="76"/>
      <c r="AE41" s="76"/>
      <c r="AF41" s="89">
        <v>6.33</v>
      </c>
      <c r="AG41" s="76"/>
      <c r="AH41" s="76"/>
      <c r="AI41" s="76"/>
      <c r="AJ41" s="107">
        <v>95875</v>
      </c>
    </row>
    <row r="42" spans="1:36" ht="16.5" customHeight="1" x14ac:dyDescent="0.2">
      <c r="A42" s="76"/>
      <c r="B42" s="76"/>
      <c r="C42" s="82" t="s">
        <v>153</v>
      </c>
      <c r="D42" s="83"/>
      <c r="E42" s="83"/>
      <c r="F42" s="83"/>
      <c r="G42" s="84" t="s">
        <v>894</v>
      </c>
      <c r="H42" s="83"/>
      <c r="I42" s="83"/>
      <c r="J42" s="83"/>
      <c r="K42" s="83"/>
      <c r="L42" s="83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</row>
    <row r="43" spans="1:36" ht="16.899999999999999" customHeight="1" x14ac:dyDescent="0.2">
      <c r="A43" s="75"/>
      <c r="B43" s="76"/>
      <c r="C43" s="75"/>
      <c r="D43" s="76"/>
      <c r="E43" s="76"/>
      <c r="F43" s="76"/>
      <c r="G43" s="88" t="s">
        <v>149</v>
      </c>
      <c r="H43" s="76"/>
      <c r="I43" s="76"/>
      <c r="J43" s="76"/>
      <c r="K43" s="76"/>
      <c r="L43" s="76"/>
      <c r="M43" s="75"/>
      <c r="N43" s="76"/>
      <c r="O43" s="76"/>
      <c r="P43" s="77"/>
      <c r="Q43" s="75"/>
      <c r="R43" s="76"/>
      <c r="S43" s="76"/>
      <c r="T43" s="75"/>
      <c r="U43" s="76"/>
      <c r="V43" s="76"/>
      <c r="W43" s="76"/>
      <c r="X43" s="75"/>
      <c r="Y43" s="76"/>
      <c r="Z43" s="75"/>
      <c r="AA43" s="76"/>
      <c r="AB43" s="76"/>
      <c r="AC43" s="97">
        <v>15146.13</v>
      </c>
      <c r="AD43" s="76"/>
      <c r="AE43" s="76"/>
      <c r="AF43" s="94"/>
      <c r="AG43" s="76"/>
      <c r="AH43" s="76"/>
      <c r="AI43" s="76"/>
      <c r="AJ43" s="108">
        <v>95875</v>
      </c>
    </row>
    <row r="44" spans="1:36" ht="56.85" customHeight="1" x14ac:dyDescent="0.2">
      <c r="A44" s="75" t="s">
        <v>121</v>
      </c>
      <c r="B44" s="76"/>
      <c r="C44" s="78" t="s">
        <v>890</v>
      </c>
      <c r="D44" s="79"/>
      <c r="E44" s="79"/>
      <c r="F44" s="79"/>
      <c r="G44" s="80" t="s">
        <v>895</v>
      </c>
      <c r="H44" s="79"/>
      <c r="I44" s="79"/>
      <c r="J44" s="79"/>
      <c r="K44" s="79"/>
      <c r="L44" s="79"/>
      <c r="M44" s="75" t="s">
        <v>152</v>
      </c>
      <c r="N44" s="76"/>
      <c r="O44" s="76"/>
      <c r="P44" s="81">
        <v>24</v>
      </c>
      <c r="Q44" s="75"/>
      <c r="R44" s="76"/>
      <c r="S44" s="76"/>
      <c r="T44" s="81">
        <v>24</v>
      </c>
      <c r="U44" s="76"/>
      <c r="V44" s="76"/>
      <c r="W44" s="76"/>
      <c r="X44" s="107">
        <v>11050</v>
      </c>
      <c r="Y44" s="76"/>
      <c r="Z44" s="75"/>
      <c r="AA44" s="76"/>
      <c r="AB44" s="76"/>
      <c r="AC44" s="97">
        <v>41895.730000000003</v>
      </c>
      <c r="AD44" s="76"/>
      <c r="AE44" s="76"/>
      <c r="AF44" s="89">
        <v>6.33</v>
      </c>
      <c r="AG44" s="76"/>
      <c r="AH44" s="76"/>
      <c r="AI44" s="76"/>
      <c r="AJ44" s="149">
        <v>265200</v>
      </c>
    </row>
    <row r="45" spans="1:36" ht="16.5" customHeight="1" x14ac:dyDescent="0.2">
      <c r="A45" s="76"/>
      <c r="B45" s="76"/>
      <c r="C45" s="82" t="s">
        <v>153</v>
      </c>
      <c r="D45" s="83"/>
      <c r="E45" s="83"/>
      <c r="F45" s="83"/>
      <c r="G45" s="84" t="s">
        <v>896</v>
      </c>
      <c r="H45" s="83"/>
      <c r="I45" s="83"/>
      <c r="J45" s="83"/>
      <c r="K45" s="83"/>
      <c r="L45" s="83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</row>
    <row r="46" spans="1:36" ht="16.899999999999999" customHeight="1" x14ac:dyDescent="0.2">
      <c r="A46" s="75"/>
      <c r="B46" s="76"/>
      <c r="C46" s="75"/>
      <c r="D46" s="76"/>
      <c r="E46" s="76"/>
      <c r="F46" s="76"/>
      <c r="G46" s="88" t="s">
        <v>149</v>
      </c>
      <c r="H46" s="76"/>
      <c r="I46" s="76"/>
      <c r="J46" s="76"/>
      <c r="K46" s="76"/>
      <c r="L46" s="76"/>
      <c r="M46" s="75"/>
      <c r="N46" s="76"/>
      <c r="O46" s="76"/>
      <c r="P46" s="77"/>
      <c r="Q46" s="75"/>
      <c r="R46" s="76"/>
      <c r="S46" s="76"/>
      <c r="T46" s="75"/>
      <c r="U46" s="76"/>
      <c r="V46" s="76"/>
      <c r="W46" s="76"/>
      <c r="X46" s="75"/>
      <c r="Y46" s="76"/>
      <c r="Z46" s="75"/>
      <c r="AA46" s="76"/>
      <c r="AB46" s="76"/>
      <c r="AC46" s="97">
        <v>41895.730000000003</v>
      </c>
      <c r="AD46" s="76"/>
      <c r="AE46" s="76"/>
      <c r="AF46" s="94"/>
      <c r="AG46" s="76"/>
      <c r="AH46" s="76"/>
      <c r="AI46" s="76"/>
      <c r="AJ46" s="122">
        <v>265200</v>
      </c>
    </row>
    <row r="47" spans="1:36" ht="56.85" customHeight="1" x14ac:dyDescent="0.2">
      <c r="A47" s="75" t="s">
        <v>122</v>
      </c>
      <c r="B47" s="76"/>
      <c r="C47" s="78" t="s">
        <v>890</v>
      </c>
      <c r="D47" s="79"/>
      <c r="E47" s="79"/>
      <c r="F47" s="79"/>
      <c r="G47" s="80" t="s">
        <v>897</v>
      </c>
      <c r="H47" s="79"/>
      <c r="I47" s="79"/>
      <c r="J47" s="79"/>
      <c r="K47" s="79"/>
      <c r="L47" s="79"/>
      <c r="M47" s="75" t="s">
        <v>152</v>
      </c>
      <c r="N47" s="76"/>
      <c r="O47" s="76"/>
      <c r="P47" s="81">
        <v>24</v>
      </c>
      <c r="Q47" s="75"/>
      <c r="R47" s="76"/>
      <c r="S47" s="76"/>
      <c r="T47" s="81">
        <v>24</v>
      </c>
      <c r="U47" s="76"/>
      <c r="V47" s="76"/>
      <c r="W47" s="76"/>
      <c r="X47" s="149">
        <v>260000</v>
      </c>
      <c r="Y47" s="76"/>
      <c r="Z47" s="75"/>
      <c r="AA47" s="76"/>
      <c r="AB47" s="76"/>
      <c r="AC47" s="96">
        <v>985781.99</v>
      </c>
      <c r="AD47" s="76"/>
      <c r="AE47" s="76"/>
      <c r="AF47" s="89">
        <v>6.33</v>
      </c>
      <c r="AG47" s="76"/>
      <c r="AH47" s="76"/>
      <c r="AI47" s="76"/>
      <c r="AJ47" s="170">
        <v>6240000</v>
      </c>
    </row>
    <row r="48" spans="1:36" ht="16.5" customHeight="1" x14ac:dyDescent="0.2">
      <c r="A48" s="76"/>
      <c r="B48" s="76"/>
      <c r="C48" s="82" t="s">
        <v>153</v>
      </c>
      <c r="D48" s="83"/>
      <c r="E48" s="83"/>
      <c r="F48" s="83"/>
      <c r="G48" s="84" t="s">
        <v>898</v>
      </c>
      <c r="H48" s="83"/>
      <c r="I48" s="83"/>
      <c r="J48" s="83"/>
      <c r="K48" s="83"/>
      <c r="L48" s="83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</row>
    <row r="49" spans="1:36" ht="16.899999999999999" customHeight="1" x14ac:dyDescent="0.2">
      <c r="A49" s="75"/>
      <c r="B49" s="76"/>
      <c r="C49" s="75"/>
      <c r="D49" s="76"/>
      <c r="E49" s="76"/>
      <c r="F49" s="76"/>
      <c r="G49" s="88" t="s">
        <v>149</v>
      </c>
      <c r="H49" s="76"/>
      <c r="I49" s="76"/>
      <c r="J49" s="76"/>
      <c r="K49" s="76"/>
      <c r="L49" s="76"/>
      <c r="M49" s="75"/>
      <c r="N49" s="76"/>
      <c r="O49" s="76"/>
      <c r="P49" s="77"/>
      <c r="Q49" s="75"/>
      <c r="R49" s="76"/>
      <c r="S49" s="76"/>
      <c r="T49" s="75"/>
      <c r="U49" s="76"/>
      <c r="V49" s="76"/>
      <c r="W49" s="76"/>
      <c r="X49" s="75"/>
      <c r="Y49" s="76"/>
      <c r="Z49" s="75"/>
      <c r="AA49" s="76"/>
      <c r="AB49" s="76"/>
      <c r="AC49" s="96">
        <v>985781.99</v>
      </c>
      <c r="AD49" s="76"/>
      <c r="AE49" s="76"/>
      <c r="AF49" s="94"/>
      <c r="AG49" s="76"/>
      <c r="AH49" s="76"/>
      <c r="AI49" s="76"/>
      <c r="AJ49" s="160">
        <v>6240000</v>
      </c>
    </row>
    <row r="50" spans="1:36" ht="29.45" customHeight="1" x14ac:dyDescent="0.2">
      <c r="A50" s="75" t="s">
        <v>123</v>
      </c>
      <c r="B50" s="76"/>
      <c r="C50" s="78" t="s">
        <v>899</v>
      </c>
      <c r="D50" s="79"/>
      <c r="E50" s="79"/>
      <c r="F50" s="79"/>
      <c r="G50" s="80" t="s">
        <v>900</v>
      </c>
      <c r="H50" s="79"/>
      <c r="I50" s="79"/>
      <c r="J50" s="79"/>
      <c r="K50" s="79"/>
      <c r="L50" s="79"/>
      <c r="M50" s="75" t="s">
        <v>132</v>
      </c>
      <c r="N50" s="76"/>
      <c r="O50" s="76"/>
      <c r="P50" s="81">
        <v>1</v>
      </c>
      <c r="Q50" s="75"/>
      <c r="R50" s="76"/>
      <c r="S50" s="76"/>
      <c r="T50" s="81">
        <v>1</v>
      </c>
      <c r="U50" s="76"/>
      <c r="V50" s="76"/>
      <c r="W50" s="76"/>
      <c r="X50" s="75"/>
      <c r="Y50" s="76"/>
      <c r="Z50" s="75"/>
      <c r="AA50" s="76"/>
      <c r="AB50" s="76"/>
      <c r="AC50" s="75"/>
      <c r="AD50" s="76"/>
      <c r="AE50" s="76"/>
      <c r="AF50" s="75"/>
      <c r="AG50" s="76"/>
      <c r="AH50" s="76"/>
      <c r="AI50" s="76"/>
      <c r="AJ50" s="75"/>
    </row>
    <row r="51" spans="1:36" ht="57.4" customHeight="1" x14ac:dyDescent="0.2">
      <c r="A51" s="76"/>
      <c r="B51" s="76"/>
      <c r="C51" s="82" t="s">
        <v>133</v>
      </c>
      <c r="D51" s="83"/>
      <c r="E51" s="83"/>
      <c r="F51" s="83"/>
      <c r="G51" s="84"/>
      <c r="H51" s="83"/>
      <c r="I51" s="83"/>
      <c r="J51" s="83"/>
      <c r="K51" s="83"/>
      <c r="L51" s="83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</row>
    <row r="52" spans="1:36" ht="16.899999999999999" customHeight="1" x14ac:dyDescent="0.2">
      <c r="A52" s="75"/>
      <c r="B52" s="76"/>
      <c r="C52" s="130" t="s">
        <v>118</v>
      </c>
      <c r="D52" s="76"/>
      <c r="E52" s="76"/>
      <c r="F52" s="76"/>
      <c r="G52" s="88" t="s">
        <v>134</v>
      </c>
      <c r="H52" s="76"/>
      <c r="I52" s="76"/>
      <c r="J52" s="76"/>
      <c r="K52" s="76"/>
      <c r="L52" s="76"/>
      <c r="M52" s="75"/>
      <c r="N52" s="76"/>
      <c r="O52" s="76"/>
      <c r="P52" s="77"/>
      <c r="Q52" s="75"/>
      <c r="R52" s="76"/>
      <c r="S52" s="76"/>
      <c r="T52" s="75"/>
      <c r="U52" s="76"/>
      <c r="V52" s="76"/>
      <c r="W52" s="76"/>
      <c r="X52" s="89">
        <v>50.58</v>
      </c>
      <c r="Y52" s="76"/>
      <c r="Z52" s="75" t="s">
        <v>135</v>
      </c>
      <c r="AA52" s="76"/>
      <c r="AB52" s="76"/>
      <c r="AC52" s="89">
        <v>58.17</v>
      </c>
      <c r="AD52" s="76"/>
      <c r="AE52" s="76"/>
      <c r="AF52" s="89">
        <v>19.489999999999998</v>
      </c>
      <c r="AG52" s="76"/>
      <c r="AH52" s="76"/>
      <c r="AI52" s="76"/>
      <c r="AJ52" s="90">
        <v>1133.73</v>
      </c>
    </row>
    <row r="53" spans="1:36" ht="16.899999999999999" customHeight="1" x14ac:dyDescent="0.2">
      <c r="A53" s="75"/>
      <c r="B53" s="76"/>
      <c r="C53" s="130" t="s">
        <v>120</v>
      </c>
      <c r="D53" s="76"/>
      <c r="E53" s="76"/>
      <c r="F53" s="76"/>
      <c r="G53" s="88" t="s">
        <v>136</v>
      </c>
      <c r="H53" s="76"/>
      <c r="I53" s="76"/>
      <c r="J53" s="76"/>
      <c r="K53" s="76"/>
      <c r="L53" s="76"/>
      <c r="M53" s="75"/>
      <c r="N53" s="76"/>
      <c r="O53" s="76"/>
      <c r="P53" s="77"/>
      <c r="Q53" s="75"/>
      <c r="R53" s="76"/>
      <c r="S53" s="76"/>
      <c r="T53" s="75"/>
      <c r="U53" s="76"/>
      <c r="V53" s="76"/>
      <c r="W53" s="76"/>
      <c r="X53" s="91">
        <v>2.4</v>
      </c>
      <c r="Y53" s="76"/>
      <c r="Z53" s="75" t="s">
        <v>135</v>
      </c>
      <c r="AA53" s="76"/>
      <c r="AB53" s="76"/>
      <c r="AC53" s="89">
        <v>2.76</v>
      </c>
      <c r="AD53" s="76"/>
      <c r="AE53" s="76"/>
      <c r="AF53" s="89">
        <v>8.76</v>
      </c>
      <c r="AG53" s="76"/>
      <c r="AH53" s="76"/>
      <c r="AI53" s="76"/>
      <c r="AJ53" s="92">
        <v>24.18</v>
      </c>
    </row>
    <row r="54" spans="1:36" ht="16.899999999999999" customHeight="1" x14ac:dyDescent="0.2">
      <c r="A54" s="75"/>
      <c r="B54" s="76"/>
      <c r="C54" s="130" t="s">
        <v>121</v>
      </c>
      <c r="D54" s="76"/>
      <c r="E54" s="76"/>
      <c r="F54" s="76"/>
      <c r="G54" s="88" t="s">
        <v>137</v>
      </c>
      <c r="H54" s="76"/>
      <c r="I54" s="76"/>
      <c r="J54" s="76"/>
      <c r="K54" s="76"/>
      <c r="L54" s="76"/>
      <c r="M54" s="75"/>
      <c r="N54" s="76"/>
      <c r="O54" s="76"/>
      <c r="P54" s="77"/>
      <c r="Q54" s="75"/>
      <c r="R54" s="76"/>
      <c r="S54" s="76"/>
      <c r="T54" s="75"/>
      <c r="U54" s="76"/>
      <c r="V54" s="76"/>
      <c r="W54" s="76"/>
      <c r="X54" s="89">
        <v>1.01</v>
      </c>
      <c r="Y54" s="76"/>
      <c r="Z54" s="75"/>
      <c r="AA54" s="76"/>
      <c r="AB54" s="76"/>
      <c r="AC54" s="89">
        <v>1.01</v>
      </c>
      <c r="AD54" s="76"/>
      <c r="AE54" s="76"/>
      <c r="AF54" s="89">
        <v>19.52</v>
      </c>
      <c r="AG54" s="76"/>
      <c r="AH54" s="76"/>
      <c r="AI54" s="76"/>
      <c r="AJ54" s="92">
        <v>19.72</v>
      </c>
    </row>
    <row r="55" spans="1:36" ht="16.899999999999999" customHeight="1" x14ac:dyDescent="0.2">
      <c r="A55" s="75"/>
      <c r="B55" s="76"/>
      <c r="C55" s="75"/>
      <c r="D55" s="76"/>
      <c r="E55" s="76"/>
      <c r="F55" s="76"/>
      <c r="G55" s="88" t="s">
        <v>138</v>
      </c>
      <c r="H55" s="76"/>
      <c r="I55" s="76"/>
      <c r="J55" s="76"/>
      <c r="K55" s="76"/>
      <c r="L55" s="76"/>
      <c r="M55" s="75" t="s">
        <v>139</v>
      </c>
      <c r="N55" s="76"/>
      <c r="O55" s="76"/>
      <c r="P55" s="92">
        <v>3.09</v>
      </c>
      <c r="Q55" s="75" t="s">
        <v>135</v>
      </c>
      <c r="R55" s="76"/>
      <c r="S55" s="76"/>
      <c r="T55" s="89">
        <v>3.55</v>
      </c>
      <c r="U55" s="76"/>
      <c r="V55" s="76"/>
      <c r="W55" s="76"/>
      <c r="X55" s="75"/>
      <c r="Y55" s="76"/>
      <c r="Z55" s="75"/>
      <c r="AA55" s="76"/>
      <c r="AB55" s="76"/>
      <c r="AC55" s="75"/>
      <c r="AD55" s="76"/>
      <c r="AE55" s="76"/>
      <c r="AF55" s="75"/>
      <c r="AG55" s="76"/>
      <c r="AH55" s="76"/>
      <c r="AI55" s="76"/>
      <c r="AJ55" s="77"/>
    </row>
    <row r="56" spans="1:36" ht="16.899999999999999" customHeight="1" x14ac:dyDescent="0.2">
      <c r="A56" s="75"/>
      <c r="B56" s="76"/>
      <c r="C56" s="75"/>
      <c r="D56" s="76"/>
      <c r="E56" s="76"/>
      <c r="F56" s="76"/>
      <c r="G56" s="88" t="s">
        <v>140</v>
      </c>
      <c r="H56" s="76"/>
      <c r="I56" s="76"/>
      <c r="J56" s="76"/>
      <c r="K56" s="76"/>
      <c r="L56" s="76"/>
      <c r="M56" s="75"/>
      <c r="N56" s="76"/>
      <c r="O56" s="76"/>
      <c r="P56" s="77"/>
      <c r="Q56" s="75"/>
      <c r="R56" s="76"/>
      <c r="S56" s="76"/>
      <c r="T56" s="75"/>
      <c r="U56" s="76"/>
      <c r="V56" s="76"/>
      <c r="W56" s="76"/>
      <c r="X56" s="89">
        <v>53.99</v>
      </c>
      <c r="Y56" s="76"/>
      <c r="Z56" s="75"/>
      <c r="AA56" s="76"/>
      <c r="AB56" s="76"/>
      <c r="AC56" s="89">
        <v>61.94</v>
      </c>
      <c r="AD56" s="76"/>
      <c r="AE56" s="76"/>
      <c r="AF56" s="75"/>
      <c r="AG56" s="76"/>
      <c r="AH56" s="76"/>
      <c r="AI56" s="76"/>
      <c r="AJ56" s="90">
        <v>1177.6300000000001</v>
      </c>
    </row>
    <row r="57" spans="1:36" ht="16.899999999999999" customHeight="1" x14ac:dyDescent="0.2">
      <c r="A57" s="75"/>
      <c r="B57" s="76"/>
      <c r="C57" s="75"/>
      <c r="D57" s="76"/>
      <c r="E57" s="76"/>
      <c r="F57" s="76"/>
      <c r="G57" s="88" t="s">
        <v>141</v>
      </c>
      <c r="H57" s="76"/>
      <c r="I57" s="76"/>
      <c r="J57" s="76"/>
      <c r="K57" s="76"/>
      <c r="L57" s="76"/>
      <c r="M57" s="75"/>
      <c r="N57" s="76"/>
      <c r="O57" s="76"/>
      <c r="P57" s="77"/>
      <c r="Q57" s="75"/>
      <c r="R57" s="76"/>
      <c r="S57" s="76"/>
      <c r="T57" s="75"/>
      <c r="U57" s="76"/>
      <c r="V57" s="76"/>
      <c r="W57" s="76"/>
      <c r="X57" s="75"/>
      <c r="Y57" s="76"/>
      <c r="Z57" s="75"/>
      <c r="AA57" s="76"/>
      <c r="AB57" s="76"/>
      <c r="AC57" s="89">
        <v>58.17</v>
      </c>
      <c r="AD57" s="76"/>
      <c r="AE57" s="76"/>
      <c r="AF57" s="75"/>
      <c r="AG57" s="76"/>
      <c r="AH57" s="76"/>
      <c r="AI57" s="76"/>
      <c r="AJ57" s="90">
        <v>1133.73</v>
      </c>
    </row>
    <row r="58" spans="1:36" ht="30.4" customHeight="1" x14ac:dyDescent="0.2">
      <c r="A58" s="75"/>
      <c r="B58" s="76"/>
      <c r="C58" s="75" t="s">
        <v>348</v>
      </c>
      <c r="D58" s="76"/>
      <c r="E58" s="76"/>
      <c r="F58" s="76"/>
      <c r="G58" s="88" t="s">
        <v>349</v>
      </c>
      <c r="H58" s="76"/>
      <c r="I58" s="76"/>
      <c r="J58" s="76"/>
      <c r="K58" s="76"/>
      <c r="L58" s="76"/>
      <c r="M58" s="75" t="s">
        <v>144</v>
      </c>
      <c r="N58" s="76"/>
      <c r="O58" s="76"/>
      <c r="P58" s="77" t="s">
        <v>145</v>
      </c>
      <c r="Q58" s="75"/>
      <c r="R58" s="76"/>
      <c r="S58" s="76"/>
      <c r="T58" s="75" t="s">
        <v>145</v>
      </c>
      <c r="U58" s="76"/>
      <c r="V58" s="76"/>
      <c r="W58" s="76"/>
      <c r="X58" s="75"/>
      <c r="Y58" s="76"/>
      <c r="Z58" s="75"/>
      <c r="AA58" s="76"/>
      <c r="AB58" s="76"/>
      <c r="AC58" s="89">
        <v>52.35</v>
      </c>
      <c r="AD58" s="76"/>
      <c r="AE58" s="76"/>
      <c r="AF58" s="75"/>
      <c r="AG58" s="76"/>
      <c r="AH58" s="76"/>
      <c r="AI58" s="76"/>
      <c r="AJ58" s="90">
        <v>1020.36</v>
      </c>
    </row>
    <row r="59" spans="1:36" ht="30.4" customHeight="1" x14ac:dyDescent="0.2">
      <c r="A59" s="75"/>
      <c r="B59" s="76"/>
      <c r="C59" s="75" t="s">
        <v>350</v>
      </c>
      <c r="D59" s="76"/>
      <c r="E59" s="76"/>
      <c r="F59" s="76"/>
      <c r="G59" s="88" t="s">
        <v>351</v>
      </c>
      <c r="H59" s="76"/>
      <c r="I59" s="76"/>
      <c r="J59" s="76"/>
      <c r="K59" s="76"/>
      <c r="L59" s="76"/>
      <c r="M59" s="75" t="s">
        <v>144</v>
      </c>
      <c r="N59" s="76"/>
      <c r="O59" s="76"/>
      <c r="P59" s="77" t="s">
        <v>148</v>
      </c>
      <c r="Q59" s="75"/>
      <c r="R59" s="76"/>
      <c r="S59" s="76"/>
      <c r="T59" s="75" t="s">
        <v>148</v>
      </c>
      <c r="U59" s="76"/>
      <c r="V59" s="76"/>
      <c r="W59" s="76"/>
      <c r="X59" s="75"/>
      <c r="Y59" s="76"/>
      <c r="Z59" s="75"/>
      <c r="AA59" s="76"/>
      <c r="AB59" s="76"/>
      <c r="AC59" s="89">
        <v>26.76</v>
      </c>
      <c r="AD59" s="76"/>
      <c r="AE59" s="76"/>
      <c r="AF59" s="75"/>
      <c r="AG59" s="76"/>
      <c r="AH59" s="76"/>
      <c r="AI59" s="76"/>
      <c r="AJ59" s="92">
        <v>521.52</v>
      </c>
    </row>
    <row r="60" spans="1:36" ht="16.899999999999999" customHeight="1" x14ac:dyDescent="0.2">
      <c r="A60" s="75"/>
      <c r="B60" s="76"/>
      <c r="C60" s="75"/>
      <c r="D60" s="76"/>
      <c r="E60" s="76"/>
      <c r="F60" s="76"/>
      <c r="G60" s="88" t="s">
        <v>149</v>
      </c>
      <c r="H60" s="76"/>
      <c r="I60" s="76"/>
      <c r="J60" s="76"/>
      <c r="K60" s="76"/>
      <c r="L60" s="76"/>
      <c r="M60" s="75"/>
      <c r="N60" s="76"/>
      <c r="O60" s="76"/>
      <c r="P60" s="77"/>
      <c r="Q60" s="75"/>
      <c r="R60" s="76"/>
      <c r="S60" s="76"/>
      <c r="T60" s="75"/>
      <c r="U60" s="76"/>
      <c r="V60" s="76"/>
      <c r="W60" s="76"/>
      <c r="X60" s="75"/>
      <c r="Y60" s="76"/>
      <c r="Z60" s="75"/>
      <c r="AA60" s="76"/>
      <c r="AB60" s="76"/>
      <c r="AC60" s="89">
        <v>141.05000000000001</v>
      </c>
      <c r="AD60" s="76"/>
      <c r="AE60" s="76"/>
      <c r="AF60" s="94"/>
      <c r="AG60" s="76"/>
      <c r="AH60" s="76"/>
      <c r="AI60" s="76"/>
      <c r="AJ60" s="90">
        <v>2719.51</v>
      </c>
    </row>
    <row r="61" spans="1:36" ht="56.85" customHeight="1" x14ac:dyDescent="0.2">
      <c r="A61" s="75" t="s">
        <v>124</v>
      </c>
      <c r="B61" s="76"/>
      <c r="C61" s="78" t="s">
        <v>890</v>
      </c>
      <c r="D61" s="79"/>
      <c r="E61" s="79"/>
      <c r="F61" s="79"/>
      <c r="G61" s="80" t="s">
        <v>901</v>
      </c>
      <c r="H61" s="79"/>
      <c r="I61" s="79"/>
      <c r="J61" s="79"/>
      <c r="K61" s="79"/>
      <c r="L61" s="79"/>
      <c r="M61" s="75" t="s">
        <v>152</v>
      </c>
      <c r="N61" s="76"/>
      <c r="O61" s="76"/>
      <c r="P61" s="81">
        <v>1</v>
      </c>
      <c r="Q61" s="75"/>
      <c r="R61" s="76"/>
      <c r="S61" s="76"/>
      <c r="T61" s="81">
        <v>1</v>
      </c>
      <c r="U61" s="76"/>
      <c r="V61" s="76"/>
      <c r="W61" s="76"/>
      <c r="X61" s="96">
        <v>143891.85999999999</v>
      </c>
      <c r="Y61" s="76"/>
      <c r="Z61" s="75"/>
      <c r="AA61" s="76"/>
      <c r="AB61" s="76"/>
      <c r="AC61" s="97">
        <v>22731.73</v>
      </c>
      <c r="AD61" s="76"/>
      <c r="AE61" s="76"/>
      <c r="AF61" s="89">
        <v>6.33</v>
      </c>
      <c r="AG61" s="76"/>
      <c r="AH61" s="76"/>
      <c r="AI61" s="76"/>
      <c r="AJ61" s="96">
        <v>143891.85999999999</v>
      </c>
    </row>
    <row r="62" spans="1:36" ht="16.5" customHeight="1" x14ac:dyDescent="0.2">
      <c r="A62" s="76"/>
      <c r="B62" s="76"/>
      <c r="C62" s="82" t="s">
        <v>153</v>
      </c>
      <c r="D62" s="83"/>
      <c r="E62" s="83"/>
      <c r="F62" s="83"/>
      <c r="G62" s="84" t="s">
        <v>902</v>
      </c>
      <c r="H62" s="83"/>
      <c r="I62" s="83"/>
      <c r="J62" s="83"/>
      <c r="K62" s="83"/>
      <c r="L62" s="83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</row>
    <row r="63" spans="1:36" ht="16.899999999999999" customHeight="1" x14ac:dyDescent="0.2">
      <c r="A63" s="75"/>
      <c r="B63" s="76"/>
      <c r="C63" s="75"/>
      <c r="D63" s="76"/>
      <c r="E63" s="76"/>
      <c r="F63" s="76"/>
      <c r="G63" s="88" t="s">
        <v>149</v>
      </c>
      <c r="H63" s="76"/>
      <c r="I63" s="76"/>
      <c r="J63" s="76"/>
      <c r="K63" s="76"/>
      <c r="L63" s="76"/>
      <c r="M63" s="75"/>
      <c r="N63" s="76"/>
      <c r="O63" s="76"/>
      <c r="P63" s="77"/>
      <c r="Q63" s="75"/>
      <c r="R63" s="76"/>
      <c r="S63" s="76"/>
      <c r="T63" s="75"/>
      <c r="U63" s="76"/>
      <c r="V63" s="76"/>
      <c r="W63" s="76"/>
      <c r="X63" s="75"/>
      <c r="Y63" s="76"/>
      <c r="Z63" s="75"/>
      <c r="AA63" s="76"/>
      <c r="AB63" s="76"/>
      <c r="AC63" s="97">
        <v>22731.73</v>
      </c>
      <c r="AD63" s="76"/>
      <c r="AE63" s="76"/>
      <c r="AF63" s="94"/>
      <c r="AG63" s="76"/>
      <c r="AH63" s="76"/>
      <c r="AI63" s="76"/>
      <c r="AJ63" s="98">
        <v>143891.85999999999</v>
      </c>
    </row>
    <row r="64" spans="1:36" ht="56.85" customHeight="1" x14ac:dyDescent="0.2">
      <c r="A64" s="75" t="s">
        <v>125</v>
      </c>
      <c r="B64" s="76"/>
      <c r="C64" s="78" t="s">
        <v>890</v>
      </c>
      <c r="D64" s="79"/>
      <c r="E64" s="79"/>
      <c r="F64" s="79"/>
      <c r="G64" s="80" t="s">
        <v>903</v>
      </c>
      <c r="H64" s="79"/>
      <c r="I64" s="79"/>
      <c r="J64" s="79"/>
      <c r="K64" s="79"/>
      <c r="L64" s="79"/>
      <c r="M64" s="75" t="s">
        <v>152</v>
      </c>
      <c r="N64" s="76"/>
      <c r="O64" s="76"/>
      <c r="P64" s="81">
        <v>1</v>
      </c>
      <c r="Q64" s="75"/>
      <c r="R64" s="76"/>
      <c r="S64" s="76"/>
      <c r="T64" s="81">
        <v>1</v>
      </c>
      <c r="U64" s="76"/>
      <c r="V64" s="76"/>
      <c r="W64" s="76"/>
      <c r="X64" s="100">
        <v>3369.34</v>
      </c>
      <c r="Y64" s="76"/>
      <c r="Z64" s="75"/>
      <c r="AA64" s="76"/>
      <c r="AB64" s="76"/>
      <c r="AC64" s="89">
        <v>532.28</v>
      </c>
      <c r="AD64" s="76"/>
      <c r="AE64" s="76"/>
      <c r="AF64" s="89">
        <v>6.33</v>
      </c>
      <c r="AG64" s="76"/>
      <c r="AH64" s="76"/>
      <c r="AI64" s="76"/>
      <c r="AJ64" s="100">
        <v>3369.34</v>
      </c>
    </row>
    <row r="65" spans="1:36" ht="16.5" customHeight="1" x14ac:dyDescent="0.2">
      <c r="A65" s="76"/>
      <c r="B65" s="76"/>
      <c r="C65" s="82" t="s">
        <v>153</v>
      </c>
      <c r="D65" s="83"/>
      <c r="E65" s="83"/>
      <c r="F65" s="83"/>
      <c r="G65" s="84" t="s">
        <v>904</v>
      </c>
      <c r="H65" s="83"/>
      <c r="I65" s="83"/>
      <c r="J65" s="83"/>
      <c r="K65" s="83"/>
      <c r="L65" s="83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</row>
    <row r="66" spans="1:36" ht="16.899999999999999" customHeight="1" x14ac:dyDescent="0.2">
      <c r="A66" s="75"/>
      <c r="B66" s="76"/>
      <c r="C66" s="75"/>
      <c r="D66" s="76"/>
      <c r="E66" s="76"/>
      <c r="F66" s="76"/>
      <c r="G66" s="88" t="s">
        <v>149</v>
      </c>
      <c r="H66" s="76"/>
      <c r="I66" s="76"/>
      <c r="J66" s="76"/>
      <c r="K66" s="76"/>
      <c r="L66" s="76"/>
      <c r="M66" s="75"/>
      <c r="N66" s="76"/>
      <c r="O66" s="76"/>
      <c r="P66" s="77"/>
      <c r="Q66" s="75"/>
      <c r="R66" s="76"/>
      <c r="S66" s="76"/>
      <c r="T66" s="75"/>
      <c r="U66" s="76"/>
      <c r="V66" s="76"/>
      <c r="W66" s="76"/>
      <c r="X66" s="75"/>
      <c r="Y66" s="76"/>
      <c r="Z66" s="75"/>
      <c r="AA66" s="76"/>
      <c r="AB66" s="76"/>
      <c r="AC66" s="89">
        <v>532.28</v>
      </c>
      <c r="AD66" s="76"/>
      <c r="AE66" s="76"/>
      <c r="AF66" s="94"/>
      <c r="AG66" s="76"/>
      <c r="AH66" s="76"/>
      <c r="AI66" s="76"/>
      <c r="AJ66" s="90">
        <v>3369.34</v>
      </c>
    </row>
    <row r="67" spans="1:36" ht="30.4" customHeight="1" x14ac:dyDescent="0.2">
      <c r="A67" s="75"/>
      <c r="B67" s="76"/>
      <c r="C67" s="75"/>
      <c r="D67" s="76"/>
      <c r="E67" s="76"/>
      <c r="F67" s="76"/>
      <c r="G67" s="88" t="s">
        <v>287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  <c r="AB67" s="76"/>
      <c r="AC67" s="164">
        <v>1349445.36</v>
      </c>
      <c r="AD67" s="76"/>
      <c r="AE67" s="76"/>
      <c r="AF67" s="75"/>
      <c r="AG67" s="76"/>
      <c r="AH67" s="76"/>
      <c r="AI67" s="76"/>
      <c r="AJ67" s="110">
        <v>8551323.5999999996</v>
      </c>
    </row>
    <row r="68" spans="1:36" ht="15.6" customHeight="1" x14ac:dyDescent="0.2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</row>
    <row r="69" spans="1:36" ht="16.899999999999999" customHeight="1" x14ac:dyDescent="0.2">
      <c r="A69" s="111"/>
      <c r="B69" s="76"/>
      <c r="C69" s="111"/>
      <c r="D69" s="76"/>
      <c r="E69" s="76"/>
      <c r="F69" s="76"/>
      <c r="G69" s="76"/>
      <c r="H69" s="112" t="s">
        <v>288</v>
      </c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113"/>
      <c r="V69" s="76"/>
      <c r="W69" s="76"/>
      <c r="X69" s="76"/>
      <c r="Y69" s="76"/>
      <c r="Z69" s="76"/>
      <c r="AA69" s="76"/>
      <c r="AB69" s="76"/>
      <c r="AC69" s="158">
        <v>429.45999999996297</v>
      </c>
      <c r="AD69" s="76"/>
      <c r="AE69" s="76"/>
      <c r="AF69" s="113"/>
      <c r="AG69" s="76"/>
      <c r="AH69" s="76"/>
      <c r="AI69" s="76"/>
      <c r="AJ69" s="171">
        <v>6924.179999999702</v>
      </c>
    </row>
    <row r="70" spans="1:36" ht="16.899999999999999" customHeight="1" x14ac:dyDescent="0.2">
      <c r="A70" s="75"/>
      <c r="B70" s="76"/>
      <c r="C70" s="75"/>
      <c r="D70" s="76"/>
      <c r="E70" s="76"/>
      <c r="F70" s="76"/>
      <c r="G70" s="76"/>
      <c r="H70" s="116" t="s">
        <v>289</v>
      </c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94"/>
      <c r="AD70" s="76"/>
      <c r="AE70" s="76"/>
      <c r="AF70" s="75"/>
      <c r="AG70" s="76"/>
      <c r="AH70" s="76"/>
      <c r="AI70" s="76"/>
      <c r="AJ70" s="109">
        <v>0</v>
      </c>
    </row>
    <row r="71" spans="1:36" ht="16.899999999999999" customHeight="1" x14ac:dyDescent="0.2">
      <c r="A71" s="75"/>
      <c r="B71" s="76"/>
      <c r="C71" s="75"/>
      <c r="D71" s="76"/>
      <c r="E71" s="76"/>
      <c r="F71" s="76"/>
      <c r="G71" s="76"/>
      <c r="H71" s="88" t="s">
        <v>290</v>
      </c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94"/>
      <c r="V71" s="76"/>
      <c r="W71" s="76"/>
      <c r="X71" s="76"/>
      <c r="Y71" s="76"/>
      <c r="Z71" s="76"/>
      <c r="AA71" s="76"/>
      <c r="AB71" s="76"/>
      <c r="AC71" s="89">
        <v>274.43</v>
      </c>
      <c r="AD71" s="76"/>
      <c r="AE71" s="76"/>
      <c r="AF71" s="94"/>
      <c r="AG71" s="76"/>
      <c r="AH71" s="76"/>
      <c r="AI71" s="76"/>
      <c r="AJ71" s="90">
        <v>5348.64</v>
      </c>
    </row>
    <row r="72" spans="1:36" ht="16.899999999999999" customHeight="1" x14ac:dyDescent="0.2">
      <c r="A72" s="75"/>
      <c r="B72" s="76"/>
      <c r="C72" s="75"/>
      <c r="D72" s="76"/>
      <c r="E72" s="76"/>
      <c r="F72" s="76"/>
      <c r="G72" s="76"/>
      <c r="H72" s="88" t="s">
        <v>291</v>
      </c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94"/>
      <c r="V72" s="76"/>
      <c r="W72" s="76"/>
      <c r="X72" s="76"/>
      <c r="Y72" s="76"/>
      <c r="Z72" s="76"/>
      <c r="AA72" s="76"/>
      <c r="AB72" s="76"/>
      <c r="AC72" s="89">
        <v>141.93</v>
      </c>
      <c r="AD72" s="76"/>
      <c r="AE72" s="76"/>
      <c r="AF72" s="94"/>
      <c r="AG72" s="76"/>
      <c r="AH72" s="76"/>
      <c r="AI72" s="76"/>
      <c r="AJ72" s="90">
        <v>1417.27</v>
      </c>
    </row>
    <row r="73" spans="1:36" ht="16.899999999999999" customHeight="1" x14ac:dyDescent="0.2">
      <c r="A73" s="75"/>
      <c r="B73" s="76"/>
      <c r="C73" s="75"/>
      <c r="D73" s="76"/>
      <c r="E73" s="76"/>
      <c r="F73" s="76"/>
      <c r="G73" s="76"/>
      <c r="H73" s="88" t="s">
        <v>292</v>
      </c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94"/>
      <c r="V73" s="76"/>
      <c r="W73" s="76"/>
      <c r="X73" s="76"/>
      <c r="Y73" s="76"/>
      <c r="Z73" s="76"/>
      <c r="AA73" s="76"/>
      <c r="AB73" s="76"/>
      <c r="AC73" s="91">
        <v>13.1</v>
      </c>
      <c r="AD73" s="76"/>
      <c r="AE73" s="76"/>
      <c r="AF73" s="94"/>
      <c r="AG73" s="76"/>
      <c r="AH73" s="76"/>
      <c r="AI73" s="76"/>
      <c r="AJ73" s="92">
        <v>158.27000000000001</v>
      </c>
    </row>
    <row r="74" spans="1:36" ht="16.899999999999999" customHeight="1" x14ac:dyDescent="0.2">
      <c r="A74" s="75"/>
      <c r="B74" s="76"/>
      <c r="C74" s="75"/>
      <c r="D74" s="76"/>
      <c r="E74" s="76"/>
      <c r="F74" s="76"/>
      <c r="G74" s="76"/>
      <c r="H74" s="88" t="s">
        <v>293</v>
      </c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94"/>
      <c r="V74" s="76"/>
      <c r="W74" s="76"/>
      <c r="X74" s="76"/>
      <c r="Y74" s="76"/>
      <c r="Z74" s="76"/>
      <c r="AA74" s="76"/>
      <c r="AB74" s="76"/>
      <c r="AC74" s="81">
        <v>0</v>
      </c>
      <c r="AD74" s="76"/>
      <c r="AE74" s="76"/>
      <c r="AF74" s="94"/>
      <c r="AG74" s="76"/>
      <c r="AH74" s="76"/>
      <c r="AI74" s="76"/>
      <c r="AJ74" s="109">
        <v>0</v>
      </c>
    </row>
    <row r="75" spans="1:36" ht="16.899999999999999" customHeight="1" x14ac:dyDescent="0.2">
      <c r="A75" s="75"/>
      <c r="B75" s="76"/>
      <c r="C75" s="75"/>
      <c r="D75" s="76"/>
      <c r="E75" s="76"/>
      <c r="F75" s="76"/>
      <c r="G75" s="76"/>
      <c r="H75" s="88" t="s">
        <v>294</v>
      </c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94"/>
      <c r="V75" s="76"/>
      <c r="W75" s="76"/>
      <c r="X75" s="76"/>
      <c r="Y75" s="76"/>
      <c r="Z75" s="76"/>
      <c r="AA75" s="76"/>
      <c r="AB75" s="76"/>
      <c r="AC75" s="89">
        <v>286.56</v>
      </c>
      <c r="AD75" s="76"/>
      <c r="AE75" s="76"/>
      <c r="AF75" s="94"/>
      <c r="AG75" s="76"/>
      <c r="AH75" s="76"/>
      <c r="AI75" s="76"/>
      <c r="AJ75" s="90">
        <v>5585.05</v>
      </c>
    </row>
    <row r="76" spans="1:36" ht="16.899999999999999" customHeight="1" x14ac:dyDescent="0.2">
      <c r="A76" s="75"/>
      <c r="B76" s="76"/>
      <c r="C76" s="75"/>
      <c r="D76" s="76"/>
      <c r="E76" s="76"/>
      <c r="F76" s="76"/>
      <c r="G76" s="76"/>
      <c r="H76" s="88" t="s">
        <v>295</v>
      </c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94"/>
      <c r="V76" s="76"/>
      <c r="W76" s="76"/>
      <c r="X76" s="76"/>
      <c r="Y76" s="76"/>
      <c r="Z76" s="76"/>
      <c r="AA76" s="76"/>
      <c r="AB76" s="76"/>
      <c r="AC76" s="91">
        <v>257.89999999999998</v>
      </c>
      <c r="AD76" s="76"/>
      <c r="AE76" s="76"/>
      <c r="AF76" s="94"/>
      <c r="AG76" s="76"/>
      <c r="AH76" s="76"/>
      <c r="AI76" s="76"/>
      <c r="AJ76" s="90">
        <v>5026.55</v>
      </c>
    </row>
    <row r="77" spans="1:36" ht="16.899999999999999" customHeight="1" x14ac:dyDescent="0.2">
      <c r="A77" s="75"/>
      <c r="B77" s="76"/>
      <c r="C77" s="75"/>
      <c r="D77" s="76"/>
      <c r="E77" s="76"/>
      <c r="F77" s="76"/>
      <c r="G77" s="76"/>
      <c r="H77" s="88" t="s">
        <v>296</v>
      </c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94"/>
      <c r="V77" s="76"/>
      <c r="W77" s="76"/>
      <c r="X77" s="76"/>
      <c r="Y77" s="76"/>
      <c r="Z77" s="76"/>
      <c r="AA77" s="76"/>
      <c r="AB77" s="76"/>
      <c r="AC77" s="89">
        <v>131.82</v>
      </c>
      <c r="AD77" s="76"/>
      <c r="AE77" s="76"/>
      <c r="AF77" s="94"/>
      <c r="AG77" s="76"/>
      <c r="AH77" s="76"/>
      <c r="AI77" s="76"/>
      <c r="AJ77" s="90">
        <v>2569.13</v>
      </c>
    </row>
    <row r="78" spans="1:36" ht="30.4" customHeight="1" x14ac:dyDescent="0.2">
      <c r="A78" s="75"/>
      <c r="B78" s="76"/>
      <c r="C78" s="75"/>
      <c r="D78" s="76"/>
      <c r="E78" s="76"/>
      <c r="F78" s="76"/>
      <c r="G78" s="76"/>
      <c r="H78" s="88" t="s">
        <v>297</v>
      </c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94"/>
      <c r="V78" s="76"/>
      <c r="W78" s="76"/>
      <c r="X78" s="76"/>
      <c r="Y78" s="76"/>
      <c r="Z78" s="76"/>
      <c r="AA78" s="76"/>
      <c r="AB78" s="76"/>
      <c r="AC78" s="164">
        <v>1348626.18</v>
      </c>
      <c r="AD78" s="76"/>
      <c r="AE78" s="76"/>
      <c r="AF78" s="94"/>
      <c r="AG78" s="76"/>
      <c r="AH78" s="76"/>
      <c r="AI78" s="76"/>
      <c r="AJ78" s="117">
        <v>8536803.7400000002</v>
      </c>
    </row>
    <row r="79" spans="1:36" ht="16.899999999999999" customHeight="1" x14ac:dyDescent="0.2">
      <c r="A79" s="75"/>
      <c r="B79" s="76"/>
      <c r="C79" s="75"/>
      <c r="D79" s="76"/>
      <c r="E79" s="76"/>
      <c r="F79" s="76"/>
      <c r="G79" s="76"/>
      <c r="H79" s="88" t="s">
        <v>298</v>
      </c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94"/>
      <c r="V79" s="76"/>
      <c r="W79" s="76"/>
      <c r="X79" s="76"/>
      <c r="Y79" s="76"/>
      <c r="Z79" s="76"/>
      <c r="AA79" s="76"/>
      <c r="AB79" s="76"/>
      <c r="AC79" s="81">
        <v>0</v>
      </c>
      <c r="AD79" s="76"/>
      <c r="AE79" s="76"/>
      <c r="AF79" s="94"/>
      <c r="AG79" s="76"/>
      <c r="AH79" s="76"/>
      <c r="AI79" s="76"/>
      <c r="AJ79" s="109">
        <v>0</v>
      </c>
    </row>
    <row r="80" spans="1:36" ht="30.4" customHeight="1" x14ac:dyDescent="0.2">
      <c r="A80" s="111"/>
      <c r="B80" s="76"/>
      <c r="C80" s="111"/>
      <c r="D80" s="76"/>
      <c r="E80" s="76"/>
      <c r="F80" s="76"/>
      <c r="G80" s="76"/>
      <c r="H80" s="112" t="s">
        <v>299</v>
      </c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  <c r="AB80" s="76"/>
      <c r="AC80" s="172">
        <v>1349445.36</v>
      </c>
      <c r="AD80" s="76"/>
      <c r="AE80" s="76"/>
      <c r="AF80" s="111"/>
      <c r="AG80" s="76"/>
      <c r="AH80" s="76"/>
      <c r="AI80" s="76"/>
      <c r="AJ80" s="119">
        <v>8551323.5999999996</v>
      </c>
    </row>
    <row r="81" spans="1:36" ht="15.6" customHeight="1" thickBot="1" x14ac:dyDescent="0.25">
      <c r="A81" s="58"/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</row>
    <row r="82" spans="1:36" ht="59.45" customHeight="1" thickBot="1" x14ac:dyDescent="0.25">
      <c r="A82" s="73" t="s">
        <v>106</v>
      </c>
      <c r="B82" s="74"/>
      <c r="C82" s="73" t="s">
        <v>45</v>
      </c>
      <c r="D82" s="74"/>
      <c r="E82" s="74"/>
      <c r="F82" s="74"/>
      <c r="G82" s="74"/>
      <c r="H82" s="73" t="s">
        <v>107</v>
      </c>
      <c r="I82" s="74"/>
      <c r="J82" s="74"/>
      <c r="K82" s="74"/>
      <c r="L82" s="74"/>
      <c r="M82" s="73" t="s">
        <v>108</v>
      </c>
      <c r="N82" s="74"/>
      <c r="O82" s="74"/>
      <c r="P82" s="73" t="s">
        <v>109</v>
      </c>
      <c r="Q82" s="74"/>
      <c r="R82" s="74"/>
      <c r="S82" s="74"/>
      <c r="T82" s="74"/>
      <c r="U82" s="74"/>
      <c r="V82" s="74"/>
      <c r="W82" s="73" t="s">
        <v>110</v>
      </c>
      <c r="X82" s="74"/>
      <c r="Y82" s="74"/>
      <c r="Z82" s="74"/>
      <c r="AA82" s="74"/>
      <c r="AB82" s="74"/>
      <c r="AC82" s="74"/>
      <c r="AD82" s="74"/>
      <c r="AE82" s="74"/>
      <c r="AF82" s="73" t="s">
        <v>111</v>
      </c>
      <c r="AG82" s="74"/>
      <c r="AH82" s="74"/>
      <c r="AI82" s="74"/>
      <c r="AJ82" s="73" t="s">
        <v>112</v>
      </c>
    </row>
    <row r="83" spans="1:36" ht="59.45" customHeight="1" thickBot="1" x14ac:dyDescent="0.2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166" t="s">
        <v>113</v>
      </c>
      <c r="Q83" s="73" t="s">
        <v>114</v>
      </c>
      <c r="R83" s="74"/>
      <c r="S83" s="74"/>
      <c r="T83" s="74"/>
      <c r="U83" s="73" t="s">
        <v>115</v>
      </c>
      <c r="V83" s="74"/>
      <c r="W83" s="73" t="s">
        <v>113</v>
      </c>
      <c r="X83" s="74"/>
      <c r="Y83" s="74"/>
      <c r="Z83" s="73" t="s">
        <v>114</v>
      </c>
      <c r="AA83" s="74"/>
      <c r="AB83" s="74"/>
      <c r="AC83" s="73" t="s">
        <v>46</v>
      </c>
      <c r="AD83" s="74"/>
      <c r="AE83" s="74"/>
      <c r="AF83" s="74"/>
      <c r="AG83" s="74"/>
      <c r="AH83" s="74"/>
      <c r="AI83" s="74"/>
      <c r="AJ83" s="74"/>
    </row>
    <row r="84" spans="1:36" ht="15.6" customHeight="1" x14ac:dyDescent="0.2">
      <c r="A84" s="75" t="s">
        <v>905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</row>
    <row r="85" spans="1:36" ht="16.899999999999999" customHeight="1" x14ac:dyDescent="0.2">
      <c r="A85" s="75" t="s">
        <v>118</v>
      </c>
      <c r="B85" s="76"/>
      <c r="C85" s="75" t="s">
        <v>119</v>
      </c>
      <c r="D85" s="76"/>
      <c r="E85" s="76"/>
      <c r="F85" s="76"/>
      <c r="G85" s="76"/>
      <c r="H85" s="75" t="s">
        <v>120</v>
      </c>
      <c r="I85" s="76"/>
      <c r="J85" s="76"/>
      <c r="K85" s="76"/>
      <c r="L85" s="76"/>
      <c r="M85" s="75" t="s">
        <v>121</v>
      </c>
      <c r="N85" s="76"/>
      <c r="O85" s="76"/>
      <c r="P85" s="77" t="s">
        <v>122</v>
      </c>
      <c r="Q85" s="75" t="s">
        <v>123</v>
      </c>
      <c r="R85" s="76"/>
      <c r="S85" s="76"/>
      <c r="T85" s="76"/>
      <c r="U85" s="75" t="s">
        <v>124</v>
      </c>
      <c r="V85" s="76"/>
      <c r="W85" s="75" t="s">
        <v>125</v>
      </c>
      <c r="X85" s="76"/>
      <c r="Y85" s="76"/>
      <c r="Z85" s="75" t="s">
        <v>126</v>
      </c>
      <c r="AA85" s="76"/>
      <c r="AB85" s="76"/>
      <c r="AC85" s="75" t="s">
        <v>127</v>
      </c>
      <c r="AD85" s="76"/>
      <c r="AE85" s="76"/>
      <c r="AF85" s="75" t="s">
        <v>128</v>
      </c>
      <c r="AG85" s="76"/>
      <c r="AH85" s="76"/>
      <c r="AI85" s="76"/>
      <c r="AJ85" s="77" t="s">
        <v>129</v>
      </c>
    </row>
    <row r="86" spans="1:36" ht="43.15" customHeight="1" x14ac:dyDescent="0.2">
      <c r="A86" s="75" t="s">
        <v>126</v>
      </c>
      <c r="B86" s="76"/>
      <c r="C86" s="78" t="s">
        <v>906</v>
      </c>
      <c r="D86" s="79"/>
      <c r="E86" s="79"/>
      <c r="F86" s="79"/>
      <c r="G86" s="79"/>
      <c r="H86" s="80" t="s">
        <v>907</v>
      </c>
      <c r="I86" s="79"/>
      <c r="J86" s="79"/>
      <c r="K86" s="79"/>
      <c r="L86" s="79"/>
      <c r="M86" s="75" t="s">
        <v>908</v>
      </c>
      <c r="N86" s="76"/>
      <c r="O86" s="76"/>
      <c r="P86" s="81">
        <v>30</v>
      </c>
      <c r="Q86" s="75"/>
      <c r="R86" s="76"/>
      <c r="S86" s="76"/>
      <c r="T86" s="76"/>
      <c r="U86" s="81">
        <v>30</v>
      </c>
      <c r="V86" s="76"/>
      <c r="W86" s="75"/>
      <c r="X86" s="76"/>
      <c r="Y86" s="76"/>
      <c r="Z86" s="75"/>
      <c r="AA86" s="76"/>
      <c r="AB86" s="76"/>
      <c r="AC86" s="75"/>
      <c r="AD86" s="76"/>
      <c r="AE86" s="76"/>
      <c r="AF86" s="75"/>
      <c r="AG86" s="76"/>
      <c r="AH86" s="76"/>
      <c r="AI86" s="76"/>
      <c r="AJ86" s="75"/>
    </row>
    <row r="87" spans="1:36" ht="57.4" customHeight="1" x14ac:dyDescent="0.2">
      <c r="A87" s="76"/>
      <c r="B87" s="76"/>
      <c r="C87" s="82" t="s">
        <v>909</v>
      </c>
      <c r="D87" s="83"/>
      <c r="E87" s="83"/>
      <c r="F87" s="83"/>
      <c r="G87" s="83"/>
      <c r="H87" s="84" t="s">
        <v>910</v>
      </c>
      <c r="I87" s="83"/>
      <c r="J87" s="83"/>
      <c r="K87" s="83"/>
      <c r="L87" s="83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</row>
    <row r="88" spans="1:36" ht="16.899999999999999" customHeight="1" x14ac:dyDescent="0.2">
      <c r="A88" s="75"/>
      <c r="B88" s="76"/>
      <c r="C88" s="85"/>
      <c r="D88" s="86"/>
      <c r="E88" s="86"/>
      <c r="F88" s="125" t="s">
        <v>118</v>
      </c>
      <c r="G88" s="126"/>
      <c r="H88" s="88" t="s">
        <v>134</v>
      </c>
      <c r="I88" s="76"/>
      <c r="J88" s="76"/>
      <c r="K88" s="76"/>
      <c r="L88" s="76"/>
      <c r="M88" s="75"/>
      <c r="N88" s="76"/>
      <c r="O88" s="76"/>
      <c r="P88" s="77"/>
      <c r="Q88" s="75"/>
      <c r="R88" s="76"/>
      <c r="S88" s="76"/>
      <c r="T88" s="76"/>
      <c r="U88" s="75"/>
      <c r="V88" s="76"/>
      <c r="W88" s="89">
        <v>74.13</v>
      </c>
      <c r="X88" s="76"/>
      <c r="Y88" s="76"/>
      <c r="Z88" s="75" t="s">
        <v>519</v>
      </c>
      <c r="AA88" s="76"/>
      <c r="AB88" s="76"/>
      <c r="AC88" s="100">
        <v>2668.68</v>
      </c>
      <c r="AD88" s="76"/>
      <c r="AE88" s="76"/>
      <c r="AF88" s="89">
        <v>19.489999999999998</v>
      </c>
      <c r="AG88" s="76"/>
      <c r="AH88" s="76"/>
      <c r="AI88" s="76"/>
      <c r="AJ88" s="108">
        <v>52013</v>
      </c>
    </row>
    <row r="89" spans="1:36" ht="16.899999999999999" customHeight="1" x14ac:dyDescent="0.2">
      <c r="A89" s="75"/>
      <c r="B89" s="76"/>
      <c r="C89" s="75"/>
      <c r="D89" s="76"/>
      <c r="E89" s="76"/>
      <c r="F89" s="76"/>
      <c r="G89" s="76"/>
      <c r="H89" s="88" t="s">
        <v>138</v>
      </c>
      <c r="I89" s="76"/>
      <c r="J89" s="76"/>
      <c r="K89" s="76"/>
      <c r="L89" s="76"/>
      <c r="M89" s="75" t="s">
        <v>139</v>
      </c>
      <c r="N89" s="76"/>
      <c r="O89" s="76"/>
      <c r="P89" s="92">
        <v>2.4900000000000002</v>
      </c>
      <c r="Q89" s="75" t="s">
        <v>519</v>
      </c>
      <c r="R89" s="76"/>
      <c r="S89" s="76"/>
      <c r="T89" s="76"/>
      <c r="U89" s="89">
        <v>89.64</v>
      </c>
      <c r="V89" s="76"/>
      <c r="W89" s="75"/>
      <c r="X89" s="76"/>
      <c r="Y89" s="76"/>
      <c r="Z89" s="75"/>
      <c r="AA89" s="76"/>
      <c r="AB89" s="76"/>
      <c r="AC89" s="75"/>
      <c r="AD89" s="76"/>
      <c r="AE89" s="76"/>
      <c r="AF89" s="75"/>
      <c r="AG89" s="76"/>
      <c r="AH89" s="76"/>
      <c r="AI89" s="76"/>
      <c r="AJ89" s="77"/>
    </row>
    <row r="90" spans="1:36" ht="16.899999999999999" customHeight="1" x14ac:dyDescent="0.2">
      <c r="A90" s="75"/>
      <c r="B90" s="76"/>
      <c r="C90" s="75"/>
      <c r="D90" s="76"/>
      <c r="E90" s="76"/>
      <c r="F90" s="76"/>
      <c r="G90" s="76"/>
      <c r="H90" s="88" t="s">
        <v>140</v>
      </c>
      <c r="I90" s="76"/>
      <c r="J90" s="76"/>
      <c r="K90" s="76"/>
      <c r="L90" s="76"/>
      <c r="M90" s="75"/>
      <c r="N90" s="76"/>
      <c r="O90" s="76"/>
      <c r="P90" s="77"/>
      <c r="Q90" s="75"/>
      <c r="R90" s="76"/>
      <c r="S90" s="76"/>
      <c r="T90" s="76"/>
      <c r="U90" s="75"/>
      <c r="V90" s="76"/>
      <c r="W90" s="89">
        <v>74.13</v>
      </c>
      <c r="X90" s="76"/>
      <c r="Y90" s="76"/>
      <c r="Z90" s="75"/>
      <c r="AA90" s="76"/>
      <c r="AB90" s="76"/>
      <c r="AC90" s="100">
        <v>2668.68</v>
      </c>
      <c r="AD90" s="76"/>
      <c r="AE90" s="76"/>
      <c r="AF90" s="75"/>
      <c r="AG90" s="76"/>
      <c r="AH90" s="76"/>
      <c r="AI90" s="76"/>
      <c r="AJ90" s="108">
        <v>52013</v>
      </c>
    </row>
    <row r="91" spans="1:36" ht="16.899999999999999" customHeight="1" x14ac:dyDescent="0.2">
      <c r="A91" s="75"/>
      <c r="B91" s="76"/>
      <c r="C91" s="75"/>
      <c r="D91" s="76"/>
      <c r="E91" s="76"/>
      <c r="F91" s="76"/>
      <c r="G91" s="76"/>
      <c r="H91" s="88" t="s">
        <v>141</v>
      </c>
      <c r="I91" s="76"/>
      <c r="J91" s="76"/>
      <c r="K91" s="76"/>
      <c r="L91" s="76"/>
      <c r="M91" s="75"/>
      <c r="N91" s="76"/>
      <c r="O91" s="76"/>
      <c r="P91" s="77"/>
      <c r="Q91" s="75"/>
      <c r="R91" s="76"/>
      <c r="S91" s="76"/>
      <c r="T91" s="76"/>
      <c r="U91" s="75"/>
      <c r="V91" s="76"/>
      <c r="W91" s="75"/>
      <c r="X91" s="76"/>
      <c r="Y91" s="76"/>
      <c r="Z91" s="75"/>
      <c r="AA91" s="76"/>
      <c r="AB91" s="76"/>
      <c r="AC91" s="100">
        <v>2668.68</v>
      </c>
      <c r="AD91" s="76"/>
      <c r="AE91" s="76"/>
      <c r="AF91" s="75"/>
      <c r="AG91" s="76"/>
      <c r="AH91" s="76"/>
      <c r="AI91" s="76"/>
      <c r="AJ91" s="108">
        <v>52013</v>
      </c>
    </row>
    <row r="92" spans="1:36" ht="30.4" customHeight="1" x14ac:dyDescent="0.2">
      <c r="A92" s="75"/>
      <c r="B92" s="76"/>
      <c r="C92" s="75" t="s">
        <v>520</v>
      </c>
      <c r="D92" s="76"/>
      <c r="E92" s="76"/>
      <c r="F92" s="76"/>
      <c r="G92" s="76"/>
      <c r="H92" s="88" t="s">
        <v>521</v>
      </c>
      <c r="I92" s="76"/>
      <c r="J92" s="76"/>
      <c r="K92" s="76"/>
      <c r="L92" s="76"/>
      <c r="M92" s="75" t="s">
        <v>144</v>
      </c>
      <c r="N92" s="76"/>
      <c r="O92" s="76"/>
      <c r="P92" s="77" t="s">
        <v>522</v>
      </c>
      <c r="Q92" s="75"/>
      <c r="R92" s="76"/>
      <c r="S92" s="76"/>
      <c r="T92" s="76"/>
      <c r="U92" s="75" t="s">
        <v>522</v>
      </c>
      <c r="V92" s="76"/>
      <c r="W92" s="75"/>
      <c r="X92" s="76"/>
      <c r="Y92" s="76"/>
      <c r="Z92" s="75"/>
      <c r="AA92" s="76"/>
      <c r="AB92" s="76"/>
      <c r="AC92" s="100">
        <v>1974.82</v>
      </c>
      <c r="AD92" s="76"/>
      <c r="AE92" s="76"/>
      <c r="AF92" s="75"/>
      <c r="AG92" s="76"/>
      <c r="AH92" s="76"/>
      <c r="AI92" s="76"/>
      <c r="AJ92" s="108">
        <v>38490</v>
      </c>
    </row>
    <row r="93" spans="1:36" ht="30.4" customHeight="1" x14ac:dyDescent="0.2">
      <c r="A93" s="75"/>
      <c r="B93" s="76"/>
      <c r="C93" s="75" t="s">
        <v>523</v>
      </c>
      <c r="D93" s="76"/>
      <c r="E93" s="76"/>
      <c r="F93" s="76"/>
      <c r="G93" s="76"/>
      <c r="H93" s="88" t="s">
        <v>524</v>
      </c>
      <c r="I93" s="76"/>
      <c r="J93" s="76"/>
      <c r="K93" s="76"/>
      <c r="L93" s="76"/>
      <c r="M93" s="75" t="s">
        <v>144</v>
      </c>
      <c r="N93" s="76"/>
      <c r="O93" s="76"/>
      <c r="P93" s="77" t="s">
        <v>525</v>
      </c>
      <c r="Q93" s="75"/>
      <c r="R93" s="76"/>
      <c r="S93" s="76"/>
      <c r="T93" s="76"/>
      <c r="U93" s="75" t="s">
        <v>525</v>
      </c>
      <c r="V93" s="76"/>
      <c r="W93" s="75"/>
      <c r="X93" s="76"/>
      <c r="Y93" s="76"/>
      <c r="Z93" s="75"/>
      <c r="AA93" s="76"/>
      <c r="AB93" s="76"/>
      <c r="AC93" s="89">
        <v>960.72</v>
      </c>
      <c r="AD93" s="76"/>
      <c r="AE93" s="76"/>
      <c r="AF93" s="75"/>
      <c r="AG93" s="76"/>
      <c r="AH93" s="76"/>
      <c r="AI93" s="76"/>
      <c r="AJ93" s="108">
        <v>18725</v>
      </c>
    </row>
    <row r="94" spans="1:36" ht="16.899999999999999" customHeight="1" x14ac:dyDescent="0.2">
      <c r="A94" s="75"/>
      <c r="B94" s="76"/>
      <c r="C94" s="75"/>
      <c r="D94" s="76"/>
      <c r="E94" s="76"/>
      <c r="F94" s="76"/>
      <c r="G94" s="76"/>
      <c r="H94" s="88" t="s">
        <v>149</v>
      </c>
      <c r="I94" s="76"/>
      <c r="J94" s="76"/>
      <c r="K94" s="76"/>
      <c r="L94" s="76"/>
      <c r="M94" s="75"/>
      <c r="N94" s="76"/>
      <c r="O94" s="76"/>
      <c r="P94" s="77"/>
      <c r="Q94" s="75"/>
      <c r="R94" s="76"/>
      <c r="S94" s="76"/>
      <c r="T94" s="76"/>
      <c r="U94" s="75"/>
      <c r="V94" s="76"/>
      <c r="W94" s="75"/>
      <c r="X94" s="76"/>
      <c r="Y94" s="76"/>
      <c r="Z94" s="75"/>
      <c r="AA94" s="76"/>
      <c r="AB94" s="76"/>
      <c r="AC94" s="100">
        <v>5604.22</v>
      </c>
      <c r="AD94" s="76"/>
      <c r="AE94" s="76"/>
      <c r="AF94" s="94"/>
      <c r="AG94" s="76"/>
      <c r="AH94" s="76"/>
      <c r="AI94" s="76"/>
      <c r="AJ94" s="122">
        <v>109228</v>
      </c>
    </row>
    <row r="95" spans="1:36" ht="43.15" customHeight="1" x14ac:dyDescent="0.2">
      <c r="A95" s="75" t="s">
        <v>127</v>
      </c>
      <c r="B95" s="76"/>
      <c r="C95" s="78" t="s">
        <v>911</v>
      </c>
      <c r="D95" s="79"/>
      <c r="E95" s="79"/>
      <c r="F95" s="79"/>
      <c r="G95" s="79"/>
      <c r="H95" s="80" t="s">
        <v>912</v>
      </c>
      <c r="I95" s="79"/>
      <c r="J95" s="79"/>
      <c r="K95" s="79"/>
      <c r="L95" s="79"/>
      <c r="M95" s="75" t="s">
        <v>913</v>
      </c>
      <c r="N95" s="76"/>
      <c r="O95" s="76"/>
      <c r="P95" s="81">
        <v>1</v>
      </c>
      <c r="Q95" s="75"/>
      <c r="R95" s="76"/>
      <c r="S95" s="76"/>
      <c r="T95" s="76"/>
      <c r="U95" s="81">
        <v>1</v>
      </c>
      <c r="V95" s="76"/>
      <c r="W95" s="75"/>
      <c r="X95" s="76"/>
      <c r="Y95" s="76"/>
      <c r="Z95" s="75"/>
      <c r="AA95" s="76"/>
      <c r="AB95" s="76"/>
      <c r="AC95" s="75"/>
      <c r="AD95" s="76"/>
      <c r="AE95" s="76"/>
      <c r="AF95" s="75"/>
      <c r="AG95" s="76"/>
      <c r="AH95" s="76"/>
      <c r="AI95" s="76"/>
      <c r="AJ95" s="75"/>
    </row>
    <row r="96" spans="1:36" ht="57.4" customHeight="1" x14ac:dyDescent="0.2">
      <c r="A96" s="76"/>
      <c r="B96" s="76"/>
      <c r="C96" s="82" t="s">
        <v>909</v>
      </c>
      <c r="D96" s="83"/>
      <c r="E96" s="83"/>
      <c r="F96" s="83"/>
      <c r="G96" s="83"/>
      <c r="H96" s="84"/>
      <c r="I96" s="83"/>
      <c r="J96" s="83"/>
      <c r="K96" s="83"/>
      <c r="L96" s="83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</row>
    <row r="97" spans="1:36" ht="16.899999999999999" customHeight="1" x14ac:dyDescent="0.2">
      <c r="A97" s="75"/>
      <c r="B97" s="76"/>
      <c r="C97" s="85"/>
      <c r="D97" s="86"/>
      <c r="E97" s="86"/>
      <c r="F97" s="125" t="s">
        <v>118</v>
      </c>
      <c r="G97" s="126"/>
      <c r="H97" s="88" t="s">
        <v>134</v>
      </c>
      <c r="I97" s="76"/>
      <c r="J97" s="76"/>
      <c r="K97" s="76"/>
      <c r="L97" s="76"/>
      <c r="M97" s="75"/>
      <c r="N97" s="76"/>
      <c r="O97" s="76"/>
      <c r="P97" s="77"/>
      <c r="Q97" s="75"/>
      <c r="R97" s="76"/>
      <c r="S97" s="76"/>
      <c r="T97" s="76"/>
      <c r="U97" s="75"/>
      <c r="V97" s="76"/>
      <c r="W97" s="89">
        <v>116.23</v>
      </c>
      <c r="X97" s="76"/>
      <c r="Y97" s="76"/>
      <c r="Z97" s="75" t="s">
        <v>519</v>
      </c>
      <c r="AA97" s="76"/>
      <c r="AB97" s="76"/>
      <c r="AC97" s="89">
        <v>139.47999999999999</v>
      </c>
      <c r="AD97" s="76"/>
      <c r="AE97" s="76"/>
      <c r="AF97" s="89">
        <v>19.489999999999998</v>
      </c>
      <c r="AG97" s="76"/>
      <c r="AH97" s="76"/>
      <c r="AI97" s="76"/>
      <c r="AJ97" s="93">
        <v>2718</v>
      </c>
    </row>
    <row r="98" spans="1:36" ht="16.899999999999999" customHeight="1" x14ac:dyDescent="0.2">
      <c r="A98" s="75"/>
      <c r="B98" s="76"/>
      <c r="C98" s="75"/>
      <c r="D98" s="76"/>
      <c r="E98" s="76"/>
      <c r="F98" s="76"/>
      <c r="G98" s="76"/>
      <c r="H98" s="88" t="s">
        <v>138</v>
      </c>
      <c r="I98" s="76"/>
      <c r="J98" s="76"/>
      <c r="K98" s="76"/>
      <c r="L98" s="76"/>
      <c r="M98" s="75" t="s">
        <v>139</v>
      </c>
      <c r="N98" s="76"/>
      <c r="O98" s="76"/>
      <c r="P98" s="106">
        <v>3.9</v>
      </c>
      <c r="Q98" s="75" t="s">
        <v>519</v>
      </c>
      <c r="R98" s="76"/>
      <c r="S98" s="76"/>
      <c r="T98" s="76"/>
      <c r="U98" s="89">
        <v>4.68</v>
      </c>
      <c r="V98" s="76"/>
      <c r="W98" s="75"/>
      <c r="X98" s="76"/>
      <c r="Y98" s="76"/>
      <c r="Z98" s="75"/>
      <c r="AA98" s="76"/>
      <c r="AB98" s="76"/>
      <c r="AC98" s="75"/>
      <c r="AD98" s="76"/>
      <c r="AE98" s="76"/>
      <c r="AF98" s="75"/>
      <c r="AG98" s="76"/>
      <c r="AH98" s="76"/>
      <c r="AI98" s="76"/>
      <c r="AJ98" s="77"/>
    </row>
    <row r="99" spans="1:36" ht="16.899999999999999" customHeight="1" x14ac:dyDescent="0.2">
      <c r="A99" s="75"/>
      <c r="B99" s="76"/>
      <c r="C99" s="75"/>
      <c r="D99" s="76"/>
      <c r="E99" s="76"/>
      <c r="F99" s="76"/>
      <c r="G99" s="76"/>
      <c r="H99" s="88" t="s">
        <v>140</v>
      </c>
      <c r="I99" s="76"/>
      <c r="J99" s="76"/>
      <c r="K99" s="76"/>
      <c r="L99" s="76"/>
      <c r="M99" s="75"/>
      <c r="N99" s="76"/>
      <c r="O99" s="76"/>
      <c r="P99" s="77"/>
      <c r="Q99" s="75"/>
      <c r="R99" s="76"/>
      <c r="S99" s="76"/>
      <c r="T99" s="76"/>
      <c r="U99" s="75"/>
      <c r="V99" s="76"/>
      <c r="W99" s="89">
        <v>116.23</v>
      </c>
      <c r="X99" s="76"/>
      <c r="Y99" s="76"/>
      <c r="Z99" s="75"/>
      <c r="AA99" s="76"/>
      <c r="AB99" s="76"/>
      <c r="AC99" s="89">
        <v>139.47999999999999</v>
      </c>
      <c r="AD99" s="76"/>
      <c r="AE99" s="76"/>
      <c r="AF99" s="75"/>
      <c r="AG99" s="76"/>
      <c r="AH99" s="76"/>
      <c r="AI99" s="76"/>
      <c r="AJ99" s="93">
        <v>2718</v>
      </c>
    </row>
    <row r="100" spans="1:36" ht="16.899999999999999" customHeight="1" x14ac:dyDescent="0.2">
      <c r="A100" s="75"/>
      <c r="B100" s="76"/>
      <c r="C100" s="75"/>
      <c r="D100" s="76"/>
      <c r="E100" s="76"/>
      <c r="F100" s="76"/>
      <c r="G100" s="76"/>
      <c r="H100" s="88" t="s">
        <v>141</v>
      </c>
      <c r="I100" s="76"/>
      <c r="J100" s="76"/>
      <c r="K100" s="76"/>
      <c r="L100" s="76"/>
      <c r="M100" s="75"/>
      <c r="N100" s="76"/>
      <c r="O100" s="76"/>
      <c r="P100" s="77"/>
      <c r="Q100" s="75"/>
      <c r="R100" s="76"/>
      <c r="S100" s="76"/>
      <c r="T100" s="76"/>
      <c r="U100" s="75"/>
      <c r="V100" s="76"/>
      <c r="W100" s="75"/>
      <c r="X100" s="76"/>
      <c r="Y100" s="76"/>
      <c r="Z100" s="75"/>
      <c r="AA100" s="76"/>
      <c r="AB100" s="76"/>
      <c r="AC100" s="89">
        <v>139.47999999999999</v>
      </c>
      <c r="AD100" s="76"/>
      <c r="AE100" s="76"/>
      <c r="AF100" s="75"/>
      <c r="AG100" s="76"/>
      <c r="AH100" s="76"/>
      <c r="AI100" s="76"/>
      <c r="AJ100" s="93">
        <v>2718</v>
      </c>
    </row>
    <row r="101" spans="1:36" ht="30.4" customHeight="1" x14ac:dyDescent="0.2">
      <c r="A101" s="75"/>
      <c r="B101" s="76"/>
      <c r="C101" s="75" t="s">
        <v>520</v>
      </c>
      <c r="D101" s="76"/>
      <c r="E101" s="76"/>
      <c r="F101" s="76"/>
      <c r="G101" s="76"/>
      <c r="H101" s="88" t="s">
        <v>521</v>
      </c>
      <c r="I101" s="76"/>
      <c r="J101" s="76"/>
      <c r="K101" s="76"/>
      <c r="L101" s="76"/>
      <c r="M101" s="75" t="s">
        <v>144</v>
      </c>
      <c r="N101" s="76"/>
      <c r="O101" s="76"/>
      <c r="P101" s="77" t="s">
        <v>522</v>
      </c>
      <c r="Q101" s="75"/>
      <c r="R101" s="76"/>
      <c r="S101" s="76"/>
      <c r="T101" s="76"/>
      <c r="U101" s="75" t="s">
        <v>522</v>
      </c>
      <c r="V101" s="76"/>
      <c r="W101" s="75"/>
      <c r="X101" s="76"/>
      <c r="Y101" s="76"/>
      <c r="Z101" s="75"/>
      <c r="AA101" s="76"/>
      <c r="AB101" s="76"/>
      <c r="AC101" s="89">
        <v>103.22</v>
      </c>
      <c r="AD101" s="76"/>
      <c r="AE101" s="76"/>
      <c r="AF101" s="75"/>
      <c r="AG101" s="76"/>
      <c r="AH101" s="76"/>
      <c r="AI101" s="76"/>
      <c r="AJ101" s="93">
        <v>2011</v>
      </c>
    </row>
    <row r="102" spans="1:36" ht="30.4" customHeight="1" x14ac:dyDescent="0.2">
      <c r="A102" s="75"/>
      <c r="B102" s="76"/>
      <c r="C102" s="75" t="s">
        <v>523</v>
      </c>
      <c r="D102" s="76"/>
      <c r="E102" s="76"/>
      <c r="F102" s="76"/>
      <c r="G102" s="76"/>
      <c r="H102" s="88" t="s">
        <v>524</v>
      </c>
      <c r="I102" s="76"/>
      <c r="J102" s="76"/>
      <c r="K102" s="76"/>
      <c r="L102" s="76"/>
      <c r="M102" s="75" t="s">
        <v>144</v>
      </c>
      <c r="N102" s="76"/>
      <c r="O102" s="76"/>
      <c r="P102" s="77" t="s">
        <v>525</v>
      </c>
      <c r="Q102" s="75"/>
      <c r="R102" s="76"/>
      <c r="S102" s="76"/>
      <c r="T102" s="76"/>
      <c r="U102" s="75" t="s">
        <v>525</v>
      </c>
      <c r="V102" s="76"/>
      <c r="W102" s="75"/>
      <c r="X102" s="76"/>
      <c r="Y102" s="76"/>
      <c r="Z102" s="75"/>
      <c r="AA102" s="76"/>
      <c r="AB102" s="76"/>
      <c r="AC102" s="89">
        <v>50.21</v>
      </c>
      <c r="AD102" s="76"/>
      <c r="AE102" s="76"/>
      <c r="AF102" s="75"/>
      <c r="AG102" s="76"/>
      <c r="AH102" s="76"/>
      <c r="AI102" s="76"/>
      <c r="AJ102" s="109">
        <v>978</v>
      </c>
    </row>
    <row r="103" spans="1:36" ht="16.899999999999999" customHeight="1" x14ac:dyDescent="0.2">
      <c r="A103" s="75"/>
      <c r="B103" s="76"/>
      <c r="C103" s="75"/>
      <c r="D103" s="76"/>
      <c r="E103" s="76"/>
      <c r="F103" s="76"/>
      <c r="G103" s="76"/>
      <c r="H103" s="88" t="s">
        <v>149</v>
      </c>
      <c r="I103" s="76"/>
      <c r="J103" s="76"/>
      <c r="K103" s="76"/>
      <c r="L103" s="76"/>
      <c r="M103" s="75"/>
      <c r="N103" s="76"/>
      <c r="O103" s="76"/>
      <c r="P103" s="77"/>
      <c r="Q103" s="75"/>
      <c r="R103" s="76"/>
      <c r="S103" s="76"/>
      <c r="T103" s="76"/>
      <c r="U103" s="75"/>
      <c r="V103" s="76"/>
      <c r="W103" s="75"/>
      <c r="X103" s="76"/>
      <c r="Y103" s="76"/>
      <c r="Z103" s="75"/>
      <c r="AA103" s="76"/>
      <c r="AB103" s="76"/>
      <c r="AC103" s="89">
        <v>292.91000000000003</v>
      </c>
      <c r="AD103" s="76"/>
      <c r="AE103" s="76"/>
      <c r="AF103" s="94"/>
      <c r="AG103" s="76"/>
      <c r="AH103" s="76"/>
      <c r="AI103" s="76"/>
      <c r="AJ103" s="93">
        <v>5707</v>
      </c>
    </row>
    <row r="104" spans="1:36" ht="56.85" customHeight="1" x14ac:dyDescent="0.2">
      <c r="A104" s="75" t="s">
        <v>128</v>
      </c>
      <c r="B104" s="76"/>
      <c r="C104" s="78" t="s">
        <v>914</v>
      </c>
      <c r="D104" s="79"/>
      <c r="E104" s="79"/>
      <c r="F104" s="79"/>
      <c r="G104" s="79"/>
      <c r="H104" s="80" t="s">
        <v>915</v>
      </c>
      <c r="I104" s="79"/>
      <c r="J104" s="79"/>
      <c r="K104" s="79"/>
      <c r="L104" s="79"/>
      <c r="M104" s="75" t="s">
        <v>913</v>
      </c>
      <c r="N104" s="76"/>
      <c r="O104" s="76"/>
      <c r="P104" s="81">
        <v>30</v>
      </c>
      <c r="Q104" s="75"/>
      <c r="R104" s="76"/>
      <c r="S104" s="76"/>
      <c r="T104" s="76"/>
      <c r="U104" s="81">
        <v>30</v>
      </c>
      <c r="V104" s="76"/>
      <c r="W104" s="75"/>
      <c r="X104" s="76"/>
      <c r="Y104" s="76"/>
      <c r="Z104" s="75"/>
      <c r="AA104" s="76"/>
      <c r="AB104" s="76"/>
      <c r="AC104" s="75"/>
      <c r="AD104" s="76"/>
      <c r="AE104" s="76"/>
      <c r="AF104" s="75"/>
      <c r="AG104" s="76"/>
      <c r="AH104" s="76"/>
      <c r="AI104" s="76"/>
      <c r="AJ104" s="75"/>
    </row>
    <row r="105" spans="1:36" ht="57.4" customHeight="1" x14ac:dyDescent="0.2">
      <c r="A105" s="76"/>
      <c r="B105" s="76"/>
      <c r="C105" s="82" t="s">
        <v>909</v>
      </c>
      <c r="D105" s="83"/>
      <c r="E105" s="83"/>
      <c r="F105" s="83"/>
      <c r="G105" s="83"/>
      <c r="H105" s="84" t="s">
        <v>910</v>
      </c>
      <c r="I105" s="83"/>
      <c r="J105" s="83"/>
      <c r="K105" s="83"/>
      <c r="L105" s="83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  <c r="AB105" s="76"/>
      <c r="AC105" s="76"/>
      <c r="AD105" s="76"/>
      <c r="AE105" s="76"/>
      <c r="AF105" s="76"/>
      <c r="AG105" s="76"/>
      <c r="AH105" s="76"/>
      <c r="AI105" s="76"/>
      <c r="AJ105" s="76"/>
    </row>
    <row r="106" spans="1:36" ht="16.899999999999999" customHeight="1" x14ac:dyDescent="0.2">
      <c r="A106" s="75"/>
      <c r="B106" s="76"/>
      <c r="C106" s="85"/>
      <c r="D106" s="86"/>
      <c r="E106" s="86"/>
      <c r="F106" s="125" t="s">
        <v>118</v>
      </c>
      <c r="G106" s="126"/>
      <c r="H106" s="88" t="s">
        <v>134</v>
      </c>
      <c r="I106" s="76"/>
      <c r="J106" s="76"/>
      <c r="K106" s="76"/>
      <c r="L106" s="76"/>
      <c r="M106" s="75"/>
      <c r="N106" s="76"/>
      <c r="O106" s="76"/>
      <c r="P106" s="77"/>
      <c r="Q106" s="75"/>
      <c r="R106" s="76"/>
      <c r="S106" s="76"/>
      <c r="T106" s="76"/>
      <c r="U106" s="75"/>
      <c r="V106" s="76"/>
      <c r="W106" s="89">
        <v>82.26</v>
      </c>
      <c r="X106" s="76"/>
      <c r="Y106" s="76"/>
      <c r="Z106" s="75" t="s">
        <v>519</v>
      </c>
      <c r="AA106" s="76"/>
      <c r="AB106" s="76"/>
      <c r="AC106" s="100">
        <v>2961.36</v>
      </c>
      <c r="AD106" s="76"/>
      <c r="AE106" s="76"/>
      <c r="AF106" s="89">
        <v>19.489999999999998</v>
      </c>
      <c r="AG106" s="76"/>
      <c r="AH106" s="76"/>
      <c r="AI106" s="76"/>
      <c r="AJ106" s="108">
        <v>57717</v>
      </c>
    </row>
    <row r="107" spans="1:36" ht="16.899999999999999" customHeight="1" x14ac:dyDescent="0.2">
      <c r="A107" s="75"/>
      <c r="B107" s="76"/>
      <c r="C107" s="75"/>
      <c r="D107" s="76"/>
      <c r="E107" s="76"/>
      <c r="F107" s="76"/>
      <c r="G107" s="76"/>
      <c r="H107" s="88" t="s">
        <v>138</v>
      </c>
      <c r="I107" s="76"/>
      <c r="J107" s="76"/>
      <c r="K107" s="76"/>
      <c r="L107" s="76"/>
      <c r="M107" s="75" t="s">
        <v>139</v>
      </c>
      <c r="N107" s="76"/>
      <c r="O107" s="76"/>
      <c r="P107" s="92">
        <v>2.76</v>
      </c>
      <c r="Q107" s="75" t="s">
        <v>519</v>
      </c>
      <c r="R107" s="76"/>
      <c r="S107" s="76"/>
      <c r="T107" s="76"/>
      <c r="U107" s="89">
        <v>99.36</v>
      </c>
      <c r="V107" s="76"/>
      <c r="W107" s="75"/>
      <c r="X107" s="76"/>
      <c r="Y107" s="76"/>
      <c r="Z107" s="75"/>
      <c r="AA107" s="76"/>
      <c r="AB107" s="76"/>
      <c r="AC107" s="75"/>
      <c r="AD107" s="76"/>
      <c r="AE107" s="76"/>
      <c r="AF107" s="75"/>
      <c r="AG107" s="76"/>
      <c r="AH107" s="76"/>
      <c r="AI107" s="76"/>
      <c r="AJ107" s="77"/>
    </row>
    <row r="108" spans="1:36" ht="16.899999999999999" customHeight="1" x14ac:dyDescent="0.2">
      <c r="A108" s="75"/>
      <c r="B108" s="76"/>
      <c r="C108" s="75"/>
      <c r="D108" s="76"/>
      <c r="E108" s="76"/>
      <c r="F108" s="76"/>
      <c r="G108" s="76"/>
      <c r="H108" s="88" t="s">
        <v>140</v>
      </c>
      <c r="I108" s="76"/>
      <c r="J108" s="76"/>
      <c r="K108" s="76"/>
      <c r="L108" s="76"/>
      <c r="M108" s="75"/>
      <c r="N108" s="76"/>
      <c r="O108" s="76"/>
      <c r="P108" s="77"/>
      <c r="Q108" s="75"/>
      <c r="R108" s="76"/>
      <c r="S108" s="76"/>
      <c r="T108" s="76"/>
      <c r="U108" s="75"/>
      <c r="V108" s="76"/>
      <c r="W108" s="89">
        <v>82.26</v>
      </c>
      <c r="X108" s="76"/>
      <c r="Y108" s="76"/>
      <c r="Z108" s="75"/>
      <c r="AA108" s="76"/>
      <c r="AB108" s="76"/>
      <c r="AC108" s="100">
        <v>2961.36</v>
      </c>
      <c r="AD108" s="76"/>
      <c r="AE108" s="76"/>
      <c r="AF108" s="75"/>
      <c r="AG108" s="76"/>
      <c r="AH108" s="76"/>
      <c r="AI108" s="76"/>
      <c r="AJ108" s="108">
        <v>57717</v>
      </c>
    </row>
    <row r="109" spans="1:36" ht="16.899999999999999" customHeight="1" x14ac:dyDescent="0.2">
      <c r="A109" s="75"/>
      <c r="B109" s="76"/>
      <c r="C109" s="75"/>
      <c r="D109" s="76"/>
      <c r="E109" s="76"/>
      <c r="F109" s="76"/>
      <c r="G109" s="76"/>
      <c r="H109" s="88" t="s">
        <v>141</v>
      </c>
      <c r="I109" s="76"/>
      <c r="J109" s="76"/>
      <c r="K109" s="76"/>
      <c r="L109" s="76"/>
      <c r="M109" s="75"/>
      <c r="N109" s="76"/>
      <c r="O109" s="76"/>
      <c r="P109" s="77"/>
      <c r="Q109" s="75"/>
      <c r="R109" s="76"/>
      <c r="S109" s="76"/>
      <c r="T109" s="76"/>
      <c r="U109" s="75"/>
      <c r="V109" s="76"/>
      <c r="W109" s="75"/>
      <c r="X109" s="76"/>
      <c r="Y109" s="76"/>
      <c r="Z109" s="75"/>
      <c r="AA109" s="76"/>
      <c r="AB109" s="76"/>
      <c r="AC109" s="100">
        <v>2961.36</v>
      </c>
      <c r="AD109" s="76"/>
      <c r="AE109" s="76"/>
      <c r="AF109" s="75"/>
      <c r="AG109" s="76"/>
      <c r="AH109" s="76"/>
      <c r="AI109" s="76"/>
      <c r="AJ109" s="108">
        <v>57717</v>
      </c>
    </row>
    <row r="110" spans="1:36" ht="30.4" customHeight="1" x14ac:dyDescent="0.2">
      <c r="A110" s="75"/>
      <c r="B110" s="76"/>
      <c r="C110" s="75" t="s">
        <v>520</v>
      </c>
      <c r="D110" s="76"/>
      <c r="E110" s="76"/>
      <c r="F110" s="76"/>
      <c r="G110" s="76"/>
      <c r="H110" s="88" t="s">
        <v>521</v>
      </c>
      <c r="I110" s="76"/>
      <c r="J110" s="76"/>
      <c r="K110" s="76"/>
      <c r="L110" s="76"/>
      <c r="M110" s="75" t="s">
        <v>144</v>
      </c>
      <c r="N110" s="76"/>
      <c r="O110" s="76"/>
      <c r="P110" s="77" t="s">
        <v>522</v>
      </c>
      <c r="Q110" s="75"/>
      <c r="R110" s="76"/>
      <c r="S110" s="76"/>
      <c r="T110" s="76"/>
      <c r="U110" s="75" t="s">
        <v>522</v>
      </c>
      <c r="V110" s="76"/>
      <c r="W110" s="75"/>
      <c r="X110" s="76"/>
      <c r="Y110" s="76"/>
      <c r="Z110" s="75"/>
      <c r="AA110" s="76"/>
      <c r="AB110" s="76"/>
      <c r="AC110" s="100">
        <v>2191.41</v>
      </c>
      <c r="AD110" s="76"/>
      <c r="AE110" s="76"/>
      <c r="AF110" s="75"/>
      <c r="AG110" s="76"/>
      <c r="AH110" s="76"/>
      <c r="AI110" s="76"/>
      <c r="AJ110" s="108">
        <v>42711</v>
      </c>
    </row>
    <row r="111" spans="1:36" ht="30.4" customHeight="1" x14ac:dyDescent="0.2">
      <c r="A111" s="75"/>
      <c r="B111" s="76"/>
      <c r="C111" s="75" t="s">
        <v>523</v>
      </c>
      <c r="D111" s="76"/>
      <c r="E111" s="76"/>
      <c r="F111" s="76"/>
      <c r="G111" s="76"/>
      <c r="H111" s="88" t="s">
        <v>524</v>
      </c>
      <c r="I111" s="76"/>
      <c r="J111" s="76"/>
      <c r="K111" s="76"/>
      <c r="L111" s="76"/>
      <c r="M111" s="75" t="s">
        <v>144</v>
      </c>
      <c r="N111" s="76"/>
      <c r="O111" s="76"/>
      <c r="P111" s="77" t="s">
        <v>525</v>
      </c>
      <c r="Q111" s="75"/>
      <c r="R111" s="76"/>
      <c r="S111" s="76"/>
      <c r="T111" s="76"/>
      <c r="U111" s="75" t="s">
        <v>525</v>
      </c>
      <c r="V111" s="76"/>
      <c r="W111" s="75"/>
      <c r="X111" s="76"/>
      <c r="Y111" s="76"/>
      <c r="Z111" s="75"/>
      <c r="AA111" s="76"/>
      <c r="AB111" s="76"/>
      <c r="AC111" s="100">
        <v>1066.0899999999999</v>
      </c>
      <c r="AD111" s="76"/>
      <c r="AE111" s="76"/>
      <c r="AF111" s="75"/>
      <c r="AG111" s="76"/>
      <c r="AH111" s="76"/>
      <c r="AI111" s="76"/>
      <c r="AJ111" s="108">
        <v>20778</v>
      </c>
    </row>
    <row r="112" spans="1:36" ht="16.899999999999999" customHeight="1" x14ac:dyDescent="0.2">
      <c r="A112" s="75"/>
      <c r="B112" s="76"/>
      <c r="C112" s="75"/>
      <c r="D112" s="76"/>
      <c r="E112" s="76"/>
      <c r="F112" s="76"/>
      <c r="G112" s="76"/>
      <c r="H112" s="88" t="s">
        <v>149</v>
      </c>
      <c r="I112" s="76"/>
      <c r="J112" s="76"/>
      <c r="K112" s="76"/>
      <c r="L112" s="76"/>
      <c r="M112" s="75"/>
      <c r="N112" s="76"/>
      <c r="O112" s="76"/>
      <c r="P112" s="77"/>
      <c r="Q112" s="75"/>
      <c r="R112" s="76"/>
      <c r="S112" s="76"/>
      <c r="T112" s="76"/>
      <c r="U112" s="75"/>
      <c r="V112" s="76"/>
      <c r="W112" s="75"/>
      <c r="X112" s="76"/>
      <c r="Y112" s="76"/>
      <c r="Z112" s="75"/>
      <c r="AA112" s="76"/>
      <c r="AB112" s="76"/>
      <c r="AC112" s="100">
        <v>6218.86</v>
      </c>
      <c r="AD112" s="76"/>
      <c r="AE112" s="76"/>
      <c r="AF112" s="94"/>
      <c r="AG112" s="76"/>
      <c r="AH112" s="76"/>
      <c r="AI112" s="76"/>
      <c r="AJ112" s="122">
        <v>121206</v>
      </c>
    </row>
    <row r="113" spans="1:36" ht="29.45" customHeight="1" x14ac:dyDescent="0.2">
      <c r="A113" s="75" t="s">
        <v>129</v>
      </c>
      <c r="B113" s="76"/>
      <c r="C113" s="78" t="s">
        <v>916</v>
      </c>
      <c r="D113" s="79"/>
      <c r="E113" s="79"/>
      <c r="F113" s="79"/>
      <c r="G113" s="79"/>
      <c r="H113" s="80" t="s">
        <v>917</v>
      </c>
      <c r="I113" s="79"/>
      <c r="J113" s="79"/>
      <c r="K113" s="79"/>
      <c r="L113" s="79"/>
      <c r="M113" s="75" t="s">
        <v>517</v>
      </c>
      <c r="N113" s="76"/>
      <c r="O113" s="76"/>
      <c r="P113" s="81">
        <v>1</v>
      </c>
      <c r="Q113" s="75"/>
      <c r="R113" s="76"/>
      <c r="S113" s="76"/>
      <c r="T113" s="76"/>
      <c r="U113" s="81">
        <v>1</v>
      </c>
      <c r="V113" s="76"/>
      <c r="W113" s="75"/>
      <c r="X113" s="76"/>
      <c r="Y113" s="76"/>
      <c r="Z113" s="75"/>
      <c r="AA113" s="76"/>
      <c r="AB113" s="76"/>
      <c r="AC113" s="75"/>
      <c r="AD113" s="76"/>
      <c r="AE113" s="76"/>
      <c r="AF113" s="75"/>
      <c r="AG113" s="76"/>
      <c r="AH113" s="76"/>
      <c r="AI113" s="76"/>
      <c r="AJ113" s="75"/>
    </row>
    <row r="114" spans="1:36" ht="57.4" customHeight="1" x14ac:dyDescent="0.2">
      <c r="A114" s="76"/>
      <c r="B114" s="76"/>
      <c r="C114" s="82" t="s">
        <v>909</v>
      </c>
      <c r="D114" s="83"/>
      <c r="E114" s="83"/>
      <c r="F114" s="83"/>
      <c r="G114" s="83"/>
      <c r="H114" s="84"/>
      <c r="I114" s="83"/>
      <c r="J114" s="83"/>
      <c r="K114" s="83"/>
      <c r="L114" s="83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</row>
    <row r="115" spans="1:36" ht="16.899999999999999" customHeight="1" x14ac:dyDescent="0.2">
      <c r="A115" s="75"/>
      <c r="B115" s="76"/>
      <c r="C115" s="85"/>
      <c r="D115" s="86"/>
      <c r="E115" s="86"/>
      <c r="F115" s="125" t="s">
        <v>118</v>
      </c>
      <c r="G115" s="126"/>
      <c r="H115" s="88" t="s">
        <v>134</v>
      </c>
      <c r="I115" s="76"/>
      <c r="J115" s="76"/>
      <c r="K115" s="76"/>
      <c r="L115" s="76"/>
      <c r="M115" s="75"/>
      <c r="N115" s="76"/>
      <c r="O115" s="76"/>
      <c r="P115" s="77"/>
      <c r="Q115" s="75"/>
      <c r="R115" s="76"/>
      <c r="S115" s="76"/>
      <c r="T115" s="76"/>
      <c r="U115" s="75"/>
      <c r="V115" s="76"/>
      <c r="W115" s="89">
        <v>704.68</v>
      </c>
      <c r="X115" s="76"/>
      <c r="Y115" s="76"/>
      <c r="Z115" s="75" t="s">
        <v>519</v>
      </c>
      <c r="AA115" s="76"/>
      <c r="AB115" s="76"/>
      <c r="AC115" s="89">
        <v>845.62</v>
      </c>
      <c r="AD115" s="76"/>
      <c r="AE115" s="76"/>
      <c r="AF115" s="89">
        <v>19.489999999999998</v>
      </c>
      <c r="AG115" s="76"/>
      <c r="AH115" s="76"/>
      <c r="AI115" s="76"/>
      <c r="AJ115" s="108">
        <v>16481</v>
      </c>
    </row>
    <row r="116" spans="1:36" ht="16.899999999999999" customHeight="1" x14ac:dyDescent="0.2">
      <c r="A116" s="75"/>
      <c r="B116" s="76"/>
      <c r="C116" s="75"/>
      <c r="D116" s="76"/>
      <c r="E116" s="76"/>
      <c r="F116" s="76"/>
      <c r="G116" s="76"/>
      <c r="H116" s="88" t="s">
        <v>138</v>
      </c>
      <c r="I116" s="76"/>
      <c r="J116" s="76"/>
      <c r="K116" s="76"/>
      <c r="L116" s="76"/>
      <c r="M116" s="75" t="s">
        <v>139</v>
      </c>
      <c r="N116" s="76"/>
      <c r="O116" s="76"/>
      <c r="P116" s="92">
        <v>23.63</v>
      </c>
      <c r="Q116" s="75" t="s">
        <v>519</v>
      </c>
      <c r="R116" s="76"/>
      <c r="S116" s="76"/>
      <c r="T116" s="76"/>
      <c r="U116" s="120">
        <v>28.356000000000002</v>
      </c>
      <c r="V116" s="76"/>
      <c r="W116" s="75"/>
      <c r="X116" s="76"/>
      <c r="Y116" s="76"/>
      <c r="Z116" s="75"/>
      <c r="AA116" s="76"/>
      <c r="AB116" s="76"/>
      <c r="AC116" s="75"/>
      <c r="AD116" s="76"/>
      <c r="AE116" s="76"/>
      <c r="AF116" s="75"/>
      <c r="AG116" s="76"/>
      <c r="AH116" s="76"/>
      <c r="AI116" s="76"/>
      <c r="AJ116" s="77"/>
    </row>
    <row r="117" spans="1:36" ht="16.899999999999999" customHeight="1" x14ac:dyDescent="0.2">
      <c r="A117" s="75"/>
      <c r="B117" s="76"/>
      <c r="C117" s="75"/>
      <c r="D117" s="76"/>
      <c r="E117" s="76"/>
      <c r="F117" s="76"/>
      <c r="G117" s="76"/>
      <c r="H117" s="88" t="s">
        <v>140</v>
      </c>
      <c r="I117" s="76"/>
      <c r="J117" s="76"/>
      <c r="K117" s="76"/>
      <c r="L117" s="76"/>
      <c r="M117" s="75"/>
      <c r="N117" s="76"/>
      <c r="O117" s="76"/>
      <c r="P117" s="77"/>
      <c r="Q117" s="75"/>
      <c r="R117" s="76"/>
      <c r="S117" s="76"/>
      <c r="T117" s="76"/>
      <c r="U117" s="75"/>
      <c r="V117" s="76"/>
      <c r="W117" s="89">
        <v>704.68</v>
      </c>
      <c r="X117" s="76"/>
      <c r="Y117" s="76"/>
      <c r="Z117" s="75"/>
      <c r="AA117" s="76"/>
      <c r="AB117" s="76"/>
      <c r="AC117" s="89">
        <v>845.62</v>
      </c>
      <c r="AD117" s="76"/>
      <c r="AE117" s="76"/>
      <c r="AF117" s="75"/>
      <c r="AG117" s="76"/>
      <c r="AH117" s="76"/>
      <c r="AI117" s="76"/>
      <c r="AJ117" s="108">
        <v>16481</v>
      </c>
    </row>
    <row r="118" spans="1:36" ht="16.899999999999999" customHeight="1" x14ac:dyDescent="0.2">
      <c r="A118" s="75"/>
      <c r="B118" s="76"/>
      <c r="C118" s="75"/>
      <c r="D118" s="76"/>
      <c r="E118" s="76"/>
      <c r="F118" s="76"/>
      <c r="G118" s="76"/>
      <c r="H118" s="88" t="s">
        <v>141</v>
      </c>
      <c r="I118" s="76"/>
      <c r="J118" s="76"/>
      <c r="K118" s="76"/>
      <c r="L118" s="76"/>
      <c r="M118" s="75"/>
      <c r="N118" s="76"/>
      <c r="O118" s="76"/>
      <c r="P118" s="77"/>
      <c r="Q118" s="75"/>
      <c r="R118" s="76"/>
      <c r="S118" s="76"/>
      <c r="T118" s="76"/>
      <c r="U118" s="75"/>
      <c r="V118" s="76"/>
      <c r="W118" s="75"/>
      <c r="X118" s="76"/>
      <c r="Y118" s="76"/>
      <c r="Z118" s="75"/>
      <c r="AA118" s="76"/>
      <c r="AB118" s="76"/>
      <c r="AC118" s="89">
        <v>845.62</v>
      </c>
      <c r="AD118" s="76"/>
      <c r="AE118" s="76"/>
      <c r="AF118" s="75"/>
      <c r="AG118" s="76"/>
      <c r="AH118" s="76"/>
      <c r="AI118" s="76"/>
      <c r="AJ118" s="108">
        <v>16481</v>
      </c>
    </row>
    <row r="119" spans="1:36" ht="30.4" customHeight="1" x14ac:dyDescent="0.2">
      <c r="A119" s="75"/>
      <c r="B119" s="76"/>
      <c r="C119" s="75" t="s">
        <v>520</v>
      </c>
      <c r="D119" s="76"/>
      <c r="E119" s="76"/>
      <c r="F119" s="76"/>
      <c r="G119" s="76"/>
      <c r="H119" s="88" t="s">
        <v>521</v>
      </c>
      <c r="I119" s="76"/>
      <c r="J119" s="76"/>
      <c r="K119" s="76"/>
      <c r="L119" s="76"/>
      <c r="M119" s="75" t="s">
        <v>144</v>
      </c>
      <c r="N119" s="76"/>
      <c r="O119" s="76"/>
      <c r="P119" s="77" t="s">
        <v>522</v>
      </c>
      <c r="Q119" s="75"/>
      <c r="R119" s="76"/>
      <c r="S119" s="76"/>
      <c r="T119" s="76"/>
      <c r="U119" s="75" t="s">
        <v>522</v>
      </c>
      <c r="V119" s="76"/>
      <c r="W119" s="75"/>
      <c r="X119" s="76"/>
      <c r="Y119" s="76"/>
      <c r="Z119" s="75"/>
      <c r="AA119" s="76"/>
      <c r="AB119" s="76"/>
      <c r="AC119" s="89">
        <v>625.76</v>
      </c>
      <c r="AD119" s="76"/>
      <c r="AE119" s="76"/>
      <c r="AF119" s="75"/>
      <c r="AG119" s="76"/>
      <c r="AH119" s="76"/>
      <c r="AI119" s="76"/>
      <c r="AJ119" s="108">
        <v>12196</v>
      </c>
    </row>
    <row r="120" spans="1:36" ht="30.4" customHeight="1" x14ac:dyDescent="0.2">
      <c r="A120" s="75"/>
      <c r="B120" s="76"/>
      <c r="C120" s="75" t="s">
        <v>523</v>
      </c>
      <c r="D120" s="76"/>
      <c r="E120" s="76"/>
      <c r="F120" s="76"/>
      <c r="G120" s="76"/>
      <c r="H120" s="88" t="s">
        <v>524</v>
      </c>
      <c r="I120" s="76"/>
      <c r="J120" s="76"/>
      <c r="K120" s="76"/>
      <c r="L120" s="76"/>
      <c r="M120" s="75" t="s">
        <v>144</v>
      </c>
      <c r="N120" s="76"/>
      <c r="O120" s="76"/>
      <c r="P120" s="77" t="s">
        <v>525</v>
      </c>
      <c r="Q120" s="75"/>
      <c r="R120" s="76"/>
      <c r="S120" s="76"/>
      <c r="T120" s="76"/>
      <c r="U120" s="75" t="s">
        <v>525</v>
      </c>
      <c r="V120" s="76"/>
      <c r="W120" s="75"/>
      <c r="X120" s="76"/>
      <c r="Y120" s="76"/>
      <c r="Z120" s="75"/>
      <c r="AA120" s="76"/>
      <c r="AB120" s="76"/>
      <c r="AC120" s="89">
        <v>304.42</v>
      </c>
      <c r="AD120" s="76"/>
      <c r="AE120" s="76"/>
      <c r="AF120" s="75"/>
      <c r="AG120" s="76"/>
      <c r="AH120" s="76"/>
      <c r="AI120" s="76"/>
      <c r="AJ120" s="93">
        <v>5933</v>
      </c>
    </row>
    <row r="121" spans="1:36" ht="16.899999999999999" customHeight="1" x14ac:dyDescent="0.2">
      <c r="A121" s="75"/>
      <c r="B121" s="76"/>
      <c r="C121" s="75"/>
      <c r="D121" s="76"/>
      <c r="E121" s="76"/>
      <c r="F121" s="76"/>
      <c r="G121" s="76"/>
      <c r="H121" s="88" t="s">
        <v>149</v>
      </c>
      <c r="I121" s="76"/>
      <c r="J121" s="76"/>
      <c r="K121" s="76"/>
      <c r="L121" s="76"/>
      <c r="M121" s="75"/>
      <c r="N121" s="76"/>
      <c r="O121" s="76"/>
      <c r="P121" s="77"/>
      <c r="Q121" s="75"/>
      <c r="R121" s="76"/>
      <c r="S121" s="76"/>
      <c r="T121" s="76"/>
      <c r="U121" s="75"/>
      <c r="V121" s="76"/>
      <c r="W121" s="75"/>
      <c r="X121" s="76"/>
      <c r="Y121" s="76"/>
      <c r="Z121" s="75"/>
      <c r="AA121" s="76"/>
      <c r="AB121" s="76"/>
      <c r="AC121" s="101">
        <v>1775.8</v>
      </c>
      <c r="AD121" s="76"/>
      <c r="AE121" s="76"/>
      <c r="AF121" s="94"/>
      <c r="AG121" s="76"/>
      <c r="AH121" s="76"/>
      <c r="AI121" s="76"/>
      <c r="AJ121" s="108">
        <v>34610</v>
      </c>
    </row>
    <row r="122" spans="1:36" ht="29.45" customHeight="1" x14ac:dyDescent="0.2">
      <c r="A122" s="75" t="s">
        <v>186</v>
      </c>
      <c r="B122" s="76"/>
      <c r="C122" s="78" t="s">
        <v>918</v>
      </c>
      <c r="D122" s="79"/>
      <c r="E122" s="79"/>
      <c r="F122" s="79"/>
      <c r="G122" s="79"/>
      <c r="H122" s="80" t="s">
        <v>919</v>
      </c>
      <c r="I122" s="79"/>
      <c r="J122" s="79"/>
      <c r="K122" s="79"/>
      <c r="L122" s="79"/>
      <c r="M122" s="75" t="s">
        <v>517</v>
      </c>
      <c r="N122" s="76"/>
      <c r="O122" s="76"/>
      <c r="P122" s="81">
        <v>1</v>
      </c>
      <c r="Q122" s="75"/>
      <c r="R122" s="76"/>
      <c r="S122" s="76"/>
      <c r="T122" s="76"/>
      <c r="U122" s="81">
        <v>1</v>
      </c>
      <c r="V122" s="76"/>
      <c r="W122" s="75"/>
      <c r="X122" s="76"/>
      <c r="Y122" s="76"/>
      <c r="Z122" s="75"/>
      <c r="AA122" s="76"/>
      <c r="AB122" s="76"/>
      <c r="AC122" s="75"/>
      <c r="AD122" s="76"/>
      <c r="AE122" s="76"/>
      <c r="AF122" s="75"/>
      <c r="AG122" s="76"/>
      <c r="AH122" s="76"/>
      <c r="AI122" s="76"/>
      <c r="AJ122" s="75"/>
    </row>
    <row r="123" spans="1:36" ht="57.4" customHeight="1" x14ac:dyDescent="0.2">
      <c r="A123" s="76"/>
      <c r="B123" s="76"/>
      <c r="C123" s="82" t="s">
        <v>909</v>
      </c>
      <c r="D123" s="83"/>
      <c r="E123" s="83"/>
      <c r="F123" s="83"/>
      <c r="G123" s="83"/>
      <c r="H123" s="84"/>
      <c r="I123" s="83"/>
      <c r="J123" s="83"/>
      <c r="K123" s="83"/>
      <c r="L123" s="83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  <c r="AB123" s="76"/>
      <c r="AC123" s="76"/>
      <c r="AD123" s="76"/>
      <c r="AE123" s="76"/>
      <c r="AF123" s="76"/>
      <c r="AG123" s="76"/>
      <c r="AH123" s="76"/>
      <c r="AI123" s="76"/>
      <c r="AJ123" s="76"/>
    </row>
    <row r="124" spans="1:36" ht="16.899999999999999" customHeight="1" x14ac:dyDescent="0.2">
      <c r="A124" s="75"/>
      <c r="B124" s="76"/>
      <c r="C124" s="85"/>
      <c r="D124" s="86"/>
      <c r="E124" s="86"/>
      <c r="F124" s="125" t="s">
        <v>118</v>
      </c>
      <c r="G124" s="126"/>
      <c r="H124" s="88" t="s">
        <v>134</v>
      </c>
      <c r="I124" s="76"/>
      <c r="J124" s="76"/>
      <c r="K124" s="76"/>
      <c r="L124" s="76"/>
      <c r="M124" s="75"/>
      <c r="N124" s="76"/>
      <c r="O124" s="76"/>
      <c r="P124" s="77"/>
      <c r="Q124" s="75"/>
      <c r="R124" s="76"/>
      <c r="S124" s="76"/>
      <c r="T124" s="76"/>
      <c r="U124" s="75"/>
      <c r="V124" s="76"/>
      <c r="W124" s="89">
        <v>670.76</v>
      </c>
      <c r="X124" s="76"/>
      <c r="Y124" s="76"/>
      <c r="Z124" s="75" t="s">
        <v>519</v>
      </c>
      <c r="AA124" s="76"/>
      <c r="AB124" s="76"/>
      <c r="AC124" s="89">
        <v>804.91</v>
      </c>
      <c r="AD124" s="76"/>
      <c r="AE124" s="76"/>
      <c r="AF124" s="89">
        <v>19.489999999999998</v>
      </c>
      <c r="AG124" s="76"/>
      <c r="AH124" s="76"/>
      <c r="AI124" s="76"/>
      <c r="AJ124" s="108">
        <v>15688</v>
      </c>
    </row>
    <row r="125" spans="1:36" ht="16.899999999999999" customHeight="1" x14ac:dyDescent="0.2">
      <c r="A125" s="75"/>
      <c r="B125" s="76"/>
      <c r="C125" s="75"/>
      <c r="D125" s="76"/>
      <c r="E125" s="76"/>
      <c r="F125" s="76"/>
      <c r="G125" s="76"/>
      <c r="H125" s="88" t="s">
        <v>138</v>
      </c>
      <c r="I125" s="76"/>
      <c r="J125" s="76"/>
      <c r="K125" s="76"/>
      <c r="L125" s="76"/>
      <c r="M125" s="75" t="s">
        <v>139</v>
      </c>
      <c r="N125" s="76"/>
      <c r="O125" s="76"/>
      <c r="P125" s="106">
        <v>22.5</v>
      </c>
      <c r="Q125" s="75" t="s">
        <v>519</v>
      </c>
      <c r="R125" s="76"/>
      <c r="S125" s="76"/>
      <c r="T125" s="76"/>
      <c r="U125" s="81">
        <v>27</v>
      </c>
      <c r="V125" s="76"/>
      <c r="W125" s="75"/>
      <c r="X125" s="76"/>
      <c r="Y125" s="76"/>
      <c r="Z125" s="75"/>
      <c r="AA125" s="76"/>
      <c r="AB125" s="76"/>
      <c r="AC125" s="75"/>
      <c r="AD125" s="76"/>
      <c r="AE125" s="76"/>
      <c r="AF125" s="75"/>
      <c r="AG125" s="76"/>
      <c r="AH125" s="76"/>
      <c r="AI125" s="76"/>
      <c r="AJ125" s="77"/>
    </row>
    <row r="126" spans="1:36" ht="16.899999999999999" customHeight="1" x14ac:dyDescent="0.2">
      <c r="A126" s="75"/>
      <c r="B126" s="76"/>
      <c r="C126" s="75"/>
      <c r="D126" s="76"/>
      <c r="E126" s="76"/>
      <c r="F126" s="76"/>
      <c r="G126" s="76"/>
      <c r="H126" s="88" t="s">
        <v>140</v>
      </c>
      <c r="I126" s="76"/>
      <c r="J126" s="76"/>
      <c r="K126" s="76"/>
      <c r="L126" s="76"/>
      <c r="M126" s="75"/>
      <c r="N126" s="76"/>
      <c r="O126" s="76"/>
      <c r="P126" s="77"/>
      <c r="Q126" s="75"/>
      <c r="R126" s="76"/>
      <c r="S126" s="76"/>
      <c r="T126" s="76"/>
      <c r="U126" s="75"/>
      <c r="V126" s="76"/>
      <c r="W126" s="89">
        <v>670.76</v>
      </c>
      <c r="X126" s="76"/>
      <c r="Y126" s="76"/>
      <c r="Z126" s="75"/>
      <c r="AA126" s="76"/>
      <c r="AB126" s="76"/>
      <c r="AC126" s="89">
        <v>804.91</v>
      </c>
      <c r="AD126" s="76"/>
      <c r="AE126" s="76"/>
      <c r="AF126" s="75"/>
      <c r="AG126" s="76"/>
      <c r="AH126" s="76"/>
      <c r="AI126" s="76"/>
      <c r="AJ126" s="108">
        <v>15688</v>
      </c>
    </row>
    <row r="127" spans="1:36" ht="16.899999999999999" customHeight="1" x14ac:dyDescent="0.2">
      <c r="A127" s="75"/>
      <c r="B127" s="76"/>
      <c r="C127" s="75"/>
      <c r="D127" s="76"/>
      <c r="E127" s="76"/>
      <c r="F127" s="76"/>
      <c r="G127" s="76"/>
      <c r="H127" s="88" t="s">
        <v>141</v>
      </c>
      <c r="I127" s="76"/>
      <c r="J127" s="76"/>
      <c r="K127" s="76"/>
      <c r="L127" s="76"/>
      <c r="M127" s="75"/>
      <c r="N127" s="76"/>
      <c r="O127" s="76"/>
      <c r="P127" s="77"/>
      <c r="Q127" s="75"/>
      <c r="R127" s="76"/>
      <c r="S127" s="76"/>
      <c r="T127" s="76"/>
      <c r="U127" s="75"/>
      <c r="V127" s="76"/>
      <c r="W127" s="75"/>
      <c r="X127" s="76"/>
      <c r="Y127" s="76"/>
      <c r="Z127" s="75"/>
      <c r="AA127" s="76"/>
      <c r="AB127" s="76"/>
      <c r="AC127" s="89">
        <v>804.91</v>
      </c>
      <c r="AD127" s="76"/>
      <c r="AE127" s="76"/>
      <c r="AF127" s="75"/>
      <c r="AG127" s="76"/>
      <c r="AH127" s="76"/>
      <c r="AI127" s="76"/>
      <c r="AJ127" s="108">
        <v>15688</v>
      </c>
    </row>
    <row r="128" spans="1:36" ht="30.4" customHeight="1" x14ac:dyDescent="0.2">
      <c r="A128" s="75"/>
      <c r="B128" s="76"/>
      <c r="C128" s="75" t="s">
        <v>520</v>
      </c>
      <c r="D128" s="76"/>
      <c r="E128" s="76"/>
      <c r="F128" s="76"/>
      <c r="G128" s="76"/>
      <c r="H128" s="88" t="s">
        <v>521</v>
      </c>
      <c r="I128" s="76"/>
      <c r="J128" s="76"/>
      <c r="K128" s="76"/>
      <c r="L128" s="76"/>
      <c r="M128" s="75" t="s">
        <v>144</v>
      </c>
      <c r="N128" s="76"/>
      <c r="O128" s="76"/>
      <c r="P128" s="77" t="s">
        <v>522</v>
      </c>
      <c r="Q128" s="75"/>
      <c r="R128" s="76"/>
      <c r="S128" s="76"/>
      <c r="T128" s="76"/>
      <c r="U128" s="75" t="s">
        <v>522</v>
      </c>
      <c r="V128" s="76"/>
      <c r="W128" s="75"/>
      <c r="X128" s="76"/>
      <c r="Y128" s="76"/>
      <c r="Z128" s="75"/>
      <c r="AA128" s="76"/>
      <c r="AB128" s="76"/>
      <c r="AC128" s="89">
        <v>595.63</v>
      </c>
      <c r="AD128" s="76"/>
      <c r="AE128" s="76"/>
      <c r="AF128" s="75"/>
      <c r="AG128" s="76"/>
      <c r="AH128" s="76"/>
      <c r="AI128" s="76"/>
      <c r="AJ128" s="108">
        <v>11609</v>
      </c>
    </row>
    <row r="129" spans="1:36" ht="30.4" customHeight="1" x14ac:dyDescent="0.2">
      <c r="A129" s="75"/>
      <c r="B129" s="76"/>
      <c r="C129" s="75" t="s">
        <v>523</v>
      </c>
      <c r="D129" s="76"/>
      <c r="E129" s="76"/>
      <c r="F129" s="76"/>
      <c r="G129" s="76"/>
      <c r="H129" s="88" t="s">
        <v>524</v>
      </c>
      <c r="I129" s="76"/>
      <c r="J129" s="76"/>
      <c r="K129" s="76"/>
      <c r="L129" s="76"/>
      <c r="M129" s="75" t="s">
        <v>144</v>
      </c>
      <c r="N129" s="76"/>
      <c r="O129" s="76"/>
      <c r="P129" s="77" t="s">
        <v>525</v>
      </c>
      <c r="Q129" s="75"/>
      <c r="R129" s="76"/>
      <c r="S129" s="76"/>
      <c r="T129" s="76"/>
      <c r="U129" s="75" t="s">
        <v>525</v>
      </c>
      <c r="V129" s="76"/>
      <c r="W129" s="75"/>
      <c r="X129" s="76"/>
      <c r="Y129" s="76"/>
      <c r="Z129" s="75"/>
      <c r="AA129" s="76"/>
      <c r="AB129" s="76"/>
      <c r="AC129" s="89">
        <v>289.77</v>
      </c>
      <c r="AD129" s="76"/>
      <c r="AE129" s="76"/>
      <c r="AF129" s="75"/>
      <c r="AG129" s="76"/>
      <c r="AH129" s="76"/>
      <c r="AI129" s="76"/>
      <c r="AJ129" s="93">
        <v>5648</v>
      </c>
    </row>
    <row r="130" spans="1:36" ht="16.899999999999999" customHeight="1" x14ac:dyDescent="0.2">
      <c r="A130" s="75"/>
      <c r="B130" s="76"/>
      <c r="C130" s="75"/>
      <c r="D130" s="76"/>
      <c r="E130" s="76"/>
      <c r="F130" s="76"/>
      <c r="G130" s="76"/>
      <c r="H130" s="88" t="s">
        <v>149</v>
      </c>
      <c r="I130" s="76"/>
      <c r="J130" s="76"/>
      <c r="K130" s="76"/>
      <c r="L130" s="76"/>
      <c r="M130" s="75"/>
      <c r="N130" s="76"/>
      <c r="O130" s="76"/>
      <c r="P130" s="77"/>
      <c r="Q130" s="75"/>
      <c r="R130" s="76"/>
      <c r="S130" s="76"/>
      <c r="T130" s="76"/>
      <c r="U130" s="75"/>
      <c r="V130" s="76"/>
      <c r="W130" s="75"/>
      <c r="X130" s="76"/>
      <c r="Y130" s="76"/>
      <c r="Z130" s="75"/>
      <c r="AA130" s="76"/>
      <c r="AB130" s="76"/>
      <c r="AC130" s="100">
        <v>1690.31</v>
      </c>
      <c r="AD130" s="76"/>
      <c r="AE130" s="76"/>
      <c r="AF130" s="94"/>
      <c r="AG130" s="76"/>
      <c r="AH130" s="76"/>
      <c r="AI130" s="76"/>
      <c r="AJ130" s="108">
        <v>32945</v>
      </c>
    </row>
    <row r="131" spans="1:36" ht="29.45" customHeight="1" x14ac:dyDescent="0.2">
      <c r="A131" s="75" t="s">
        <v>190</v>
      </c>
      <c r="B131" s="76"/>
      <c r="C131" s="78" t="s">
        <v>920</v>
      </c>
      <c r="D131" s="79"/>
      <c r="E131" s="79"/>
      <c r="F131" s="79"/>
      <c r="G131" s="79"/>
      <c r="H131" s="80" t="s">
        <v>921</v>
      </c>
      <c r="I131" s="79"/>
      <c r="J131" s="79"/>
      <c r="K131" s="79"/>
      <c r="L131" s="79"/>
      <c r="M131" s="75" t="s">
        <v>517</v>
      </c>
      <c r="N131" s="76"/>
      <c r="O131" s="76"/>
      <c r="P131" s="81">
        <v>1</v>
      </c>
      <c r="Q131" s="75"/>
      <c r="R131" s="76"/>
      <c r="S131" s="76"/>
      <c r="T131" s="76"/>
      <c r="U131" s="81">
        <v>1</v>
      </c>
      <c r="V131" s="76"/>
      <c r="W131" s="75"/>
      <c r="X131" s="76"/>
      <c r="Y131" s="76"/>
      <c r="Z131" s="75"/>
      <c r="AA131" s="76"/>
      <c r="AB131" s="76"/>
      <c r="AC131" s="75"/>
      <c r="AD131" s="76"/>
      <c r="AE131" s="76"/>
      <c r="AF131" s="75"/>
      <c r="AG131" s="76"/>
      <c r="AH131" s="76"/>
      <c r="AI131" s="76"/>
      <c r="AJ131" s="75"/>
    </row>
    <row r="132" spans="1:36" ht="57.4" customHeight="1" x14ac:dyDescent="0.2">
      <c r="A132" s="76"/>
      <c r="B132" s="76"/>
      <c r="C132" s="82" t="s">
        <v>909</v>
      </c>
      <c r="D132" s="83"/>
      <c r="E132" s="83"/>
      <c r="F132" s="83"/>
      <c r="G132" s="83"/>
      <c r="H132" s="84"/>
      <c r="I132" s="83"/>
      <c r="J132" s="83"/>
      <c r="K132" s="83"/>
      <c r="L132" s="83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  <c r="AB132" s="76"/>
      <c r="AC132" s="76"/>
      <c r="AD132" s="76"/>
      <c r="AE132" s="76"/>
      <c r="AF132" s="76"/>
      <c r="AG132" s="76"/>
      <c r="AH132" s="76"/>
      <c r="AI132" s="76"/>
      <c r="AJ132" s="76"/>
    </row>
    <row r="133" spans="1:36" ht="16.899999999999999" customHeight="1" x14ac:dyDescent="0.2">
      <c r="A133" s="75"/>
      <c r="B133" s="76"/>
      <c r="C133" s="85"/>
      <c r="D133" s="86"/>
      <c r="E133" s="86"/>
      <c r="F133" s="125" t="s">
        <v>118</v>
      </c>
      <c r="G133" s="126"/>
      <c r="H133" s="88" t="s">
        <v>134</v>
      </c>
      <c r="I133" s="76"/>
      <c r="J133" s="76"/>
      <c r="K133" s="76"/>
      <c r="L133" s="76"/>
      <c r="M133" s="75"/>
      <c r="N133" s="76"/>
      <c r="O133" s="76"/>
      <c r="P133" s="77"/>
      <c r="Q133" s="75"/>
      <c r="R133" s="76"/>
      <c r="S133" s="76"/>
      <c r="T133" s="76"/>
      <c r="U133" s="75"/>
      <c r="V133" s="76"/>
      <c r="W133" s="89">
        <v>949.04</v>
      </c>
      <c r="X133" s="76"/>
      <c r="Y133" s="76"/>
      <c r="Z133" s="75" t="s">
        <v>519</v>
      </c>
      <c r="AA133" s="76"/>
      <c r="AB133" s="76"/>
      <c r="AC133" s="100">
        <v>1138.8499999999999</v>
      </c>
      <c r="AD133" s="76"/>
      <c r="AE133" s="76"/>
      <c r="AF133" s="89">
        <v>19.489999999999998</v>
      </c>
      <c r="AG133" s="76"/>
      <c r="AH133" s="76"/>
      <c r="AI133" s="76"/>
      <c r="AJ133" s="108">
        <v>22196</v>
      </c>
    </row>
    <row r="134" spans="1:36" ht="16.899999999999999" customHeight="1" x14ac:dyDescent="0.2">
      <c r="A134" s="75"/>
      <c r="B134" s="76"/>
      <c r="C134" s="75"/>
      <c r="D134" s="76"/>
      <c r="E134" s="76"/>
      <c r="F134" s="76"/>
      <c r="G134" s="76"/>
      <c r="H134" s="88" t="s">
        <v>138</v>
      </c>
      <c r="I134" s="76"/>
      <c r="J134" s="76"/>
      <c r="K134" s="76"/>
      <c r="L134" s="76"/>
      <c r="M134" s="75" t="s">
        <v>139</v>
      </c>
      <c r="N134" s="76"/>
      <c r="O134" s="76"/>
      <c r="P134" s="92">
        <v>31.85</v>
      </c>
      <c r="Q134" s="75" t="s">
        <v>519</v>
      </c>
      <c r="R134" s="76"/>
      <c r="S134" s="76"/>
      <c r="T134" s="76"/>
      <c r="U134" s="89">
        <v>38.22</v>
      </c>
      <c r="V134" s="76"/>
      <c r="W134" s="75"/>
      <c r="X134" s="76"/>
      <c r="Y134" s="76"/>
      <c r="Z134" s="75"/>
      <c r="AA134" s="76"/>
      <c r="AB134" s="76"/>
      <c r="AC134" s="75"/>
      <c r="AD134" s="76"/>
      <c r="AE134" s="76"/>
      <c r="AF134" s="75"/>
      <c r="AG134" s="76"/>
      <c r="AH134" s="76"/>
      <c r="AI134" s="76"/>
      <c r="AJ134" s="77"/>
    </row>
    <row r="135" spans="1:36" ht="16.899999999999999" customHeight="1" x14ac:dyDescent="0.2">
      <c r="A135" s="75"/>
      <c r="B135" s="76"/>
      <c r="C135" s="75"/>
      <c r="D135" s="76"/>
      <c r="E135" s="76"/>
      <c r="F135" s="76"/>
      <c r="G135" s="76"/>
      <c r="H135" s="88" t="s">
        <v>140</v>
      </c>
      <c r="I135" s="76"/>
      <c r="J135" s="76"/>
      <c r="K135" s="76"/>
      <c r="L135" s="76"/>
      <c r="M135" s="75"/>
      <c r="N135" s="76"/>
      <c r="O135" s="76"/>
      <c r="P135" s="77"/>
      <c r="Q135" s="75"/>
      <c r="R135" s="76"/>
      <c r="S135" s="76"/>
      <c r="T135" s="76"/>
      <c r="U135" s="75"/>
      <c r="V135" s="76"/>
      <c r="W135" s="89">
        <v>949.04</v>
      </c>
      <c r="X135" s="76"/>
      <c r="Y135" s="76"/>
      <c r="Z135" s="75"/>
      <c r="AA135" s="76"/>
      <c r="AB135" s="76"/>
      <c r="AC135" s="100">
        <v>1138.8499999999999</v>
      </c>
      <c r="AD135" s="76"/>
      <c r="AE135" s="76"/>
      <c r="AF135" s="75"/>
      <c r="AG135" s="76"/>
      <c r="AH135" s="76"/>
      <c r="AI135" s="76"/>
      <c r="AJ135" s="108">
        <v>22196</v>
      </c>
    </row>
    <row r="136" spans="1:36" ht="16.899999999999999" customHeight="1" x14ac:dyDescent="0.2">
      <c r="A136" s="75"/>
      <c r="B136" s="76"/>
      <c r="C136" s="75"/>
      <c r="D136" s="76"/>
      <c r="E136" s="76"/>
      <c r="F136" s="76"/>
      <c r="G136" s="76"/>
      <c r="H136" s="88" t="s">
        <v>141</v>
      </c>
      <c r="I136" s="76"/>
      <c r="J136" s="76"/>
      <c r="K136" s="76"/>
      <c r="L136" s="76"/>
      <c r="M136" s="75"/>
      <c r="N136" s="76"/>
      <c r="O136" s="76"/>
      <c r="P136" s="77"/>
      <c r="Q136" s="75"/>
      <c r="R136" s="76"/>
      <c r="S136" s="76"/>
      <c r="T136" s="76"/>
      <c r="U136" s="75"/>
      <c r="V136" s="76"/>
      <c r="W136" s="75"/>
      <c r="X136" s="76"/>
      <c r="Y136" s="76"/>
      <c r="Z136" s="75"/>
      <c r="AA136" s="76"/>
      <c r="AB136" s="76"/>
      <c r="AC136" s="100">
        <v>1138.8499999999999</v>
      </c>
      <c r="AD136" s="76"/>
      <c r="AE136" s="76"/>
      <c r="AF136" s="75"/>
      <c r="AG136" s="76"/>
      <c r="AH136" s="76"/>
      <c r="AI136" s="76"/>
      <c r="AJ136" s="108">
        <v>22196</v>
      </c>
    </row>
    <row r="137" spans="1:36" ht="30.4" customHeight="1" x14ac:dyDescent="0.2">
      <c r="A137" s="75"/>
      <c r="B137" s="76"/>
      <c r="C137" s="75" t="s">
        <v>520</v>
      </c>
      <c r="D137" s="76"/>
      <c r="E137" s="76"/>
      <c r="F137" s="76"/>
      <c r="G137" s="76"/>
      <c r="H137" s="88" t="s">
        <v>521</v>
      </c>
      <c r="I137" s="76"/>
      <c r="J137" s="76"/>
      <c r="K137" s="76"/>
      <c r="L137" s="76"/>
      <c r="M137" s="75" t="s">
        <v>144</v>
      </c>
      <c r="N137" s="76"/>
      <c r="O137" s="76"/>
      <c r="P137" s="77" t="s">
        <v>522</v>
      </c>
      <c r="Q137" s="75"/>
      <c r="R137" s="76"/>
      <c r="S137" s="76"/>
      <c r="T137" s="76"/>
      <c r="U137" s="75" t="s">
        <v>522</v>
      </c>
      <c r="V137" s="76"/>
      <c r="W137" s="75"/>
      <c r="X137" s="76"/>
      <c r="Y137" s="76"/>
      <c r="Z137" s="75"/>
      <c r="AA137" s="76"/>
      <c r="AB137" s="76"/>
      <c r="AC137" s="89">
        <v>842.75</v>
      </c>
      <c r="AD137" s="76"/>
      <c r="AE137" s="76"/>
      <c r="AF137" s="75"/>
      <c r="AG137" s="76"/>
      <c r="AH137" s="76"/>
      <c r="AI137" s="76"/>
      <c r="AJ137" s="108">
        <v>16425</v>
      </c>
    </row>
    <row r="138" spans="1:36" ht="30.4" customHeight="1" x14ac:dyDescent="0.2">
      <c r="A138" s="75"/>
      <c r="B138" s="76"/>
      <c r="C138" s="75" t="s">
        <v>523</v>
      </c>
      <c r="D138" s="76"/>
      <c r="E138" s="76"/>
      <c r="F138" s="76"/>
      <c r="G138" s="76"/>
      <c r="H138" s="88" t="s">
        <v>524</v>
      </c>
      <c r="I138" s="76"/>
      <c r="J138" s="76"/>
      <c r="K138" s="76"/>
      <c r="L138" s="76"/>
      <c r="M138" s="75" t="s">
        <v>144</v>
      </c>
      <c r="N138" s="76"/>
      <c r="O138" s="76"/>
      <c r="P138" s="77" t="s">
        <v>525</v>
      </c>
      <c r="Q138" s="75"/>
      <c r="R138" s="76"/>
      <c r="S138" s="76"/>
      <c r="T138" s="76"/>
      <c r="U138" s="75" t="s">
        <v>525</v>
      </c>
      <c r="V138" s="76"/>
      <c r="W138" s="75"/>
      <c r="X138" s="76"/>
      <c r="Y138" s="76"/>
      <c r="Z138" s="75"/>
      <c r="AA138" s="76"/>
      <c r="AB138" s="76"/>
      <c r="AC138" s="89">
        <v>409.99</v>
      </c>
      <c r="AD138" s="76"/>
      <c r="AE138" s="76"/>
      <c r="AF138" s="75"/>
      <c r="AG138" s="76"/>
      <c r="AH138" s="76"/>
      <c r="AI138" s="76"/>
      <c r="AJ138" s="93">
        <v>7991</v>
      </c>
    </row>
    <row r="139" spans="1:36" ht="16.899999999999999" customHeight="1" x14ac:dyDescent="0.2">
      <c r="A139" s="75"/>
      <c r="B139" s="76"/>
      <c r="C139" s="75"/>
      <c r="D139" s="76"/>
      <c r="E139" s="76"/>
      <c r="F139" s="76"/>
      <c r="G139" s="76"/>
      <c r="H139" s="88" t="s">
        <v>149</v>
      </c>
      <c r="I139" s="76"/>
      <c r="J139" s="76"/>
      <c r="K139" s="76"/>
      <c r="L139" s="76"/>
      <c r="M139" s="75"/>
      <c r="N139" s="76"/>
      <c r="O139" s="76"/>
      <c r="P139" s="77"/>
      <c r="Q139" s="75"/>
      <c r="R139" s="76"/>
      <c r="S139" s="76"/>
      <c r="T139" s="76"/>
      <c r="U139" s="75"/>
      <c r="V139" s="76"/>
      <c r="W139" s="75"/>
      <c r="X139" s="76"/>
      <c r="Y139" s="76"/>
      <c r="Z139" s="75"/>
      <c r="AA139" s="76"/>
      <c r="AB139" s="76"/>
      <c r="AC139" s="100">
        <v>2391.59</v>
      </c>
      <c r="AD139" s="76"/>
      <c r="AE139" s="76"/>
      <c r="AF139" s="94"/>
      <c r="AG139" s="76"/>
      <c r="AH139" s="76"/>
      <c r="AI139" s="76"/>
      <c r="AJ139" s="108">
        <v>46612</v>
      </c>
    </row>
    <row r="140" spans="1:36" ht="29.45" customHeight="1" x14ac:dyDescent="0.2">
      <c r="A140" s="75" t="s">
        <v>193</v>
      </c>
      <c r="B140" s="76"/>
      <c r="C140" s="78" t="s">
        <v>922</v>
      </c>
      <c r="D140" s="79"/>
      <c r="E140" s="79"/>
      <c r="F140" s="79"/>
      <c r="G140" s="79"/>
      <c r="H140" s="80" t="s">
        <v>923</v>
      </c>
      <c r="I140" s="79"/>
      <c r="J140" s="79"/>
      <c r="K140" s="79"/>
      <c r="L140" s="79"/>
      <c r="M140" s="75" t="s">
        <v>517</v>
      </c>
      <c r="N140" s="76"/>
      <c r="O140" s="76"/>
      <c r="P140" s="81">
        <v>1</v>
      </c>
      <c r="Q140" s="75"/>
      <c r="R140" s="76"/>
      <c r="S140" s="76"/>
      <c r="T140" s="76"/>
      <c r="U140" s="81">
        <v>1</v>
      </c>
      <c r="V140" s="76"/>
      <c r="W140" s="75"/>
      <c r="X140" s="76"/>
      <c r="Y140" s="76"/>
      <c r="Z140" s="75"/>
      <c r="AA140" s="76"/>
      <c r="AB140" s="76"/>
      <c r="AC140" s="75"/>
      <c r="AD140" s="76"/>
      <c r="AE140" s="76"/>
      <c r="AF140" s="75"/>
      <c r="AG140" s="76"/>
      <c r="AH140" s="76"/>
      <c r="AI140" s="76"/>
      <c r="AJ140" s="75"/>
    </row>
    <row r="141" spans="1:36" ht="57.4" customHeight="1" x14ac:dyDescent="0.2">
      <c r="A141" s="76"/>
      <c r="B141" s="76"/>
      <c r="C141" s="82" t="s">
        <v>909</v>
      </c>
      <c r="D141" s="83"/>
      <c r="E141" s="83"/>
      <c r="F141" s="83"/>
      <c r="G141" s="83"/>
      <c r="H141" s="84"/>
      <c r="I141" s="83"/>
      <c r="J141" s="83"/>
      <c r="K141" s="83"/>
      <c r="L141" s="83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  <c r="AB141" s="76"/>
      <c r="AC141" s="76"/>
      <c r="AD141" s="76"/>
      <c r="AE141" s="76"/>
      <c r="AF141" s="76"/>
      <c r="AG141" s="76"/>
      <c r="AH141" s="76"/>
      <c r="AI141" s="76"/>
      <c r="AJ141" s="76"/>
    </row>
    <row r="142" spans="1:36" ht="16.899999999999999" customHeight="1" x14ac:dyDescent="0.2">
      <c r="A142" s="75"/>
      <c r="B142" s="76"/>
      <c r="C142" s="85"/>
      <c r="D142" s="86"/>
      <c r="E142" s="86"/>
      <c r="F142" s="125" t="s">
        <v>118</v>
      </c>
      <c r="G142" s="126"/>
      <c r="H142" s="88" t="s">
        <v>134</v>
      </c>
      <c r="I142" s="76"/>
      <c r="J142" s="76"/>
      <c r="K142" s="76"/>
      <c r="L142" s="76"/>
      <c r="M142" s="75"/>
      <c r="N142" s="76"/>
      <c r="O142" s="76"/>
      <c r="P142" s="77"/>
      <c r="Q142" s="75"/>
      <c r="R142" s="76"/>
      <c r="S142" s="76"/>
      <c r="T142" s="76"/>
      <c r="U142" s="75"/>
      <c r="V142" s="76"/>
      <c r="W142" s="100">
        <v>1799.69</v>
      </c>
      <c r="X142" s="76"/>
      <c r="Y142" s="76"/>
      <c r="Z142" s="75" t="s">
        <v>519</v>
      </c>
      <c r="AA142" s="76"/>
      <c r="AB142" s="76"/>
      <c r="AC142" s="100">
        <v>2159.63</v>
      </c>
      <c r="AD142" s="76"/>
      <c r="AE142" s="76"/>
      <c r="AF142" s="89">
        <v>19.489999999999998</v>
      </c>
      <c r="AG142" s="76"/>
      <c r="AH142" s="76"/>
      <c r="AI142" s="76"/>
      <c r="AJ142" s="108">
        <v>42091</v>
      </c>
    </row>
    <row r="143" spans="1:36" ht="16.899999999999999" customHeight="1" x14ac:dyDescent="0.2">
      <c r="A143" s="75"/>
      <c r="B143" s="76"/>
      <c r="C143" s="75"/>
      <c r="D143" s="76"/>
      <c r="E143" s="76"/>
      <c r="F143" s="76"/>
      <c r="G143" s="76"/>
      <c r="H143" s="88" t="s">
        <v>138</v>
      </c>
      <c r="I143" s="76"/>
      <c r="J143" s="76"/>
      <c r="K143" s="76"/>
      <c r="L143" s="76"/>
      <c r="M143" s="75" t="s">
        <v>139</v>
      </c>
      <c r="N143" s="76"/>
      <c r="O143" s="76"/>
      <c r="P143" s="92">
        <v>60.37</v>
      </c>
      <c r="Q143" s="75" t="s">
        <v>519</v>
      </c>
      <c r="R143" s="76"/>
      <c r="S143" s="76"/>
      <c r="T143" s="76"/>
      <c r="U143" s="120">
        <v>72.444000000000003</v>
      </c>
      <c r="V143" s="76"/>
      <c r="W143" s="75"/>
      <c r="X143" s="76"/>
      <c r="Y143" s="76"/>
      <c r="Z143" s="75"/>
      <c r="AA143" s="76"/>
      <c r="AB143" s="76"/>
      <c r="AC143" s="75"/>
      <c r="AD143" s="76"/>
      <c r="AE143" s="76"/>
      <c r="AF143" s="75"/>
      <c r="AG143" s="76"/>
      <c r="AH143" s="76"/>
      <c r="AI143" s="76"/>
      <c r="AJ143" s="77"/>
    </row>
    <row r="144" spans="1:36" ht="16.899999999999999" customHeight="1" x14ac:dyDescent="0.2">
      <c r="A144" s="75"/>
      <c r="B144" s="76"/>
      <c r="C144" s="75"/>
      <c r="D144" s="76"/>
      <c r="E144" s="76"/>
      <c r="F144" s="76"/>
      <c r="G144" s="76"/>
      <c r="H144" s="88" t="s">
        <v>140</v>
      </c>
      <c r="I144" s="76"/>
      <c r="J144" s="76"/>
      <c r="K144" s="76"/>
      <c r="L144" s="76"/>
      <c r="M144" s="75"/>
      <c r="N144" s="76"/>
      <c r="O144" s="76"/>
      <c r="P144" s="77"/>
      <c r="Q144" s="75"/>
      <c r="R144" s="76"/>
      <c r="S144" s="76"/>
      <c r="T144" s="76"/>
      <c r="U144" s="75"/>
      <c r="V144" s="76"/>
      <c r="W144" s="100">
        <v>1799.69</v>
      </c>
      <c r="X144" s="76"/>
      <c r="Y144" s="76"/>
      <c r="Z144" s="75"/>
      <c r="AA144" s="76"/>
      <c r="AB144" s="76"/>
      <c r="AC144" s="100">
        <v>2159.63</v>
      </c>
      <c r="AD144" s="76"/>
      <c r="AE144" s="76"/>
      <c r="AF144" s="75"/>
      <c r="AG144" s="76"/>
      <c r="AH144" s="76"/>
      <c r="AI144" s="76"/>
      <c r="AJ144" s="108">
        <v>42091</v>
      </c>
    </row>
    <row r="145" spans="1:36" ht="16.899999999999999" customHeight="1" x14ac:dyDescent="0.2">
      <c r="A145" s="75"/>
      <c r="B145" s="76"/>
      <c r="C145" s="75"/>
      <c r="D145" s="76"/>
      <c r="E145" s="76"/>
      <c r="F145" s="76"/>
      <c r="G145" s="76"/>
      <c r="H145" s="88" t="s">
        <v>141</v>
      </c>
      <c r="I145" s="76"/>
      <c r="J145" s="76"/>
      <c r="K145" s="76"/>
      <c r="L145" s="76"/>
      <c r="M145" s="75"/>
      <c r="N145" s="76"/>
      <c r="O145" s="76"/>
      <c r="P145" s="77"/>
      <c r="Q145" s="75"/>
      <c r="R145" s="76"/>
      <c r="S145" s="76"/>
      <c r="T145" s="76"/>
      <c r="U145" s="75"/>
      <c r="V145" s="76"/>
      <c r="W145" s="75"/>
      <c r="X145" s="76"/>
      <c r="Y145" s="76"/>
      <c r="Z145" s="75"/>
      <c r="AA145" s="76"/>
      <c r="AB145" s="76"/>
      <c r="AC145" s="100">
        <v>2159.63</v>
      </c>
      <c r="AD145" s="76"/>
      <c r="AE145" s="76"/>
      <c r="AF145" s="75"/>
      <c r="AG145" s="76"/>
      <c r="AH145" s="76"/>
      <c r="AI145" s="76"/>
      <c r="AJ145" s="108">
        <v>42091</v>
      </c>
    </row>
    <row r="146" spans="1:36" ht="30.4" customHeight="1" x14ac:dyDescent="0.2">
      <c r="A146" s="75"/>
      <c r="B146" s="76"/>
      <c r="C146" s="75" t="s">
        <v>520</v>
      </c>
      <c r="D146" s="76"/>
      <c r="E146" s="76"/>
      <c r="F146" s="76"/>
      <c r="G146" s="76"/>
      <c r="H146" s="88" t="s">
        <v>521</v>
      </c>
      <c r="I146" s="76"/>
      <c r="J146" s="76"/>
      <c r="K146" s="76"/>
      <c r="L146" s="76"/>
      <c r="M146" s="75" t="s">
        <v>144</v>
      </c>
      <c r="N146" s="76"/>
      <c r="O146" s="76"/>
      <c r="P146" s="77" t="s">
        <v>522</v>
      </c>
      <c r="Q146" s="75"/>
      <c r="R146" s="76"/>
      <c r="S146" s="76"/>
      <c r="T146" s="76"/>
      <c r="U146" s="75" t="s">
        <v>522</v>
      </c>
      <c r="V146" s="76"/>
      <c r="W146" s="75"/>
      <c r="X146" s="76"/>
      <c r="Y146" s="76"/>
      <c r="Z146" s="75"/>
      <c r="AA146" s="76"/>
      <c r="AB146" s="76"/>
      <c r="AC146" s="100">
        <v>1598.13</v>
      </c>
      <c r="AD146" s="76"/>
      <c r="AE146" s="76"/>
      <c r="AF146" s="75"/>
      <c r="AG146" s="76"/>
      <c r="AH146" s="76"/>
      <c r="AI146" s="76"/>
      <c r="AJ146" s="108">
        <v>31147</v>
      </c>
    </row>
    <row r="147" spans="1:36" ht="30.4" customHeight="1" x14ac:dyDescent="0.2">
      <c r="A147" s="75"/>
      <c r="B147" s="76"/>
      <c r="C147" s="75" t="s">
        <v>523</v>
      </c>
      <c r="D147" s="76"/>
      <c r="E147" s="76"/>
      <c r="F147" s="76"/>
      <c r="G147" s="76"/>
      <c r="H147" s="88" t="s">
        <v>524</v>
      </c>
      <c r="I147" s="76"/>
      <c r="J147" s="76"/>
      <c r="K147" s="76"/>
      <c r="L147" s="76"/>
      <c r="M147" s="75" t="s">
        <v>144</v>
      </c>
      <c r="N147" s="76"/>
      <c r="O147" s="76"/>
      <c r="P147" s="77" t="s">
        <v>525</v>
      </c>
      <c r="Q147" s="75"/>
      <c r="R147" s="76"/>
      <c r="S147" s="76"/>
      <c r="T147" s="76"/>
      <c r="U147" s="75" t="s">
        <v>525</v>
      </c>
      <c r="V147" s="76"/>
      <c r="W147" s="75"/>
      <c r="X147" s="76"/>
      <c r="Y147" s="76"/>
      <c r="Z147" s="75"/>
      <c r="AA147" s="76"/>
      <c r="AB147" s="76"/>
      <c r="AC147" s="89">
        <v>777.47</v>
      </c>
      <c r="AD147" s="76"/>
      <c r="AE147" s="76"/>
      <c r="AF147" s="75"/>
      <c r="AG147" s="76"/>
      <c r="AH147" s="76"/>
      <c r="AI147" s="76"/>
      <c r="AJ147" s="108">
        <v>15153</v>
      </c>
    </row>
    <row r="148" spans="1:36" ht="16.899999999999999" customHeight="1" x14ac:dyDescent="0.2">
      <c r="A148" s="75"/>
      <c r="B148" s="76"/>
      <c r="C148" s="75"/>
      <c r="D148" s="76"/>
      <c r="E148" s="76"/>
      <c r="F148" s="76"/>
      <c r="G148" s="76"/>
      <c r="H148" s="88" t="s">
        <v>149</v>
      </c>
      <c r="I148" s="76"/>
      <c r="J148" s="76"/>
      <c r="K148" s="76"/>
      <c r="L148" s="76"/>
      <c r="M148" s="75"/>
      <c r="N148" s="76"/>
      <c r="O148" s="76"/>
      <c r="P148" s="77"/>
      <c r="Q148" s="75"/>
      <c r="R148" s="76"/>
      <c r="S148" s="76"/>
      <c r="T148" s="76"/>
      <c r="U148" s="75"/>
      <c r="V148" s="76"/>
      <c r="W148" s="75"/>
      <c r="X148" s="76"/>
      <c r="Y148" s="76"/>
      <c r="Z148" s="75"/>
      <c r="AA148" s="76"/>
      <c r="AB148" s="76"/>
      <c r="AC148" s="100">
        <v>4535.2299999999996</v>
      </c>
      <c r="AD148" s="76"/>
      <c r="AE148" s="76"/>
      <c r="AF148" s="94"/>
      <c r="AG148" s="76"/>
      <c r="AH148" s="76"/>
      <c r="AI148" s="76"/>
      <c r="AJ148" s="108">
        <v>88391</v>
      </c>
    </row>
    <row r="149" spans="1:36" ht="16.899999999999999" customHeight="1" x14ac:dyDescent="0.2">
      <c r="A149" s="75"/>
      <c r="B149" s="76"/>
      <c r="C149" s="75"/>
      <c r="D149" s="76"/>
      <c r="E149" s="76"/>
      <c r="F149" s="76"/>
      <c r="G149" s="76"/>
      <c r="H149" s="88" t="s">
        <v>287</v>
      </c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97">
        <v>22508.92</v>
      </c>
      <c r="AD149" s="76"/>
      <c r="AE149" s="76"/>
      <c r="AF149" s="75"/>
      <c r="AG149" s="76"/>
      <c r="AH149" s="76"/>
      <c r="AI149" s="76"/>
      <c r="AJ149" s="122">
        <v>438699</v>
      </c>
    </row>
    <row r="150" spans="1:36" ht="15.6" customHeight="1" x14ac:dyDescent="0.2">
      <c r="A150" s="58"/>
      <c r="B150" s="59"/>
      <c r="C150" s="59"/>
      <c r="D150" s="59"/>
      <c r="E150" s="59"/>
      <c r="F150" s="59"/>
      <c r="G150" s="59"/>
      <c r="H150" s="59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  <c r="Z150" s="59"/>
      <c r="AA150" s="59"/>
      <c r="AB150" s="59"/>
      <c r="AC150" s="59"/>
      <c r="AD150" s="59"/>
      <c r="AE150" s="59"/>
      <c r="AF150" s="59"/>
      <c r="AG150" s="59"/>
      <c r="AH150" s="59"/>
      <c r="AI150" s="59"/>
      <c r="AJ150" s="59"/>
    </row>
    <row r="151" spans="1:36" ht="16.899999999999999" customHeight="1" x14ac:dyDescent="0.2">
      <c r="A151" s="111"/>
      <c r="B151" s="76"/>
      <c r="C151" s="111"/>
      <c r="D151" s="76"/>
      <c r="E151" s="76"/>
      <c r="F151" s="76"/>
      <c r="G151" s="76"/>
      <c r="H151" s="112" t="s">
        <v>288</v>
      </c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113"/>
      <c r="V151" s="76"/>
      <c r="W151" s="76"/>
      <c r="X151" s="76"/>
      <c r="Y151" s="76"/>
      <c r="Z151" s="76"/>
      <c r="AA151" s="76"/>
      <c r="AB151" s="76"/>
      <c r="AC151" s="114">
        <v>10718.53</v>
      </c>
      <c r="AD151" s="76"/>
      <c r="AE151" s="76"/>
      <c r="AF151" s="113"/>
      <c r="AG151" s="76"/>
      <c r="AH151" s="76"/>
      <c r="AI151" s="76"/>
      <c r="AJ151" s="124">
        <v>208904</v>
      </c>
    </row>
    <row r="152" spans="1:36" ht="16.899999999999999" customHeight="1" x14ac:dyDescent="0.2">
      <c r="A152" s="75"/>
      <c r="B152" s="76"/>
      <c r="C152" s="75"/>
      <c r="D152" s="76"/>
      <c r="E152" s="76"/>
      <c r="F152" s="76"/>
      <c r="G152" s="76"/>
      <c r="H152" s="116" t="s">
        <v>289</v>
      </c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94"/>
      <c r="AD152" s="76"/>
      <c r="AE152" s="76"/>
      <c r="AF152" s="75"/>
      <c r="AG152" s="76"/>
      <c r="AH152" s="76"/>
      <c r="AI152" s="76"/>
      <c r="AJ152" s="109">
        <v>0</v>
      </c>
    </row>
    <row r="153" spans="1:36" ht="16.899999999999999" customHeight="1" x14ac:dyDescent="0.2">
      <c r="A153" s="75"/>
      <c r="B153" s="76"/>
      <c r="C153" s="75"/>
      <c r="D153" s="76"/>
      <c r="E153" s="76"/>
      <c r="F153" s="76"/>
      <c r="G153" s="76"/>
      <c r="H153" s="88" t="s">
        <v>290</v>
      </c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94"/>
      <c r="V153" s="76"/>
      <c r="W153" s="76"/>
      <c r="X153" s="76"/>
      <c r="Y153" s="76"/>
      <c r="Z153" s="76"/>
      <c r="AA153" s="76"/>
      <c r="AB153" s="76"/>
      <c r="AC153" s="97">
        <v>10718.53</v>
      </c>
      <c r="AD153" s="76"/>
      <c r="AE153" s="76"/>
      <c r="AF153" s="94"/>
      <c r="AG153" s="76"/>
      <c r="AH153" s="76"/>
      <c r="AI153" s="76"/>
      <c r="AJ153" s="122">
        <v>208904</v>
      </c>
    </row>
    <row r="154" spans="1:36" ht="16.899999999999999" customHeight="1" x14ac:dyDescent="0.2">
      <c r="A154" s="75"/>
      <c r="B154" s="76"/>
      <c r="C154" s="75"/>
      <c r="D154" s="76"/>
      <c r="E154" s="76"/>
      <c r="F154" s="76"/>
      <c r="G154" s="76"/>
      <c r="H154" s="88" t="s">
        <v>291</v>
      </c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94"/>
      <c r="V154" s="76"/>
      <c r="W154" s="76"/>
      <c r="X154" s="76"/>
      <c r="Y154" s="76"/>
      <c r="Z154" s="76"/>
      <c r="AA154" s="76"/>
      <c r="AB154" s="76"/>
      <c r="AC154" s="81">
        <v>0</v>
      </c>
      <c r="AD154" s="76"/>
      <c r="AE154" s="76"/>
      <c r="AF154" s="94"/>
      <c r="AG154" s="76"/>
      <c r="AH154" s="76"/>
      <c r="AI154" s="76"/>
      <c r="AJ154" s="109">
        <v>0</v>
      </c>
    </row>
    <row r="155" spans="1:36" ht="16.899999999999999" customHeight="1" x14ac:dyDescent="0.2">
      <c r="A155" s="75"/>
      <c r="B155" s="76"/>
      <c r="C155" s="75"/>
      <c r="D155" s="76"/>
      <c r="E155" s="76"/>
      <c r="F155" s="76"/>
      <c r="G155" s="76"/>
      <c r="H155" s="88" t="s">
        <v>292</v>
      </c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94"/>
      <c r="V155" s="76"/>
      <c r="W155" s="76"/>
      <c r="X155" s="76"/>
      <c r="Y155" s="76"/>
      <c r="Z155" s="76"/>
      <c r="AA155" s="76"/>
      <c r="AB155" s="76"/>
      <c r="AC155" s="81">
        <v>0</v>
      </c>
      <c r="AD155" s="76"/>
      <c r="AE155" s="76"/>
      <c r="AF155" s="94"/>
      <c r="AG155" s="76"/>
      <c r="AH155" s="76"/>
      <c r="AI155" s="76"/>
      <c r="AJ155" s="109">
        <v>0</v>
      </c>
    </row>
    <row r="156" spans="1:36" ht="16.899999999999999" customHeight="1" x14ac:dyDescent="0.2">
      <c r="A156" s="75"/>
      <c r="B156" s="76"/>
      <c r="C156" s="75"/>
      <c r="D156" s="76"/>
      <c r="E156" s="76"/>
      <c r="F156" s="76"/>
      <c r="G156" s="76"/>
      <c r="H156" s="88" t="s">
        <v>293</v>
      </c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94"/>
      <c r="V156" s="76"/>
      <c r="W156" s="76"/>
      <c r="X156" s="76"/>
      <c r="Y156" s="76"/>
      <c r="Z156" s="76"/>
      <c r="AA156" s="76"/>
      <c r="AB156" s="76"/>
      <c r="AC156" s="81">
        <v>0</v>
      </c>
      <c r="AD156" s="76"/>
      <c r="AE156" s="76"/>
      <c r="AF156" s="94"/>
      <c r="AG156" s="76"/>
      <c r="AH156" s="76"/>
      <c r="AI156" s="76"/>
      <c r="AJ156" s="109">
        <v>0</v>
      </c>
    </row>
    <row r="157" spans="1:36" ht="16.899999999999999" customHeight="1" x14ac:dyDescent="0.2">
      <c r="A157" s="75"/>
      <c r="B157" s="76"/>
      <c r="C157" s="75"/>
      <c r="D157" s="76"/>
      <c r="E157" s="76"/>
      <c r="F157" s="76"/>
      <c r="G157" s="76"/>
      <c r="H157" s="88" t="s">
        <v>294</v>
      </c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94"/>
      <c r="V157" s="76"/>
      <c r="W157" s="76"/>
      <c r="X157" s="76"/>
      <c r="Y157" s="76"/>
      <c r="Z157" s="76"/>
      <c r="AA157" s="76"/>
      <c r="AB157" s="76"/>
      <c r="AC157" s="97">
        <v>10718.53</v>
      </c>
      <c r="AD157" s="76"/>
      <c r="AE157" s="76"/>
      <c r="AF157" s="94"/>
      <c r="AG157" s="76"/>
      <c r="AH157" s="76"/>
      <c r="AI157" s="76"/>
      <c r="AJ157" s="122">
        <v>208904</v>
      </c>
    </row>
    <row r="158" spans="1:36" ht="16.899999999999999" customHeight="1" x14ac:dyDescent="0.2">
      <c r="A158" s="75"/>
      <c r="B158" s="76"/>
      <c r="C158" s="75"/>
      <c r="D158" s="76"/>
      <c r="E158" s="76"/>
      <c r="F158" s="76"/>
      <c r="G158" s="76"/>
      <c r="H158" s="88" t="s">
        <v>295</v>
      </c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94"/>
      <c r="V158" s="76"/>
      <c r="W158" s="76"/>
      <c r="X158" s="76"/>
      <c r="Y158" s="76"/>
      <c r="Z158" s="76"/>
      <c r="AA158" s="76"/>
      <c r="AB158" s="76"/>
      <c r="AC158" s="100">
        <v>7931.72</v>
      </c>
      <c r="AD158" s="76"/>
      <c r="AE158" s="76"/>
      <c r="AF158" s="94"/>
      <c r="AG158" s="76"/>
      <c r="AH158" s="76"/>
      <c r="AI158" s="76"/>
      <c r="AJ158" s="122">
        <v>154589</v>
      </c>
    </row>
    <row r="159" spans="1:36" ht="16.899999999999999" customHeight="1" x14ac:dyDescent="0.2">
      <c r="A159" s="75"/>
      <c r="B159" s="76"/>
      <c r="C159" s="75"/>
      <c r="D159" s="76"/>
      <c r="E159" s="76"/>
      <c r="F159" s="76"/>
      <c r="G159" s="76"/>
      <c r="H159" s="88" t="s">
        <v>296</v>
      </c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94"/>
      <c r="V159" s="76"/>
      <c r="W159" s="76"/>
      <c r="X159" s="76"/>
      <c r="Y159" s="76"/>
      <c r="Z159" s="76"/>
      <c r="AA159" s="76"/>
      <c r="AB159" s="76"/>
      <c r="AC159" s="100">
        <v>3858.67</v>
      </c>
      <c r="AD159" s="76"/>
      <c r="AE159" s="76"/>
      <c r="AF159" s="94"/>
      <c r="AG159" s="76"/>
      <c r="AH159" s="76"/>
      <c r="AI159" s="76"/>
      <c r="AJ159" s="108">
        <v>75206</v>
      </c>
    </row>
    <row r="160" spans="1:36" ht="16.899999999999999" customHeight="1" x14ac:dyDescent="0.2">
      <c r="A160" s="75"/>
      <c r="B160" s="76"/>
      <c r="C160" s="75"/>
      <c r="D160" s="76"/>
      <c r="E160" s="76"/>
      <c r="F160" s="76"/>
      <c r="G160" s="76"/>
      <c r="H160" s="88" t="s">
        <v>297</v>
      </c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94"/>
      <c r="V160" s="76"/>
      <c r="W160" s="76"/>
      <c r="X160" s="76"/>
      <c r="Y160" s="76"/>
      <c r="Z160" s="76"/>
      <c r="AA160" s="76"/>
      <c r="AB160" s="76"/>
      <c r="AC160" s="81">
        <v>0</v>
      </c>
      <c r="AD160" s="76"/>
      <c r="AE160" s="76"/>
      <c r="AF160" s="94"/>
      <c r="AG160" s="76"/>
      <c r="AH160" s="76"/>
      <c r="AI160" s="76"/>
      <c r="AJ160" s="109">
        <v>0</v>
      </c>
    </row>
    <row r="161" spans="1:36" ht="16.899999999999999" customHeight="1" x14ac:dyDescent="0.2">
      <c r="A161" s="75"/>
      <c r="B161" s="76"/>
      <c r="C161" s="75"/>
      <c r="D161" s="76"/>
      <c r="E161" s="76"/>
      <c r="F161" s="76"/>
      <c r="G161" s="76"/>
      <c r="H161" s="88" t="s">
        <v>298</v>
      </c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94"/>
      <c r="V161" s="76"/>
      <c r="W161" s="76"/>
      <c r="X161" s="76"/>
      <c r="Y161" s="76"/>
      <c r="Z161" s="76"/>
      <c r="AA161" s="76"/>
      <c r="AB161" s="76"/>
      <c r="AC161" s="97">
        <v>22508.92</v>
      </c>
      <c r="AD161" s="76"/>
      <c r="AE161" s="76"/>
      <c r="AF161" s="94"/>
      <c r="AG161" s="76"/>
      <c r="AH161" s="76"/>
      <c r="AI161" s="76"/>
      <c r="AJ161" s="122">
        <v>438699</v>
      </c>
    </row>
    <row r="162" spans="1:36" ht="16.899999999999999" customHeight="1" x14ac:dyDescent="0.2">
      <c r="A162" s="111"/>
      <c r="B162" s="76"/>
      <c r="C162" s="111"/>
      <c r="D162" s="76"/>
      <c r="E162" s="76"/>
      <c r="F162" s="76"/>
      <c r="G162" s="76"/>
      <c r="H162" s="112" t="s">
        <v>299</v>
      </c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114">
        <v>22508.92</v>
      </c>
      <c r="AD162" s="76"/>
      <c r="AE162" s="76"/>
      <c r="AF162" s="111"/>
      <c r="AG162" s="76"/>
      <c r="AH162" s="76"/>
      <c r="AI162" s="76"/>
      <c r="AJ162" s="124">
        <v>438699</v>
      </c>
    </row>
    <row r="163" spans="1:36" ht="15.6" customHeight="1" x14ac:dyDescent="0.2">
      <c r="A163" s="58"/>
      <c r="B163" s="59"/>
      <c r="C163" s="59"/>
      <c r="D163" s="59"/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  <c r="AE163" s="59"/>
      <c r="AF163" s="59"/>
      <c r="AG163" s="59"/>
      <c r="AH163" s="59"/>
      <c r="AI163" s="59"/>
      <c r="AJ163" s="59"/>
    </row>
    <row r="164" spans="1:36" ht="18.399999999999999" customHeight="1" x14ac:dyDescent="0.2">
      <c r="A164" s="134" t="s">
        <v>537</v>
      </c>
      <c r="B164" s="135"/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5"/>
      <c r="U164" s="135"/>
      <c r="V164" s="135"/>
      <c r="W164" s="135"/>
      <c r="X164" s="135"/>
      <c r="Y164" s="135"/>
      <c r="Z164" s="135"/>
      <c r="AA164" s="135"/>
      <c r="AB164" s="136" t="s">
        <v>538</v>
      </c>
      <c r="AC164" s="137"/>
      <c r="AD164" s="137"/>
      <c r="AE164" s="137"/>
      <c r="AF164" s="137"/>
      <c r="AG164" s="138" t="s">
        <v>539</v>
      </c>
      <c r="AH164" s="139"/>
      <c r="AI164" s="139"/>
      <c r="AJ164" s="139"/>
    </row>
    <row r="165" spans="1:36" ht="15.6" customHeight="1" x14ac:dyDescent="0.2">
      <c r="A165" s="58" t="s">
        <v>540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66"/>
      <c r="AC165" s="59"/>
      <c r="AD165" s="59"/>
      <c r="AE165" s="59"/>
      <c r="AF165" s="59"/>
      <c r="AG165" s="168">
        <v>8990022.5999999996</v>
      </c>
      <c r="AH165" s="59"/>
      <c r="AI165" s="59"/>
      <c r="AJ165" s="59"/>
    </row>
    <row r="166" spans="1:36" ht="15.6" customHeight="1" x14ac:dyDescent="0.2">
      <c r="A166" s="58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66"/>
      <c r="AC166" s="59"/>
      <c r="AD166" s="59"/>
      <c r="AE166" s="59"/>
      <c r="AF166" s="59"/>
      <c r="AG166" s="141"/>
      <c r="AH166" s="59"/>
      <c r="AI166" s="59"/>
      <c r="AJ166" s="59"/>
    </row>
    <row r="167" spans="1:36" ht="15.6" customHeight="1" x14ac:dyDescent="0.2">
      <c r="A167" s="58" t="s">
        <v>541</v>
      </c>
      <c r="B167" s="59"/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66"/>
      <c r="AC167" s="59"/>
      <c r="AD167" s="59"/>
      <c r="AE167" s="59"/>
      <c r="AF167" s="59"/>
      <c r="AG167" s="142">
        <v>214252.64</v>
      </c>
      <c r="AH167" s="59"/>
      <c r="AI167" s="59"/>
      <c r="AJ167" s="59"/>
    </row>
    <row r="168" spans="1:36" ht="15.6" customHeight="1" x14ac:dyDescent="0.2">
      <c r="A168" s="58" t="s">
        <v>542</v>
      </c>
      <c r="B168" s="59"/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66"/>
      <c r="AC168" s="59"/>
      <c r="AD168" s="59"/>
      <c r="AE168" s="59"/>
      <c r="AF168" s="59"/>
      <c r="AG168" s="144">
        <v>1417.27</v>
      </c>
      <c r="AH168" s="59"/>
      <c r="AI168" s="59"/>
      <c r="AJ168" s="59"/>
    </row>
    <row r="169" spans="1:36" ht="15.6" customHeight="1" x14ac:dyDescent="0.2">
      <c r="A169" s="58" t="s">
        <v>543</v>
      </c>
      <c r="B169" s="59"/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59"/>
      <c r="AB169" s="66"/>
      <c r="AC169" s="59"/>
      <c r="AD169" s="59"/>
      <c r="AE169" s="59"/>
      <c r="AF169" s="59"/>
      <c r="AG169" s="151">
        <v>236.41</v>
      </c>
      <c r="AH169" s="59"/>
      <c r="AI169" s="59"/>
      <c r="AJ169" s="59"/>
    </row>
    <row r="170" spans="1:36" ht="15.6" customHeight="1" x14ac:dyDescent="0.2">
      <c r="A170" s="58" t="s">
        <v>544</v>
      </c>
      <c r="B170" s="59"/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59"/>
      <c r="AB170" s="66"/>
      <c r="AC170" s="59"/>
      <c r="AD170" s="59"/>
      <c r="AE170" s="59"/>
      <c r="AF170" s="59"/>
      <c r="AG170" s="151">
        <v>158.27000000000001</v>
      </c>
      <c r="AH170" s="59"/>
      <c r="AI170" s="59"/>
      <c r="AJ170" s="59"/>
    </row>
    <row r="171" spans="1:36" ht="15.6" customHeight="1" x14ac:dyDescent="0.2">
      <c r="A171" s="58" t="s">
        <v>545</v>
      </c>
      <c r="B171" s="59"/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66"/>
      <c r="AC171" s="59"/>
      <c r="AD171" s="59"/>
      <c r="AE171" s="59"/>
      <c r="AF171" s="59"/>
      <c r="AG171" s="145">
        <v>0</v>
      </c>
      <c r="AH171" s="59"/>
      <c r="AI171" s="59"/>
      <c r="AJ171" s="59"/>
    </row>
    <row r="172" spans="1:36" ht="15.6" customHeight="1" x14ac:dyDescent="0.2">
      <c r="A172" s="58" t="s">
        <v>546</v>
      </c>
      <c r="B172" s="59"/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59"/>
      <c r="AB172" s="66"/>
      <c r="AC172" s="59"/>
      <c r="AD172" s="59"/>
      <c r="AE172" s="59"/>
      <c r="AF172" s="59"/>
      <c r="AG172" s="145">
        <v>0</v>
      </c>
      <c r="AH172" s="59"/>
      <c r="AI172" s="59"/>
      <c r="AJ172" s="59"/>
    </row>
    <row r="173" spans="1:36" ht="15.6" customHeight="1" x14ac:dyDescent="0.2">
      <c r="A173" s="58" t="s">
        <v>547</v>
      </c>
      <c r="B173" s="59"/>
      <c r="C173" s="59"/>
      <c r="D173" s="59"/>
      <c r="E173" s="59"/>
      <c r="F173" s="59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59"/>
      <c r="AB173" s="66"/>
      <c r="AC173" s="59"/>
      <c r="AD173" s="59"/>
      <c r="AE173" s="59"/>
      <c r="AF173" s="59"/>
      <c r="AG173" s="140">
        <v>8536803.7400000002</v>
      </c>
      <c r="AH173" s="59"/>
      <c r="AI173" s="59"/>
      <c r="AJ173" s="59"/>
    </row>
    <row r="174" spans="1:36" ht="15.6" customHeight="1" x14ac:dyDescent="0.2">
      <c r="A174" s="58" t="s">
        <v>548</v>
      </c>
      <c r="B174" s="59"/>
      <c r="C174" s="59"/>
      <c r="D174" s="59"/>
      <c r="E174" s="59"/>
      <c r="F174" s="59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  <c r="AA174" s="59"/>
      <c r="AB174" s="66"/>
      <c r="AC174" s="59"/>
      <c r="AD174" s="59"/>
      <c r="AE174" s="59"/>
      <c r="AF174" s="59"/>
      <c r="AG174" s="140">
        <v>8752631.9199999999</v>
      </c>
      <c r="AH174" s="59"/>
      <c r="AI174" s="59"/>
      <c r="AJ174" s="59"/>
    </row>
    <row r="175" spans="1:36" ht="15.6" customHeight="1" x14ac:dyDescent="0.2">
      <c r="A175" s="58" t="s">
        <v>549</v>
      </c>
      <c r="B175" s="59"/>
      <c r="C175" s="59"/>
      <c r="D175" s="59"/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  <c r="AA175" s="59"/>
      <c r="AB175" s="66"/>
      <c r="AC175" s="59"/>
      <c r="AD175" s="59"/>
      <c r="AE175" s="59"/>
      <c r="AF175" s="59"/>
      <c r="AG175" s="142">
        <v>159615.54999999999</v>
      </c>
      <c r="AH175" s="59"/>
      <c r="AI175" s="59"/>
      <c r="AJ175" s="59"/>
    </row>
    <row r="176" spans="1:36" ht="15.6" customHeight="1" x14ac:dyDescent="0.2">
      <c r="A176" s="58" t="s">
        <v>550</v>
      </c>
      <c r="B176" s="59"/>
      <c r="C176" s="59"/>
      <c r="D176" s="59"/>
      <c r="E176" s="59"/>
      <c r="F176" s="59"/>
      <c r="G176" s="59"/>
      <c r="H176" s="59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  <c r="Z176" s="59"/>
      <c r="AA176" s="59"/>
      <c r="AB176" s="66"/>
      <c r="AC176" s="59"/>
      <c r="AD176" s="59"/>
      <c r="AE176" s="59"/>
      <c r="AF176" s="59"/>
      <c r="AG176" s="143">
        <v>77775.13</v>
      </c>
      <c r="AH176" s="59"/>
      <c r="AI176" s="59"/>
      <c r="AJ176" s="59"/>
    </row>
    <row r="177" spans="1:36" ht="15.6" customHeight="1" x14ac:dyDescent="0.2">
      <c r="A177" s="58" t="s">
        <v>551</v>
      </c>
      <c r="B177" s="59"/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  <c r="Z177" s="59"/>
      <c r="AA177" s="59"/>
      <c r="AB177" s="66"/>
      <c r="AC177" s="59"/>
      <c r="AD177" s="59"/>
      <c r="AE177" s="59"/>
      <c r="AF177" s="59"/>
      <c r="AG177" s="168">
        <v>8990022.5999999996</v>
      </c>
      <c r="AH177" s="59"/>
      <c r="AI177" s="59"/>
      <c r="AJ177" s="59"/>
    </row>
    <row r="178" spans="1:36" ht="15.6" customHeight="1" x14ac:dyDescent="0.2">
      <c r="A178" s="58" t="s">
        <v>540</v>
      </c>
      <c r="B178" s="59"/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  <c r="Z178" s="59"/>
      <c r="AA178" s="59"/>
      <c r="AB178" s="66"/>
      <c r="AC178" s="59"/>
      <c r="AD178" s="59"/>
      <c r="AE178" s="59"/>
      <c r="AF178" s="59"/>
      <c r="AG178" s="168">
        <v>8990022.5999999996</v>
      </c>
      <c r="AH178" s="59"/>
      <c r="AI178" s="59"/>
      <c r="AJ178" s="59"/>
    </row>
    <row r="179" spans="1:36" ht="15.6" customHeight="1" x14ac:dyDescent="0.2">
      <c r="A179" s="58"/>
      <c r="B179" s="59"/>
      <c r="C179" s="59"/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  <c r="Z179" s="59"/>
      <c r="AA179" s="59"/>
      <c r="AB179" s="59"/>
      <c r="AC179" s="59"/>
      <c r="AD179" s="59"/>
      <c r="AE179" s="59"/>
      <c r="AF179" s="59"/>
      <c r="AG179" s="59"/>
      <c r="AH179" s="59"/>
      <c r="AI179" s="59"/>
      <c r="AJ179" s="59"/>
    </row>
    <row r="180" spans="1:36" ht="16.5" customHeight="1" x14ac:dyDescent="0.2">
      <c r="A180" s="58" t="s">
        <v>552</v>
      </c>
      <c r="B180" s="59"/>
      <c r="C180" s="59"/>
      <c r="D180" s="59"/>
      <c r="E180" s="60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147"/>
      <c r="Z180" s="59"/>
      <c r="AA180" s="59"/>
      <c r="AB180" s="59"/>
      <c r="AC180" s="59"/>
      <c r="AD180" s="59"/>
      <c r="AE180" s="59"/>
      <c r="AF180" s="59"/>
      <c r="AG180" s="59"/>
      <c r="AH180" s="59"/>
      <c r="AI180" s="59"/>
      <c r="AJ180" s="59"/>
    </row>
    <row r="181" spans="1:36" ht="15.95" customHeight="1" x14ac:dyDescent="0.2">
      <c r="A181" s="59"/>
      <c r="B181" s="59"/>
      <c r="C181" s="59"/>
      <c r="D181" s="59"/>
      <c r="E181" s="64" t="s">
        <v>553</v>
      </c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59"/>
      <c r="AJ181" s="59"/>
    </row>
    <row r="182" spans="1:36" ht="16.5" customHeight="1" x14ac:dyDescent="0.2">
      <c r="A182" s="58" t="s">
        <v>554</v>
      </c>
      <c r="B182" s="59"/>
      <c r="C182" s="59"/>
      <c r="D182" s="59"/>
      <c r="E182" s="60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147"/>
      <c r="Z182" s="59"/>
      <c r="AA182" s="59"/>
      <c r="AB182" s="59"/>
      <c r="AC182" s="59"/>
      <c r="AD182" s="59"/>
      <c r="AE182" s="59"/>
      <c r="AF182" s="59"/>
      <c r="AG182" s="59"/>
      <c r="AH182" s="59"/>
      <c r="AI182" s="59"/>
      <c r="AJ182" s="59"/>
    </row>
    <row r="183" spans="1:36" ht="15.95" customHeight="1" x14ac:dyDescent="0.2">
      <c r="A183" s="59"/>
      <c r="B183" s="59"/>
      <c r="C183" s="59"/>
      <c r="D183" s="59"/>
      <c r="E183" s="64" t="s">
        <v>553</v>
      </c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59"/>
      <c r="Z183" s="59"/>
      <c r="AA183" s="59"/>
      <c r="AB183" s="59"/>
      <c r="AC183" s="59"/>
      <c r="AD183" s="59"/>
      <c r="AE183" s="59"/>
      <c r="AF183" s="59"/>
      <c r="AG183" s="59"/>
      <c r="AH183" s="59"/>
      <c r="AI183" s="59"/>
      <c r="AJ183" s="59"/>
    </row>
    <row r="184" spans="1:36" ht="15.6" customHeight="1" x14ac:dyDescent="0.2">
      <c r="A184" s="58"/>
      <c r="B184" s="59"/>
      <c r="C184" s="59"/>
      <c r="D184" s="59"/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59"/>
      <c r="AB184" s="59"/>
      <c r="AC184" s="59"/>
      <c r="AD184" s="59"/>
      <c r="AE184" s="59"/>
      <c r="AF184" s="59"/>
      <c r="AG184" s="59"/>
      <c r="AH184" s="59"/>
      <c r="AI184" s="59"/>
      <c r="AJ184" s="59"/>
    </row>
  </sheetData>
  <mergeCells count="1289">
    <mergeCell ref="A182:D183"/>
    <mergeCell ref="E182:X182"/>
    <mergeCell ref="Y182:AJ183"/>
    <mergeCell ref="E183:X183"/>
    <mergeCell ref="A184:AJ184"/>
    <mergeCell ref="A178:AA178"/>
    <mergeCell ref="AB178:AF178"/>
    <mergeCell ref="AG178:AJ178"/>
    <mergeCell ref="A179:AJ179"/>
    <mergeCell ref="A180:D181"/>
    <mergeCell ref="E180:X180"/>
    <mergeCell ref="Y180:AJ181"/>
    <mergeCell ref="E181:X181"/>
    <mergeCell ref="A176:AA176"/>
    <mergeCell ref="AB176:AF176"/>
    <mergeCell ref="AG176:AJ176"/>
    <mergeCell ref="A177:AA177"/>
    <mergeCell ref="AB177:AF177"/>
    <mergeCell ref="AG177:AJ177"/>
    <mergeCell ref="A174:AA174"/>
    <mergeCell ref="AB174:AF174"/>
    <mergeCell ref="AG174:AJ174"/>
    <mergeCell ref="A175:AA175"/>
    <mergeCell ref="AB175:AF175"/>
    <mergeCell ref="AG175:AJ175"/>
    <mergeCell ref="A172:AA172"/>
    <mergeCell ref="AB172:AF172"/>
    <mergeCell ref="AG172:AJ172"/>
    <mergeCell ref="A173:AA173"/>
    <mergeCell ref="AB173:AF173"/>
    <mergeCell ref="AG173:AJ173"/>
    <mergeCell ref="A170:AA170"/>
    <mergeCell ref="AB170:AF170"/>
    <mergeCell ref="AG170:AJ170"/>
    <mergeCell ref="A171:AA171"/>
    <mergeCell ref="AB171:AF171"/>
    <mergeCell ref="AG171:AJ171"/>
    <mergeCell ref="A168:AA168"/>
    <mergeCell ref="AB168:AF168"/>
    <mergeCell ref="AG168:AJ168"/>
    <mergeCell ref="A169:AA169"/>
    <mergeCell ref="AB169:AF169"/>
    <mergeCell ref="AG169:AJ169"/>
    <mergeCell ref="A166:AA166"/>
    <mergeCell ref="AB166:AF166"/>
    <mergeCell ref="AG166:AJ166"/>
    <mergeCell ref="A167:AA167"/>
    <mergeCell ref="AB167:AF167"/>
    <mergeCell ref="AG167:AJ167"/>
    <mergeCell ref="A164:AA164"/>
    <mergeCell ref="AB164:AF164"/>
    <mergeCell ref="AG164:AJ164"/>
    <mergeCell ref="A165:AA165"/>
    <mergeCell ref="AB165:AF165"/>
    <mergeCell ref="AG165:AJ165"/>
    <mergeCell ref="A162:B162"/>
    <mergeCell ref="C162:G162"/>
    <mergeCell ref="H162:AB162"/>
    <mergeCell ref="AC162:AE162"/>
    <mergeCell ref="AF162:AI162"/>
    <mergeCell ref="A163:AJ163"/>
    <mergeCell ref="A161:B161"/>
    <mergeCell ref="C161:G161"/>
    <mergeCell ref="H161:T161"/>
    <mergeCell ref="U161:AB161"/>
    <mergeCell ref="AC161:AE161"/>
    <mergeCell ref="AF161:AI161"/>
    <mergeCell ref="A160:B160"/>
    <mergeCell ref="C160:G160"/>
    <mergeCell ref="H160:T160"/>
    <mergeCell ref="U160:AB160"/>
    <mergeCell ref="AC160:AE160"/>
    <mergeCell ref="AF160:AI160"/>
    <mergeCell ref="A159:B159"/>
    <mergeCell ref="C159:G159"/>
    <mergeCell ref="H159:T159"/>
    <mergeCell ref="U159:AB159"/>
    <mergeCell ref="AC159:AE159"/>
    <mergeCell ref="AF159:AI159"/>
    <mergeCell ref="A158:B158"/>
    <mergeCell ref="C158:G158"/>
    <mergeCell ref="H158:T158"/>
    <mergeCell ref="U158:AB158"/>
    <mergeCell ref="AC158:AE158"/>
    <mergeCell ref="AF158:AI158"/>
    <mergeCell ref="A157:B157"/>
    <mergeCell ref="C157:G157"/>
    <mergeCell ref="H157:T157"/>
    <mergeCell ref="U157:AB157"/>
    <mergeCell ref="AC157:AE157"/>
    <mergeCell ref="AF157:AI157"/>
    <mergeCell ref="A156:B156"/>
    <mergeCell ref="C156:G156"/>
    <mergeCell ref="H156:T156"/>
    <mergeCell ref="U156:AB156"/>
    <mergeCell ref="AC156:AE156"/>
    <mergeCell ref="AF156:AI156"/>
    <mergeCell ref="A155:B155"/>
    <mergeCell ref="C155:G155"/>
    <mergeCell ref="H155:T155"/>
    <mergeCell ref="U155:AB155"/>
    <mergeCell ref="AC155:AE155"/>
    <mergeCell ref="AF155:AI155"/>
    <mergeCell ref="AF153:AI153"/>
    <mergeCell ref="A154:B154"/>
    <mergeCell ref="C154:G154"/>
    <mergeCell ref="H154:T154"/>
    <mergeCell ref="U154:AB154"/>
    <mergeCell ref="AC154:AE154"/>
    <mergeCell ref="AF154:AI154"/>
    <mergeCell ref="A152:B152"/>
    <mergeCell ref="C152:G152"/>
    <mergeCell ref="H152:AB152"/>
    <mergeCell ref="AC152:AE152"/>
    <mergeCell ref="AF152:AI152"/>
    <mergeCell ref="A153:B153"/>
    <mergeCell ref="C153:G153"/>
    <mergeCell ref="H153:T153"/>
    <mergeCell ref="U153:AB153"/>
    <mergeCell ref="AC153:AE153"/>
    <mergeCell ref="A150:AJ150"/>
    <mergeCell ref="A151:B151"/>
    <mergeCell ref="C151:G151"/>
    <mergeCell ref="H151:T151"/>
    <mergeCell ref="U151:AB151"/>
    <mergeCell ref="AC151:AE151"/>
    <mergeCell ref="AF151:AI151"/>
    <mergeCell ref="W148:Y148"/>
    <mergeCell ref="Z148:AB148"/>
    <mergeCell ref="AC148:AE148"/>
    <mergeCell ref="AF148:AI148"/>
    <mergeCell ref="A149:B149"/>
    <mergeCell ref="C149:G149"/>
    <mergeCell ref="H149:AB149"/>
    <mergeCell ref="AC149:AE149"/>
    <mergeCell ref="AF149:AI149"/>
    <mergeCell ref="W147:Y147"/>
    <mergeCell ref="Z147:AB147"/>
    <mergeCell ref="AC147:AE147"/>
    <mergeCell ref="AF147:AI147"/>
    <mergeCell ref="A148:B148"/>
    <mergeCell ref="C148:G148"/>
    <mergeCell ref="H148:L148"/>
    <mergeCell ref="M148:O148"/>
    <mergeCell ref="Q148:T148"/>
    <mergeCell ref="U148:V148"/>
    <mergeCell ref="W146:Y146"/>
    <mergeCell ref="Z146:AB146"/>
    <mergeCell ref="AC146:AE146"/>
    <mergeCell ref="AF146:AI146"/>
    <mergeCell ref="A147:B147"/>
    <mergeCell ref="C147:G147"/>
    <mergeCell ref="H147:L147"/>
    <mergeCell ref="M147:O147"/>
    <mergeCell ref="Q147:T147"/>
    <mergeCell ref="U147:V147"/>
    <mergeCell ref="W145:Y145"/>
    <mergeCell ref="Z145:AB145"/>
    <mergeCell ref="AC145:AE145"/>
    <mergeCell ref="AF145:AI145"/>
    <mergeCell ref="A146:B146"/>
    <mergeCell ref="C146:G146"/>
    <mergeCell ref="H146:L146"/>
    <mergeCell ref="M146:O146"/>
    <mergeCell ref="Q146:T146"/>
    <mergeCell ref="U146:V146"/>
    <mergeCell ref="W144:Y144"/>
    <mergeCell ref="Z144:AB144"/>
    <mergeCell ref="AC144:AE144"/>
    <mergeCell ref="AF144:AI144"/>
    <mergeCell ref="A145:B145"/>
    <mergeCell ref="C145:G145"/>
    <mergeCell ref="H145:L145"/>
    <mergeCell ref="M145:O145"/>
    <mergeCell ref="Q145:T145"/>
    <mergeCell ref="U145:V145"/>
    <mergeCell ref="W143:Y143"/>
    <mergeCell ref="Z143:AB143"/>
    <mergeCell ref="AC143:AE143"/>
    <mergeCell ref="AF143:AI143"/>
    <mergeCell ref="A144:B144"/>
    <mergeCell ref="C144:G144"/>
    <mergeCell ref="H144:L144"/>
    <mergeCell ref="M144:O144"/>
    <mergeCell ref="Q144:T144"/>
    <mergeCell ref="U144:V144"/>
    <mergeCell ref="A143:B143"/>
    <mergeCell ref="C143:G143"/>
    <mergeCell ref="H143:L143"/>
    <mergeCell ref="M143:O143"/>
    <mergeCell ref="Q143:T143"/>
    <mergeCell ref="U143:V143"/>
    <mergeCell ref="Q142:T142"/>
    <mergeCell ref="U142:V142"/>
    <mergeCell ref="W142:Y142"/>
    <mergeCell ref="Z142:AB142"/>
    <mergeCell ref="AC142:AE142"/>
    <mergeCell ref="AF142:AI142"/>
    <mergeCell ref="AC140:AE141"/>
    <mergeCell ref="AF140:AI141"/>
    <mergeCell ref="AJ140:AJ141"/>
    <mergeCell ref="C141:G141"/>
    <mergeCell ref="H141:L141"/>
    <mergeCell ref="A142:B142"/>
    <mergeCell ref="C142:E142"/>
    <mergeCell ref="F142:G142"/>
    <mergeCell ref="H142:L142"/>
    <mergeCell ref="M142:O142"/>
    <mergeCell ref="AF139:AI139"/>
    <mergeCell ref="A140:B141"/>
    <mergeCell ref="C140:G140"/>
    <mergeCell ref="H140:L140"/>
    <mergeCell ref="M140:O141"/>
    <mergeCell ref="P140:P141"/>
    <mergeCell ref="Q140:T141"/>
    <mergeCell ref="U140:V141"/>
    <mergeCell ref="W140:Y141"/>
    <mergeCell ref="Z140:AB141"/>
    <mergeCell ref="AF138:AI138"/>
    <mergeCell ref="A139:B139"/>
    <mergeCell ref="C139:G139"/>
    <mergeCell ref="H139:L139"/>
    <mergeCell ref="M139:O139"/>
    <mergeCell ref="Q139:T139"/>
    <mergeCell ref="U139:V139"/>
    <mergeCell ref="W139:Y139"/>
    <mergeCell ref="Z139:AB139"/>
    <mergeCell ref="AC139:AE139"/>
    <mergeCell ref="AF137:AI137"/>
    <mergeCell ref="A138:B138"/>
    <mergeCell ref="C138:G138"/>
    <mergeCell ref="H138:L138"/>
    <mergeCell ref="M138:O138"/>
    <mergeCell ref="Q138:T138"/>
    <mergeCell ref="U138:V138"/>
    <mergeCell ref="W138:Y138"/>
    <mergeCell ref="Z138:AB138"/>
    <mergeCell ref="AC138:AE138"/>
    <mergeCell ref="AF136:AI136"/>
    <mergeCell ref="A137:B137"/>
    <mergeCell ref="C137:G137"/>
    <mergeCell ref="H137:L137"/>
    <mergeCell ref="M137:O137"/>
    <mergeCell ref="Q137:T137"/>
    <mergeCell ref="U137:V137"/>
    <mergeCell ref="W137:Y137"/>
    <mergeCell ref="Z137:AB137"/>
    <mergeCell ref="AC137:AE137"/>
    <mergeCell ref="AF135:AI135"/>
    <mergeCell ref="A136:B136"/>
    <mergeCell ref="C136:G136"/>
    <mergeCell ref="H136:L136"/>
    <mergeCell ref="M136:O136"/>
    <mergeCell ref="Q136:T136"/>
    <mergeCell ref="U136:V136"/>
    <mergeCell ref="W136:Y136"/>
    <mergeCell ref="Z136:AB136"/>
    <mergeCell ref="AC136:AE136"/>
    <mergeCell ref="AF134:AI134"/>
    <mergeCell ref="A135:B135"/>
    <mergeCell ref="C135:G135"/>
    <mergeCell ref="H135:L135"/>
    <mergeCell ref="M135:O135"/>
    <mergeCell ref="Q135:T135"/>
    <mergeCell ref="U135:V135"/>
    <mergeCell ref="W135:Y135"/>
    <mergeCell ref="Z135:AB135"/>
    <mergeCell ref="AC135:AE135"/>
    <mergeCell ref="AF133:AI133"/>
    <mergeCell ref="A134:B134"/>
    <mergeCell ref="C134:G134"/>
    <mergeCell ref="H134:L134"/>
    <mergeCell ref="M134:O134"/>
    <mergeCell ref="Q134:T134"/>
    <mergeCell ref="U134:V134"/>
    <mergeCell ref="W134:Y134"/>
    <mergeCell ref="Z134:AB134"/>
    <mergeCell ref="AC134:AE134"/>
    <mergeCell ref="M133:O133"/>
    <mergeCell ref="Q133:T133"/>
    <mergeCell ref="U133:V133"/>
    <mergeCell ref="W133:Y133"/>
    <mergeCell ref="Z133:AB133"/>
    <mergeCell ref="AC133:AE133"/>
    <mergeCell ref="C132:G132"/>
    <mergeCell ref="H132:L132"/>
    <mergeCell ref="A133:B133"/>
    <mergeCell ref="C133:E133"/>
    <mergeCell ref="F133:G133"/>
    <mergeCell ref="H133:L133"/>
    <mergeCell ref="U131:V132"/>
    <mergeCell ref="W131:Y132"/>
    <mergeCell ref="Z131:AB132"/>
    <mergeCell ref="AC131:AE132"/>
    <mergeCell ref="AF131:AI132"/>
    <mergeCell ref="AJ131:AJ132"/>
    <mergeCell ref="W130:Y130"/>
    <mergeCell ref="Z130:AB130"/>
    <mergeCell ref="AC130:AE130"/>
    <mergeCell ref="AF130:AI130"/>
    <mergeCell ref="A131:B132"/>
    <mergeCell ref="C131:G131"/>
    <mergeCell ref="H131:L131"/>
    <mergeCell ref="M131:O132"/>
    <mergeCell ref="P131:P132"/>
    <mergeCell ref="Q131:T132"/>
    <mergeCell ref="W129:Y129"/>
    <mergeCell ref="Z129:AB129"/>
    <mergeCell ref="AC129:AE129"/>
    <mergeCell ref="AF129:AI129"/>
    <mergeCell ref="A130:B130"/>
    <mergeCell ref="C130:G130"/>
    <mergeCell ref="H130:L130"/>
    <mergeCell ref="M130:O130"/>
    <mergeCell ref="Q130:T130"/>
    <mergeCell ref="U130:V130"/>
    <mergeCell ref="W128:Y128"/>
    <mergeCell ref="Z128:AB128"/>
    <mergeCell ref="AC128:AE128"/>
    <mergeCell ref="AF128:AI128"/>
    <mergeCell ref="A129:B129"/>
    <mergeCell ref="C129:G129"/>
    <mergeCell ref="H129:L129"/>
    <mergeCell ref="M129:O129"/>
    <mergeCell ref="Q129:T129"/>
    <mergeCell ref="U129:V129"/>
    <mergeCell ref="W127:Y127"/>
    <mergeCell ref="Z127:AB127"/>
    <mergeCell ref="AC127:AE127"/>
    <mergeCell ref="AF127:AI127"/>
    <mergeCell ref="A128:B128"/>
    <mergeCell ref="C128:G128"/>
    <mergeCell ref="H128:L128"/>
    <mergeCell ref="M128:O128"/>
    <mergeCell ref="Q128:T128"/>
    <mergeCell ref="U128:V128"/>
    <mergeCell ref="W126:Y126"/>
    <mergeCell ref="Z126:AB126"/>
    <mergeCell ref="AC126:AE126"/>
    <mergeCell ref="AF126:AI126"/>
    <mergeCell ref="A127:B127"/>
    <mergeCell ref="C127:G127"/>
    <mergeCell ref="H127:L127"/>
    <mergeCell ref="M127:O127"/>
    <mergeCell ref="Q127:T127"/>
    <mergeCell ref="U127:V127"/>
    <mergeCell ref="W125:Y125"/>
    <mergeCell ref="Z125:AB125"/>
    <mergeCell ref="AC125:AE125"/>
    <mergeCell ref="AF125:AI125"/>
    <mergeCell ref="A126:B126"/>
    <mergeCell ref="C126:G126"/>
    <mergeCell ref="H126:L126"/>
    <mergeCell ref="M126:O126"/>
    <mergeCell ref="Q126:T126"/>
    <mergeCell ref="U126:V126"/>
    <mergeCell ref="A125:B125"/>
    <mergeCell ref="C125:G125"/>
    <mergeCell ref="H125:L125"/>
    <mergeCell ref="M125:O125"/>
    <mergeCell ref="Q125:T125"/>
    <mergeCell ref="U125:V125"/>
    <mergeCell ref="Q124:T124"/>
    <mergeCell ref="U124:V124"/>
    <mergeCell ref="W124:Y124"/>
    <mergeCell ref="Z124:AB124"/>
    <mergeCell ref="AC124:AE124"/>
    <mergeCell ref="AF124:AI124"/>
    <mergeCell ref="AC122:AE123"/>
    <mergeCell ref="AF122:AI123"/>
    <mergeCell ref="AJ122:AJ123"/>
    <mergeCell ref="C123:G123"/>
    <mergeCell ref="H123:L123"/>
    <mergeCell ref="A124:B124"/>
    <mergeCell ref="C124:E124"/>
    <mergeCell ref="F124:G124"/>
    <mergeCell ref="H124:L124"/>
    <mergeCell ref="M124:O124"/>
    <mergeCell ref="AF121:AI121"/>
    <mergeCell ref="A122:B123"/>
    <mergeCell ref="C122:G122"/>
    <mergeCell ref="H122:L122"/>
    <mergeCell ref="M122:O123"/>
    <mergeCell ref="P122:P123"/>
    <mergeCell ref="Q122:T123"/>
    <mergeCell ref="U122:V123"/>
    <mergeCell ref="W122:Y123"/>
    <mergeCell ref="Z122:AB123"/>
    <mergeCell ref="AF120:AI120"/>
    <mergeCell ref="A121:B121"/>
    <mergeCell ref="C121:G121"/>
    <mergeCell ref="H121:L121"/>
    <mergeCell ref="M121:O121"/>
    <mergeCell ref="Q121:T121"/>
    <mergeCell ref="U121:V121"/>
    <mergeCell ref="W121:Y121"/>
    <mergeCell ref="Z121:AB121"/>
    <mergeCell ref="AC121:AE121"/>
    <mergeCell ref="AF119:AI119"/>
    <mergeCell ref="A120:B120"/>
    <mergeCell ref="C120:G120"/>
    <mergeCell ref="H120:L120"/>
    <mergeCell ref="M120:O120"/>
    <mergeCell ref="Q120:T120"/>
    <mergeCell ref="U120:V120"/>
    <mergeCell ref="W120:Y120"/>
    <mergeCell ref="Z120:AB120"/>
    <mergeCell ref="AC120:AE120"/>
    <mergeCell ref="AF118:AI118"/>
    <mergeCell ref="A119:B119"/>
    <mergeCell ref="C119:G119"/>
    <mergeCell ref="H119:L119"/>
    <mergeCell ref="M119:O119"/>
    <mergeCell ref="Q119:T119"/>
    <mergeCell ref="U119:V119"/>
    <mergeCell ref="W119:Y119"/>
    <mergeCell ref="Z119:AB119"/>
    <mergeCell ref="AC119:AE119"/>
    <mergeCell ref="AF117:AI117"/>
    <mergeCell ref="A118:B118"/>
    <mergeCell ref="C118:G118"/>
    <mergeCell ref="H118:L118"/>
    <mergeCell ref="M118:O118"/>
    <mergeCell ref="Q118:T118"/>
    <mergeCell ref="U118:V118"/>
    <mergeCell ref="W118:Y118"/>
    <mergeCell ref="Z118:AB118"/>
    <mergeCell ref="AC118:AE118"/>
    <mergeCell ref="AF116:AI116"/>
    <mergeCell ref="A117:B117"/>
    <mergeCell ref="C117:G117"/>
    <mergeCell ref="H117:L117"/>
    <mergeCell ref="M117:O117"/>
    <mergeCell ref="Q117:T117"/>
    <mergeCell ref="U117:V117"/>
    <mergeCell ref="W117:Y117"/>
    <mergeCell ref="Z117:AB117"/>
    <mergeCell ref="AC117:AE117"/>
    <mergeCell ref="AF115:AI115"/>
    <mergeCell ref="A116:B116"/>
    <mergeCell ref="C116:G116"/>
    <mergeCell ref="H116:L116"/>
    <mergeCell ref="M116:O116"/>
    <mergeCell ref="Q116:T116"/>
    <mergeCell ref="U116:V116"/>
    <mergeCell ref="W116:Y116"/>
    <mergeCell ref="Z116:AB116"/>
    <mergeCell ref="AC116:AE116"/>
    <mergeCell ref="M115:O115"/>
    <mergeCell ref="Q115:T115"/>
    <mergeCell ref="U115:V115"/>
    <mergeCell ref="W115:Y115"/>
    <mergeCell ref="Z115:AB115"/>
    <mergeCell ref="AC115:AE115"/>
    <mergeCell ref="C114:G114"/>
    <mergeCell ref="H114:L114"/>
    <mergeCell ref="A115:B115"/>
    <mergeCell ref="C115:E115"/>
    <mergeCell ref="F115:G115"/>
    <mergeCell ref="H115:L115"/>
    <mergeCell ref="U113:V114"/>
    <mergeCell ref="W113:Y114"/>
    <mergeCell ref="Z113:AB114"/>
    <mergeCell ref="AC113:AE114"/>
    <mergeCell ref="AF113:AI114"/>
    <mergeCell ref="AJ113:AJ114"/>
    <mergeCell ref="W112:Y112"/>
    <mergeCell ref="Z112:AB112"/>
    <mergeCell ref="AC112:AE112"/>
    <mergeCell ref="AF112:AI112"/>
    <mergeCell ref="A113:B114"/>
    <mergeCell ref="C113:G113"/>
    <mergeCell ref="H113:L113"/>
    <mergeCell ref="M113:O114"/>
    <mergeCell ref="P113:P114"/>
    <mergeCell ref="Q113:T114"/>
    <mergeCell ref="W111:Y111"/>
    <mergeCell ref="Z111:AB111"/>
    <mergeCell ref="AC111:AE111"/>
    <mergeCell ref="AF111:AI111"/>
    <mergeCell ref="A112:B112"/>
    <mergeCell ref="C112:G112"/>
    <mergeCell ref="H112:L112"/>
    <mergeCell ref="M112:O112"/>
    <mergeCell ref="Q112:T112"/>
    <mergeCell ref="U112:V112"/>
    <mergeCell ref="W110:Y110"/>
    <mergeCell ref="Z110:AB110"/>
    <mergeCell ref="AC110:AE110"/>
    <mergeCell ref="AF110:AI110"/>
    <mergeCell ref="A111:B111"/>
    <mergeCell ref="C111:G111"/>
    <mergeCell ref="H111:L111"/>
    <mergeCell ref="M111:O111"/>
    <mergeCell ref="Q111:T111"/>
    <mergeCell ref="U111:V111"/>
    <mergeCell ref="W109:Y109"/>
    <mergeCell ref="Z109:AB109"/>
    <mergeCell ref="AC109:AE109"/>
    <mergeCell ref="AF109:AI109"/>
    <mergeCell ref="A110:B110"/>
    <mergeCell ref="C110:G110"/>
    <mergeCell ref="H110:L110"/>
    <mergeCell ref="M110:O110"/>
    <mergeCell ref="Q110:T110"/>
    <mergeCell ref="U110:V110"/>
    <mergeCell ref="W108:Y108"/>
    <mergeCell ref="Z108:AB108"/>
    <mergeCell ref="AC108:AE108"/>
    <mergeCell ref="AF108:AI108"/>
    <mergeCell ref="A109:B109"/>
    <mergeCell ref="C109:G109"/>
    <mergeCell ref="H109:L109"/>
    <mergeCell ref="M109:O109"/>
    <mergeCell ref="Q109:T109"/>
    <mergeCell ref="U109:V109"/>
    <mergeCell ref="W107:Y107"/>
    <mergeCell ref="Z107:AB107"/>
    <mergeCell ref="AC107:AE107"/>
    <mergeCell ref="AF107:AI107"/>
    <mergeCell ref="A108:B108"/>
    <mergeCell ref="C108:G108"/>
    <mergeCell ref="H108:L108"/>
    <mergeCell ref="M108:O108"/>
    <mergeCell ref="Q108:T108"/>
    <mergeCell ref="U108:V108"/>
    <mergeCell ref="A107:B107"/>
    <mergeCell ref="C107:G107"/>
    <mergeCell ref="H107:L107"/>
    <mergeCell ref="M107:O107"/>
    <mergeCell ref="Q107:T107"/>
    <mergeCell ref="U107:V107"/>
    <mergeCell ref="Q106:T106"/>
    <mergeCell ref="U106:V106"/>
    <mergeCell ref="W106:Y106"/>
    <mergeCell ref="Z106:AB106"/>
    <mergeCell ref="AC106:AE106"/>
    <mergeCell ref="AF106:AI106"/>
    <mergeCell ref="AC104:AE105"/>
    <mergeCell ref="AF104:AI105"/>
    <mergeCell ref="AJ104:AJ105"/>
    <mergeCell ref="C105:G105"/>
    <mergeCell ref="H105:L105"/>
    <mergeCell ref="A106:B106"/>
    <mergeCell ref="C106:E106"/>
    <mergeCell ref="F106:G106"/>
    <mergeCell ref="H106:L106"/>
    <mergeCell ref="M106:O106"/>
    <mergeCell ref="AF103:AI103"/>
    <mergeCell ref="A104:B105"/>
    <mergeCell ref="C104:G104"/>
    <mergeCell ref="H104:L104"/>
    <mergeCell ref="M104:O105"/>
    <mergeCell ref="P104:P105"/>
    <mergeCell ref="Q104:T105"/>
    <mergeCell ref="U104:V105"/>
    <mergeCell ref="W104:Y105"/>
    <mergeCell ref="Z104:AB105"/>
    <mergeCell ref="AF102:AI102"/>
    <mergeCell ref="A103:B103"/>
    <mergeCell ref="C103:G103"/>
    <mergeCell ref="H103:L103"/>
    <mergeCell ref="M103:O103"/>
    <mergeCell ref="Q103:T103"/>
    <mergeCell ref="U103:V103"/>
    <mergeCell ref="W103:Y103"/>
    <mergeCell ref="Z103:AB103"/>
    <mergeCell ref="AC103:AE103"/>
    <mergeCell ref="AF101:AI101"/>
    <mergeCell ref="A102:B102"/>
    <mergeCell ref="C102:G102"/>
    <mergeCell ref="H102:L102"/>
    <mergeCell ref="M102:O102"/>
    <mergeCell ref="Q102:T102"/>
    <mergeCell ref="U102:V102"/>
    <mergeCell ref="W102:Y102"/>
    <mergeCell ref="Z102:AB102"/>
    <mergeCell ref="AC102:AE102"/>
    <mergeCell ref="AF100:AI100"/>
    <mergeCell ref="A101:B101"/>
    <mergeCell ref="C101:G101"/>
    <mergeCell ref="H101:L101"/>
    <mergeCell ref="M101:O101"/>
    <mergeCell ref="Q101:T101"/>
    <mergeCell ref="U101:V101"/>
    <mergeCell ref="W101:Y101"/>
    <mergeCell ref="Z101:AB101"/>
    <mergeCell ref="AC101:AE101"/>
    <mergeCell ref="AF99:AI99"/>
    <mergeCell ref="A100:B100"/>
    <mergeCell ref="C100:G100"/>
    <mergeCell ref="H100:L100"/>
    <mergeCell ref="M100:O100"/>
    <mergeCell ref="Q100:T100"/>
    <mergeCell ref="U100:V100"/>
    <mergeCell ref="W100:Y100"/>
    <mergeCell ref="Z100:AB100"/>
    <mergeCell ref="AC100:AE100"/>
    <mergeCell ref="AF98:AI98"/>
    <mergeCell ref="A99:B99"/>
    <mergeCell ref="C99:G99"/>
    <mergeCell ref="H99:L99"/>
    <mergeCell ref="M99:O99"/>
    <mergeCell ref="Q99:T99"/>
    <mergeCell ref="U99:V99"/>
    <mergeCell ref="W99:Y99"/>
    <mergeCell ref="Z99:AB99"/>
    <mergeCell ref="AC99:AE99"/>
    <mergeCell ref="AF97:AI97"/>
    <mergeCell ref="A98:B98"/>
    <mergeCell ref="C98:G98"/>
    <mergeCell ref="H98:L98"/>
    <mergeCell ref="M98:O98"/>
    <mergeCell ref="Q98:T98"/>
    <mergeCell ref="U98:V98"/>
    <mergeCell ref="W98:Y98"/>
    <mergeCell ref="Z98:AB98"/>
    <mergeCell ref="AC98:AE98"/>
    <mergeCell ref="M97:O97"/>
    <mergeCell ref="Q97:T97"/>
    <mergeCell ref="U97:V97"/>
    <mergeCell ref="W97:Y97"/>
    <mergeCell ref="Z97:AB97"/>
    <mergeCell ref="AC97:AE97"/>
    <mergeCell ref="C96:G96"/>
    <mergeCell ref="H96:L96"/>
    <mergeCell ref="A97:B97"/>
    <mergeCell ref="C97:E97"/>
    <mergeCell ref="F97:G97"/>
    <mergeCell ref="H97:L97"/>
    <mergeCell ref="U95:V96"/>
    <mergeCell ref="W95:Y96"/>
    <mergeCell ref="Z95:AB96"/>
    <mergeCell ref="AC95:AE96"/>
    <mergeCell ref="AF95:AI96"/>
    <mergeCell ref="AJ95:AJ96"/>
    <mergeCell ref="W94:Y94"/>
    <mergeCell ref="Z94:AB94"/>
    <mergeCell ref="AC94:AE94"/>
    <mergeCell ref="AF94:AI94"/>
    <mergeCell ref="A95:B96"/>
    <mergeCell ref="C95:G95"/>
    <mergeCell ref="H95:L95"/>
    <mergeCell ref="M95:O96"/>
    <mergeCell ref="P95:P96"/>
    <mergeCell ref="Q95:T96"/>
    <mergeCell ref="W93:Y93"/>
    <mergeCell ref="Z93:AB93"/>
    <mergeCell ref="AC93:AE93"/>
    <mergeCell ref="AF93:AI93"/>
    <mergeCell ref="A94:B94"/>
    <mergeCell ref="C94:G94"/>
    <mergeCell ref="H94:L94"/>
    <mergeCell ref="M94:O94"/>
    <mergeCell ref="Q94:T94"/>
    <mergeCell ref="U94:V94"/>
    <mergeCell ref="W92:Y92"/>
    <mergeCell ref="Z92:AB92"/>
    <mergeCell ref="AC92:AE92"/>
    <mergeCell ref="AF92:AI92"/>
    <mergeCell ref="A93:B93"/>
    <mergeCell ref="C93:G93"/>
    <mergeCell ref="H93:L93"/>
    <mergeCell ref="M93:O93"/>
    <mergeCell ref="Q93:T93"/>
    <mergeCell ref="U93:V93"/>
    <mergeCell ref="W91:Y91"/>
    <mergeCell ref="Z91:AB91"/>
    <mergeCell ref="AC91:AE91"/>
    <mergeCell ref="AF91:AI91"/>
    <mergeCell ref="A92:B92"/>
    <mergeCell ref="C92:G92"/>
    <mergeCell ref="H92:L92"/>
    <mergeCell ref="M92:O92"/>
    <mergeCell ref="Q92:T92"/>
    <mergeCell ref="U92:V92"/>
    <mergeCell ref="W90:Y90"/>
    <mergeCell ref="Z90:AB90"/>
    <mergeCell ref="AC90:AE90"/>
    <mergeCell ref="AF90:AI90"/>
    <mergeCell ref="A91:B91"/>
    <mergeCell ref="C91:G91"/>
    <mergeCell ref="H91:L91"/>
    <mergeCell ref="M91:O91"/>
    <mergeCell ref="Q91:T91"/>
    <mergeCell ref="U91:V91"/>
    <mergeCell ref="W89:Y89"/>
    <mergeCell ref="Z89:AB89"/>
    <mergeCell ref="AC89:AE89"/>
    <mergeCell ref="AF89:AI89"/>
    <mergeCell ref="A90:B90"/>
    <mergeCell ref="C90:G90"/>
    <mergeCell ref="H90:L90"/>
    <mergeCell ref="M90:O90"/>
    <mergeCell ref="Q90:T90"/>
    <mergeCell ref="U90:V90"/>
    <mergeCell ref="A89:B89"/>
    <mergeCell ref="C89:G89"/>
    <mergeCell ref="H89:L89"/>
    <mergeCell ref="M89:O89"/>
    <mergeCell ref="Q89:T89"/>
    <mergeCell ref="U89:V89"/>
    <mergeCell ref="Q88:T88"/>
    <mergeCell ref="U88:V88"/>
    <mergeCell ref="W88:Y88"/>
    <mergeCell ref="Z88:AB88"/>
    <mergeCell ref="AC88:AE88"/>
    <mergeCell ref="AF88:AI88"/>
    <mergeCell ref="AC86:AE87"/>
    <mergeCell ref="AF86:AI87"/>
    <mergeCell ref="AJ86:AJ87"/>
    <mergeCell ref="C87:G87"/>
    <mergeCell ref="H87:L87"/>
    <mergeCell ref="A88:B88"/>
    <mergeCell ref="C88:E88"/>
    <mergeCell ref="F88:G88"/>
    <mergeCell ref="H88:L88"/>
    <mergeCell ref="M88:O88"/>
    <mergeCell ref="AF85:AI85"/>
    <mergeCell ref="A86:B87"/>
    <mergeCell ref="C86:G86"/>
    <mergeCell ref="H86:L86"/>
    <mergeCell ref="M86:O87"/>
    <mergeCell ref="P86:P87"/>
    <mergeCell ref="Q86:T87"/>
    <mergeCell ref="U86:V87"/>
    <mergeCell ref="W86:Y87"/>
    <mergeCell ref="Z86:AB87"/>
    <mergeCell ref="A84:AJ84"/>
    <mergeCell ref="A85:B85"/>
    <mergeCell ref="C85:G85"/>
    <mergeCell ref="H85:L85"/>
    <mergeCell ref="M85:O85"/>
    <mergeCell ref="Q85:T85"/>
    <mergeCell ref="U85:V85"/>
    <mergeCell ref="W85:Y85"/>
    <mergeCell ref="Z85:AB85"/>
    <mergeCell ref="AC85:AE85"/>
    <mergeCell ref="AF82:AI83"/>
    <mergeCell ref="AJ82:AJ83"/>
    <mergeCell ref="Q83:T83"/>
    <mergeCell ref="U83:V83"/>
    <mergeCell ref="W83:Y83"/>
    <mergeCell ref="Z83:AB83"/>
    <mergeCell ref="AC83:AE83"/>
    <mergeCell ref="A82:B83"/>
    <mergeCell ref="C82:G83"/>
    <mergeCell ref="H82:L83"/>
    <mergeCell ref="M82:O83"/>
    <mergeCell ref="P82:V82"/>
    <mergeCell ref="W82:AE82"/>
    <mergeCell ref="A80:B80"/>
    <mergeCell ref="C80:G80"/>
    <mergeCell ref="H80:AB80"/>
    <mergeCell ref="AC80:AE80"/>
    <mergeCell ref="AF80:AI80"/>
    <mergeCell ref="A81:AJ81"/>
    <mergeCell ref="A79:B79"/>
    <mergeCell ref="C79:G79"/>
    <mergeCell ref="H79:T79"/>
    <mergeCell ref="U79:AB79"/>
    <mergeCell ref="AC79:AE79"/>
    <mergeCell ref="AF79:AI79"/>
    <mergeCell ref="A78:B78"/>
    <mergeCell ref="C78:G78"/>
    <mergeCell ref="H78:T78"/>
    <mergeCell ref="U78:AB78"/>
    <mergeCell ref="AC78:AE78"/>
    <mergeCell ref="AF78:AI78"/>
    <mergeCell ref="A77:B77"/>
    <mergeCell ref="C77:G77"/>
    <mergeCell ref="H77:T77"/>
    <mergeCell ref="U77:AB77"/>
    <mergeCell ref="AC77:AE77"/>
    <mergeCell ref="AF77:AI77"/>
    <mergeCell ref="A76:B76"/>
    <mergeCell ref="C76:G76"/>
    <mergeCell ref="H76:T76"/>
    <mergeCell ref="U76:AB76"/>
    <mergeCell ref="AC76:AE76"/>
    <mergeCell ref="AF76:AI76"/>
    <mergeCell ref="A75:B75"/>
    <mergeCell ref="C75:G75"/>
    <mergeCell ref="H75:T75"/>
    <mergeCell ref="U75:AB75"/>
    <mergeCell ref="AC75:AE75"/>
    <mergeCell ref="AF75:AI75"/>
    <mergeCell ref="A74:B74"/>
    <mergeCell ref="C74:G74"/>
    <mergeCell ref="H74:T74"/>
    <mergeCell ref="U74:AB74"/>
    <mergeCell ref="AC74:AE74"/>
    <mergeCell ref="AF74:AI74"/>
    <mergeCell ref="A73:B73"/>
    <mergeCell ref="C73:G73"/>
    <mergeCell ref="H73:T73"/>
    <mergeCell ref="U73:AB73"/>
    <mergeCell ref="AC73:AE73"/>
    <mergeCell ref="AF73:AI73"/>
    <mergeCell ref="AF71:AI71"/>
    <mergeCell ref="A72:B72"/>
    <mergeCell ref="C72:G72"/>
    <mergeCell ref="H72:T72"/>
    <mergeCell ref="U72:AB72"/>
    <mergeCell ref="AC72:AE72"/>
    <mergeCell ref="AF72:AI72"/>
    <mergeCell ref="A70:B70"/>
    <mergeCell ref="C70:G70"/>
    <mergeCell ref="H70:AB70"/>
    <mergeCell ref="AC70:AE70"/>
    <mergeCell ref="AF70:AI70"/>
    <mergeCell ref="A71:B71"/>
    <mergeCell ref="C71:G71"/>
    <mergeCell ref="H71:T71"/>
    <mergeCell ref="U71:AB71"/>
    <mergeCell ref="AC71:AE71"/>
    <mergeCell ref="A68:AJ68"/>
    <mergeCell ref="A69:B69"/>
    <mergeCell ref="C69:G69"/>
    <mergeCell ref="H69:T69"/>
    <mergeCell ref="U69:AB69"/>
    <mergeCell ref="AC69:AE69"/>
    <mergeCell ref="AF69:AI69"/>
    <mergeCell ref="X66:Y66"/>
    <mergeCell ref="Z66:AB66"/>
    <mergeCell ref="AC66:AE66"/>
    <mergeCell ref="AF66:AI66"/>
    <mergeCell ref="A67:B67"/>
    <mergeCell ref="C67:F67"/>
    <mergeCell ref="G67:AB67"/>
    <mergeCell ref="AC67:AE67"/>
    <mergeCell ref="AF67:AI67"/>
    <mergeCell ref="A66:B66"/>
    <mergeCell ref="C66:F66"/>
    <mergeCell ref="G66:L66"/>
    <mergeCell ref="M66:O66"/>
    <mergeCell ref="Q66:S66"/>
    <mergeCell ref="T66:W66"/>
    <mergeCell ref="T64:W65"/>
    <mergeCell ref="X64:Y65"/>
    <mergeCell ref="Z64:AB65"/>
    <mergeCell ref="AC64:AE65"/>
    <mergeCell ref="AF64:AI65"/>
    <mergeCell ref="AJ64:AJ65"/>
    <mergeCell ref="A64:B65"/>
    <mergeCell ref="C64:F64"/>
    <mergeCell ref="G64:L64"/>
    <mergeCell ref="M64:O65"/>
    <mergeCell ref="P64:P65"/>
    <mergeCell ref="Q64:S65"/>
    <mergeCell ref="C65:F65"/>
    <mergeCell ref="G65:L65"/>
    <mergeCell ref="Q63:S63"/>
    <mergeCell ref="T63:W63"/>
    <mergeCell ref="X63:Y63"/>
    <mergeCell ref="Z63:AB63"/>
    <mergeCell ref="AC63:AE63"/>
    <mergeCell ref="AF63:AI63"/>
    <mergeCell ref="C62:F62"/>
    <mergeCell ref="G62:L62"/>
    <mergeCell ref="A63:B63"/>
    <mergeCell ref="C63:F63"/>
    <mergeCell ref="G63:L63"/>
    <mergeCell ref="M63:O63"/>
    <mergeCell ref="T61:W62"/>
    <mergeCell ref="X61:Y62"/>
    <mergeCell ref="Z61:AB62"/>
    <mergeCell ref="AC61:AE62"/>
    <mergeCell ref="AF61:AI62"/>
    <mergeCell ref="AJ61:AJ62"/>
    <mergeCell ref="X60:Y60"/>
    <mergeCell ref="Z60:AB60"/>
    <mergeCell ref="AC60:AE60"/>
    <mergeCell ref="AF60:AI60"/>
    <mergeCell ref="A61:B62"/>
    <mergeCell ref="C61:F61"/>
    <mergeCell ref="G61:L61"/>
    <mergeCell ref="M61:O62"/>
    <mergeCell ref="P61:P62"/>
    <mergeCell ref="Q61:S62"/>
    <mergeCell ref="X59:Y59"/>
    <mergeCell ref="Z59:AB59"/>
    <mergeCell ref="AC59:AE59"/>
    <mergeCell ref="AF59:AI59"/>
    <mergeCell ref="A60:B60"/>
    <mergeCell ref="C60:F60"/>
    <mergeCell ref="G60:L60"/>
    <mergeCell ref="M60:O60"/>
    <mergeCell ref="Q60:S60"/>
    <mergeCell ref="T60:W60"/>
    <mergeCell ref="X58:Y58"/>
    <mergeCell ref="Z58:AB58"/>
    <mergeCell ref="AC58:AE58"/>
    <mergeCell ref="AF58:AI58"/>
    <mergeCell ref="A59:B59"/>
    <mergeCell ref="C59:F59"/>
    <mergeCell ref="G59:L59"/>
    <mergeCell ref="M59:O59"/>
    <mergeCell ref="Q59:S59"/>
    <mergeCell ref="T59:W59"/>
    <mergeCell ref="X57:Y57"/>
    <mergeCell ref="Z57:AB57"/>
    <mergeCell ref="AC57:AE57"/>
    <mergeCell ref="AF57:AI57"/>
    <mergeCell ref="A58:B58"/>
    <mergeCell ref="C58:F58"/>
    <mergeCell ref="G58:L58"/>
    <mergeCell ref="M58:O58"/>
    <mergeCell ref="Q58:S58"/>
    <mergeCell ref="T58:W58"/>
    <mergeCell ref="X56:Y56"/>
    <mergeCell ref="Z56:AB56"/>
    <mergeCell ref="AC56:AE56"/>
    <mergeCell ref="AF56:AI56"/>
    <mergeCell ref="A57:B57"/>
    <mergeCell ref="C57:F57"/>
    <mergeCell ref="G57:L57"/>
    <mergeCell ref="M57:O57"/>
    <mergeCell ref="Q57:S57"/>
    <mergeCell ref="T57:W57"/>
    <mergeCell ref="X55:Y55"/>
    <mergeCell ref="Z55:AB55"/>
    <mergeCell ref="AC55:AE55"/>
    <mergeCell ref="AF55:AI55"/>
    <mergeCell ref="A56:B56"/>
    <mergeCell ref="C56:F56"/>
    <mergeCell ref="G56:L56"/>
    <mergeCell ref="M56:O56"/>
    <mergeCell ref="Q56:S56"/>
    <mergeCell ref="T56:W56"/>
    <mergeCell ref="X54:Y54"/>
    <mergeCell ref="Z54:AB54"/>
    <mergeCell ref="AC54:AE54"/>
    <mergeCell ref="AF54:AI54"/>
    <mergeCell ref="A55:B55"/>
    <mergeCell ref="C55:F55"/>
    <mergeCell ref="G55:L55"/>
    <mergeCell ref="M55:O55"/>
    <mergeCell ref="Q55:S55"/>
    <mergeCell ref="T55:W55"/>
    <mergeCell ref="X53:Y53"/>
    <mergeCell ref="Z53:AB53"/>
    <mergeCell ref="AC53:AE53"/>
    <mergeCell ref="AF53:AI53"/>
    <mergeCell ref="A54:B54"/>
    <mergeCell ref="C54:F54"/>
    <mergeCell ref="G54:L54"/>
    <mergeCell ref="M54:O54"/>
    <mergeCell ref="Q54:S54"/>
    <mergeCell ref="T54:W54"/>
    <mergeCell ref="A53:B53"/>
    <mergeCell ref="C53:F53"/>
    <mergeCell ref="G53:L53"/>
    <mergeCell ref="M53:O53"/>
    <mergeCell ref="Q53:S53"/>
    <mergeCell ref="T53:W53"/>
    <mergeCell ref="Q52:S52"/>
    <mergeCell ref="T52:W52"/>
    <mergeCell ref="X52:Y52"/>
    <mergeCell ref="Z52:AB52"/>
    <mergeCell ref="AC52:AE52"/>
    <mergeCell ref="AF52:AI52"/>
    <mergeCell ref="C51:F51"/>
    <mergeCell ref="G51:L51"/>
    <mergeCell ref="A52:B52"/>
    <mergeCell ref="C52:F52"/>
    <mergeCell ref="G52:L52"/>
    <mergeCell ref="M52:O52"/>
    <mergeCell ref="T50:W51"/>
    <mergeCell ref="X50:Y51"/>
    <mergeCell ref="Z50:AB51"/>
    <mergeCell ref="AC50:AE51"/>
    <mergeCell ref="AF50:AI51"/>
    <mergeCell ref="AJ50:AJ51"/>
    <mergeCell ref="X49:Y49"/>
    <mergeCell ref="Z49:AB49"/>
    <mergeCell ref="AC49:AE49"/>
    <mergeCell ref="AF49:AI49"/>
    <mergeCell ref="A50:B51"/>
    <mergeCell ref="C50:F50"/>
    <mergeCell ref="G50:L50"/>
    <mergeCell ref="M50:O51"/>
    <mergeCell ref="P50:P51"/>
    <mergeCell ref="Q50:S51"/>
    <mergeCell ref="A49:B49"/>
    <mergeCell ref="C49:F49"/>
    <mergeCell ref="G49:L49"/>
    <mergeCell ref="M49:O49"/>
    <mergeCell ref="Q49:S49"/>
    <mergeCell ref="T49:W49"/>
    <mergeCell ref="T47:W48"/>
    <mergeCell ref="X47:Y48"/>
    <mergeCell ref="Z47:AB48"/>
    <mergeCell ref="AC47:AE48"/>
    <mergeCell ref="AF47:AI48"/>
    <mergeCell ref="AJ47:AJ48"/>
    <mergeCell ref="A47:B48"/>
    <mergeCell ref="C47:F47"/>
    <mergeCell ref="G47:L47"/>
    <mergeCell ref="M47:O48"/>
    <mergeCell ref="P47:P48"/>
    <mergeCell ref="Q47:S48"/>
    <mergeCell ref="C48:F48"/>
    <mergeCell ref="G48:L48"/>
    <mergeCell ref="Q46:S46"/>
    <mergeCell ref="T46:W46"/>
    <mergeCell ref="X46:Y46"/>
    <mergeCell ref="Z46:AB46"/>
    <mergeCell ref="AC46:AE46"/>
    <mergeCell ref="AF46:AI46"/>
    <mergeCell ref="C45:F45"/>
    <mergeCell ref="G45:L45"/>
    <mergeCell ref="A46:B46"/>
    <mergeCell ref="C46:F46"/>
    <mergeCell ref="G46:L46"/>
    <mergeCell ref="M46:O46"/>
    <mergeCell ref="T44:W45"/>
    <mergeCell ref="X44:Y45"/>
    <mergeCell ref="Z44:AB45"/>
    <mergeCell ref="AC44:AE45"/>
    <mergeCell ref="AF44:AI45"/>
    <mergeCell ref="AJ44:AJ45"/>
    <mergeCell ref="X43:Y43"/>
    <mergeCell ref="Z43:AB43"/>
    <mergeCell ref="AC43:AE43"/>
    <mergeCell ref="AF43:AI43"/>
    <mergeCell ref="A44:B45"/>
    <mergeCell ref="C44:F44"/>
    <mergeCell ref="G44:L44"/>
    <mergeCell ref="M44:O45"/>
    <mergeCell ref="P44:P45"/>
    <mergeCell ref="Q44:S45"/>
    <mergeCell ref="A43:B43"/>
    <mergeCell ref="C43:F43"/>
    <mergeCell ref="G43:L43"/>
    <mergeCell ref="M43:O43"/>
    <mergeCell ref="Q43:S43"/>
    <mergeCell ref="T43:W43"/>
    <mergeCell ref="T41:W42"/>
    <mergeCell ref="X41:Y42"/>
    <mergeCell ref="Z41:AB42"/>
    <mergeCell ref="AC41:AE42"/>
    <mergeCell ref="AF41:AI42"/>
    <mergeCell ref="AJ41:AJ42"/>
    <mergeCell ref="A41:B42"/>
    <mergeCell ref="C41:F41"/>
    <mergeCell ref="G41:L41"/>
    <mergeCell ref="M41:O42"/>
    <mergeCell ref="P41:P42"/>
    <mergeCell ref="Q41:S42"/>
    <mergeCell ref="C42:F42"/>
    <mergeCell ref="G42:L42"/>
    <mergeCell ref="Q40:S40"/>
    <mergeCell ref="T40:W40"/>
    <mergeCell ref="X40:Y40"/>
    <mergeCell ref="Z40:AB40"/>
    <mergeCell ref="AC40:AE40"/>
    <mergeCell ref="AF40:AI40"/>
    <mergeCell ref="C39:F39"/>
    <mergeCell ref="G39:L39"/>
    <mergeCell ref="A40:B40"/>
    <mergeCell ref="C40:F40"/>
    <mergeCell ref="G40:L40"/>
    <mergeCell ref="M40:O40"/>
    <mergeCell ref="T38:W39"/>
    <mergeCell ref="X38:Y39"/>
    <mergeCell ref="Z38:AB39"/>
    <mergeCell ref="AC38:AE39"/>
    <mergeCell ref="AF38:AI39"/>
    <mergeCell ref="AJ38:AJ39"/>
    <mergeCell ref="X37:Y37"/>
    <mergeCell ref="Z37:AB37"/>
    <mergeCell ref="AC37:AE37"/>
    <mergeCell ref="AF37:AI37"/>
    <mergeCell ref="A38:B39"/>
    <mergeCell ref="C38:F38"/>
    <mergeCell ref="G38:L38"/>
    <mergeCell ref="M38:O39"/>
    <mergeCell ref="P38:P39"/>
    <mergeCell ref="Q38:S39"/>
    <mergeCell ref="X36:Y36"/>
    <mergeCell ref="Z36:AB36"/>
    <mergeCell ref="AC36:AE36"/>
    <mergeCell ref="AF36:AI36"/>
    <mergeCell ref="A37:B37"/>
    <mergeCell ref="C37:F37"/>
    <mergeCell ref="G37:L37"/>
    <mergeCell ref="M37:O37"/>
    <mergeCell ref="Q37:S37"/>
    <mergeCell ref="T37:W37"/>
    <mergeCell ref="X35:Y35"/>
    <mergeCell ref="Z35:AB35"/>
    <mergeCell ref="AC35:AE35"/>
    <mergeCell ref="AF35:AI35"/>
    <mergeCell ref="A36:B36"/>
    <mergeCell ref="C36:F36"/>
    <mergeCell ref="G36:L36"/>
    <mergeCell ref="M36:O36"/>
    <mergeCell ref="Q36:S36"/>
    <mergeCell ref="T36:W36"/>
    <mergeCell ref="X34:Y34"/>
    <mergeCell ref="Z34:AB34"/>
    <mergeCell ref="AC34:AE34"/>
    <mergeCell ref="AF34:AI34"/>
    <mergeCell ref="A35:B35"/>
    <mergeCell ref="C35:F35"/>
    <mergeCell ref="G35:L35"/>
    <mergeCell ref="M35:O35"/>
    <mergeCell ref="Q35:S35"/>
    <mergeCell ref="T35:W35"/>
    <mergeCell ref="X33:Y33"/>
    <mergeCell ref="Z33:AB33"/>
    <mergeCell ref="AC33:AE33"/>
    <mergeCell ref="AF33:AI33"/>
    <mergeCell ref="A34:B34"/>
    <mergeCell ref="C34:F34"/>
    <mergeCell ref="G34:L34"/>
    <mergeCell ref="M34:O34"/>
    <mergeCell ref="Q34:S34"/>
    <mergeCell ref="T34:W34"/>
    <mergeCell ref="X32:Y32"/>
    <mergeCell ref="Z32:AB32"/>
    <mergeCell ref="AC32:AE32"/>
    <mergeCell ref="AF32:AI32"/>
    <mergeCell ref="A33:B33"/>
    <mergeCell ref="C33:F33"/>
    <mergeCell ref="G33:L33"/>
    <mergeCell ref="M33:O33"/>
    <mergeCell ref="Q33:S33"/>
    <mergeCell ref="T33:W33"/>
    <mergeCell ref="X31:Y31"/>
    <mergeCell ref="Z31:AB31"/>
    <mergeCell ref="AC31:AE31"/>
    <mergeCell ref="AF31:AI31"/>
    <mergeCell ref="A32:B32"/>
    <mergeCell ref="C32:F32"/>
    <mergeCell ref="G32:L32"/>
    <mergeCell ref="M32:O32"/>
    <mergeCell ref="Q32:S32"/>
    <mergeCell ref="T32:W32"/>
    <mergeCell ref="X30:Y30"/>
    <mergeCell ref="Z30:AB30"/>
    <mergeCell ref="AC30:AE30"/>
    <mergeCell ref="AF30:AI30"/>
    <mergeCell ref="A31:B31"/>
    <mergeCell ref="C31:F31"/>
    <mergeCell ref="G31:L31"/>
    <mergeCell ref="M31:O31"/>
    <mergeCell ref="Q31:S31"/>
    <mergeCell ref="T31:W31"/>
    <mergeCell ref="X29:Y29"/>
    <mergeCell ref="Z29:AB29"/>
    <mergeCell ref="AC29:AE29"/>
    <mergeCell ref="AF29:AI29"/>
    <mergeCell ref="A30:B30"/>
    <mergeCell ref="C30:F30"/>
    <mergeCell ref="G30:L30"/>
    <mergeCell ref="M30:O30"/>
    <mergeCell ref="Q30:S30"/>
    <mergeCell ref="T30:W30"/>
    <mergeCell ref="X28:Y28"/>
    <mergeCell ref="Z28:AB28"/>
    <mergeCell ref="AC28:AE28"/>
    <mergeCell ref="AF28:AI28"/>
    <mergeCell ref="A29:B29"/>
    <mergeCell ref="C29:F29"/>
    <mergeCell ref="G29:L29"/>
    <mergeCell ref="M29:O29"/>
    <mergeCell ref="Q29:S29"/>
    <mergeCell ref="T29:W29"/>
    <mergeCell ref="A28:B28"/>
    <mergeCell ref="C28:F28"/>
    <mergeCell ref="G28:L28"/>
    <mergeCell ref="M28:O28"/>
    <mergeCell ref="Q28:S28"/>
    <mergeCell ref="T28:W28"/>
    <mergeCell ref="Q27:S27"/>
    <mergeCell ref="T27:W27"/>
    <mergeCell ref="X27:Y27"/>
    <mergeCell ref="Z27:AB27"/>
    <mergeCell ref="AC27:AE27"/>
    <mergeCell ref="AF27:AI27"/>
    <mergeCell ref="C26:F26"/>
    <mergeCell ref="G26:L26"/>
    <mergeCell ref="A27:B27"/>
    <mergeCell ref="C27:F27"/>
    <mergeCell ref="G27:L27"/>
    <mergeCell ref="M27:O27"/>
    <mergeCell ref="T25:W26"/>
    <mergeCell ref="X25:Y26"/>
    <mergeCell ref="Z25:AB26"/>
    <mergeCell ref="AC25:AE26"/>
    <mergeCell ref="AF25:AI26"/>
    <mergeCell ref="AJ25:AJ26"/>
    <mergeCell ref="X24:Y24"/>
    <mergeCell ref="Z24:AB24"/>
    <mergeCell ref="AC24:AE24"/>
    <mergeCell ref="AF24:AI24"/>
    <mergeCell ref="A25:B26"/>
    <mergeCell ref="C25:F25"/>
    <mergeCell ref="G25:L25"/>
    <mergeCell ref="M25:O26"/>
    <mergeCell ref="P25:P26"/>
    <mergeCell ref="Q25:S26"/>
    <mergeCell ref="A24:B24"/>
    <mergeCell ref="C24:F24"/>
    <mergeCell ref="G24:L24"/>
    <mergeCell ref="M24:O24"/>
    <mergeCell ref="Q24:S24"/>
    <mergeCell ref="T24:W24"/>
    <mergeCell ref="Q22:S22"/>
    <mergeCell ref="T22:W22"/>
    <mergeCell ref="X22:Y22"/>
    <mergeCell ref="Z22:AB22"/>
    <mergeCell ref="AC22:AE22"/>
    <mergeCell ref="A23:AJ23"/>
    <mergeCell ref="AI19:AJ19"/>
    <mergeCell ref="A20:AJ20"/>
    <mergeCell ref="A21:B22"/>
    <mergeCell ref="C21:F22"/>
    <mergeCell ref="G21:L22"/>
    <mergeCell ref="M21:O22"/>
    <mergeCell ref="P21:W21"/>
    <mergeCell ref="X21:AE21"/>
    <mergeCell ref="AF21:AI22"/>
    <mergeCell ref="AJ21:AJ22"/>
    <mergeCell ref="B19:H19"/>
    <mergeCell ref="I19:J19"/>
    <mergeCell ref="L19:M19"/>
    <mergeCell ref="O19:Q19"/>
    <mergeCell ref="S19:AC19"/>
    <mergeCell ref="AE19:AG19"/>
    <mergeCell ref="AI17:AJ17"/>
    <mergeCell ref="B18:H18"/>
    <mergeCell ref="I18:J18"/>
    <mergeCell ref="L18:M18"/>
    <mergeCell ref="O18:Q18"/>
    <mergeCell ref="S18:Z18"/>
    <mergeCell ref="AA18:AC18"/>
    <mergeCell ref="AE18:AG18"/>
    <mergeCell ref="AI18:AJ18"/>
    <mergeCell ref="B17:H17"/>
    <mergeCell ref="I17:J17"/>
    <mergeCell ref="L17:M17"/>
    <mergeCell ref="O17:Q17"/>
    <mergeCell ref="S17:AC17"/>
    <mergeCell ref="AE17:AG17"/>
    <mergeCell ref="AE15:AG15"/>
    <mergeCell ref="AI15:AJ15"/>
    <mergeCell ref="B16:H16"/>
    <mergeCell ref="I16:J16"/>
    <mergeCell ref="L16:M16"/>
    <mergeCell ref="O16:Q16"/>
    <mergeCell ref="S16:AC16"/>
    <mergeCell ref="AE16:AG16"/>
    <mergeCell ref="AI16:AJ16"/>
    <mergeCell ref="B15:H15"/>
    <mergeCell ref="I15:J15"/>
    <mergeCell ref="L15:M15"/>
    <mergeCell ref="O15:Q15"/>
    <mergeCell ref="S15:Z15"/>
    <mergeCell ref="AA15:AC15"/>
    <mergeCell ref="A13:H13"/>
    <mergeCell ref="I13:J13"/>
    <mergeCell ref="L13:M13"/>
    <mergeCell ref="O13:AJ13"/>
    <mergeCell ref="A14:H14"/>
    <mergeCell ref="I14:J14"/>
    <mergeCell ref="L14:M14"/>
    <mergeCell ref="O14:AJ14"/>
    <mergeCell ref="A9:AJ9"/>
    <mergeCell ref="A10:C10"/>
    <mergeCell ref="D10:H10"/>
    <mergeCell ref="I10:AJ10"/>
    <mergeCell ref="A11:C12"/>
    <mergeCell ref="D11:AJ11"/>
    <mergeCell ref="D12:AJ12"/>
    <mergeCell ref="A5:AJ5"/>
    <mergeCell ref="A6:AJ6"/>
    <mergeCell ref="A7:Q7"/>
    <mergeCell ref="R7:U7"/>
    <mergeCell ref="V7:AJ7"/>
    <mergeCell ref="A8:AJ8"/>
    <mergeCell ref="A1:I1"/>
    <mergeCell ref="J1:AJ1"/>
    <mergeCell ref="A2:I2"/>
    <mergeCell ref="J2:AJ2"/>
    <mergeCell ref="A3:AJ3"/>
    <mergeCell ref="A4:AJ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C9B99-E4F6-4924-9D62-C94C78388B88}">
  <sheetPr>
    <pageSetUpPr fitToPage="1"/>
  </sheetPr>
  <dimension ref="A1:AK490"/>
  <sheetViews>
    <sheetView workbookViewId="0">
      <selection sqref="A1:I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3.5703125" style="62" customWidth="1"/>
    <col min="6" max="6" width="2.85546875" style="62" customWidth="1"/>
    <col min="7" max="7" width="0.140625" style="62" customWidth="1"/>
    <col min="8" max="8" width="14.28515625" style="62" customWidth="1"/>
    <col min="9" max="9" width="4" style="62" customWidth="1"/>
    <col min="10" max="10" width="8" style="62" customWidth="1"/>
    <col min="11" max="11" width="2" style="62" customWidth="1"/>
    <col min="12" max="12" width="5.5703125" style="62" customWidth="1"/>
    <col min="13" max="13" width="0.140625" style="62" customWidth="1"/>
    <col min="14" max="14" width="6.28515625" style="62" customWidth="1"/>
    <col min="15" max="15" width="2" style="62" customWidth="1"/>
    <col min="16" max="16" width="1" style="62" customWidth="1"/>
    <col min="17" max="17" width="10.7109375" style="62" customWidth="1"/>
    <col min="18" max="19" width="0.140625" style="62" customWidth="1"/>
    <col min="20" max="20" width="2" style="62" customWidth="1"/>
    <col min="21" max="21" width="8.5703125" style="62" customWidth="1"/>
    <col min="22" max="22" width="7.28515625" style="62" customWidth="1"/>
    <col min="23" max="23" width="3.28515625" style="62" customWidth="1"/>
    <col min="24" max="24" width="0.140625" style="62" customWidth="1"/>
    <col min="25" max="25" width="7.5703125" style="62" customWidth="1"/>
    <col min="26" max="26" width="3.140625" style="62" customWidth="1"/>
    <col min="27" max="27" width="1.7109375" style="62" customWidth="1"/>
    <col min="28" max="28" width="1" style="62" customWidth="1"/>
    <col min="29" max="29" width="8" style="62" customWidth="1"/>
    <col min="30" max="30" width="2.85546875" style="62" customWidth="1"/>
    <col min="31" max="31" width="2" style="62" customWidth="1"/>
    <col min="32" max="32" width="5.85546875" style="62" customWidth="1"/>
    <col min="33" max="33" width="0.5703125" style="62" customWidth="1"/>
    <col min="34" max="34" width="5.5703125" style="62" customWidth="1"/>
    <col min="35" max="35" width="2" style="62" customWidth="1"/>
    <col min="36" max="36" width="1.140625" style="62" customWidth="1"/>
    <col min="37" max="37" width="10.85546875" style="62" customWidth="1"/>
    <col min="38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3.5703125" style="62" customWidth="1"/>
    <col min="262" max="262" width="2.85546875" style="62" customWidth="1"/>
    <col min="263" max="263" width="0.140625" style="62" customWidth="1"/>
    <col min="264" max="264" width="14.28515625" style="62" customWidth="1"/>
    <col min="265" max="265" width="4" style="62" customWidth="1"/>
    <col min="266" max="266" width="8" style="62" customWidth="1"/>
    <col min="267" max="267" width="2" style="62" customWidth="1"/>
    <col min="268" max="268" width="5.5703125" style="62" customWidth="1"/>
    <col min="269" max="269" width="0.140625" style="62" customWidth="1"/>
    <col min="270" max="270" width="6.28515625" style="62" customWidth="1"/>
    <col min="271" max="271" width="2" style="62" customWidth="1"/>
    <col min="272" max="272" width="1" style="62" customWidth="1"/>
    <col min="273" max="273" width="10.7109375" style="62" customWidth="1"/>
    <col min="274" max="275" width="0.140625" style="62" customWidth="1"/>
    <col min="276" max="276" width="2" style="62" customWidth="1"/>
    <col min="277" max="277" width="8.5703125" style="62" customWidth="1"/>
    <col min="278" max="278" width="7.28515625" style="62" customWidth="1"/>
    <col min="279" max="279" width="3.28515625" style="62" customWidth="1"/>
    <col min="280" max="280" width="0.140625" style="62" customWidth="1"/>
    <col min="281" max="281" width="7.5703125" style="62" customWidth="1"/>
    <col min="282" max="282" width="3.140625" style="62" customWidth="1"/>
    <col min="283" max="283" width="1.7109375" style="62" customWidth="1"/>
    <col min="284" max="284" width="1" style="62" customWidth="1"/>
    <col min="285" max="285" width="8" style="62" customWidth="1"/>
    <col min="286" max="286" width="2.85546875" style="62" customWidth="1"/>
    <col min="287" max="287" width="2" style="62" customWidth="1"/>
    <col min="288" max="288" width="5.85546875" style="62" customWidth="1"/>
    <col min="289" max="289" width="0.5703125" style="62" customWidth="1"/>
    <col min="290" max="290" width="5.5703125" style="62" customWidth="1"/>
    <col min="291" max="291" width="2" style="62" customWidth="1"/>
    <col min="292" max="292" width="1.140625" style="62" customWidth="1"/>
    <col min="293" max="293" width="10.85546875" style="62" customWidth="1"/>
    <col min="294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3.5703125" style="62" customWidth="1"/>
    <col min="518" max="518" width="2.85546875" style="62" customWidth="1"/>
    <col min="519" max="519" width="0.140625" style="62" customWidth="1"/>
    <col min="520" max="520" width="14.28515625" style="62" customWidth="1"/>
    <col min="521" max="521" width="4" style="62" customWidth="1"/>
    <col min="522" max="522" width="8" style="62" customWidth="1"/>
    <col min="523" max="523" width="2" style="62" customWidth="1"/>
    <col min="524" max="524" width="5.5703125" style="62" customWidth="1"/>
    <col min="525" max="525" width="0.140625" style="62" customWidth="1"/>
    <col min="526" max="526" width="6.28515625" style="62" customWidth="1"/>
    <col min="527" max="527" width="2" style="62" customWidth="1"/>
    <col min="528" max="528" width="1" style="62" customWidth="1"/>
    <col min="529" max="529" width="10.7109375" style="62" customWidth="1"/>
    <col min="530" max="531" width="0.140625" style="62" customWidth="1"/>
    <col min="532" max="532" width="2" style="62" customWidth="1"/>
    <col min="533" max="533" width="8.5703125" style="62" customWidth="1"/>
    <col min="534" max="534" width="7.28515625" style="62" customWidth="1"/>
    <col min="535" max="535" width="3.28515625" style="62" customWidth="1"/>
    <col min="536" max="536" width="0.140625" style="62" customWidth="1"/>
    <col min="537" max="537" width="7.5703125" style="62" customWidth="1"/>
    <col min="538" max="538" width="3.140625" style="62" customWidth="1"/>
    <col min="539" max="539" width="1.7109375" style="62" customWidth="1"/>
    <col min="540" max="540" width="1" style="62" customWidth="1"/>
    <col min="541" max="541" width="8" style="62" customWidth="1"/>
    <col min="542" max="542" width="2.85546875" style="62" customWidth="1"/>
    <col min="543" max="543" width="2" style="62" customWidth="1"/>
    <col min="544" max="544" width="5.85546875" style="62" customWidth="1"/>
    <col min="545" max="545" width="0.5703125" style="62" customWidth="1"/>
    <col min="546" max="546" width="5.5703125" style="62" customWidth="1"/>
    <col min="547" max="547" width="2" style="62" customWidth="1"/>
    <col min="548" max="548" width="1.140625" style="62" customWidth="1"/>
    <col min="549" max="549" width="10.85546875" style="62" customWidth="1"/>
    <col min="550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3.5703125" style="62" customWidth="1"/>
    <col min="774" max="774" width="2.85546875" style="62" customWidth="1"/>
    <col min="775" max="775" width="0.140625" style="62" customWidth="1"/>
    <col min="776" max="776" width="14.28515625" style="62" customWidth="1"/>
    <col min="777" max="777" width="4" style="62" customWidth="1"/>
    <col min="778" max="778" width="8" style="62" customWidth="1"/>
    <col min="779" max="779" width="2" style="62" customWidth="1"/>
    <col min="780" max="780" width="5.5703125" style="62" customWidth="1"/>
    <col min="781" max="781" width="0.140625" style="62" customWidth="1"/>
    <col min="782" max="782" width="6.28515625" style="62" customWidth="1"/>
    <col min="783" max="783" width="2" style="62" customWidth="1"/>
    <col min="784" max="784" width="1" style="62" customWidth="1"/>
    <col min="785" max="785" width="10.7109375" style="62" customWidth="1"/>
    <col min="786" max="787" width="0.140625" style="62" customWidth="1"/>
    <col min="788" max="788" width="2" style="62" customWidth="1"/>
    <col min="789" max="789" width="8.5703125" style="62" customWidth="1"/>
    <col min="790" max="790" width="7.28515625" style="62" customWidth="1"/>
    <col min="791" max="791" width="3.28515625" style="62" customWidth="1"/>
    <col min="792" max="792" width="0.140625" style="62" customWidth="1"/>
    <col min="793" max="793" width="7.5703125" style="62" customWidth="1"/>
    <col min="794" max="794" width="3.140625" style="62" customWidth="1"/>
    <col min="795" max="795" width="1.7109375" style="62" customWidth="1"/>
    <col min="796" max="796" width="1" style="62" customWidth="1"/>
    <col min="797" max="797" width="8" style="62" customWidth="1"/>
    <col min="798" max="798" width="2.85546875" style="62" customWidth="1"/>
    <col min="799" max="799" width="2" style="62" customWidth="1"/>
    <col min="800" max="800" width="5.85546875" style="62" customWidth="1"/>
    <col min="801" max="801" width="0.5703125" style="62" customWidth="1"/>
    <col min="802" max="802" width="5.5703125" style="62" customWidth="1"/>
    <col min="803" max="803" width="2" style="62" customWidth="1"/>
    <col min="804" max="804" width="1.140625" style="62" customWidth="1"/>
    <col min="805" max="805" width="10.85546875" style="62" customWidth="1"/>
    <col min="806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3.5703125" style="62" customWidth="1"/>
    <col min="1030" max="1030" width="2.85546875" style="62" customWidth="1"/>
    <col min="1031" max="1031" width="0.140625" style="62" customWidth="1"/>
    <col min="1032" max="1032" width="14.28515625" style="62" customWidth="1"/>
    <col min="1033" max="1033" width="4" style="62" customWidth="1"/>
    <col min="1034" max="1034" width="8" style="62" customWidth="1"/>
    <col min="1035" max="1035" width="2" style="62" customWidth="1"/>
    <col min="1036" max="1036" width="5.5703125" style="62" customWidth="1"/>
    <col min="1037" max="1037" width="0.140625" style="62" customWidth="1"/>
    <col min="1038" max="1038" width="6.28515625" style="62" customWidth="1"/>
    <col min="1039" max="1039" width="2" style="62" customWidth="1"/>
    <col min="1040" max="1040" width="1" style="62" customWidth="1"/>
    <col min="1041" max="1041" width="10.7109375" style="62" customWidth="1"/>
    <col min="1042" max="1043" width="0.140625" style="62" customWidth="1"/>
    <col min="1044" max="1044" width="2" style="62" customWidth="1"/>
    <col min="1045" max="1045" width="8.5703125" style="62" customWidth="1"/>
    <col min="1046" max="1046" width="7.28515625" style="62" customWidth="1"/>
    <col min="1047" max="1047" width="3.28515625" style="62" customWidth="1"/>
    <col min="1048" max="1048" width="0.140625" style="62" customWidth="1"/>
    <col min="1049" max="1049" width="7.5703125" style="62" customWidth="1"/>
    <col min="1050" max="1050" width="3.140625" style="62" customWidth="1"/>
    <col min="1051" max="1051" width="1.7109375" style="62" customWidth="1"/>
    <col min="1052" max="1052" width="1" style="62" customWidth="1"/>
    <col min="1053" max="1053" width="8" style="62" customWidth="1"/>
    <col min="1054" max="1054" width="2.85546875" style="62" customWidth="1"/>
    <col min="1055" max="1055" width="2" style="62" customWidth="1"/>
    <col min="1056" max="1056" width="5.85546875" style="62" customWidth="1"/>
    <col min="1057" max="1057" width="0.5703125" style="62" customWidth="1"/>
    <col min="1058" max="1058" width="5.5703125" style="62" customWidth="1"/>
    <col min="1059" max="1059" width="2" style="62" customWidth="1"/>
    <col min="1060" max="1060" width="1.140625" style="62" customWidth="1"/>
    <col min="1061" max="1061" width="10.85546875" style="62" customWidth="1"/>
    <col min="1062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3.5703125" style="62" customWidth="1"/>
    <col min="1286" max="1286" width="2.85546875" style="62" customWidth="1"/>
    <col min="1287" max="1287" width="0.140625" style="62" customWidth="1"/>
    <col min="1288" max="1288" width="14.28515625" style="62" customWidth="1"/>
    <col min="1289" max="1289" width="4" style="62" customWidth="1"/>
    <col min="1290" max="1290" width="8" style="62" customWidth="1"/>
    <col min="1291" max="1291" width="2" style="62" customWidth="1"/>
    <col min="1292" max="1292" width="5.5703125" style="62" customWidth="1"/>
    <col min="1293" max="1293" width="0.140625" style="62" customWidth="1"/>
    <col min="1294" max="1294" width="6.28515625" style="62" customWidth="1"/>
    <col min="1295" max="1295" width="2" style="62" customWidth="1"/>
    <col min="1296" max="1296" width="1" style="62" customWidth="1"/>
    <col min="1297" max="1297" width="10.7109375" style="62" customWidth="1"/>
    <col min="1298" max="1299" width="0.140625" style="62" customWidth="1"/>
    <col min="1300" max="1300" width="2" style="62" customWidth="1"/>
    <col min="1301" max="1301" width="8.5703125" style="62" customWidth="1"/>
    <col min="1302" max="1302" width="7.28515625" style="62" customWidth="1"/>
    <col min="1303" max="1303" width="3.28515625" style="62" customWidth="1"/>
    <col min="1304" max="1304" width="0.140625" style="62" customWidth="1"/>
    <col min="1305" max="1305" width="7.5703125" style="62" customWidth="1"/>
    <col min="1306" max="1306" width="3.140625" style="62" customWidth="1"/>
    <col min="1307" max="1307" width="1.7109375" style="62" customWidth="1"/>
    <col min="1308" max="1308" width="1" style="62" customWidth="1"/>
    <col min="1309" max="1309" width="8" style="62" customWidth="1"/>
    <col min="1310" max="1310" width="2.85546875" style="62" customWidth="1"/>
    <col min="1311" max="1311" width="2" style="62" customWidth="1"/>
    <col min="1312" max="1312" width="5.85546875" style="62" customWidth="1"/>
    <col min="1313" max="1313" width="0.5703125" style="62" customWidth="1"/>
    <col min="1314" max="1314" width="5.5703125" style="62" customWidth="1"/>
    <col min="1315" max="1315" width="2" style="62" customWidth="1"/>
    <col min="1316" max="1316" width="1.140625" style="62" customWidth="1"/>
    <col min="1317" max="1317" width="10.85546875" style="62" customWidth="1"/>
    <col min="1318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3.5703125" style="62" customWidth="1"/>
    <col min="1542" max="1542" width="2.85546875" style="62" customWidth="1"/>
    <col min="1543" max="1543" width="0.140625" style="62" customWidth="1"/>
    <col min="1544" max="1544" width="14.28515625" style="62" customWidth="1"/>
    <col min="1545" max="1545" width="4" style="62" customWidth="1"/>
    <col min="1546" max="1546" width="8" style="62" customWidth="1"/>
    <col min="1547" max="1547" width="2" style="62" customWidth="1"/>
    <col min="1548" max="1548" width="5.5703125" style="62" customWidth="1"/>
    <col min="1549" max="1549" width="0.140625" style="62" customWidth="1"/>
    <col min="1550" max="1550" width="6.28515625" style="62" customWidth="1"/>
    <col min="1551" max="1551" width="2" style="62" customWidth="1"/>
    <col min="1552" max="1552" width="1" style="62" customWidth="1"/>
    <col min="1553" max="1553" width="10.7109375" style="62" customWidth="1"/>
    <col min="1554" max="1555" width="0.140625" style="62" customWidth="1"/>
    <col min="1556" max="1556" width="2" style="62" customWidth="1"/>
    <col min="1557" max="1557" width="8.5703125" style="62" customWidth="1"/>
    <col min="1558" max="1558" width="7.28515625" style="62" customWidth="1"/>
    <col min="1559" max="1559" width="3.28515625" style="62" customWidth="1"/>
    <col min="1560" max="1560" width="0.140625" style="62" customWidth="1"/>
    <col min="1561" max="1561" width="7.5703125" style="62" customWidth="1"/>
    <col min="1562" max="1562" width="3.140625" style="62" customWidth="1"/>
    <col min="1563" max="1563" width="1.7109375" style="62" customWidth="1"/>
    <col min="1564" max="1564" width="1" style="62" customWidth="1"/>
    <col min="1565" max="1565" width="8" style="62" customWidth="1"/>
    <col min="1566" max="1566" width="2.85546875" style="62" customWidth="1"/>
    <col min="1567" max="1567" width="2" style="62" customWidth="1"/>
    <col min="1568" max="1568" width="5.85546875" style="62" customWidth="1"/>
    <col min="1569" max="1569" width="0.5703125" style="62" customWidth="1"/>
    <col min="1570" max="1570" width="5.5703125" style="62" customWidth="1"/>
    <col min="1571" max="1571" width="2" style="62" customWidth="1"/>
    <col min="1572" max="1572" width="1.140625" style="62" customWidth="1"/>
    <col min="1573" max="1573" width="10.85546875" style="62" customWidth="1"/>
    <col min="1574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3.5703125" style="62" customWidth="1"/>
    <col min="1798" max="1798" width="2.85546875" style="62" customWidth="1"/>
    <col min="1799" max="1799" width="0.140625" style="62" customWidth="1"/>
    <col min="1800" max="1800" width="14.28515625" style="62" customWidth="1"/>
    <col min="1801" max="1801" width="4" style="62" customWidth="1"/>
    <col min="1802" max="1802" width="8" style="62" customWidth="1"/>
    <col min="1803" max="1803" width="2" style="62" customWidth="1"/>
    <col min="1804" max="1804" width="5.5703125" style="62" customWidth="1"/>
    <col min="1805" max="1805" width="0.140625" style="62" customWidth="1"/>
    <col min="1806" max="1806" width="6.28515625" style="62" customWidth="1"/>
    <col min="1807" max="1807" width="2" style="62" customWidth="1"/>
    <col min="1808" max="1808" width="1" style="62" customWidth="1"/>
    <col min="1809" max="1809" width="10.7109375" style="62" customWidth="1"/>
    <col min="1810" max="1811" width="0.140625" style="62" customWidth="1"/>
    <col min="1812" max="1812" width="2" style="62" customWidth="1"/>
    <col min="1813" max="1813" width="8.5703125" style="62" customWidth="1"/>
    <col min="1814" max="1814" width="7.28515625" style="62" customWidth="1"/>
    <col min="1815" max="1815" width="3.28515625" style="62" customWidth="1"/>
    <col min="1816" max="1816" width="0.140625" style="62" customWidth="1"/>
    <col min="1817" max="1817" width="7.5703125" style="62" customWidth="1"/>
    <col min="1818" max="1818" width="3.140625" style="62" customWidth="1"/>
    <col min="1819" max="1819" width="1.7109375" style="62" customWidth="1"/>
    <col min="1820" max="1820" width="1" style="62" customWidth="1"/>
    <col min="1821" max="1821" width="8" style="62" customWidth="1"/>
    <col min="1822" max="1822" width="2.85546875" style="62" customWidth="1"/>
    <col min="1823" max="1823" width="2" style="62" customWidth="1"/>
    <col min="1824" max="1824" width="5.85546875" style="62" customWidth="1"/>
    <col min="1825" max="1825" width="0.5703125" style="62" customWidth="1"/>
    <col min="1826" max="1826" width="5.5703125" style="62" customWidth="1"/>
    <col min="1827" max="1827" width="2" style="62" customWidth="1"/>
    <col min="1828" max="1828" width="1.140625" style="62" customWidth="1"/>
    <col min="1829" max="1829" width="10.85546875" style="62" customWidth="1"/>
    <col min="1830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3.5703125" style="62" customWidth="1"/>
    <col min="2054" max="2054" width="2.85546875" style="62" customWidth="1"/>
    <col min="2055" max="2055" width="0.140625" style="62" customWidth="1"/>
    <col min="2056" max="2056" width="14.28515625" style="62" customWidth="1"/>
    <col min="2057" max="2057" width="4" style="62" customWidth="1"/>
    <col min="2058" max="2058" width="8" style="62" customWidth="1"/>
    <col min="2059" max="2059" width="2" style="62" customWidth="1"/>
    <col min="2060" max="2060" width="5.5703125" style="62" customWidth="1"/>
    <col min="2061" max="2061" width="0.140625" style="62" customWidth="1"/>
    <col min="2062" max="2062" width="6.28515625" style="62" customWidth="1"/>
    <col min="2063" max="2063" width="2" style="62" customWidth="1"/>
    <col min="2064" max="2064" width="1" style="62" customWidth="1"/>
    <col min="2065" max="2065" width="10.7109375" style="62" customWidth="1"/>
    <col min="2066" max="2067" width="0.140625" style="62" customWidth="1"/>
    <col min="2068" max="2068" width="2" style="62" customWidth="1"/>
    <col min="2069" max="2069" width="8.5703125" style="62" customWidth="1"/>
    <col min="2070" max="2070" width="7.28515625" style="62" customWidth="1"/>
    <col min="2071" max="2071" width="3.28515625" style="62" customWidth="1"/>
    <col min="2072" max="2072" width="0.140625" style="62" customWidth="1"/>
    <col min="2073" max="2073" width="7.5703125" style="62" customWidth="1"/>
    <col min="2074" max="2074" width="3.140625" style="62" customWidth="1"/>
    <col min="2075" max="2075" width="1.7109375" style="62" customWidth="1"/>
    <col min="2076" max="2076" width="1" style="62" customWidth="1"/>
    <col min="2077" max="2077" width="8" style="62" customWidth="1"/>
    <col min="2078" max="2078" width="2.85546875" style="62" customWidth="1"/>
    <col min="2079" max="2079" width="2" style="62" customWidth="1"/>
    <col min="2080" max="2080" width="5.85546875" style="62" customWidth="1"/>
    <col min="2081" max="2081" width="0.5703125" style="62" customWidth="1"/>
    <col min="2082" max="2082" width="5.5703125" style="62" customWidth="1"/>
    <col min="2083" max="2083" width="2" style="62" customWidth="1"/>
    <col min="2084" max="2084" width="1.140625" style="62" customWidth="1"/>
    <col min="2085" max="2085" width="10.85546875" style="62" customWidth="1"/>
    <col min="2086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3.5703125" style="62" customWidth="1"/>
    <col min="2310" max="2310" width="2.85546875" style="62" customWidth="1"/>
    <col min="2311" max="2311" width="0.140625" style="62" customWidth="1"/>
    <col min="2312" max="2312" width="14.28515625" style="62" customWidth="1"/>
    <col min="2313" max="2313" width="4" style="62" customWidth="1"/>
    <col min="2314" max="2314" width="8" style="62" customWidth="1"/>
    <col min="2315" max="2315" width="2" style="62" customWidth="1"/>
    <col min="2316" max="2316" width="5.5703125" style="62" customWidth="1"/>
    <col min="2317" max="2317" width="0.140625" style="62" customWidth="1"/>
    <col min="2318" max="2318" width="6.28515625" style="62" customWidth="1"/>
    <col min="2319" max="2319" width="2" style="62" customWidth="1"/>
    <col min="2320" max="2320" width="1" style="62" customWidth="1"/>
    <col min="2321" max="2321" width="10.7109375" style="62" customWidth="1"/>
    <col min="2322" max="2323" width="0.140625" style="62" customWidth="1"/>
    <col min="2324" max="2324" width="2" style="62" customWidth="1"/>
    <col min="2325" max="2325" width="8.5703125" style="62" customWidth="1"/>
    <col min="2326" max="2326" width="7.28515625" style="62" customWidth="1"/>
    <col min="2327" max="2327" width="3.28515625" style="62" customWidth="1"/>
    <col min="2328" max="2328" width="0.140625" style="62" customWidth="1"/>
    <col min="2329" max="2329" width="7.5703125" style="62" customWidth="1"/>
    <col min="2330" max="2330" width="3.140625" style="62" customWidth="1"/>
    <col min="2331" max="2331" width="1.7109375" style="62" customWidth="1"/>
    <col min="2332" max="2332" width="1" style="62" customWidth="1"/>
    <col min="2333" max="2333" width="8" style="62" customWidth="1"/>
    <col min="2334" max="2334" width="2.85546875" style="62" customWidth="1"/>
    <col min="2335" max="2335" width="2" style="62" customWidth="1"/>
    <col min="2336" max="2336" width="5.85546875" style="62" customWidth="1"/>
    <col min="2337" max="2337" width="0.5703125" style="62" customWidth="1"/>
    <col min="2338" max="2338" width="5.5703125" style="62" customWidth="1"/>
    <col min="2339" max="2339" width="2" style="62" customWidth="1"/>
    <col min="2340" max="2340" width="1.140625" style="62" customWidth="1"/>
    <col min="2341" max="2341" width="10.85546875" style="62" customWidth="1"/>
    <col min="2342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3.5703125" style="62" customWidth="1"/>
    <col min="2566" max="2566" width="2.85546875" style="62" customWidth="1"/>
    <col min="2567" max="2567" width="0.140625" style="62" customWidth="1"/>
    <col min="2568" max="2568" width="14.28515625" style="62" customWidth="1"/>
    <col min="2569" max="2569" width="4" style="62" customWidth="1"/>
    <col min="2570" max="2570" width="8" style="62" customWidth="1"/>
    <col min="2571" max="2571" width="2" style="62" customWidth="1"/>
    <col min="2572" max="2572" width="5.5703125" style="62" customWidth="1"/>
    <col min="2573" max="2573" width="0.140625" style="62" customWidth="1"/>
    <col min="2574" max="2574" width="6.28515625" style="62" customWidth="1"/>
    <col min="2575" max="2575" width="2" style="62" customWidth="1"/>
    <col min="2576" max="2576" width="1" style="62" customWidth="1"/>
    <col min="2577" max="2577" width="10.7109375" style="62" customWidth="1"/>
    <col min="2578" max="2579" width="0.140625" style="62" customWidth="1"/>
    <col min="2580" max="2580" width="2" style="62" customWidth="1"/>
    <col min="2581" max="2581" width="8.5703125" style="62" customWidth="1"/>
    <col min="2582" max="2582" width="7.28515625" style="62" customWidth="1"/>
    <col min="2583" max="2583" width="3.28515625" style="62" customWidth="1"/>
    <col min="2584" max="2584" width="0.140625" style="62" customWidth="1"/>
    <col min="2585" max="2585" width="7.5703125" style="62" customWidth="1"/>
    <col min="2586" max="2586" width="3.140625" style="62" customWidth="1"/>
    <col min="2587" max="2587" width="1.7109375" style="62" customWidth="1"/>
    <col min="2588" max="2588" width="1" style="62" customWidth="1"/>
    <col min="2589" max="2589" width="8" style="62" customWidth="1"/>
    <col min="2590" max="2590" width="2.85546875" style="62" customWidth="1"/>
    <col min="2591" max="2591" width="2" style="62" customWidth="1"/>
    <col min="2592" max="2592" width="5.85546875" style="62" customWidth="1"/>
    <col min="2593" max="2593" width="0.5703125" style="62" customWidth="1"/>
    <col min="2594" max="2594" width="5.5703125" style="62" customWidth="1"/>
    <col min="2595" max="2595" width="2" style="62" customWidth="1"/>
    <col min="2596" max="2596" width="1.140625" style="62" customWidth="1"/>
    <col min="2597" max="2597" width="10.85546875" style="62" customWidth="1"/>
    <col min="2598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3.5703125" style="62" customWidth="1"/>
    <col min="2822" max="2822" width="2.85546875" style="62" customWidth="1"/>
    <col min="2823" max="2823" width="0.140625" style="62" customWidth="1"/>
    <col min="2824" max="2824" width="14.28515625" style="62" customWidth="1"/>
    <col min="2825" max="2825" width="4" style="62" customWidth="1"/>
    <col min="2826" max="2826" width="8" style="62" customWidth="1"/>
    <col min="2827" max="2827" width="2" style="62" customWidth="1"/>
    <col min="2828" max="2828" width="5.5703125" style="62" customWidth="1"/>
    <col min="2829" max="2829" width="0.140625" style="62" customWidth="1"/>
    <col min="2830" max="2830" width="6.28515625" style="62" customWidth="1"/>
    <col min="2831" max="2831" width="2" style="62" customWidth="1"/>
    <col min="2832" max="2832" width="1" style="62" customWidth="1"/>
    <col min="2833" max="2833" width="10.7109375" style="62" customWidth="1"/>
    <col min="2834" max="2835" width="0.140625" style="62" customWidth="1"/>
    <col min="2836" max="2836" width="2" style="62" customWidth="1"/>
    <col min="2837" max="2837" width="8.5703125" style="62" customWidth="1"/>
    <col min="2838" max="2838" width="7.28515625" style="62" customWidth="1"/>
    <col min="2839" max="2839" width="3.28515625" style="62" customWidth="1"/>
    <col min="2840" max="2840" width="0.140625" style="62" customWidth="1"/>
    <col min="2841" max="2841" width="7.5703125" style="62" customWidth="1"/>
    <col min="2842" max="2842" width="3.140625" style="62" customWidth="1"/>
    <col min="2843" max="2843" width="1.7109375" style="62" customWidth="1"/>
    <col min="2844" max="2844" width="1" style="62" customWidth="1"/>
    <col min="2845" max="2845" width="8" style="62" customWidth="1"/>
    <col min="2846" max="2846" width="2.85546875" style="62" customWidth="1"/>
    <col min="2847" max="2847" width="2" style="62" customWidth="1"/>
    <col min="2848" max="2848" width="5.85546875" style="62" customWidth="1"/>
    <col min="2849" max="2849" width="0.5703125" style="62" customWidth="1"/>
    <col min="2850" max="2850" width="5.5703125" style="62" customWidth="1"/>
    <col min="2851" max="2851" width="2" style="62" customWidth="1"/>
    <col min="2852" max="2852" width="1.140625" style="62" customWidth="1"/>
    <col min="2853" max="2853" width="10.85546875" style="62" customWidth="1"/>
    <col min="2854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3.5703125" style="62" customWidth="1"/>
    <col min="3078" max="3078" width="2.85546875" style="62" customWidth="1"/>
    <col min="3079" max="3079" width="0.140625" style="62" customWidth="1"/>
    <col min="3080" max="3080" width="14.28515625" style="62" customWidth="1"/>
    <col min="3081" max="3081" width="4" style="62" customWidth="1"/>
    <col min="3082" max="3082" width="8" style="62" customWidth="1"/>
    <col min="3083" max="3083" width="2" style="62" customWidth="1"/>
    <col min="3084" max="3084" width="5.5703125" style="62" customWidth="1"/>
    <col min="3085" max="3085" width="0.140625" style="62" customWidth="1"/>
    <col min="3086" max="3086" width="6.28515625" style="62" customWidth="1"/>
    <col min="3087" max="3087" width="2" style="62" customWidth="1"/>
    <col min="3088" max="3088" width="1" style="62" customWidth="1"/>
    <col min="3089" max="3089" width="10.7109375" style="62" customWidth="1"/>
    <col min="3090" max="3091" width="0.140625" style="62" customWidth="1"/>
    <col min="3092" max="3092" width="2" style="62" customWidth="1"/>
    <col min="3093" max="3093" width="8.5703125" style="62" customWidth="1"/>
    <col min="3094" max="3094" width="7.28515625" style="62" customWidth="1"/>
    <col min="3095" max="3095" width="3.28515625" style="62" customWidth="1"/>
    <col min="3096" max="3096" width="0.140625" style="62" customWidth="1"/>
    <col min="3097" max="3097" width="7.5703125" style="62" customWidth="1"/>
    <col min="3098" max="3098" width="3.140625" style="62" customWidth="1"/>
    <col min="3099" max="3099" width="1.7109375" style="62" customWidth="1"/>
    <col min="3100" max="3100" width="1" style="62" customWidth="1"/>
    <col min="3101" max="3101" width="8" style="62" customWidth="1"/>
    <col min="3102" max="3102" width="2.85546875" style="62" customWidth="1"/>
    <col min="3103" max="3103" width="2" style="62" customWidth="1"/>
    <col min="3104" max="3104" width="5.85546875" style="62" customWidth="1"/>
    <col min="3105" max="3105" width="0.5703125" style="62" customWidth="1"/>
    <col min="3106" max="3106" width="5.5703125" style="62" customWidth="1"/>
    <col min="3107" max="3107" width="2" style="62" customWidth="1"/>
    <col min="3108" max="3108" width="1.140625" style="62" customWidth="1"/>
    <col min="3109" max="3109" width="10.85546875" style="62" customWidth="1"/>
    <col min="3110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3.5703125" style="62" customWidth="1"/>
    <col min="3334" max="3334" width="2.85546875" style="62" customWidth="1"/>
    <col min="3335" max="3335" width="0.140625" style="62" customWidth="1"/>
    <col min="3336" max="3336" width="14.28515625" style="62" customWidth="1"/>
    <col min="3337" max="3337" width="4" style="62" customWidth="1"/>
    <col min="3338" max="3338" width="8" style="62" customWidth="1"/>
    <col min="3339" max="3339" width="2" style="62" customWidth="1"/>
    <col min="3340" max="3340" width="5.5703125" style="62" customWidth="1"/>
    <col min="3341" max="3341" width="0.140625" style="62" customWidth="1"/>
    <col min="3342" max="3342" width="6.28515625" style="62" customWidth="1"/>
    <col min="3343" max="3343" width="2" style="62" customWidth="1"/>
    <col min="3344" max="3344" width="1" style="62" customWidth="1"/>
    <col min="3345" max="3345" width="10.7109375" style="62" customWidth="1"/>
    <col min="3346" max="3347" width="0.140625" style="62" customWidth="1"/>
    <col min="3348" max="3348" width="2" style="62" customWidth="1"/>
    <col min="3349" max="3349" width="8.5703125" style="62" customWidth="1"/>
    <col min="3350" max="3350" width="7.28515625" style="62" customWidth="1"/>
    <col min="3351" max="3351" width="3.28515625" style="62" customWidth="1"/>
    <col min="3352" max="3352" width="0.140625" style="62" customWidth="1"/>
    <col min="3353" max="3353" width="7.5703125" style="62" customWidth="1"/>
    <col min="3354" max="3354" width="3.140625" style="62" customWidth="1"/>
    <col min="3355" max="3355" width="1.7109375" style="62" customWidth="1"/>
    <col min="3356" max="3356" width="1" style="62" customWidth="1"/>
    <col min="3357" max="3357" width="8" style="62" customWidth="1"/>
    <col min="3358" max="3358" width="2.85546875" style="62" customWidth="1"/>
    <col min="3359" max="3359" width="2" style="62" customWidth="1"/>
    <col min="3360" max="3360" width="5.85546875" style="62" customWidth="1"/>
    <col min="3361" max="3361" width="0.5703125" style="62" customWidth="1"/>
    <col min="3362" max="3362" width="5.5703125" style="62" customWidth="1"/>
    <col min="3363" max="3363" width="2" style="62" customWidth="1"/>
    <col min="3364" max="3364" width="1.140625" style="62" customWidth="1"/>
    <col min="3365" max="3365" width="10.85546875" style="62" customWidth="1"/>
    <col min="3366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3.5703125" style="62" customWidth="1"/>
    <col min="3590" max="3590" width="2.85546875" style="62" customWidth="1"/>
    <col min="3591" max="3591" width="0.140625" style="62" customWidth="1"/>
    <col min="3592" max="3592" width="14.28515625" style="62" customWidth="1"/>
    <col min="3593" max="3593" width="4" style="62" customWidth="1"/>
    <col min="3594" max="3594" width="8" style="62" customWidth="1"/>
    <col min="3595" max="3595" width="2" style="62" customWidth="1"/>
    <col min="3596" max="3596" width="5.5703125" style="62" customWidth="1"/>
    <col min="3597" max="3597" width="0.140625" style="62" customWidth="1"/>
    <col min="3598" max="3598" width="6.28515625" style="62" customWidth="1"/>
    <col min="3599" max="3599" width="2" style="62" customWidth="1"/>
    <col min="3600" max="3600" width="1" style="62" customWidth="1"/>
    <col min="3601" max="3601" width="10.7109375" style="62" customWidth="1"/>
    <col min="3602" max="3603" width="0.140625" style="62" customWidth="1"/>
    <col min="3604" max="3604" width="2" style="62" customWidth="1"/>
    <col min="3605" max="3605" width="8.5703125" style="62" customWidth="1"/>
    <col min="3606" max="3606" width="7.28515625" style="62" customWidth="1"/>
    <col min="3607" max="3607" width="3.28515625" style="62" customWidth="1"/>
    <col min="3608" max="3608" width="0.140625" style="62" customWidth="1"/>
    <col min="3609" max="3609" width="7.5703125" style="62" customWidth="1"/>
    <col min="3610" max="3610" width="3.140625" style="62" customWidth="1"/>
    <col min="3611" max="3611" width="1.7109375" style="62" customWidth="1"/>
    <col min="3612" max="3612" width="1" style="62" customWidth="1"/>
    <col min="3613" max="3613" width="8" style="62" customWidth="1"/>
    <col min="3614" max="3614" width="2.85546875" style="62" customWidth="1"/>
    <col min="3615" max="3615" width="2" style="62" customWidth="1"/>
    <col min="3616" max="3616" width="5.85546875" style="62" customWidth="1"/>
    <col min="3617" max="3617" width="0.5703125" style="62" customWidth="1"/>
    <col min="3618" max="3618" width="5.5703125" style="62" customWidth="1"/>
    <col min="3619" max="3619" width="2" style="62" customWidth="1"/>
    <col min="3620" max="3620" width="1.140625" style="62" customWidth="1"/>
    <col min="3621" max="3621" width="10.85546875" style="62" customWidth="1"/>
    <col min="3622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3.5703125" style="62" customWidth="1"/>
    <col min="3846" max="3846" width="2.85546875" style="62" customWidth="1"/>
    <col min="3847" max="3847" width="0.140625" style="62" customWidth="1"/>
    <col min="3848" max="3848" width="14.28515625" style="62" customWidth="1"/>
    <col min="3849" max="3849" width="4" style="62" customWidth="1"/>
    <col min="3850" max="3850" width="8" style="62" customWidth="1"/>
    <col min="3851" max="3851" width="2" style="62" customWidth="1"/>
    <col min="3852" max="3852" width="5.5703125" style="62" customWidth="1"/>
    <col min="3853" max="3853" width="0.140625" style="62" customWidth="1"/>
    <col min="3854" max="3854" width="6.28515625" style="62" customWidth="1"/>
    <col min="3855" max="3855" width="2" style="62" customWidth="1"/>
    <col min="3856" max="3856" width="1" style="62" customWidth="1"/>
    <col min="3857" max="3857" width="10.7109375" style="62" customWidth="1"/>
    <col min="3858" max="3859" width="0.140625" style="62" customWidth="1"/>
    <col min="3860" max="3860" width="2" style="62" customWidth="1"/>
    <col min="3861" max="3861" width="8.5703125" style="62" customWidth="1"/>
    <col min="3862" max="3862" width="7.28515625" style="62" customWidth="1"/>
    <col min="3863" max="3863" width="3.28515625" style="62" customWidth="1"/>
    <col min="3864" max="3864" width="0.140625" style="62" customWidth="1"/>
    <col min="3865" max="3865" width="7.5703125" style="62" customWidth="1"/>
    <col min="3866" max="3866" width="3.140625" style="62" customWidth="1"/>
    <col min="3867" max="3867" width="1.7109375" style="62" customWidth="1"/>
    <col min="3868" max="3868" width="1" style="62" customWidth="1"/>
    <col min="3869" max="3869" width="8" style="62" customWidth="1"/>
    <col min="3870" max="3870" width="2.85546875" style="62" customWidth="1"/>
    <col min="3871" max="3871" width="2" style="62" customWidth="1"/>
    <col min="3872" max="3872" width="5.85546875" style="62" customWidth="1"/>
    <col min="3873" max="3873" width="0.5703125" style="62" customWidth="1"/>
    <col min="3874" max="3874" width="5.5703125" style="62" customWidth="1"/>
    <col min="3875" max="3875" width="2" style="62" customWidth="1"/>
    <col min="3876" max="3876" width="1.140625" style="62" customWidth="1"/>
    <col min="3877" max="3877" width="10.85546875" style="62" customWidth="1"/>
    <col min="3878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3.5703125" style="62" customWidth="1"/>
    <col min="4102" max="4102" width="2.85546875" style="62" customWidth="1"/>
    <col min="4103" max="4103" width="0.140625" style="62" customWidth="1"/>
    <col min="4104" max="4104" width="14.28515625" style="62" customWidth="1"/>
    <col min="4105" max="4105" width="4" style="62" customWidth="1"/>
    <col min="4106" max="4106" width="8" style="62" customWidth="1"/>
    <col min="4107" max="4107" width="2" style="62" customWidth="1"/>
    <col min="4108" max="4108" width="5.5703125" style="62" customWidth="1"/>
    <col min="4109" max="4109" width="0.140625" style="62" customWidth="1"/>
    <col min="4110" max="4110" width="6.28515625" style="62" customWidth="1"/>
    <col min="4111" max="4111" width="2" style="62" customWidth="1"/>
    <col min="4112" max="4112" width="1" style="62" customWidth="1"/>
    <col min="4113" max="4113" width="10.7109375" style="62" customWidth="1"/>
    <col min="4114" max="4115" width="0.140625" style="62" customWidth="1"/>
    <col min="4116" max="4116" width="2" style="62" customWidth="1"/>
    <col min="4117" max="4117" width="8.5703125" style="62" customWidth="1"/>
    <col min="4118" max="4118" width="7.28515625" style="62" customWidth="1"/>
    <col min="4119" max="4119" width="3.28515625" style="62" customWidth="1"/>
    <col min="4120" max="4120" width="0.140625" style="62" customWidth="1"/>
    <col min="4121" max="4121" width="7.5703125" style="62" customWidth="1"/>
    <col min="4122" max="4122" width="3.140625" style="62" customWidth="1"/>
    <col min="4123" max="4123" width="1.7109375" style="62" customWidth="1"/>
    <col min="4124" max="4124" width="1" style="62" customWidth="1"/>
    <col min="4125" max="4125" width="8" style="62" customWidth="1"/>
    <col min="4126" max="4126" width="2.85546875" style="62" customWidth="1"/>
    <col min="4127" max="4127" width="2" style="62" customWidth="1"/>
    <col min="4128" max="4128" width="5.85546875" style="62" customWidth="1"/>
    <col min="4129" max="4129" width="0.5703125" style="62" customWidth="1"/>
    <col min="4130" max="4130" width="5.5703125" style="62" customWidth="1"/>
    <col min="4131" max="4131" width="2" style="62" customWidth="1"/>
    <col min="4132" max="4132" width="1.140625" style="62" customWidth="1"/>
    <col min="4133" max="4133" width="10.85546875" style="62" customWidth="1"/>
    <col min="4134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3.5703125" style="62" customWidth="1"/>
    <col min="4358" max="4358" width="2.85546875" style="62" customWidth="1"/>
    <col min="4359" max="4359" width="0.140625" style="62" customWidth="1"/>
    <col min="4360" max="4360" width="14.28515625" style="62" customWidth="1"/>
    <col min="4361" max="4361" width="4" style="62" customWidth="1"/>
    <col min="4362" max="4362" width="8" style="62" customWidth="1"/>
    <col min="4363" max="4363" width="2" style="62" customWidth="1"/>
    <col min="4364" max="4364" width="5.5703125" style="62" customWidth="1"/>
    <col min="4365" max="4365" width="0.140625" style="62" customWidth="1"/>
    <col min="4366" max="4366" width="6.28515625" style="62" customWidth="1"/>
    <col min="4367" max="4367" width="2" style="62" customWidth="1"/>
    <col min="4368" max="4368" width="1" style="62" customWidth="1"/>
    <col min="4369" max="4369" width="10.7109375" style="62" customWidth="1"/>
    <col min="4370" max="4371" width="0.140625" style="62" customWidth="1"/>
    <col min="4372" max="4372" width="2" style="62" customWidth="1"/>
    <col min="4373" max="4373" width="8.5703125" style="62" customWidth="1"/>
    <col min="4374" max="4374" width="7.28515625" style="62" customWidth="1"/>
    <col min="4375" max="4375" width="3.28515625" style="62" customWidth="1"/>
    <col min="4376" max="4376" width="0.140625" style="62" customWidth="1"/>
    <col min="4377" max="4377" width="7.5703125" style="62" customWidth="1"/>
    <col min="4378" max="4378" width="3.140625" style="62" customWidth="1"/>
    <col min="4379" max="4379" width="1.7109375" style="62" customWidth="1"/>
    <col min="4380" max="4380" width="1" style="62" customWidth="1"/>
    <col min="4381" max="4381" width="8" style="62" customWidth="1"/>
    <col min="4382" max="4382" width="2.85546875" style="62" customWidth="1"/>
    <col min="4383" max="4383" width="2" style="62" customWidth="1"/>
    <col min="4384" max="4384" width="5.85546875" style="62" customWidth="1"/>
    <col min="4385" max="4385" width="0.5703125" style="62" customWidth="1"/>
    <col min="4386" max="4386" width="5.5703125" style="62" customWidth="1"/>
    <col min="4387" max="4387" width="2" style="62" customWidth="1"/>
    <col min="4388" max="4388" width="1.140625" style="62" customWidth="1"/>
    <col min="4389" max="4389" width="10.85546875" style="62" customWidth="1"/>
    <col min="4390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3.5703125" style="62" customWidth="1"/>
    <col min="4614" max="4614" width="2.85546875" style="62" customWidth="1"/>
    <col min="4615" max="4615" width="0.140625" style="62" customWidth="1"/>
    <col min="4616" max="4616" width="14.28515625" style="62" customWidth="1"/>
    <col min="4617" max="4617" width="4" style="62" customWidth="1"/>
    <col min="4618" max="4618" width="8" style="62" customWidth="1"/>
    <col min="4619" max="4619" width="2" style="62" customWidth="1"/>
    <col min="4620" max="4620" width="5.5703125" style="62" customWidth="1"/>
    <col min="4621" max="4621" width="0.140625" style="62" customWidth="1"/>
    <col min="4622" max="4622" width="6.28515625" style="62" customWidth="1"/>
    <col min="4623" max="4623" width="2" style="62" customWidth="1"/>
    <col min="4624" max="4624" width="1" style="62" customWidth="1"/>
    <col min="4625" max="4625" width="10.7109375" style="62" customWidth="1"/>
    <col min="4626" max="4627" width="0.140625" style="62" customWidth="1"/>
    <col min="4628" max="4628" width="2" style="62" customWidth="1"/>
    <col min="4629" max="4629" width="8.5703125" style="62" customWidth="1"/>
    <col min="4630" max="4630" width="7.28515625" style="62" customWidth="1"/>
    <col min="4631" max="4631" width="3.28515625" style="62" customWidth="1"/>
    <col min="4632" max="4632" width="0.140625" style="62" customWidth="1"/>
    <col min="4633" max="4633" width="7.5703125" style="62" customWidth="1"/>
    <col min="4634" max="4634" width="3.140625" style="62" customWidth="1"/>
    <col min="4635" max="4635" width="1.7109375" style="62" customWidth="1"/>
    <col min="4636" max="4636" width="1" style="62" customWidth="1"/>
    <col min="4637" max="4637" width="8" style="62" customWidth="1"/>
    <col min="4638" max="4638" width="2.85546875" style="62" customWidth="1"/>
    <col min="4639" max="4639" width="2" style="62" customWidth="1"/>
    <col min="4640" max="4640" width="5.85546875" style="62" customWidth="1"/>
    <col min="4641" max="4641" width="0.5703125" style="62" customWidth="1"/>
    <col min="4642" max="4642" width="5.5703125" style="62" customWidth="1"/>
    <col min="4643" max="4643" width="2" style="62" customWidth="1"/>
    <col min="4644" max="4644" width="1.140625" style="62" customWidth="1"/>
    <col min="4645" max="4645" width="10.85546875" style="62" customWidth="1"/>
    <col min="4646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3.5703125" style="62" customWidth="1"/>
    <col min="4870" max="4870" width="2.85546875" style="62" customWidth="1"/>
    <col min="4871" max="4871" width="0.140625" style="62" customWidth="1"/>
    <col min="4872" max="4872" width="14.28515625" style="62" customWidth="1"/>
    <col min="4873" max="4873" width="4" style="62" customWidth="1"/>
    <col min="4874" max="4874" width="8" style="62" customWidth="1"/>
    <col min="4875" max="4875" width="2" style="62" customWidth="1"/>
    <col min="4876" max="4876" width="5.5703125" style="62" customWidth="1"/>
    <col min="4877" max="4877" width="0.140625" style="62" customWidth="1"/>
    <col min="4878" max="4878" width="6.28515625" style="62" customWidth="1"/>
    <col min="4879" max="4879" width="2" style="62" customWidth="1"/>
    <col min="4880" max="4880" width="1" style="62" customWidth="1"/>
    <col min="4881" max="4881" width="10.7109375" style="62" customWidth="1"/>
    <col min="4882" max="4883" width="0.140625" style="62" customWidth="1"/>
    <col min="4884" max="4884" width="2" style="62" customWidth="1"/>
    <col min="4885" max="4885" width="8.5703125" style="62" customWidth="1"/>
    <col min="4886" max="4886" width="7.28515625" style="62" customWidth="1"/>
    <col min="4887" max="4887" width="3.28515625" style="62" customWidth="1"/>
    <col min="4888" max="4888" width="0.140625" style="62" customWidth="1"/>
    <col min="4889" max="4889" width="7.5703125" style="62" customWidth="1"/>
    <col min="4890" max="4890" width="3.140625" style="62" customWidth="1"/>
    <col min="4891" max="4891" width="1.7109375" style="62" customWidth="1"/>
    <col min="4892" max="4892" width="1" style="62" customWidth="1"/>
    <col min="4893" max="4893" width="8" style="62" customWidth="1"/>
    <col min="4894" max="4894" width="2.85546875" style="62" customWidth="1"/>
    <col min="4895" max="4895" width="2" style="62" customWidth="1"/>
    <col min="4896" max="4896" width="5.85546875" style="62" customWidth="1"/>
    <col min="4897" max="4897" width="0.5703125" style="62" customWidth="1"/>
    <col min="4898" max="4898" width="5.5703125" style="62" customWidth="1"/>
    <col min="4899" max="4899" width="2" style="62" customWidth="1"/>
    <col min="4900" max="4900" width="1.140625" style="62" customWidth="1"/>
    <col min="4901" max="4901" width="10.85546875" style="62" customWidth="1"/>
    <col min="4902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3.5703125" style="62" customWidth="1"/>
    <col min="5126" max="5126" width="2.85546875" style="62" customWidth="1"/>
    <col min="5127" max="5127" width="0.140625" style="62" customWidth="1"/>
    <col min="5128" max="5128" width="14.28515625" style="62" customWidth="1"/>
    <col min="5129" max="5129" width="4" style="62" customWidth="1"/>
    <col min="5130" max="5130" width="8" style="62" customWidth="1"/>
    <col min="5131" max="5131" width="2" style="62" customWidth="1"/>
    <col min="5132" max="5132" width="5.5703125" style="62" customWidth="1"/>
    <col min="5133" max="5133" width="0.140625" style="62" customWidth="1"/>
    <col min="5134" max="5134" width="6.28515625" style="62" customWidth="1"/>
    <col min="5135" max="5135" width="2" style="62" customWidth="1"/>
    <col min="5136" max="5136" width="1" style="62" customWidth="1"/>
    <col min="5137" max="5137" width="10.7109375" style="62" customWidth="1"/>
    <col min="5138" max="5139" width="0.140625" style="62" customWidth="1"/>
    <col min="5140" max="5140" width="2" style="62" customWidth="1"/>
    <col min="5141" max="5141" width="8.5703125" style="62" customWidth="1"/>
    <col min="5142" max="5142" width="7.28515625" style="62" customWidth="1"/>
    <col min="5143" max="5143" width="3.28515625" style="62" customWidth="1"/>
    <col min="5144" max="5144" width="0.140625" style="62" customWidth="1"/>
    <col min="5145" max="5145" width="7.5703125" style="62" customWidth="1"/>
    <col min="5146" max="5146" width="3.140625" style="62" customWidth="1"/>
    <col min="5147" max="5147" width="1.7109375" style="62" customWidth="1"/>
    <col min="5148" max="5148" width="1" style="62" customWidth="1"/>
    <col min="5149" max="5149" width="8" style="62" customWidth="1"/>
    <col min="5150" max="5150" width="2.85546875" style="62" customWidth="1"/>
    <col min="5151" max="5151" width="2" style="62" customWidth="1"/>
    <col min="5152" max="5152" width="5.85546875" style="62" customWidth="1"/>
    <col min="5153" max="5153" width="0.5703125" style="62" customWidth="1"/>
    <col min="5154" max="5154" width="5.5703125" style="62" customWidth="1"/>
    <col min="5155" max="5155" width="2" style="62" customWidth="1"/>
    <col min="5156" max="5156" width="1.140625" style="62" customWidth="1"/>
    <col min="5157" max="5157" width="10.85546875" style="62" customWidth="1"/>
    <col min="5158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3.5703125" style="62" customWidth="1"/>
    <col min="5382" max="5382" width="2.85546875" style="62" customWidth="1"/>
    <col min="5383" max="5383" width="0.140625" style="62" customWidth="1"/>
    <col min="5384" max="5384" width="14.28515625" style="62" customWidth="1"/>
    <col min="5385" max="5385" width="4" style="62" customWidth="1"/>
    <col min="5386" max="5386" width="8" style="62" customWidth="1"/>
    <col min="5387" max="5387" width="2" style="62" customWidth="1"/>
    <col min="5388" max="5388" width="5.5703125" style="62" customWidth="1"/>
    <col min="5389" max="5389" width="0.140625" style="62" customWidth="1"/>
    <col min="5390" max="5390" width="6.28515625" style="62" customWidth="1"/>
    <col min="5391" max="5391" width="2" style="62" customWidth="1"/>
    <col min="5392" max="5392" width="1" style="62" customWidth="1"/>
    <col min="5393" max="5393" width="10.7109375" style="62" customWidth="1"/>
    <col min="5394" max="5395" width="0.140625" style="62" customWidth="1"/>
    <col min="5396" max="5396" width="2" style="62" customWidth="1"/>
    <col min="5397" max="5397" width="8.5703125" style="62" customWidth="1"/>
    <col min="5398" max="5398" width="7.28515625" style="62" customWidth="1"/>
    <col min="5399" max="5399" width="3.28515625" style="62" customWidth="1"/>
    <col min="5400" max="5400" width="0.140625" style="62" customWidth="1"/>
    <col min="5401" max="5401" width="7.5703125" style="62" customWidth="1"/>
    <col min="5402" max="5402" width="3.140625" style="62" customWidth="1"/>
    <col min="5403" max="5403" width="1.7109375" style="62" customWidth="1"/>
    <col min="5404" max="5404" width="1" style="62" customWidth="1"/>
    <col min="5405" max="5405" width="8" style="62" customWidth="1"/>
    <col min="5406" max="5406" width="2.85546875" style="62" customWidth="1"/>
    <col min="5407" max="5407" width="2" style="62" customWidth="1"/>
    <col min="5408" max="5408" width="5.85546875" style="62" customWidth="1"/>
    <col min="5409" max="5409" width="0.5703125" style="62" customWidth="1"/>
    <col min="5410" max="5410" width="5.5703125" style="62" customWidth="1"/>
    <col min="5411" max="5411" width="2" style="62" customWidth="1"/>
    <col min="5412" max="5412" width="1.140625" style="62" customWidth="1"/>
    <col min="5413" max="5413" width="10.85546875" style="62" customWidth="1"/>
    <col min="5414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3.5703125" style="62" customWidth="1"/>
    <col min="5638" max="5638" width="2.85546875" style="62" customWidth="1"/>
    <col min="5639" max="5639" width="0.140625" style="62" customWidth="1"/>
    <col min="5640" max="5640" width="14.28515625" style="62" customWidth="1"/>
    <col min="5641" max="5641" width="4" style="62" customWidth="1"/>
    <col min="5642" max="5642" width="8" style="62" customWidth="1"/>
    <col min="5643" max="5643" width="2" style="62" customWidth="1"/>
    <col min="5644" max="5644" width="5.5703125" style="62" customWidth="1"/>
    <col min="5645" max="5645" width="0.140625" style="62" customWidth="1"/>
    <col min="5646" max="5646" width="6.28515625" style="62" customWidth="1"/>
    <col min="5647" max="5647" width="2" style="62" customWidth="1"/>
    <col min="5648" max="5648" width="1" style="62" customWidth="1"/>
    <col min="5649" max="5649" width="10.7109375" style="62" customWidth="1"/>
    <col min="5650" max="5651" width="0.140625" style="62" customWidth="1"/>
    <col min="5652" max="5652" width="2" style="62" customWidth="1"/>
    <col min="5653" max="5653" width="8.5703125" style="62" customWidth="1"/>
    <col min="5654" max="5654" width="7.28515625" style="62" customWidth="1"/>
    <col min="5655" max="5655" width="3.28515625" style="62" customWidth="1"/>
    <col min="5656" max="5656" width="0.140625" style="62" customWidth="1"/>
    <col min="5657" max="5657" width="7.5703125" style="62" customWidth="1"/>
    <col min="5658" max="5658" width="3.140625" style="62" customWidth="1"/>
    <col min="5659" max="5659" width="1.7109375" style="62" customWidth="1"/>
    <col min="5660" max="5660" width="1" style="62" customWidth="1"/>
    <col min="5661" max="5661" width="8" style="62" customWidth="1"/>
    <col min="5662" max="5662" width="2.85546875" style="62" customWidth="1"/>
    <col min="5663" max="5663" width="2" style="62" customWidth="1"/>
    <col min="5664" max="5664" width="5.85546875" style="62" customWidth="1"/>
    <col min="5665" max="5665" width="0.5703125" style="62" customWidth="1"/>
    <col min="5666" max="5666" width="5.5703125" style="62" customWidth="1"/>
    <col min="5667" max="5667" width="2" style="62" customWidth="1"/>
    <col min="5668" max="5668" width="1.140625" style="62" customWidth="1"/>
    <col min="5669" max="5669" width="10.85546875" style="62" customWidth="1"/>
    <col min="5670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3.5703125" style="62" customWidth="1"/>
    <col min="5894" max="5894" width="2.85546875" style="62" customWidth="1"/>
    <col min="5895" max="5895" width="0.140625" style="62" customWidth="1"/>
    <col min="5896" max="5896" width="14.28515625" style="62" customWidth="1"/>
    <col min="5897" max="5897" width="4" style="62" customWidth="1"/>
    <col min="5898" max="5898" width="8" style="62" customWidth="1"/>
    <col min="5899" max="5899" width="2" style="62" customWidth="1"/>
    <col min="5900" max="5900" width="5.5703125" style="62" customWidth="1"/>
    <col min="5901" max="5901" width="0.140625" style="62" customWidth="1"/>
    <col min="5902" max="5902" width="6.28515625" style="62" customWidth="1"/>
    <col min="5903" max="5903" width="2" style="62" customWidth="1"/>
    <col min="5904" max="5904" width="1" style="62" customWidth="1"/>
    <col min="5905" max="5905" width="10.7109375" style="62" customWidth="1"/>
    <col min="5906" max="5907" width="0.140625" style="62" customWidth="1"/>
    <col min="5908" max="5908" width="2" style="62" customWidth="1"/>
    <col min="5909" max="5909" width="8.5703125" style="62" customWidth="1"/>
    <col min="5910" max="5910" width="7.28515625" style="62" customWidth="1"/>
    <col min="5911" max="5911" width="3.28515625" style="62" customWidth="1"/>
    <col min="5912" max="5912" width="0.140625" style="62" customWidth="1"/>
    <col min="5913" max="5913" width="7.5703125" style="62" customWidth="1"/>
    <col min="5914" max="5914" width="3.140625" style="62" customWidth="1"/>
    <col min="5915" max="5915" width="1.7109375" style="62" customWidth="1"/>
    <col min="5916" max="5916" width="1" style="62" customWidth="1"/>
    <col min="5917" max="5917" width="8" style="62" customWidth="1"/>
    <col min="5918" max="5918" width="2.85546875" style="62" customWidth="1"/>
    <col min="5919" max="5919" width="2" style="62" customWidth="1"/>
    <col min="5920" max="5920" width="5.85546875" style="62" customWidth="1"/>
    <col min="5921" max="5921" width="0.5703125" style="62" customWidth="1"/>
    <col min="5922" max="5922" width="5.5703125" style="62" customWidth="1"/>
    <col min="5923" max="5923" width="2" style="62" customWidth="1"/>
    <col min="5924" max="5924" width="1.140625" style="62" customWidth="1"/>
    <col min="5925" max="5925" width="10.85546875" style="62" customWidth="1"/>
    <col min="5926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3.5703125" style="62" customWidth="1"/>
    <col min="6150" max="6150" width="2.85546875" style="62" customWidth="1"/>
    <col min="6151" max="6151" width="0.140625" style="62" customWidth="1"/>
    <col min="6152" max="6152" width="14.28515625" style="62" customWidth="1"/>
    <col min="6153" max="6153" width="4" style="62" customWidth="1"/>
    <col min="6154" max="6154" width="8" style="62" customWidth="1"/>
    <col min="6155" max="6155" width="2" style="62" customWidth="1"/>
    <col min="6156" max="6156" width="5.5703125" style="62" customWidth="1"/>
    <col min="6157" max="6157" width="0.140625" style="62" customWidth="1"/>
    <col min="6158" max="6158" width="6.28515625" style="62" customWidth="1"/>
    <col min="6159" max="6159" width="2" style="62" customWidth="1"/>
    <col min="6160" max="6160" width="1" style="62" customWidth="1"/>
    <col min="6161" max="6161" width="10.7109375" style="62" customWidth="1"/>
    <col min="6162" max="6163" width="0.140625" style="62" customWidth="1"/>
    <col min="6164" max="6164" width="2" style="62" customWidth="1"/>
    <col min="6165" max="6165" width="8.5703125" style="62" customWidth="1"/>
    <col min="6166" max="6166" width="7.28515625" style="62" customWidth="1"/>
    <col min="6167" max="6167" width="3.28515625" style="62" customWidth="1"/>
    <col min="6168" max="6168" width="0.140625" style="62" customWidth="1"/>
    <col min="6169" max="6169" width="7.5703125" style="62" customWidth="1"/>
    <col min="6170" max="6170" width="3.140625" style="62" customWidth="1"/>
    <col min="6171" max="6171" width="1.7109375" style="62" customWidth="1"/>
    <col min="6172" max="6172" width="1" style="62" customWidth="1"/>
    <col min="6173" max="6173" width="8" style="62" customWidth="1"/>
    <col min="6174" max="6174" width="2.85546875" style="62" customWidth="1"/>
    <col min="6175" max="6175" width="2" style="62" customWidth="1"/>
    <col min="6176" max="6176" width="5.85546875" style="62" customWidth="1"/>
    <col min="6177" max="6177" width="0.5703125" style="62" customWidth="1"/>
    <col min="6178" max="6178" width="5.5703125" style="62" customWidth="1"/>
    <col min="6179" max="6179" width="2" style="62" customWidth="1"/>
    <col min="6180" max="6180" width="1.140625" style="62" customWidth="1"/>
    <col min="6181" max="6181" width="10.85546875" style="62" customWidth="1"/>
    <col min="6182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3.5703125" style="62" customWidth="1"/>
    <col min="6406" max="6406" width="2.85546875" style="62" customWidth="1"/>
    <col min="6407" max="6407" width="0.140625" style="62" customWidth="1"/>
    <col min="6408" max="6408" width="14.28515625" style="62" customWidth="1"/>
    <col min="6409" max="6409" width="4" style="62" customWidth="1"/>
    <col min="6410" max="6410" width="8" style="62" customWidth="1"/>
    <col min="6411" max="6411" width="2" style="62" customWidth="1"/>
    <col min="6412" max="6412" width="5.5703125" style="62" customWidth="1"/>
    <col min="6413" max="6413" width="0.140625" style="62" customWidth="1"/>
    <col min="6414" max="6414" width="6.28515625" style="62" customWidth="1"/>
    <col min="6415" max="6415" width="2" style="62" customWidth="1"/>
    <col min="6416" max="6416" width="1" style="62" customWidth="1"/>
    <col min="6417" max="6417" width="10.7109375" style="62" customWidth="1"/>
    <col min="6418" max="6419" width="0.140625" style="62" customWidth="1"/>
    <col min="6420" max="6420" width="2" style="62" customWidth="1"/>
    <col min="6421" max="6421" width="8.5703125" style="62" customWidth="1"/>
    <col min="6422" max="6422" width="7.28515625" style="62" customWidth="1"/>
    <col min="6423" max="6423" width="3.28515625" style="62" customWidth="1"/>
    <col min="6424" max="6424" width="0.140625" style="62" customWidth="1"/>
    <col min="6425" max="6425" width="7.5703125" style="62" customWidth="1"/>
    <col min="6426" max="6426" width="3.140625" style="62" customWidth="1"/>
    <col min="6427" max="6427" width="1.7109375" style="62" customWidth="1"/>
    <col min="6428" max="6428" width="1" style="62" customWidth="1"/>
    <col min="6429" max="6429" width="8" style="62" customWidth="1"/>
    <col min="6430" max="6430" width="2.85546875" style="62" customWidth="1"/>
    <col min="6431" max="6431" width="2" style="62" customWidth="1"/>
    <col min="6432" max="6432" width="5.85546875" style="62" customWidth="1"/>
    <col min="6433" max="6433" width="0.5703125" style="62" customWidth="1"/>
    <col min="6434" max="6434" width="5.5703125" style="62" customWidth="1"/>
    <col min="6435" max="6435" width="2" style="62" customWidth="1"/>
    <col min="6436" max="6436" width="1.140625" style="62" customWidth="1"/>
    <col min="6437" max="6437" width="10.85546875" style="62" customWidth="1"/>
    <col min="6438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3.5703125" style="62" customWidth="1"/>
    <col min="6662" max="6662" width="2.85546875" style="62" customWidth="1"/>
    <col min="6663" max="6663" width="0.140625" style="62" customWidth="1"/>
    <col min="6664" max="6664" width="14.28515625" style="62" customWidth="1"/>
    <col min="6665" max="6665" width="4" style="62" customWidth="1"/>
    <col min="6666" max="6666" width="8" style="62" customWidth="1"/>
    <col min="6667" max="6667" width="2" style="62" customWidth="1"/>
    <col min="6668" max="6668" width="5.5703125" style="62" customWidth="1"/>
    <col min="6669" max="6669" width="0.140625" style="62" customWidth="1"/>
    <col min="6670" max="6670" width="6.28515625" style="62" customWidth="1"/>
    <col min="6671" max="6671" width="2" style="62" customWidth="1"/>
    <col min="6672" max="6672" width="1" style="62" customWidth="1"/>
    <col min="6673" max="6673" width="10.7109375" style="62" customWidth="1"/>
    <col min="6674" max="6675" width="0.140625" style="62" customWidth="1"/>
    <col min="6676" max="6676" width="2" style="62" customWidth="1"/>
    <col min="6677" max="6677" width="8.5703125" style="62" customWidth="1"/>
    <col min="6678" max="6678" width="7.28515625" style="62" customWidth="1"/>
    <col min="6679" max="6679" width="3.28515625" style="62" customWidth="1"/>
    <col min="6680" max="6680" width="0.140625" style="62" customWidth="1"/>
    <col min="6681" max="6681" width="7.5703125" style="62" customWidth="1"/>
    <col min="6682" max="6682" width="3.140625" style="62" customWidth="1"/>
    <col min="6683" max="6683" width="1.7109375" style="62" customWidth="1"/>
    <col min="6684" max="6684" width="1" style="62" customWidth="1"/>
    <col min="6685" max="6685" width="8" style="62" customWidth="1"/>
    <col min="6686" max="6686" width="2.85546875" style="62" customWidth="1"/>
    <col min="6687" max="6687" width="2" style="62" customWidth="1"/>
    <col min="6688" max="6688" width="5.85546875" style="62" customWidth="1"/>
    <col min="6689" max="6689" width="0.5703125" style="62" customWidth="1"/>
    <col min="6690" max="6690" width="5.5703125" style="62" customWidth="1"/>
    <col min="6691" max="6691" width="2" style="62" customWidth="1"/>
    <col min="6692" max="6692" width="1.140625" style="62" customWidth="1"/>
    <col min="6693" max="6693" width="10.85546875" style="62" customWidth="1"/>
    <col min="6694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3.5703125" style="62" customWidth="1"/>
    <col min="6918" max="6918" width="2.85546875" style="62" customWidth="1"/>
    <col min="6919" max="6919" width="0.140625" style="62" customWidth="1"/>
    <col min="6920" max="6920" width="14.28515625" style="62" customWidth="1"/>
    <col min="6921" max="6921" width="4" style="62" customWidth="1"/>
    <col min="6922" max="6922" width="8" style="62" customWidth="1"/>
    <col min="6923" max="6923" width="2" style="62" customWidth="1"/>
    <col min="6924" max="6924" width="5.5703125" style="62" customWidth="1"/>
    <col min="6925" max="6925" width="0.140625" style="62" customWidth="1"/>
    <col min="6926" max="6926" width="6.28515625" style="62" customWidth="1"/>
    <col min="6927" max="6927" width="2" style="62" customWidth="1"/>
    <col min="6928" max="6928" width="1" style="62" customWidth="1"/>
    <col min="6929" max="6929" width="10.7109375" style="62" customWidth="1"/>
    <col min="6930" max="6931" width="0.140625" style="62" customWidth="1"/>
    <col min="6932" max="6932" width="2" style="62" customWidth="1"/>
    <col min="6933" max="6933" width="8.5703125" style="62" customWidth="1"/>
    <col min="6934" max="6934" width="7.28515625" style="62" customWidth="1"/>
    <col min="6935" max="6935" width="3.28515625" style="62" customWidth="1"/>
    <col min="6936" max="6936" width="0.140625" style="62" customWidth="1"/>
    <col min="6937" max="6937" width="7.5703125" style="62" customWidth="1"/>
    <col min="6938" max="6938" width="3.140625" style="62" customWidth="1"/>
    <col min="6939" max="6939" width="1.7109375" style="62" customWidth="1"/>
    <col min="6940" max="6940" width="1" style="62" customWidth="1"/>
    <col min="6941" max="6941" width="8" style="62" customWidth="1"/>
    <col min="6942" max="6942" width="2.85546875" style="62" customWidth="1"/>
    <col min="6943" max="6943" width="2" style="62" customWidth="1"/>
    <col min="6944" max="6944" width="5.85546875" style="62" customWidth="1"/>
    <col min="6945" max="6945" width="0.5703125" style="62" customWidth="1"/>
    <col min="6946" max="6946" width="5.5703125" style="62" customWidth="1"/>
    <col min="6947" max="6947" width="2" style="62" customWidth="1"/>
    <col min="6948" max="6948" width="1.140625" style="62" customWidth="1"/>
    <col min="6949" max="6949" width="10.85546875" style="62" customWidth="1"/>
    <col min="6950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3.5703125" style="62" customWidth="1"/>
    <col min="7174" max="7174" width="2.85546875" style="62" customWidth="1"/>
    <col min="7175" max="7175" width="0.140625" style="62" customWidth="1"/>
    <col min="7176" max="7176" width="14.28515625" style="62" customWidth="1"/>
    <col min="7177" max="7177" width="4" style="62" customWidth="1"/>
    <col min="7178" max="7178" width="8" style="62" customWidth="1"/>
    <col min="7179" max="7179" width="2" style="62" customWidth="1"/>
    <col min="7180" max="7180" width="5.5703125" style="62" customWidth="1"/>
    <col min="7181" max="7181" width="0.140625" style="62" customWidth="1"/>
    <col min="7182" max="7182" width="6.28515625" style="62" customWidth="1"/>
    <col min="7183" max="7183" width="2" style="62" customWidth="1"/>
    <col min="7184" max="7184" width="1" style="62" customWidth="1"/>
    <col min="7185" max="7185" width="10.7109375" style="62" customWidth="1"/>
    <col min="7186" max="7187" width="0.140625" style="62" customWidth="1"/>
    <col min="7188" max="7188" width="2" style="62" customWidth="1"/>
    <col min="7189" max="7189" width="8.5703125" style="62" customWidth="1"/>
    <col min="7190" max="7190" width="7.28515625" style="62" customWidth="1"/>
    <col min="7191" max="7191" width="3.28515625" style="62" customWidth="1"/>
    <col min="7192" max="7192" width="0.140625" style="62" customWidth="1"/>
    <col min="7193" max="7193" width="7.5703125" style="62" customWidth="1"/>
    <col min="7194" max="7194" width="3.140625" style="62" customWidth="1"/>
    <col min="7195" max="7195" width="1.7109375" style="62" customWidth="1"/>
    <col min="7196" max="7196" width="1" style="62" customWidth="1"/>
    <col min="7197" max="7197" width="8" style="62" customWidth="1"/>
    <col min="7198" max="7198" width="2.85546875" style="62" customWidth="1"/>
    <col min="7199" max="7199" width="2" style="62" customWidth="1"/>
    <col min="7200" max="7200" width="5.85546875" style="62" customWidth="1"/>
    <col min="7201" max="7201" width="0.5703125" style="62" customWidth="1"/>
    <col min="7202" max="7202" width="5.5703125" style="62" customWidth="1"/>
    <col min="7203" max="7203" width="2" style="62" customWidth="1"/>
    <col min="7204" max="7204" width="1.140625" style="62" customWidth="1"/>
    <col min="7205" max="7205" width="10.85546875" style="62" customWidth="1"/>
    <col min="7206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3.5703125" style="62" customWidth="1"/>
    <col min="7430" max="7430" width="2.85546875" style="62" customWidth="1"/>
    <col min="7431" max="7431" width="0.140625" style="62" customWidth="1"/>
    <col min="7432" max="7432" width="14.28515625" style="62" customWidth="1"/>
    <col min="7433" max="7433" width="4" style="62" customWidth="1"/>
    <col min="7434" max="7434" width="8" style="62" customWidth="1"/>
    <col min="7435" max="7435" width="2" style="62" customWidth="1"/>
    <col min="7436" max="7436" width="5.5703125" style="62" customWidth="1"/>
    <col min="7437" max="7437" width="0.140625" style="62" customWidth="1"/>
    <col min="7438" max="7438" width="6.28515625" style="62" customWidth="1"/>
    <col min="7439" max="7439" width="2" style="62" customWidth="1"/>
    <col min="7440" max="7440" width="1" style="62" customWidth="1"/>
    <col min="7441" max="7441" width="10.7109375" style="62" customWidth="1"/>
    <col min="7442" max="7443" width="0.140625" style="62" customWidth="1"/>
    <col min="7444" max="7444" width="2" style="62" customWidth="1"/>
    <col min="7445" max="7445" width="8.5703125" style="62" customWidth="1"/>
    <col min="7446" max="7446" width="7.28515625" style="62" customWidth="1"/>
    <col min="7447" max="7447" width="3.28515625" style="62" customWidth="1"/>
    <col min="7448" max="7448" width="0.140625" style="62" customWidth="1"/>
    <col min="7449" max="7449" width="7.5703125" style="62" customWidth="1"/>
    <col min="7450" max="7450" width="3.140625" style="62" customWidth="1"/>
    <col min="7451" max="7451" width="1.7109375" style="62" customWidth="1"/>
    <col min="7452" max="7452" width="1" style="62" customWidth="1"/>
    <col min="7453" max="7453" width="8" style="62" customWidth="1"/>
    <col min="7454" max="7454" width="2.85546875" style="62" customWidth="1"/>
    <col min="7455" max="7455" width="2" style="62" customWidth="1"/>
    <col min="7456" max="7456" width="5.85546875" style="62" customWidth="1"/>
    <col min="7457" max="7457" width="0.5703125" style="62" customWidth="1"/>
    <col min="7458" max="7458" width="5.5703125" style="62" customWidth="1"/>
    <col min="7459" max="7459" width="2" style="62" customWidth="1"/>
    <col min="7460" max="7460" width="1.140625" style="62" customWidth="1"/>
    <col min="7461" max="7461" width="10.85546875" style="62" customWidth="1"/>
    <col min="7462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3.5703125" style="62" customWidth="1"/>
    <col min="7686" max="7686" width="2.85546875" style="62" customWidth="1"/>
    <col min="7687" max="7687" width="0.140625" style="62" customWidth="1"/>
    <col min="7688" max="7688" width="14.28515625" style="62" customWidth="1"/>
    <col min="7689" max="7689" width="4" style="62" customWidth="1"/>
    <col min="7690" max="7690" width="8" style="62" customWidth="1"/>
    <col min="7691" max="7691" width="2" style="62" customWidth="1"/>
    <col min="7692" max="7692" width="5.5703125" style="62" customWidth="1"/>
    <col min="7693" max="7693" width="0.140625" style="62" customWidth="1"/>
    <col min="7694" max="7694" width="6.28515625" style="62" customWidth="1"/>
    <col min="7695" max="7695" width="2" style="62" customWidth="1"/>
    <col min="7696" max="7696" width="1" style="62" customWidth="1"/>
    <col min="7697" max="7697" width="10.7109375" style="62" customWidth="1"/>
    <col min="7698" max="7699" width="0.140625" style="62" customWidth="1"/>
    <col min="7700" max="7700" width="2" style="62" customWidth="1"/>
    <col min="7701" max="7701" width="8.5703125" style="62" customWidth="1"/>
    <col min="7702" max="7702" width="7.28515625" style="62" customWidth="1"/>
    <col min="7703" max="7703" width="3.28515625" style="62" customWidth="1"/>
    <col min="7704" max="7704" width="0.140625" style="62" customWidth="1"/>
    <col min="7705" max="7705" width="7.5703125" style="62" customWidth="1"/>
    <col min="7706" max="7706" width="3.140625" style="62" customWidth="1"/>
    <col min="7707" max="7707" width="1.7109375" style="62" customWidth="1"/>
    <col min="7708" max="7708" width="1" style="62" customWidth="1"/>
    <col min="7709" max="7709" width="8" style="62" customWidth="1"/>
    <col min="7710" max="7710" width="2.85546875" style="62" customWidth="1"/>
    <col min="7711" max="7711" width="2" style="62" customWidth="1"/>
    <col min="7712" max="7712" width="5.85546875" style="62" customWidth="1"/>
    <col min="7713" max="7713" width="0.5703125" style="62" customWidth="1"/>
    <col min="7714" max="7714" width="5.5703125" style="62" customWidth="1"/>
    <col min="7715" max="7715" width="2" style="62" customWidth="1"/>
    <col min="7716" max="7716" width="1.140625" style="62" customWidth="1"/>
    <col min="7717" max="7717" width="10.85546875" style="62" customWidth="1"/>
    <col min="7718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3.5703125" style="62" customWidth="1"/>
    <col min="7942" max="7942" width="2.85546875" style="62" customWidth="1"/>
    <col min="7943" max="7943" width="0.140625" style="62" customWidth="1"/>
    <col min="7944" max="7944" width="14.28515625" style="62" customWidth="1"/>
    <col min="7945" max="7945" width="4" style="62" customWidth="1"/>
    <col min="7946" max="7946" width="8" style="62" customWidth="1"/>
    <col min="7947" max="7947" width="2" style="62" customWidth="1"/>
    <col min="7948" max="7948" width="5.5703125" style="62" customWidth="1"/>
    <col min="7949" max="7949" width="0.140625" style="62" customWidth="1"/>
    <col min="7950" max="7950" width="6.28515625" style="62" customWidth="1"/>
    <col min="7951" max="7951" width="2" style="62" customWidth="1"/>
    <col min="7952" max="7952" width="1" style="62" customWidth="1"/>
    <col min="7953" max="7953" width="10.7109375" style="62" customWidth="1"/>
    <col min="7954" max="7955" width="0.140625" style="62" customWidth="1"/>
    <col min="7956" max="7956" width="2" style="62" customWidth="1"/>
    <col min="7957" max="7957" width="8.5703125" style="62" customWidth="1"/>
    <col min="7958" max="7958" width="7.28515625" style="62" customWidth="1"/>
    <col min="7959" max="7959" width="3.28515625" style="62" customWidth="1"/>
    <col min="7960" max="7960" width="0.140625" style="62" customWidth="1"/>
    <col min="7961" max="7961" width="7.5703125" style="62" customWidth="1"/>
    <col min="7962" max="7962" width="3.140625" style="62" customWidth="1"/>
    <col min="7963" max="7963" width="1.7109375" style="62" customWidth="1"/>
    <col min="7964" max="7964" width="1" style="62" customWidth="1"/>
    <col min="7965" max="7965" width="8" style="62" customWidth="1"/>
    <col min="7966" max="7966" width="2.85546875" style="62" customWidth="1"/>
    <col min="7967" max="7967" width="2" style="62" customWidth="1"/>
    <col min="7968" max="7968" width="5.85546875" style="62" customWidth="1"/>
    <col min="7969" max="7969" width="0.5703125" style="62" customWidth="1"/>
    <col min="7970" max="7970" width="5.5703125" style="62" customWidth="1"/>
    <col min="7971" max="7971" width="2" style="62" customWidth="1"/>
    <col min="7972" max="7972" width="1.140625" style="62" customWidth="1"/>
    <col min="7973" max="7973" width="10.85546875" style="62" customWidth="1"/>
    <col min="7974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3.5703125" style="62" customWidth="1"/>
    <col min="8198" max="8198" width="2.85546875" style="62" customWidth="1"/>
    <col min="8199" max="8199" width="0.140625" style="62" customWidth="1"/>
    <col min="8200" max="8200" width="14.28515625" style="62" customWidth="1"/>
    <col min="8201" max="8201" width="4" style="62" customWidth="1"/>
    <col min="8202" max="8202" width="8" style="62" customWidth="1"/>
    <col min="8203" max="8203" width="2" style="62" customWidth="1"/>
    <col min="8204" max="8204" width="5.5703125" style="62" customWidth="1"/>
    <col min="8205" max="8205" width="0.140625" style="62" customWidth="1"/>
    <col min="8206" max="8206" width="6.28515625" style="62" customWidth="1"/>
    <col min="8207" max="8207" width="2" style="62" customWidth="1"/>
    <col min="8208" max="8208" width="1" style="62" customWidth="1"/>
    <col min="8209" max="8209" width="10.7109375" style="62" customWidth="1"/>
    <col min="8210" max="8211" width="0.140625" style="62" customWidth="1"/>
    <col min="8212" max="8212" width="2" style="62" customWidth="1"/>
    <col min="8213" max="8213" width="8.5703125" style="62" customWidth="1"/>
    <col min="8214" max="8214" width="7.28515625" style="62" customWidth="1"/>
    <col min="8215" max="8215" width="3.28515625" style="62" customWidth="1"/>
    <col min="8216" max="8216" width="0.140625" style="62" customWidth="1"/>
    <col min="8217" max="8217" width="7.5703125" style="62" customWidth="1"/>
    <col min="8218" max="8218" width="3.140625" style="62" customWidth="1"/>
    <col min="8219" max="8219" width="1.7109375" style="62" customWidth="1"/>
    <col min="8220" max="8220" width="1" style="62" customWidth="1"/>
    <col min="8221" max="8221" width="8" style="62" customWidth="1"/>
    <col min="8222" max="8222" width="2.85546875" style="62" customWidth="1"/>
    <col min="8223" max="8223" width="2" style="62" customWidth="1"/>
    <col min="8224" max="8224" width="5.85546875" style="62" customWidth="1"/>
    <col min="8225" max="8225" width="0.5703125" style="62" customWidth="1"/>
    <col min="8226" max="8226" width="5.5703125" style="62" customWidth="1"/>
    <col min="8227" max="8227" width="2" style="62" customWidth="1"/>
    <col min="8228" max="8228" width="1.140625" style="62" customWidth="1"/>
    <col min="8229" max="8229" width="10.85546875" style="62" customWidth="1"/>
    <col min="8230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3.5703125" style="62" customWidth="1"/>
    <col min="8454" max="8454" width="2.85546875" style="62" customWidth="1"/>
    <col min="8455" max="8455" width="0.140625" style="62" customWidth="1"/>
    <col min="8456" max="8456" width="14.28515625" style="62" customWidth="1"/>
    <col min="8457" max="8457" width="4" style="62" customWidth="1"/>
    <col min="8458" max="8458" width="8" style="62" customWidth="1"/>
    <col min="8459" max="8459" width="2" style="62" customWidth="1"/>
    <col min="8460" max="8460" width="5.5703125" style="62" customWidth="1"/>
    <col min="8461" max="8461" width="0.140625" style="62" customWidth="1"/>
    <col min="8462" max="8462" width="6.28515625" style="62" customWidth="1"/>
    <col min="8463" max="8463" width="2" style="62" customWidth="1"/>
    <col min="8464" max="8464" width="1" style="62" customWidth="1"/>
    <col min="8465" max="8465" width="10.7109375" style="62" customWidth="1"/>
    <col min="8466" max="8467" width="0.140625" style="62" customWidth="1"/>
    <col min="8468" max="8468" width="2" style="62" customWidth="1"/>
    <col min="8469" max="8469" width="8.5703125" style="62" customWidth="1"/>
    <col min="8470" max="8470" width="7.28515625" style="62" customWidth="1"/>
    <col min="8471" max="8471" width="3.28515625" style="62" customWidth="1"/>
    <col min="8472" max="8472" width="0.140625" style="62" customWidth="1"/>
    <col min="8473" max="8473" width="7.5703125" style="62" customWidth="1"/>
    <col min="8474" max="8474" width="3.140625" style="62" customWidth="1"/>
    <col min="8475" max="8475" width="1.7109375" style="62" customWidth="1"/>
    <col min="8476" max="8476" width="1" style="62" customWidth="1"/>
    <col min="8477" max="8477" width="8" style="62" customWidth="1"/>
    <col min="8478" max="8478" width="2.85546875" style="62" customWidth="1"/>
    <col min="8479" max="8479" width="2" style="62" customWidth="1"/>
    <col min="8480" max="8480" width="5.85546875" style="62" customWidth="1"/>
    <col min="8481" max="8481" width="0.5703125" style="62" customWidth="1"/>
    <col min="8482" max="8482" width="5.5703125" style="62" customWidth="1"/>
    <col min="8483" max="8483" width="2" style="62" customWidth="1"/>
    <col min="8484" max="8484" width="1.140625" style="62" customWidth="1"/>
    <col min="8485" max="8485" width="10.85546875" style="62" customWidth="1"/>
    <col min="8486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3.5703125" style="62" customWidth="1"/>
    <col min="8710" max="8710" width="2.85546875" style="62" customWidth="1"/>
    <col min="8711" max="8711" width="0.140625" style="62" customWidth="1"/>
    <col min="8712" max="8712" width="14.28515625" style="62" customWidth="1"/>
    <col min="8713" max="8713" width="4" style="62" customWidth="1"/>
    <col min="8714" max="8714" width="8" style="62" customWidth="1"/>
    <col min="8715" max="8715" width="2" style="62" customWidth="1"/>
    <col min="8716" max="8716" width="5.5703125" style="62" customWidth="1"/>
    <col min="8717" max="8717" width="0.140625" style="62" customWidth="1"/>
    <col min="8718" max="8718" width="6.28515625" style="62" customWidth="1"/>
    <col min="8719" max="8719" width="2" style="62" customWidth="1"/>
    <col min="8720" max="8720" width="1" style="62" customWidth="1"/>
    <col min="8721" max="8721" width="10.7109375" style="62" customWidth="1"/>
    <col min="8722" max="8723" width="0.140625" style="62" customWidth="1"/>
    <col min="8724" max="8724" width="2" style="62" customWidth="1"/>
    <col min="8725" max="8725" width="8.5703125" style="62" customWidth="1"/>
    <col min="8726" max="8726" width="7.28515625" style="62" customWidth="1"/>
    <col min="8727" max="8727" width="3.28515625" style="62" customWidth="1"/>
    <col min="8728" max="8728" width="0.140625" style="62" customWidth="1"/>
    <col min="8729" max="8729" width="7.5703125" style="62" customWidth="1"/>
    <col min="8730" max="8730" width="3.140625" style="62" customWidth="1"/>
    <col min="8731" max="8731" width="1.7109375" style="62" customWidth="1"/>
    <col min="8732" max="8732" width="1" style="62" customWidth="1"/>
    <col min="8733" max="8733" width="8" style="62" customWidth="1"/>
    <col min="8734" max="8734" width="2.85546875" style="62" customWidth="1"/>
    <col min="8735" max="8735" width="2" style="62" customWidth="1"/>
    <col min="8736" max="8736" width="5.85546875" style="62" customWidth="1"/>
    <col min="8737" max="8737" width="0.5703125" style="62" customWidth="1"/>
    <col min="8738" max="8738" width="5.5703125" style="62" customWidth="1"/>
    <col min="8739" max="8739" width="2" style="62" customWidth="1"/>
    <col min="8740" max="8740" width="1.140625" style="62" customWidth="1"/>
    <col min="8741" max="8741" width="10.85546875" style="62" customWidth="1"/>
    <col min="8742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3.5703125" style="62" customWidth="1"/>
    <col min="8966" max="8966" width="2.85546875" style="62" customWidth="1"/>
    <col min="8967" max="8967" width="0.140625" style="62" customWidth="1"/>
    <col min="8968" max="8968" width="14.28515625" style="62" customWidth="1"/>
    <col min="8969" max="8969" width="4" style="62" customWidth="1"/>
    <col min="8970" max="8970" width="8" style="62" customWidth="1"/>
    <col min="8971" max="8971" width="2" style="62" customWidth="1"/>
    <col min="8972" max="8972" width="5.5703125" style="62" customWidth="1"/>
    <col min="8973" max="8973" width="0.140625" style="62" customWidth="1"/>
    <col min="8974" max="8974" width="6.28515625" style="62" customWidth="1"/>
    <col min="8975" max="8975" width="2" style="62" customWidth="1"/>
    <col min="8976" max="8976" width="1" style="62" customWidth="1"/>
    <col min="8977" max="8977" width="10.7109375" style="62" customWidth="1"/>
    <col min="8978" max="8979" width="0.140625" style="62" customWidth="1"/>
    <col min="8980" max="8980" width="2" style="62" customWidth="1"/>
    <col min="8981" max="8981" width="8.5703125" style="62" customWidth="1"/>
    <col min="8982" max="8982" width="7.28515625" style="62" customWidth="1"/>
    <col min="8983" max="8983" width="3.28515625" style="62" customWidth="1"/>
    <col min="8984" max="8984" width="0.140625" style="62" customWidth="1"/>
    <col min="8985" max="8985" width="7.5703125" style="62" customWidth="1"/>
    <col min="8986" max="8986" width="3.140625" style="62" customWidth="1"/>
    <col min="8987" max="8987" width="1.7109375" style="62" customWidth="1"/>
    <col min="8988" max="8988" width="1" style="62" customWidth="1"/>
    <col min="8989" max="8989" width="8" style="62" customWidth="1"/>
    <col min="8990" max="8990" width="2.85546875" style="62" customWidth="1"/>
    <col min="8991" max="8991" width="2" style="62" customWidth="1"/>
    <col min="8992" max="8992" width="5.85546875" style="62" customWidth="1"/>
    <col min="8993" max="8993" width="0.5703125" style="62" customWidth="1"/>
    <col min="8994" max="8994" width="5.5703125" style="62" customWidth="1"/>
    <col min="8995" max="8995" width="2" style="62" customWidth="1"/>
    <col min="8996" max="8996" width="1.140625" style="62" customWidth="1"/>
    <col min="8997" max="8997" width="10.85546875" style="62" customWidth="1"/>
    <col min="8998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3.5703125" style="62" customWidth="1"/>
    <col min="9222" max="9222" width="2.85546875" style="62" customWidth="1"/>
    <col min="9223" max="9223" width="0.140625" style="62" customWidth="1"/>
    <col min="9224" max="9224" width="14.28515625" style="62" customWidth="1"/>
    <col min="9225" max="9225" width="4" style="62" customWidth="1"/>
    <col min="9226" max="9226" width="8" style="62" customWidth="1"/>
    <col min="9227" max="9227" width="2" style="62" customWidth="1"/>
    <col min="9228" max="9228" width="5.5703125" style="62" customWidth="1"/>
    <col min="9229" max="9229" width="0.140625" style="62" customWidth="1"/>
    <col min="9230" max="9230" width="6.28515625" style="62" customWidth="1"/>
    <col min="9231" max="9231" width="2" style="62" customWidth="1"/>
    <col min="9232" max="9232" width="1" style="62" customWidth="1"/>
    <col min="9233" max="9233" width="10.7109375" style="62" customWidth="1"/>
    <col min="9234" max="9235" width="0.140625" style="62" customWidth="1"/>
    <col min="9236" max="9236" width="2" style="62" customWidth="1"/>
    <col min="9237" max="9237" width="8.5703125" style="62" customWidth="1"/>
    <col min="9238" max="9238" width="7.28515625" style="62" customWidth="1"/>
    <col min="9239" max="9239" width="3.28515625" style="62" customWidth="1"/>
    <col min="9240" max="9240" width="0.140625" style="62" customWidth="1"/>
    <col min="9241" max="9241" width="7.5703125" style="62" customWidth="1"/>
    <col min="9242" max="9242" width="3.140625" style="62" customWidth="1"/>
    <col min="9243" max="9243" width="1.7109375" style="62" customWidth="1"/>
    <col min="9244" max="9244" width="1" style="62" customWidth="1"/>
    <col min="9245" max="9245" width="8" style="62" customWidth="1"/>
    <col min="9246" max="9246" width="2.85546875" style="62" customWidth="1"/>
    <col min="9247" max="9247" width="2" style="62" customWidth="1"/>
    <col min="9248" max="9248" width="5.85546875" style="62" customWidth="1"/>
    <col min="9249" max="9249" width="0.5703125" style="62" customWidth="1"/>
    <col min="9250" max="9250" width="5.5703125" style="62" customWidth="1"/>
    <col min="9251" max="9251" width="2" style="62" customWidth="1"/>
    <col min="9252" max="9252" width="1.140625" style="62" customWidth="1"/>
    <col min="9253" max="9253" width="10.85546875" style="62" customWidth="1"/>
    <col min="9254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3.5703125" style="62" customWidth="1"/>
    <col min="9478" max="9478" width="2.85546875" style="62" customWidth="1"/>
    <col min="9479" max="9479" width="0.140625" style="62" customWidth="1"/>
    <col min="9480" max="9480" width="14.28515625" style="62" customWidth="1"/>
    <col min="9481" max="9481" width="4" style="62" customWidth="1"/>
    <col min="9482" max="9482" width="8" style="62" customWidth="1"/>
    <col min="9483" max="9483" width="2" style="62" customWidth="1"/>
    <col min="9484" max="9484" width="5.5703125" style="62" customWidth="1"/>
    <col min="9485" max="9485" width="0.140625" style="62" customWidth="1"/>
    <col min="9486" max="9486" width="6.28515625" style="62" customWidth="1"/>
    <col min="9487" max="9487" width="2" style="62" customWidth="1"/>
    <col min="9488" max="9488" width="1" style="62" customWidth="1"/>
    <col min="9489" max="9489" width="10.7109375" style="62" customWidth="1"/>
    <col min="9490" max="9491" width="0.140625" style="62" customWidth="1"/>
    <col min="9492" max="9492" width="2" style="62" customWidth="1"/>
    <col min="9493" max="9493" width="8.5703125" style="62" customWidth="1"/>
    <col min="9494" max="9494" width="7.28515625" style="62" customWidth="1"/>
    <col min="9495" max="9495" width="3.28515625" style="62" customWidth="1"/>
    <col min="9496" max="9496" width="0.140625" style="62" customWidth="1"/>
    <col min="9497" max="9497" width="7.5703125" style="62" customWidth="1"/>
    <col min="9498" max="9498" width="3.140625" style="62" customWidth="1"/>
    <col min="9499" max="9499" width="1.7109375" style="62" customWidth="1"/>
    <col min="9500" max="9500" width="1" style="62" customWidth="1"/>
    <col min="9501" max="9501" width="8" style="62" customWidth="1"/>
    <col min="9502" max="9502" width="2.85546875" style="62" customWidth="1"/>
    <col min="9503" max="9503" width="2" style="62" customWidth="1"/>
    <col min="9504" max="9504" width="5.85546875" style="62" customWidth="1"/>
    <col min="9505" max="9505" width="0.5703125" style="62" customWidth="1"/>
    <col min="9506" max="9506" width="5.5703125" style="62" customWidth="1"/>
    <col min="9507" max="9507" width="2" style="62" customWidth="1"/>
    <col min="9508" max="9508" width="1.140625" style="62" customWidth="1"/>
    <col min="9509" max="9509" width="10.85546875" style="62" customWidth="1"/>
    <col min="9510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3.5703125" style="62" customWidth="1"/>
    <col min="9734" max="9734" width="2.85546875" style="62" customWidth="1"/>
    <col min="9735" max="9735" width="0.140625" style="62" customWidth="1"/>
    <col min="9736" max="9736" width="14.28515625" style="62" customWidth="1"/>
    <col min="9737" max="9737" width="4" style="62" customWidth="1"/>
    <col min="9738" max="9738" width="8" style="62" customWidth="1"/>
    <col min="9739" max="9739" width="2" style="62" customWidth="1"/>
    <col min="9740" max="9740" width="5.5703125" style="62" customWidth="1"/>
    <col min="9741" max="9741" width="0.140625" style="62" customWidth="1"/>
    <col min="9742" max="9742" width="6.28515625" style="62" customWidth="1"/>
    <col min="9743" max="9743" width="2" style="62" customWidth="1"/>
    <col min="9744" max="9744" width="1" style="62" customWidth="1"/>
    <col min="9745" max="9745" width="10.7109375" style="62" customWidth="1"/>
    <col min="9746" max="9747" width="0.140625" style="62" customWidth="1"/>
    <col min="9748" max="9748" width="2" style="62" customWidth="1"/>
    <col min="9749" max="9749" width="8.5703125" style="62" customWidth="1"/>
    <col min="9750" max="9750" width="7.28515625" style="62" customWidth="1"/>
    <col min="9751" max="9751" width="3.28515625" style="62" customWidth="1"/>
    <col min="9752" max="9752" width="0.140625" style="62" customWidth="1"/>
    <col min="9753" max="9753" width="7.5703125" style="62" customWidth="1"/>
    <col min="9754" max="9754" width="3.140625" style="62" customWidth="1"/>
    <col min="9755" max="9755" width="1.7109375" style="62" customWidth="1"/>
    <col min="9756" max="9756" width="1" style="62" customWidth="1"/>
    <col min="9757" max="9757" width="8" style="62" customWidth="1"/>
    <col min="9758" max="9758" width="2.85546875" style="62" customWidth="1"/>
    <col min="9759" max="9759" width="2" style="62" customWidth="1"/>
    <col min="9760" max="9760" width="5.85546875" style="62" customWidth="1"/>
    <col min="9761" max="9761" width="0.5703125" style="62" customWidth="1"/>
    <col min="9762" max="9762" width="5.5703125" style="62" customWidth="1"/>
    <col min="9763" max="9763" width="2" style="62" customWidth="1"/>
    <col min="9764" max="9764" width="1.140625" style="62" customWidth="1"/>
    <col min="9765" max="9765" width="10.85546875" style="62" customWidth="1"/>
    <col min="9766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3.5703125" style="62" customWidth="1"/>
    <col min="9990" max="9990" width="2.85546875" style="62" customWidth="1"/>
    <col min="9991" max="9991" width="0.140625" style="62" customWidth="1"/>
    <col min="9992" max="9992" width="14.28515625" style="62" customWidth="1"/>
    <col min="9993" max="9993" width="4" style="62" customWidth="1"/>
    <col min="9994" max="9994" width="8" style="62" customWidth="1"/>
    <col min="9995" max="9995" width="2" style="62" customWidth="1"/>
    <col min="9996" max="9996" width="5.5703125" style="62" customWidth="1"/>
    <col min="9997" max="9997" width="0.140625" style="62" customWidth="1"/>
    <col min="9998" max="9998" width="6.28515625" style="62" customWidth="1"/>
    <col min="9999" max="9999" width="2" style="62" customWidth="1"/>
    <col min="10000" max="10000" width="1" style="62" customWidth="1"/>
    <col min="10001" max="10001" width="10.7109375" style="62" customWidth="1"/>
    <col min="10002" max="10003" width="0.140625" style="62" customWidth="1"/>
    <col min="10004" max="10004" width="2" style="62" customWidth="1"/>
    <col min="10005" max="10005" width="8.5703125" style="62" customWidth="1"/>
    <col min="10006" max="10006" width="7.28515625" style="62" customWidth="1"/>
    <col min="10007" max="10007" width="3.28515625" style="62" customWidth="1"/>
    <col min="10008" max="10008" width="0.140625" style="62" customWidth="1"/>
    <col min="10009" max="10009" width="7.5703125" style="62" customWidth="1"/>
    <col min="10010" max="10010" width="3.140625" style="62" customWidth="1"/>
    <col min="10011" max="10011" width="1.7109375" style="62" customWidth="1"/>
    <col min="10012" max="10012" width="1" style="62" customWidth="1"/>
    <col min="10013" max="10013" width="8" style="62" customWidth="1"/>
    <col min="10014" max="10014" width="2.85546875" style="62" customWidth="1"/>
    <col min="10015" max="10015" width="2" style="62" customWidth="1"/>
    <col min="10016" max="10016" width="5.85546875" style="62" customWidth="1"/>
    <col min="10017" max="10017" width="0.5703125" style="62" customWidth="1"/>
    <col min="10018" max="10018" width="5.5703125" style="62" customWidth="1"/>
    <col min="10019" max="10019" width="2" style="62" customWidth="1"/>
    <col min="10020" max="10020" width="1.140625" style="62" customWidth="1"/>
    <col min="10021" max="10021" width="10.85546875" style="62" customWidth="1"/>
    <col min="10022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3.5703125" style="62" customWidth="1"/>
    <col min="10246" max="10246" width="2.85546875" style="62" customWidth="1"/>
    <col min="10247" max="10247" width="0.140625" style="62" customWidth="1"/>
    <col min="10248" max="10248" width="14.28515625" style="62" customWidth="1"/>
    <col min="10249" max="10249" width="4" style="62" customWidth="1"/>
    <col min="10250" max="10250" width="8" style="62" customWidth="1"/>
    <col min="10251" max="10251" width="2" style="62" customWidth="1"/>
    <col min="10252" max="10252" width="5.5703125" style="62" customWidth="1"/>
    <col min="10253" max="10253" width="0.140625" style="62" customWidth="1"/>
    <col min="10254" max="10254" width="6.28515625" style="62" customWidth="1"/>
    <col min="10255" max="10255" width="2" style="62" customWidth="1"/>
    <col min="10256" max="10256" width="1" style="62" customWidth="1"/>
    <col min="10257" max="10257" width="10.7109375" style="62" customWidth="1"/>
    <col min="10258" max="10259" width="0.140625" style="62" customWidth="1"/>
    <col min="10260" max="10260" width="2" style="62" customWidth="1"/>
    <col min="10261" max="10261" width="8.5703125" style="62" customWidth="1"/>
    <col min="10262" max="10262" width="7.28515625" style="62" customWidth="1"/>
    <col min="10263" max="10263" width="3.28515625" style="62" customWidth="1"/>
    <col min="10264" max="10264" width="0.140625" style="62" customWidth="1"/>
    <col min="10265" max="10265" width="7.5703125" style="62" customWidth="1"/>
    <col min="10266" max="10266" width="3.140625" style="62" customWidth="1"/>
    <col min="10267" max="10267" width="1.7109375" style="62" customWidth="1"/>
    <col min="10268" max="10268" width="1" style="62" customWidth="1"/>
    <col min="10269" max="10269" width="8" style="62" customWidth="1"/>
    <col min="10270" max="10270" width="2.85546875" style="62" customWidth="1"/>
    <col min="10271" max="10271" width="2" style="62" customWidth="1"/>
    <col min="10272" max="10272" width="5.85546875" style="62" customWidth="1"/>
    <col min="10273" max="10273" width="0.5703125" style="62" customWidth="1"/>
    <col min="10274" max="10274" width="5.5703125" style="62" customWidth="1"/>
    <col min="10275" max="10275" width="2" style="62" customWidth="1"/>
    <col min="10276" max="10276" width="1.140625" style="62" customWidth="1"/>
    <col min="10277" max="10277" width="10.85546875" style="62" customWidth="1"/>
    <col min="10278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3.5703125" style="62" customWidth="1"/>
    <col min="10502" max="10502" width="2.85546875" style="62" customWidth="1"/>
    <col min="10503" max="10503" width="0.140625" style="62" customWidth="1"/>
    <col min="10504" max="10504" width="14.28515625" style="62" customWidth="1"/>
    <col min="10505" max="10505" width="4" style="62" customWidth="1"/>
    <col min="10506" max="10506" width="8" style="62" customWidth="1"/>
    <col min="10507" max="10507" width="2" style="62" customWidth="1"/>
    <col min="10508" max="10508" width="5.5703125" style="62" customWidth="1"/>
    <col min="10509" max="10509" width="0.140625" style="62" customWidth="1"/>
    <col min="10510" max="10510" width="6.28515625" style="62" customWidth="1"/>
    <col min="10511" max="10511" width="2" style="62" customWidth="1"/>
    <col min="10512" max="10512" width="1" style="62" customWidth="1"/>
    <col min="10513" max="10513" width="10.7109375" style="62" customWidth="1"/>
    <col min="10514" max="10515" width="0.140625" style="62" customWidth="1"/>
    <col min="10516" max="10516" width="2" style="62" customWidth="1"/>
    <col min="10517" max="10517" width="8.5703125" style="62" customWidth="1"/>
    <col min="10518" max="10518" width="7.28515625" style="62" customWidth="1"/>
    <col min="10519" max="10519" width="3.28515625" style="62" customWidth="1"/>
    <col min="10520" max="10520" width="0.140625" style="62" customWidth="1"/>
    <col min="10521" max="10521" width="7.5703125" style="62" customWidth="1"/>
    <col min="10522" max="10522" width="3.140625" style="62" customWidth="1"/>
    <col min="10523" max="10523" width="1.7109375" style="62" customWidth="1"/>
    <col min="10524" max="10524" width="1" style="62" customWidth="1"/>
    <col min="10525" max="10525" width="8" style="62" customWidth="1"/>
    <col min="10526" max="10526" width="2.85546875" style="62" customWidth="1"/>
    <col min="10527" max="10527" width="2" style="62" customWidth="1"/>
    <col min="10528" max="10528" width="5.85546875" style="62" customWidth="1"/>
    <col min="10529" max="10529" width="0.5703125" style="62" customWidth="1"/>
    <col min="10530" max="10530" width="5.5703125" style="62" customWidth="1"/>
    <col min="10531" max="10531" width="2" style="62" customWidth="1"/>
    <col min="10532" max="10532" width="1.140625" style="62" customWidth="1"/>
    <col min="10533" max="10533" width="10.85546875" style="62" customWidth="1"/>
    <col min="10534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3.5703125" style="62" customWidth="1"/>
    <col min="10758" max="10758" width="2.85546875" style="62" customWidth="1"/>
    <col min="10759" max="10759" width="0.140625" style="62" customWidth="1"/>
    <col min="10760" max="10760" width="14.28515625" style="62" customWidth="1"/>
    <col min="10761" max="10761" width="4" style="62" customWidth="1"/>
    <col min="10762" max="10762" width="8" style="62" customWidth="1"/>
    <col min="10763" max="10763" width="2" style="62" customWidth="1"/>
    <col min="10764" max="10764" width="5.5703125" style="62" customWidth="1"/>
    <col min="10765" max="10765" width="0.140625" style="62" customWidth="1"/>
    <col min="10766" max="10766" width="6.28515625" style="62" customWidth="1"/>
    <col min="10767" max="10767" width="2" style="62" customWidth="1"/>
    <col min="10768" max="10768" width="1" style="62" customWidth="1"/>
    <col min="10769" max="10769" width="10.7109375" style="62" customWidth="1"/>
    <col min="10770" max="10771" width="0.140625" style="62" customWidth="1"/>
    <col min="10772" max="10772" width="2" style="62" customWidth="1"/>
    <col min="10773" max="10773" width="8.5703125" style="62" customWidth="1"/>
    <col min="10774" max="10774" width="7.28515625" style="62" customWidth="1"/>
    <col min="10775" max="10775" width="3.28515625" style="62" customWidth="1"/>
    <col min="10776" max="10776" width="0.140625" style="62" customWidth="1"/>
    <col min="10777" max="10777" width="7.5703125" style="62" customWidth="1"/>
    <col min="10778" max="10778" width="3.140625" style="62" customWidth="1"/>
    <col min="10779" max="10779" width="1.7109375" style="62" customWidth="1"/>
    <col min="10780" max="10780" width="1" style="62" customWidth="1"/>
    <col min="10781" max="10781" width="8" style="62" customWidth="1"/>
    <col min="10782" max="10782" width="2.85546875" style="62" customWidth="1"/>
    <col min="10783" max="10783" width="2" style="62" customWidth="1"/>
    <col min="10784" max="10784" width="5.85546875" style="62" customWidth="1"/>
    <col min="10785" max="10785" width="0.5703125" style="62" customWidth="1"/>
    <col min="10786" max="10786" width="5.5703125" style="62" customWidth="1"/>
    <col min="10787" max="10787" width="2" style="62" customWidth="1"/>
    <col min="10788" max="10788" width="1.140625" style="62" customWidth="1"/>
    <col min="10789" max="10789" width="10.85546875" style="62" customWidth="1"/>
    <col min="10790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3.5703125" style="62" customWidth="1"/>
    <col min="11014" max="11014" width="2.85546875" style="62" customWidth="1"/>
    <col min="11015" max="11015" width="0.140625" style="62" customWidth="1"/>
    <col min="11016" max="11016" width="14.28515625" style="62" customWidth="1"/>
    <col min="11017" max="11017" width="4" style="62" customWidth="1"/>
    <col min="11018" max="11018" width="8" style="62" customWidth="1"/>
    <col min="11019" max="11019" width="2" style="62" customWidth="1"/>
    <col min="11020" max="11020" width="5.5703125" style="62" customWidth="1"/>
    <col min="11021" max="11021" width="0.140625" style="62" customWidth="1"/>
    <col min="11022" max="11022" width="6.28515625" style="62" customWidth="1"/>
    <col min="11023" max="11023" width="2" style="62" customWidth="1"/>
    <col min="11024" max="11024" width="1" style="62" customWidth="1"/>
    <col min="11025" max="11025" width="10.7109375" style="62" customWidth="1"/>
    <col min="11026" max="11027" width="0.140625" style="62" customWidth="1"/>
    <col min="11028" max="11028" width="2" style="62" customWidth="1"/>
    <col min="11029" max="11029" width="8.5703125" style="62" customWidth="1"/>
    <col min="11030" max="11030" width="7.28515625" style="62" customWidth="1"/>
    <col min="11031" max="11031" width="3.28515625" style="62" customWidth="1"/>
    <col min="11032" max="11032" width="0.140625" style="62" customWidth="1"/>
    <col min="11033" max="11033" width="7.5703125" style="62" customWidth="1"/>
    <col min="11034" max="11034" width="3.140625" style="62" customWidth="1"/>
    <col min="11035" max="11035" width="1.7109375" style="62" customWidth="1"/>
    <col min="11036" max="11036" width="1" style="62" customWidth="1"/>
    <col min="11037" max="11037" width="8" style="62" customWidth="1"/>
    <col min="11038" max="11038" width="2.85546875" style="62" customWidth="1"/>
    <col min="11039" max="11039" width="2" style="62" customWidth="1"/>
    <col min="11040" max="11040" width="5.85546875" style="62" customWidth="1"/>
    <col min="11041" max="11041" width="0.5703125" style="62" customWidth="1"/>
    <col min="11042" max="11042" width="5.5703125" style="62" customWidth="1"/>
    <col min="11043" max="11043" width="2" style="62" customWidth="1"/>
    <col min="11044" max="11044" width="1.140625" style="62" customWidth="1"/>
    <col min="11045" max="11045" width="10.85546875" style="62" customWidth="1"/>
    <col min="11046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3.5703125" style="62" customWidth="1"/>
    <col min="11270" max="11270" width="2.85546875" style="62" customWidth="1"/>
    <col min="11271" max="11271" width="0.140625" style="62" customWidth="1"/>
    <col min="11272" max="11272" width="14.28515625" style="62" customWidth="1"/>
    <col min="11273" max="11273" width="4" style="62" customWidth="1"/>
    <col min="11274" max="11274" width="8" style="62" customWidth="1"/>
    <col min="11275" max="11275" width="2" style="62" customWidth="1"/>
    <col min="11276" max="11276" width="5.5703125" style="62" customWidth="1"/>
    <col min="11277" max="11277" width="0.140625" style="62" customWidth="1"/>
    <col min="11278" max="11278" width="6.28515625" style="62" customWidth="1"/>
    <col min="11279" max="11279" width="2" style="62" customWidth="1"/>
    <col min="11280" max="11280" width="1" style="62" customWidth="1"/>
    <col min="11281" max="11281" width="10.7109375" style="62" customWidth="1"/>
    <col min="11282" max="11283" width="0.140625" style="62" customWidth="1"/>
    <col min="11284" max="11284" width="2" style="62" customWidth="1"/>
    <col min="11285" max="11285" width="8.5703125" style="62" customWidth="1"/>
    <col min="11286" max="11286" width="7.28515625" style="62" customWidth="1"/>
    <col min="11287" max="11287" width="3.28515625" style="62" customWidth="1"/>
    <col min="11288" max="11288" width="0.140625" style="62" customWidth="1"/>
    <col min="11289" max="11289" width="7.5703125" style="62" customWidth="1"/>
    <col min="11290" max="11290" width="3.140625" style="62" customWidth="1"/>
    <col min="11291" max="11291" width="1.7109375" style="62" customWidth="1"/>
    <col min="11292" max="11292" width="1" style="62" customWidth="1"/>
    <col min="11293" max="11293" width="8" style="62" customWidth="1"/>
    <col min="11294" max="11294" width="2.85546875" style="62" customWidth="1"/>
    <col min="11295" max="11295" width="2" style="62" customWidth="1"/>
    <col min="11296" max="11296" width="5.85546875" style="62" customWidth="1"/>
    <col min="11297" max="11297" width="0.5703125" style="62" customWidth="1"/>
    <col min="11298" max="11298" width="5.5703125" style="62" customWidth="1"/>
    <col min="11299" max="11299" width="2" style="62" customWidth="1"/>
    <col min="11300" max="11300" width="1.140625" style="62" customWidth="1"/>
    <col min="11301" max="11301" width="10.85546875" style="62" customWidth="1"/>
    <col min="11302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3.5703125" style="62" customWidth="1"/>
    <col min="11526" max="11526" width="2.85546875" style="62" customWidth="1"/>
    <col min="11527" max="11527" width="0.140625" style="62" customWidth="1"/>
    <col min="11528" max="11528" width="14.28515625" style="62" customWidth="1"/>
    <col min="11529" max="11529" width="4" style="62" customWidth="1"/>
    <col min="11530" max="11530" width="8" style="62" customWidth="1"/>
    <col min="11531" max="11531" width="2" style="62" customWidth="1"/>
    <col min="11532" max="11532" width="5.5703125" style="62" customWidth="1"/>
    <col min="11533" max="11533" width="0.140625" style="62" customWidth="1"/>
    <col min="11534" max="11534" width="6.28515625" style="62" customWidth="1"/>
    <col min="11535" max="11535" width="2" style="62" customWidth="1"/>
    <col min="11536" max="11536" width="1" style="62" customWidth="1"/>
    <col min="11537" max="11537" width="10.7109375" style="62" customWidth="1"/>
    <col min="11538" max="11539" width="0.140625" style="62" customWidth="1"/>
    <col min="11540" max="11540" width="2" style="62" customWidth="1"/>
    <col min="11541" max="11541" width="8.5703125" style="62" customWidth="1"/>
    <col min="11542" max="11542" width="7.28515625" style="62" customWidth="1"/>
    <col min="11543" max="11543" width="3.28515625" style="62" customWidth="1"/>
    <col min="11544" max="11544" width="0.140625" style="62" customWidth="1"/>
    <col min="11545" max="11545" width="7.5703125" style="62" customWidth="1"/>
    <col min="11546" max="11546" width="3.140625" style="62" customWidth="1"/>
    <col min="11547" max="11547" width="1.7109375" style="62" customWidth="1"/>
    <col min="11548" max="11548" width="1" style="62" customWidth="1"/>
    <col min="11549" max="11549" width="8" style="62" customWidth="1"/>
    <col min="11550" max="11550" width="2.85546875" style="62" customWidth="1"/>
    <col min="11551" max="11551" width="2" style="62" customWidth="1"/>
    <col min="11552" max="11552" width="5.85546875" style="62" customWidth="1"/>
    <col min="11553" max="11553" width="0.5703125" style="62" customWidth="1"/>
    <col min="11554" max="11554" width="5.5703125" style="62" customWidth="1"/>
    <col min="11555" max="11555" width="2" style="62" customWidth="1"/>
    <col min="11556" max="11556" width="1.140625" style="62" customWidth="1"/>
    <col min="11557" max="11557" width="10.85546875" style="62" customWidth="1"/>
    <col min="11558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3.5703125" style="62" customWidth="1"/>
    <col min="11782" max="11782" width="2.85546875" style="62" customWidth="1"/>
    <col min="11783" max="11783" width="0.140625" style="62" customWidth="1"/>
    <col min="11784" max="11784" width="14.28515625" style="62" customWidth="1"/>
    <col min="11785" max="11785" width="4" style="62" customWidth="1"/>
    <col min="11786" max="11786" width="8" style="62" customWidth="1"/>
    <col min="11787" max="11787" width="2" style="62" customWidth="1"/>
    <col min="11788" max="11788" width="5.5703125" style="62" customWidth="1"/>
    <col min="11789" max="11789" width="0.140625" style="62" customWidth="1"/>
    <col min="11790" max="11790" width="6.28515625" style="62" customWidth="1"/>
    <col min="11791" max="11791" width="2" style="62" customWidth="1"/>
    <col min="11792" max="11792" width="1" style="62" customWidth="1"/>
    <col min="11793" max="11793" width="10.7109375" style="62" customWidth="1"/>
    <col min="11794" max="11795" width="0.140625" style="62" customWidth="1"/>
    <col min="11796" max="11796" width="2" style="62" customWidth="1"/>
    <col min="11797" max="11797" width="8.5703125" style="62" customWidth="1"/>
    <col min="11798" max="11798" width="7.28515625" style="62" customWidth="1"/>
    <col min="11799" max="11799" width="3.28515625" style="62" customWidth="1"/>
    <col min="11800" max="11800" width="0.140625" style="62" customWidth="1"/>
    <col min="11801" max="11801" width="7.5703125" style="62" customWidth="1"/>
    <col min="11802" max="11802" width="3.140625" style="62" customWidth="1"/>
    <col min="11803" max="11803" width="1.7109375" style="62" customWidth="1"/>
    <col min="11804" max="11804" width="1" style="62" customWidth="1"/>
    <col min="11805" max="11805" width="8" style="62" customWidth="1"/>
    <col min="11806" max="11806" width="2.85546875" style="62" customWidth="1"/>
    <col min="11807" max="11807" width="2" style="62" customWidth="1"/>
    <col min="11808" max="11808" width="5.85546875" style="62" customWidth="1"/>
    <col min="11809" max="11809" width="0.5703125" style="62" customWidth="1"/>
    <col min="11810" max="11810" width="5.5703125" style="62" customWidth="1"/>
    <col min="11811" max="11811" width="2" style="62" customWidth="1"/>
    <col min="11812" max="11812" width="1.140625" style="62" customWidth="1"/>
    <col min="11813" max="11813" width="10.85546875" style="62" customWidth="1"/>
    <col min="11814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3.5703125" style="62" customWidth="1"/>
    <col min="12038" max="12038" width="2.85546875" style="62" customWidth="1"/>
    <col min="12039" max="12039" width="0.140625" style="62" customWidth="1"/>
    <col min="12040" max="12040" width="14.28515625" style="62" customWidth="1"/>
    <col min="12041" max="12041" width="4" style="62" customWidth="1"/>
    <col min="12042" max="12042" width="8" style="62" customWidth="1"/>
    <col min="12043" max="12043" width="2" style="62" customWidth="1"/>
    <col min="12044" max="12044" width="5.5703125" style="62" customWidth="1"/>
    <col min="12045" max="12045" width="0.140625" style="62" customWidth="1"/>
    <col min="12046" max="12046" width="6.28515625" style="62" customWidth="1"/>
    <col min="12047" max="12047" width="2" style="62" customWidth="1"/>
    <col min="12048" max="12048" width="1" style="62" customWidth="1"/>
    <col min="12049" max="12049" width="10.7109375" style="62" customWidth="1"/>
    <col min="12050" max="12051" width="0.140625" style="62" customWidth="1"/>
    <col min="12052" max="12052" width="2" style="62" customWidth="1"/>
    <col min="12053" max="12053" width="8.5703125" style="62" customWidth="1"/>
    <col min="12054" max="12054" width="7.28515625" style="62" customWidth="1"/>
    <col min="12055" max="12055" width="3.28515625" style="62" customWidth="1"/>
    <col min="12056" max="12056" width="0.140625" style="62" customWidth="1"/>
    <col min="12057" max="12057" width="7.5703125" style="62" customWidth="1"/>
    <col min="12058" max="12058" width="3.140625" style="62" customWidth="1"/>
    <col min="12059" max="12059" width="1.7109375" style="62" customWidth="1"/>
    <col min="12060" max="12060" width="1" style="62" customWidth="1"/>
    <col min="12061" max="12061" width="8" style="62" customWidth="1"/>
    <col min="12062" max="12062" width="2.85546875" style="62" customWidth="1"/>
    <col min="12063" max="12063" width="2" style="62" customWidth="1"/>
    <col min="12064" max="12064" width="5.85546875" style="62" customWidth="1"/>
    <col min="12065" max="12065" width="0.5703125" style="62" customWidth="1"/>
    <col min="12066" max="12066" width="5.5703125" style="62" customWidth="1"/>
    <col min="12067" max="12067" width="2" style="62" customWidth="1"/>
    <col min="12068" max="12068" width="1.140625" style="62" customWidth="1"/>
    <col min="12069" max="12069" width="10.85546875" style="62" customWidth="1"/>
    <col min="12070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3.5703125" style="62" customWidth="1"/>
    <col min="12294" max="12294" width="2.85546875" style="62" customWidth="1"/>
    <col min="12295" max="12295" width="0.140625" style="62" customWidth="1"/>
    <col min="12296" max="12296" width="14.28515625" style="62" customWidth="1"/>
    <col min="12297" max="12297" width="4" style="62" customWidth="1"/>
    <col min="12298" max="12298" width="8" style="62" customWidth="1"/>
    <col min="12299" max="12299" width="2" style="62" customWidth="1"/>
    <col min="12300" max="12300" width="5.5703125" style="62" customWidth="1"/>
    <col min="12301" max="12301" width="0.140625" style="62" customWidth="1"/>
    <col min="12302" max="12302" width="6.28515625" style="62" customWidth="1"/>
    <col min="12303" max="12303" width="2" style="62" customWidth="1"/>
    <col min="12304" max="12304" width="1" style="62" customWidth="1"/>
    <col min="12305" max="12305" width="10.7109375" style="62" customWidth="1"/>
    <col min="12306" max="12307" width="0.140625" style="62" customWidth="1"/>
    <col min="12308" max="12308" width="2" style="62" customWidth="1"/>
    <col min="12309" max="12309" width="8.5703125" style="62" customWidth="1"/>
    <col min="12310" max="12310" width="7.28515625" style="62" customWidth="1"/>
    <col min="12311" max="12311" width="3.28515625" style="62" customWidth="1"/>
    <col min="12312" max="12312" width="0.140625" style="62" customWidth="1"/>
    <col min="12313" max="12313" width="7.5703125" style="62" customWidth="1"/>
    <col min="12314" max="12314" width="3.140625" style="62" customWidth="1"/>
    <col min="12315" max="12315" width="1.7109375" style="62" customWidth="1"/>
    <col min="12316" max="12316" width="1" style="62" customWidth="1"/>
    <col min="12317" max="12317" width="8" style="62" customWidth="1"/>
    <col min="12318" max="12318" width="2.85546875" style="62" customWidth="1"/>
    <col min="12319" max="12319" width="2" style="62" customWidth="1"/>
    <col min="12320" max="12320" width="5.85546875" style="62" customWidth="1"/>
    <col min="12321" max="12321" width="0.5703125" style="62" customWidth="1"/>
    <col min="12322" max="12322" width="5.5703125" style="62" customWidth="1"/>
    <col min="12323" max="12323" width="2" style="62" customWidth="1"/>
    <col min="12324" max="12324" width="1.140625" style="62" customWidth="1"/>
    <col min="12325" max="12325" width="10.85546875" style="62" customWidth="1"/>
    <col min="12326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3.5703125" style="62" customWidth="1"/>
    <col min="12550" max="12550" width="2.85546875" style="62" customWidth="1"/>
    <col min="12551" max="12551" width="0.140625" style="62" customWidth="1"/>
    <col min="12552" max="12552" width="14.28515625" style="62" customWidth="1"/>
    <col min="12553" max="12553" width="4" style="62" customWidth="1"/>
    <col min="12554" max="12554" width="8" style="62" customWidth="1"/>
    <col min="12555" max="12555" width="2" style="62" customWidth="1"/>
    <col min="12556" max="12556" width="5.5703125" style="62" customWidth="1"/>
    <col min="12557" max="12557" width="0.140625" style="62" customWidth="1"/>
    <col min="12558" max="12558" width="6.28515625" style="62" customWidth="1"/>
    <col min="12559" max="12559" width="2" style="62" customWidth="1"/>
    <col min="12560" max="12560" width="1" style="62" customWidth="1"/>
    <col min="12561" max="12561" width="10.7109375" style="62" customWidth="1"/>
    <col min="12562" max="12563" width="0.140625" style="62" customWidth="1"/>
    <col min="12564" max="12564" width="2" style="62" customWidth="1"/>
    <col min="12565" max="12565" width="8.5703125" style="62" customWidth="1"/>
    <col min="12566" max="12566" width="7.28515625" style="62" customWidth="1"/>
    <col min="12567" max="12567" width="3.28515625" style="62" customWidth="1"/>
    <col min="12568" max="12568" width="0.140625" style="62" customWidth="1"/>
    <col min="12569" max="12569" width="7.5703125" style="62" customWidth="1"/>
    <col min="12570" max="12570" width="3.140625" style="62" customWidth="1"/>
    <col min="12571" max="12571" width="1.7109375" style="62" customWidth="1"/>
    <col min="12572" max="12572" width="1" style="62" customWidth="1"/>
    <col min="12573" max="12573" width="8" style="62" customWidth="1"/>
    <col min="12574" max="12574" width="2.85546875" style="62" customWidth="1"/>
    <col min="12575" max="12575" width="2" style="62" customWidth="1"/>
    <col min="12576" max="12576" width="5.85546875" style="62" customWidth="1"/>
    <col min="12577" max="12577" width="0.5703125" style="62" customWidth="1"/>
    <col min="12578" max="12578" width="5.5703125" style="62" customWidth="1"/>
    <col min="12579" max="12579" width="2" style="62" customWidth="1"/>
    <col min="12580" max="12580" width="1.140625" style="62" customWidth="1"/>
    <col min="12581" max="12581" width="10.85546875" style="62" customWidth="1"/>
    <col min="12582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3.5703125" style="62" customWidth="1"/>
    <col min="12806" max="12806" width="2.85546875" style="62" customWidth="1"/>
    <col min="12807" max="12807" width="0.140625" style="62" customWidth="1"/>
    <col min="12808" max="12808" width="14.28515625" style="62" customWidth="1"/>
    <col min="12809" max="12809" width="4" style="62" customWidth="1"/>
    <col min="12810" max="12810" width="8" style="62" customWidth="1"/>
    <col min="12811" max="12811" width="2" style="62" customWidth="1"/>
    <col min="12812" max="12812" width="5.5703125" style="62" customWidth="1"/>
    <col min="12813" max="12813" width="0.140625" style="62" customWidth="1"/>
    <col min="12814" max="12814" width="6.28515625" style="62" customWidth="1"/>
    <col min="12815" max="12815" width="2" style="62" customWidth="1"/>
    <col min="12816" max="12816" width="1" style="62" customWidth="1"/>
    <col min="12817" max="12817" width="10.7109375" style="62" customWidth="1"/>
    <col min="12818" max="12819" width="0.140625" style="62" customWidth="1"/>
    <col min="12820" max="12820" width="2" style="62" customWidth="1"/>
    <col min="12821" max="12821" width="8.5703125" style="62" customWidth="1"/>
    <col min="12822" max="12822" width="7.28515625" style="62" customWidth="1"/>
    <col min="12823" max="12823" width="3.28515625" style="62" customWidth="1"/>
    <col min="12824" max="12824" width="0.140625" style="62" customWidth="1"/>
    <col min="12825" max="12825" width="7.5703125" style="62" customWidth="1"/>
    <col min="12826" max="12826" width="3.140625" style="62" customWidth="1"/>
    <col min="12827" max="12827" width="1.7109375" style="62" customWidth="1"/>
    <col min="12828" max="12828" width="1" style="62" customWidth="1"/>
    <col min="12829" max="12829" width="8" style="62" customWidth="1"/>
    <col min="12830" max="12830" width="2.85546875" style="62" customWidth="1"/>
    <col min="12831" max="12831" width="2" style="62" customWidth="1"/>
    <col min="12832" max="12832" width="5.85546875" style="62" customWidth="1"/>
    <col min="12833" max="12833" width="0.5703125" style="62" customWidth="1"/>
    <col min="12834" max="12834" width="5.5703125" style="62" customWidth="1"/>
    <col min="12835" max="12835" width="2" style="62" customWidth="1"/>
    <col min="12836" max="12836" width="1.140625" style="62" customWidth="1"/>
    <col min="12837" max="12837" width="10.85546875" style="62" customWidth="1"/>
    <col min="12838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3.5703125" style="62" customWidth="1"/>
    <col min="13062" max="13062" width="2.85546875" style="62" customWidth="1"/>
    <col min="13063" max="13063" width="0.140625" style="62" customWidth="1"/>
    <col min="13064" max="13064" width="14.28515625" style="62" customWidth="1"/>
    <col min="13065" max="13065" width="4" style="62" customWidth="1"/>
    <col min="13066" max="13066" width="8" style="62" customWidth="1"/>
    <col min="13067" max="13067" width="2" style="62" customWidth="1"/>
    <col min="13068" max="13068" width="5.5703125" style="62" customWidth="1"/>
    <col min="13069" max="13069" width="0.140625" style="62" customWidth="1"/>
    <col min="13070" max="13070" width="6.28515625" style="62" customWidth="1"/>
    <col min="13071" max="13071" width="2" style="62" customWidth="1"/>
    <col min="13072" max="13072" width="1" style="62" customWidth="1"/>
    <col min="13073" max="13073" width="10.7109375" style="62" customWidth="1"/>
    <col min="13074" max="13075" width="0.140625" style="62" customWidth="1"/>
    <col min="13076" max="13076" width="2" style="62" customWidth="1"/>
    <col min="13077" max="13077" width="8.5703125" style="62" customWidth="1"/>
    <col min="13078" max="13078" width="7.28515625" style="62" customWidth="1"/>
    <col min="13079" max="13079" width="3.28515625" style="62" customWidth="1"/>
    <col min="13080" max="13080" width="0.140625" style="62" customWidth="1"/>
    <col min="13081" max="13081" width="7.5703125" style="62" customWidth="1"/>
    <col min="13082" max="13082" width="3.140625" style="62" customWidth="1"/>
    <col min="13083" max="13083" width="1.7109375" style="62" customWidth="1"/>
    <col min="13084" max="13084" width="1" style="62" customWidth="1"/>
    <col min="13085" max="13085" width="8" style="62" customWidth="1"/>
    <col min="13086" max="13086" width="2.85546875" style="62" customWidth="1"/>
    <col min="13087" max="13087" width="2" style="62" customWidth="1"/>
    <col min="13088" max="13088" width="5.85546875" style="62" customWidth="1"/>
    <col min="13089" max="13089" width="0.5703125" style="62" customWidth="1"/>
    <col min="13090" max="13090" width="5.5703125" style="62" customWidth="1"/>
    <col min="13091" max="13091" width="2" style="62" customWidth="1"/>
    <col min="13092" max="13092" width="1.140625" style="62" customWidth="1"/>
    <col min="13093" max="13093" width="10.85546875" style="62" customWidth="1"/>
    <col min="13094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3.5703125" style="62" customWidth="1"/>
    <col min="13318" max="13318" width="2.85546875" style="62" customWidth="1"/>
    <col min="13319" max="13319" width="0.140625" style="62" customWidth="1"/>
    <col min="13320" max="13320" width="14.28515625" style="62" customWidth="1"/>
    <col min="13321" max="13321" width="4" style="62" customWidth="1"/>
    <col min="13322" max="13322" width="8" style="62" customWidth="1"/>
    <col min="13323" max="13323" width="2" style="62" customWidth="1"/>
    <col min="13324" max="13324" width="5.5703125" style="62" customWidth="1"/>
    <col min="13325" max="13325" width="0.140625" style="62" customWidth="1"/>
    <col min="13326" max="13326" width="6.28515625" style="62" customWidth="1"/>
    <col min="13327" max="13327" width="2" style="62" customWidth="1"/>
    <col min="13328" max="13328" width="1" style="62" customWidth="1"/>
    <col min="13329" max="13329" width="10.7109375" style="62" customWidth="1"/>
    <col min="13330" max="13331" width="0.140625" style="62" customWidth="1"/>
    <col min="13332" max="13332" width="2" style="62" customWidth="1"/>
    <col min="13333" max="13333" width="8.5703125" style="62" customWidth="1"/>
    <col min="13334" max="13334" width="7.28515625" style="62" customWidth="1"/>
    <col min="13335" max="13335" width="3.28515625" style="62" customWidth="1"/>
    <col min="13336" max="13336" width="0.140625" style="62" customWidth="1"/>
    <col min="13337" max="13337" width="7.5703125" style="62" customWidth="1"/>
    <col min="13338" max="13338" width="3.140625" style="62" customWidth="1"/>
    <col min="13339" max="13339" width="1.7109375" style="62" customWidth="1"/>
    <col min="13340" max="13340" width="1" style="62" customWidth="1"/>
    <col min="13341" max="13341" width="8" style="62" customWidth="1"/>
    <col min="13342" max="13342" width="2.85546875" style="62" customWidth="1"/>
    <col min="13343" max="13343" width="2" style="62" customWidth="1"/>
    <col min="13344" max="13344" width="5.85546875" style="62" customWidth="1"/>
    <col min="13345" max="13345" width="0.5703125" style="62" customWidth="1"/>
    <col min="13346" max="13346" width="5.5703125" style="62" customWidth="1"/>
    <col min="13347" max="13347" width="2" style="62" customWidth="1"/>
    <col min="13348" max="13348" width="1.140625" style="62" customWidth="1"/>
    <col min="13349" max="13349" width="10.85546875" style="62" customWidth="1"/>
    <col min="13350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3.5703125" style="62" customWidth="1"/>
    <col min="13574" max="13574" width="2.85546875" style="62" customWidth="1"/>
    <col min="13575" max="13575" width="0.140625" style="62" customWidth="1"/>
    <col min="13576" max="13576" width="14.28515625" style="62" customWidth="1"/>
    <col min="13577" max="13577" width="4" style="62" customWidth="1"/>
    <col min="13578" max="13578" width="8" style="62" customWidth="1"/>
    <col min="13579" max="13579" width="2" style="62" customWidth="1"/>
    <col min="13580" max="13580" width="5.5703125" style="62" customWidth="1"/>
    <col min="13581" max="13581" width="0.140625" style="62" customWidth="1"/>
    <col min="13582" max="13582" width="6.28515625" style="62" customWidth="1"/>
    <col min="13583" max="13583" width="2" style="62" customWidth="1"/>
    <col min="13584" max="13584" width="1" style="62" customWidth="1"/>
    <col min="13585" max="13585" width="10.7109375" style="62" customWidth="1"/>
    <col min="13586" max="13587" width="0.140625" style="62" customWidth="1"/>
    <col min="13588" max="13588" width="2" style="62" customWidth="1"/>
    <col min="13589" max="13589" width="8.5703125" style="62" customWidth="1"/>
    <col min="13590" max="13590" width="7.28515625" style="62" customWidth="1"/>
    <col min="13591" max="13591" width="3.28515625" style="62" customWidth="1"/>
    <col min="13592" max="13592" width="0.140625" style="62" customWidth="1"/>
    <col min="13593" max="13593" width="7.5703125" style="62" customWidth="1"/>
    <col min="13594" max="13594" width="3.140625" style="62" customWidth="1"/>
    <col min="13595" max="13595" width="1.7109375" style="62" customWidth="1"/>
    <col min="13596" max="13596" width="1" style="62" customWidth="1"/>
    <col min="13597" max="13597" width="8" style="62" customWidth="1"/>
    <col min="13598" max="13598" width="2.85546875" style="62" customWidth="1"/>
    <col min="13599" max="13599" width="2" style="62" customWidth="1"/>
    <col min="13600" max="13600" width="5.85546875" style="62" customWidth="1"/>
    <col min="13601" max="13601" width="0.5703125" style="62" customWidth="1"/>
    <col min="13602" max="13602" width="5.5703125" style="62" customWidth="1"/>
    <col min="13603" max="13603" width="2" style="62" customWidth="1"/>
    <col min="13604" max="13604" width="1.140625" style="62" customWidth="1"/>
    <col min="13605" max="13605" width="10.85546875" style="62" customWidth="1"/>
    <col min="13606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3.5703125" style="62" customWidth="1"/>
    <col min="13830" max="13830" width="2.85546875" style="62" customWidth="1"/>
    <col min="13831" max="13831" width="0.140625" style="62" customWidth="1"/>
    <col min="13832" max="13832" width="14.28515625" style="62" customWidth="1"/>
    <col min="13833" max="13833" width="4" style="62" customWidth="1"/>
    <col min="13834" max="13834" width="8" style="62" customWidth="1"/>
    <col min="13835" max="13835" width="2" style="62" customWidth="1"/>
    <col min="13836" max="13836" width="5.5703125" style="62" customWidth="1"/>
    <col min="13837" max="13837" width="0.140625" style="62" customWidth="1"/>
    <col min="13838" max="13838" width="6.28515625" style="62" customWidth="1"/>
    <col min="13839" max="13839" width="2" style="62" customWidth="1"/>
    <col min="13840" max="13840" width="1" style="62" customWidth="1"/>
    <col min="13841" max="13841" width="10.7109375" style="62" customWidth="1"/>
    <col min="13842" max="13843" width="0.140625" style="62" customWidth="1"/>
    <col min="13844" max="13844" width="2" style="62" customWidth="1"/>
    <col min="13845" max="13845" width="8.5703125" style="62" customWidth="1"/>
    <col min="13846" max="13846" width="7.28515625" style="62" customWidth="1"/>
    <col min="13847" max="13847" width="3.28515625" style="62" customWidth="1"/>
    <col min="13848" max="13848" width="0.140625" style="62" customWidth="1"/>
    <col min="13849" max="13849" width="7.5703125" style="62" customWidth="1"/>
    <col min="13850" max="13850" width="3.140625" style="62" customWidth="1"/>
    <col min="13851" max="13851" width="1.7109375" style="62" customWidth="1"/>
    <col min="13852" max="13852" width="1" style="62" customWidth="1"/>
    <col min="13853" max="13853" width="8" style="62" customWidth="1"/>
    <col min="13854" max="13854" width="2.85546875" style="62" customWidth="1"/>
    <col min="13855" max="13855" width="2" style="62" customWidth="1"/>
    <col min="13856" max="13856" width="5.85546875" style="62" customWidth="1"/>
    <col min="13857" max="13857" width="0.5703125" style="62" customWidth="1"/>
    <col min="13858" max="13858" width="5.5703125" style="62" customWidth="1"/>
    <col min="13859" max="13859" width="2" style="62" customWidth="1"/>
    <col min="13860" max="13860" width="1.140625" style="62" customWidth="1"/>
    <col min="13861" max="13861" width="10.85546875" style="62" customWidth="1"/>
    <col min="13862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3.5703125" style="62" customWidth="1"/>
    <col min="14086" max="14086" width="2.85546875" style="62" customWidth="1"/>
    <col min="14087" max="14087" width="0.140625" style="62" customWidth="1"/>
    <col min="14088" max="14088" width="14.28515625" style="62" customWidth="1"/>
    <col min="14089" max="14089" width="4" style="62" customWidth="1"/>
    <col min="14090" max="14090" width="8" style="62" customWidth="1"/>
    <col min="14091" max="14091" width="2" style="62" customWidth="1"/>
    <col min="14092" max="14092" width="5.5703125" style="62" customWidth="1"/>
    <col min="14093" max="14093" width="0.140625" style="62" customWidth="1"/>
    <col min="14094" max="14094" width="6.28515625" style="62" customWidth="1"/>
    <col min="14095" max="14095" width="2" style="62" customWidth="1"/>
    <col min="14096" max="14096" width="1" style="62" customWidth="1"/>
    <col min="14097" max="14097" width="10.7109375" style="62" customWidth="1"/>
    <col min="14098" max="14099" width="0.140625" style="62" customWidth="1"/>
    <col min="14100" max="14100" width="2" style="62" customWidth="1"/>
    <col min="14101" max="14101" width="8.5703125" style="62" customWidth="1"/>
    <col min="14102" max="14102" width="7.28515625" style="62" customWidth="1"/>
    <col min="14103" max="14103" width="3.28515625" style="62" customWidth="1"/>
    <col min="14104" max="14104" width="0.140625" style="62" customWidth="1"/>
    <col min="14105" max="14105" width="7.5703125" style="62" customWidth="1"/>
    <col min="14106" max="14106" width="3.140625" style="62" customWidth="1"/>
    <col min="14107" max="14107" width="1.7109375" style="62" customWidth="1"/>
    <col min="14108" max="14108" width="1" style="62" customWidth="1"/>
    <col min="14109" max="14109" width="8" style="62" customWidth="1"/>
    <col min="14110" max="14110" width="2.85546875" style="62" customWidth="1"/>
    <col min="14111" max="14111" width="2" style="62" customWidth="1"/>
    <col min="14112" max="14112" width="5.85546875" style="62" customWidth="1"/>
    <col min="14113" max="14113" width="0.5703125" style="62" customWidth="1"/>
    <col min="14114" max="14114" width="5.5703125" style="62" customWidth="1"/>
    <col min="14115" max="14115" width="2" style="62" customWidth="1"/>
    <col min="14116" max="14116" width="1.140625" style="62" customWidth="1"/>
    <col min="14117" max="14117" width="10.85546875" style="62" customWidth="1"/>
    <col min="14118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3.5703125" style="62" customWidth="1"/>
    <col min="14342" max="14342" width="2.85546875" style="62" customWidth="1"/>
    <col min="14343" max="14343" width="0.140625" style="62" customWidth="1"/>
    <col min="14344" max="14344" width="14.28515625" style="62" customWidth="1"/>
    <col min="14345" max="14345" width="4" style="62" customWidth="1"/>
    <col min="14346" max="14346" width="8" style="62" customWidth="1"/>
    <col min="14347" max="14347" width="2" style="62" customWidth="1"/>
    <col min="14348" max="14348" width="5.5703125" style="62" customWidth="1"/>
    <col min="14349" max="14349" width="0.140625" style="62" customWidth="1"/>
    <col min="14350" max="14350" width="6.28515625" style="62" customWidth="1"/>
    <col min="14351" max="14351" width="2" style="62" customWidth="1"/>
    <col min="14352" max="14352" width="1" style="62" customWidth="1"/>
    <col min="14353" max="14353" width="10.7109375" style="62" customWidth="1"/>
    <col min="14354" max="14355" width="0.140625" style="62" customWidth="1"/>
    <col min="14356" max="14356" width="2" style="62" customWidth="1"/>
    <col min="14357" max="14357" width="8.5703125" style="62" customWidth="1"/>
    <col min="14358" max="14358" width="7.28515625" style="62" customWidth="1"/>
    <col min="14359" max="14359" width="3.28515625" style="62" customWidth="1"/>
    <col min="14360" max="14360" width="0.140625" style="62" customWidth="1"/>
    <col min="14361" max="14361" width="7.5703125" style="62" customWidth="1"/>
    <col min="14362" max="14362" width="3.140625" style="62" customWidth="1"/>
    <col min="14363" max="14363" width="1.7109375" style="62" customWidth="1"/>
    <col min="14364" max="14364" width="1" style="62" customWidth="1"/>
    <col min="14365" max="14365" width="8" style="62" customWidth="1"/>
    <col min="14366" max="14366" width="2.85546875" style="62" customWidth="1"/>
    <col min="14367" max="14367" width="2" style="62" customWidth="1"/>
    <col min="14368" max="14368" width="5.85546875" style="62" customWidth="1"/>
    <col min="14369" max="14369" width="0.5703125" style="62" customWidth="1"/>
    <col min="14370" max="14370" width="5.5703125" style="62" customWidth="1"/>
    <col min="14371" max="14371" width="2" style="62" customWidth="1"/>
    <col min="14372" max="14372" width="1.140625" style="62" customWidth="1"/>
    <col min="14373" max="14373" width="10.85546875" style="62" customWidth="1"/>
    <col min="14374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3.5703125" style="62" customWidth="1"/>
    <col min="14598" max="14598" width="2.85546875" style="62" customWidth="1"/>
    <col min="14599" max="14599" width="0.140625" style="62" customWidth="1"/>
    <col min="14600" max="14600" width="14.28515625" style="62" customWidth="1"/>
    <col min="14601" max="14601" width="4" style="62" customWidth="1"/>
    <col min="14602" max="14602" width="8" style="62" customWidth="1"/>
    <col min="14603" max="14603" width="2" style="62" customWidth="1"/>
    <col min="14604" max="14604" width="5.5703125" style="62" customWidth="1"/>
    <col min="14605" max="14605" width="0.140625" style="62" customWidth="1"/>
    <col min="14606" max="14606" width="6.28515625" style="62" customWidth="1"/>
    <col min="14607" max="14607" width="2" style="62" customWidth="1"/>
    <col min="14608" max="14608" width="1" style="62" customWidth="1"/>
    <col min="14609" max="14609" width="10.7109375" style="62" customWidth="1"/>
    <col min="14610" max="14611" width="0.140625" style="62" customWidth="1"/>
    <col min="14612" max="14612" width="2" style="62" customWidth="1"/>
    <col min="14613" max="14613" width="8.5703125" style="62" customWidth="1"/>
    <col min="14614" max="14614" width="7.28515625" style="62" customWidth="1"/>
    <col min="14615" max="14615" width="3.28515625" style="62" customWidth="1"/>
    <col min="14616" max="14616" width="0.140625" style="62" customWidth="1"/>
    <col min="14617" max="14617" width="7.5703125" style="62" customWidth="1"/>
    <col min="14618" max="14618" width="3.140625" style="62" customWidth="1"/>
    <col min="14619" max="14619" width="1.7109375" style="62" customWidth="1"/>
    <col min="14620" max="14620" width="1" style="62" customWidth="1"/>
    <col min="14621" max="14621" width="8" style="62" customWidth="1"/>
    <col min="14622" max="14622" width="2.85546875" style="62" customWidth="1"/>
    <col min="14623" max="14623" width="2" style="62" customWidth="1"/>
    <col min="14624" max="14624" width="5.85546875" style="62" customWidth="1"/>
    <col min="14625" max="14625" width="0.5703125" style="62" customWidth="1"/>
    <col min="14626" max="14626" width="5.5703125" style="62" customWidth="1"/>
    <col min="14627" max="14627" width="2" style="62" customWidth="1"/>
    <col min="14628" max="14628" width="1.140625" style="62" customWidth="1"/>
    <col min="14629" max="14629" width="10.85546875" style="62" customWidth="1"/>
    <col min="14630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3.5703125" style="62" customWidth="1"/>
    <col min="14854" max="14854" width="2.85546875" style="62" customWidth="1"/>
    <col min="14855" max="14855" width="0.140625" style="62" customWidth="1"/>
    <col min="14856" max="14856" width="14.28515625" style="62" customWidth="1"/>
    <col min="14857" max="14857" width="4" style="62" customWidth="1"/>
    <col min="14858" max="14858" width="8" style="62" customWidth="1"/>
    <col min="14859" max="14859" width="2" style="62" customWidth="1"/>
    <col min="14860" max="14860" width="5.5703125" style="62" customWidth="1"/>
    <col min="14861" max="14861" width="0.140625" style="62" customWidth="1"/>
    <col min="14862" max="14862" width="6.28515625" style="62" customWidth="1"/>
    <col min="14863" max="14863" width="2" style="62" customWidth="1"/>
    <col min="14864" max="14864" width="1" style="62" customWidth="1"/>
    <col min="14865" max="14865" width="10.7109375" style="62" customWidth="1"/>
    <col min="14866" max="14867" width="0.140625" style="62" customWidth="1"/>
    <col min="14868" max="14868" width="2" style="62" customWidth="1"/>
    <col min="14869" max="14869" width="8.5703125" style="62" customWidth="1"/>
    <col min="14870" max="14870" width="7.28515625" style="62" customWidth="1"/>
    <col min="14871" max="14871" width="3.28515625" style="62" customWidth="1"/>
    <col min="14872" max="14872" width="0.140625" style="62" customWidth="1"/>
    <col min="14873" max="14873" width="7.5703125" style="62" customWidth="1"/>
    <col min="14874" max="14874" width="3.140625" style="62" customWidth="1"/>
    <col min="14875" max="14875" width="1.7109375" style="62" customWidth="1"/>
    <col min="14876" max="14876" width="1" style="62" customWidth="1"/>
    <col min="14877" max="14877" width="8" style="62" customWidth="1"/>
    <col min="14878" max="14878" width="2.85546875" style="62" customWidth="1"/>
    <col min="14879" max="14879" width="2" style="62" customWidth="1"/>
    <col min="14880" max="14880" width="5.85546875" style="62" customWidth="1"/>
    <col min="14881" max="14881" width="0.5703125" style="62" customWidth="1"/>
    <col min="14882" max="14882" width="5.5703125" style="62" customWidth="1"/>
    <col min="14883" max="14883" width="2" style="62" customWidth="1"/>
    <col min="14884" max="14884" width="1.140625" style="62" customWidth="1"/>
    <col min="14885" max="14885" width="10.85546875" style="62" customWidth="1"/>
    <col min="14886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3.5703125" style="62" customWidth="1"/>
    <col min="15110" max="15110" width="2.85546875" style="62" customWidth="1"/>
    <col min="15111" max="15111" width="0.140625" style="62" customWidth="1"/>
    <col min="15112" max="15112" width="14.28515625" style="62" customWidth="1"/>
    <col min="15113" max="15113" width="4" style="62" customWidth="1"/>
    <col min="15114" max="15114" width="8" style="62" customWidth="1"/>
    <col min="15115" max="15115" width="2" style="62" customWidth="1"/>
    <col min="15116" max="15116" width="5.5703125" style="62" customWidth="1"/>
    <col min="15117" max="15117" width="0.140625" style="62" customWidth="1"/>
    <col min="15118" max="15118" width="6.28515625" style="62" customWidth="1"/>
    <col min="15119" max="15119" width="2" style="62" customWidth="1"/>
    <col min="15120" max="15120" width="1" style="62" customWidth="1"/>
    <col min="15121" max="15121" width="10.7109375" style="62" customWidth="1"/>
    <col min="15122" max="15123" width="0.140625" style="62" customWidth="1"/>
    <col min="15124" max="15124" width="2" style="62" customWidth="1"/>
    <col min="15125" max="15125" width="8.5703125" style="62" customWidth="1"/>
    <col min="15126" max="15126" width="7.28515625" style="62" customWidth="1"/>
    <col min="15127" max="15127" width="3.28515625" style="62" customWidth="1"/>
    <col min="15128" max="15128" width="0.140625" style="62" customWidth="1"/>
    <col min="15129" max="15129" width="7.5703125" style="62" customWidth="1"/>
    <col min="15130" max="15130" width="3.140625" style="62" customWidth="1"/>
    <col min="15131" max="15131" width="1.7109375" style="62" customWidth="1"/>
    <col min="15132" max="15132" width="1" style="62" customWidth="1"/>
    <col min="15133" max="15133" width="8" style="62" customWidth="1"/>
    <col min="15134" max="15134" width="2.85546875" style="62" customWidth="1"/>
    <col min="15135" max="15135" width="2" style="62" customWidth="1"/>
    <col min="15136" max="15136" width="5.85546875" style="62" customWidth="1"/>
    <col min="15137" max="15137" width="0.5703125" style="62" customWidth="1"/>
    <col min="15138" max="15138" width="5.5703125" style="62" customWidth="1"/>
    <col min="15139" max="15139" width="2" style="62" customWidth="1"/>
    <col min="15140" max="15140" width="1.140625" style="62" customWidth="1"/>
    <col min="15141" max="15141" width="10.85546875" style="62" customWidth="1"/>
    <col min="15142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3.5703125" style="62" customWidth="1"/>
    <col min="15366" max="15366" width="2.85546875" style="62" customWidth="1"/>
    <col min="15367" max="15367" width="0.140625" style="62" customWidth="1"/>
    <col min="15368" max="15368" width="14.28515625" style="62" customWidth="1"/>
    <col min="15369" max="15369" width="4" style="62" customWidth="1"/>
    <col min="15370" max="15370" width="8" style="62" customWidth="1"/>
    <col min="15371" max="15371" width="2" style="62" customWidth="1"/>
    <col min="15372" max="15372" width="5.5703125" style="62" customWidth="1"/>
    <col min="15373" max="15373" width="0.140625" style="62" customWidth="1"/>
    <col min="15374" max="15374" width="6.28515625" style="62" customWidth="1"/>
    <col min="15375" max="15375" width="2" style="62" customWidth="1"/>
    <col min="15376" max="15376" width="1" style="62" customWidth="1"/>
    <col min="15377" max="15377" width="10.7109375" style="62" customWidth="1"/>
    <col min="15378" max="15379" width="0.140625" style="62" customWidth="1"/>
    <col min="15380" max="15380" width="2" style="62" customWidth="1"/>
    <col min="15381" max="15381" width="8.5703125" style="62" customWidth="1"/>
    <col min="15382" max="15382" width="7.28515625" style="62" customWidth="1"/>
    <col min="15383" max="15383" width="3.28515625" style="62" customWidth="1"/>
    <col min="15384" max="15384" width="0.140625" style="62" customWidth="1"/>
    <col min="15385" max="15385" width="7.5703125" style="62" customWidth="1"/>
    <col min="15386" max="15386" width="3.140625" style="62" customWidth="1"/>
    <col min="15387" max="15387" width="1.7109375" style="62" customWidth="1"/>
    <col min="15388" max="15388" width="1" style="62" customWidth="1"/>
    <col min="15389" max="15389" width="8" style="62" customWidth="1"/>
    <col min="15390" max="15390" width="2.85546875" style="62" customWidth="1"/>
    <col min="15391" max="15391" width="2" style="62" customWidth="1"/>
    <col min="15392" max="15392" width="5.85546875" style="62" customWidth="1"/>
    <col min="15393" max="15393" width="0.5703125" style="62" customWidth="1"/>
    <col min="15394" max="15394" width="5.5703125" style="62" customWidth="1"/>
    <col min="15395" max="15395" width="2" style="62" customWidth="1"/>
    <col min="15396" max="15396" width="1.140625" style="62" customWidth="1"/>
    <col min="15397" max="15397" width="10.85546875" style="62" customWidth="1"/>
    <col min="15398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3.5703125" style="62" customWidth="1"/>
    <col min="15622" max="15622" width="2.85546875" style="62" customWidth="1"/>
    <col min="15623" max="15623" width="0.140625" style="62" customWidth="1"/>
    <col min="15624" max="15624" width="14.28515625" style="62" customWidth="1"/>
    <col min="15625" max="15625" width="4" style="62" customWidth="1"/>
    <col min="15626" max="15626" width="8" style="62" customWidth="1"/>
    <col min="15627" max="15627" width="2" style="62" customWidth="1"/>
    <col min="15628" max="15628" width="5.5703125" style="62" customWidth="1"/>
    <col min="15629" max="15629" width="0.140625" style="62" customWidth="1"/>
    <col min="15630" max="15630" width="6.28515625" style="62" customWidth="1"/>
    <col min="15631" max="15631" width="2" style="62" customWidth="1"/>
    <col min="15632" max="15632" width="1" style="62" customWidth="1"/>
    <col min="15633" max="15633" width="10.7109375" style="62" customWidth="1"/>
    <col min="15634" max="15635" width="0.140625" style="62" customWidth="1"/>
    <col min="15636" max="15636" width="2" style="62" customWidth="1"/>
    <col min="15637" max="15637" width="8.5703125" style="62" customWidth="1"/>
    <col min="15638" max="15638" width="7.28515625" style="62" customWidth="1"/>
    <col min="15639" max="15639" width="3.28515625" style="62" customWidth="1"/>
    <col min="15640" max="15640" width="0.140625" style="62" customWidth="1"/>
    <col min="15641" max="15641" width="7.5703125" style="62" customWidth="1"/>
    <col min="15642" max="15642" width="3.140625" style="62" customWidth="1"/>
    <col min="15643" max="15643" width="1.7109375" style="62" customWidth="1"/>
    <col min="15644" max="15644" width="1" style="62" customWidth="1"/>
    <col min="15645" max="15645" width="8" style="62" customWidth="1"/>
    <col min="15646" max="15646" width="2.85546875" style="62" customWidth="1"/>
    <col min="15647" max="15647" width="2" style="62" customWidth="1"/>
    <col min="15648" max="15648" width="5.85546875" style="62" customWidth="1"/>
    <col min="15649" max="15649" width="0.5703125" style="62" customWidth="1"/>
    <col min="15650" max="15650" width="5.5703125" style="62" customWidth="1"/>
    <col min="15651" max="15651" width="2" style="62" customWidth="1"/>
    <col min="15652" max="15652" width="1.140625" style="62" customWidth="1"/>
    <col min="15653" max="15653" width="10.85546875" style="62" customWidth="1"/>
    <col min="15654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3.5703125" style="62" customWidth="1"/>
    <col min="15878" max="15878" width="2.85546875" style="62" customWidth="1"/>
    <col min="15879" max="15879" width="0.140625" style="62" customWidth="1"/>
    <col min="15880" max="15880" width="14.28515625" style="62" customWidth="1"/>
    <col min="15881" max="15881" width="4" style="62" customWidth="1"/>
    <col min="15882" max="15882" width="8" style="62" customWidth="1"/>
    <col min="15883" max="15883" width="2" style="62" customWidth="1"/>
    <col min="15884" max="15884" width="5.5703125" style="62" customWidth="1"/>
    <col min="15885" max="15885" width="0.140625" style="62" customWidth="1"/>
    <col min="15886" max="15886" width="6.28515625" style="62" customWidth="1"/>
    <col min="15887" max="15887" width="2" style="62" customWidth="1"/>
    <col min="15888" max="15888" width="1" style="62" customWidth="1"/>
    <col min="15889" max="15889" width="10.7109375" style="62" customWidth="1"/>
    <col min="15890" max="15891" width="0.140625" style="62" customWidth="1"/>
    <col min="15892" max="15892" width="2" style="62" customWidth="1"/>
    <col min="15893" max="15893" width="8.5703125" style="62" customWidth="1"/>
    <col min="15894" max="15894" width="7.28515625" style="62" customWidth="1"/>
    <col min="15895" max="15895" width="3.28515625" style="62" customWidth="1"/>
    <col min="15896" max="15896" width="0.140625" style="62" customWidth="1"/>
    <col min="15897" max="15897" width="7.5703125" style="62" customWidth="1"/>
    <col min="15898" max="15898" width="3.140625" style="62" customWidth="1"/>
    <col min="15899" max="15899" width="1.7109375" style="62" customWidth="1"/>
    <col min="15900" max="15900" width="1" style="62" customWidth="1"/>
    <col min="15901" max="15901" width="8" style="62" customWidth="1"/>
    <col min="15902" max="15902" width="2.85546875" style="62" customWidth="1"/>
    <col min="15903" max="15903" width="2" style="62" customWidth="1"/>
    <col min="15904" max="15904" width="5.85546875" style="62" customWidth="1"/>
    <col min="15905" max="15905" width="0.5703125" style="62" customWidth="1"/>
    <col min="15906" max="15906" width="5.5703125" style="62" customWidth="1"/>
    <col min="15907" max="15907" width="2" style="62" customWidth="1"/>
    <col min="15908" max="15908" width="1.140625" style="62" customWidth="1"/>
    <col min="15909" max="15909" width="10.85546875" style="62" customWidth="1"/>
    <col min="15910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3.5703125" style="62" customWidth="1"/>
    <col min="16134" max="16134" width="2.85546875" style="62" customWidth="1"/>
    <col min="16135" max="16135" width="0.140625" style="62" customWidth="1"/>
    <col min="16136" max="16136" width="14.28515625" style="62" customWidth="1"/>
    <col min="16137" max="16137" width="4" style="62" customWidth="1"/>
    <col min="16138" max="16138" width="8" style="62" customWidth="1"/>
    <col min="16139" max="16139" width="2" style="62" customWidth="1"/>
    <col min="16140" max="16140" width="5.5703125" style="62" customWidth="1"/>
    <col min="16141" max="16141" width="0.140625" style="62" customWidth="1"/>
    <col min="16142" max="16142" width="6.28515625" style="62" customWidth="1"/>
    <col min="16143" max="16143" width="2" style="62" customWidth="1"/>
    <col min="16144" max="16144" width="1" style="62" customWidth="1"/>
    <col min="16145" max="16145" width="10.7109375" style="62" customWidth="1"/>
    <col min="16146" max="16147" width="0.140625" style="62" customWidth="1"/>
    <col min="16148" max="16148" width="2" style="62" customWidth="1"/>
    <col min="16149" max="16149" width="8.5703125" style="62" customWidth="1"/>
    <col min="16150" max="16150" width="7.28515625" style="62" customWidth="1"/>
    <col min="16151" max="16151" width="3.28515625" style="62" customWidth="1"/>
    <col min="16152" max="16152" width="0.140625" style="62" customWidth="1"/>
    <col min="16153" max="16153" width="7.5703125" style="62" customWidth="1"/>
    <col min="16154" max="16154" width="3.140625" style="62" customWidth="1"/>
    <col min="16155" max="16155" width="1.7109375" style="62" customWidth="1"/>
    <col min="16156" max="16156" width="1" style="62" customWidth="1"/>
    <col min="16157" max="16157" width="8" style="62" customWidth="1"/>
    <col min="16158" max="16158" width="2.85546875" style="62" customWidth="1"/>
    <col min="16159" max="16159" width="2" style="62" customWidth="1"/>
    <col min="16160" max="16160" width="5.85546875" style="62" customWidth="1"/>
    <col min="16161" max="16161" width="0.5703125" style="62" customWidth="1"/>
    <col min="16162" max="16162" width="5.5703125" style="62" customWidth="1"/>
    <col min="16163" max="16163" width="2" style="62" customWidth="1"/>
    <col min="16164" max="16164" width="1.140625" style="62" customWidth="1"/>
    <col min="16165" max="16165" width="10.85546875" style="62" customWidth="1"/>
    <col min="16166" max="16384" width="9.140625" style="62"/>
  </cols>
  <sheetData>
    <row r="1" spans="1:37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59"/>
      <c r="J1" s="60" t="s">
        <v>77</v>
      </c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</row>
    <row r="2" spans="1:37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59"/>
      <c r="J2" s="60" t="s">
        <v>79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</row>
    <row r="3" spans="1:37" ht="16.5" customHeight="1" x14ac:dyDescent="0.2">
      <c r="A3" s="63" t="s">
        <v>80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</row>
    <row r="4" spans="1:37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</row>
    <row r="5" spans="1:37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</row>
    <row r="6" spans="1:37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</row>
    <row r="7" spans="1:37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60" t="s">
        <v>924</v>
      </c>
      <c r="U7" s="61"/>
      <c r="V7" s="61"/>
      <c r="W7" s="58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37" ht="16.5" customHeight="1" x14ac:dyDescent="0.2">
      <c r="A8" s="63" t="s">
        <v>67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</row>
    <row r="9" spans="1:37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</row>
    <row r="10" spans="1:37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61"/>
      <c r="I10" s="58" t="s">
        <v>88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</row>
    <row r="11" spans="1:37" ht="16.5" customHeight="1" x14ac:dyDescent="0.2">
      <c r="A11" s="58" t="s">
        <v>89</v>
      </c>
      <c r="B11" s="59"/>
      <c r="C11" s="59"/>
      <c r="D11" s="60" t="s">
        <v>925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</row>
    <row r="12" spans="1:37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</row>
    <row r="13" spans="1:37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59"/>
      <c r="I13" s="67" t="s">
        <v>93</v>
      </c>
      <c r="J13" s="61"/>
      <c r="K13" s="68" t="s">
        <v>94</v>
      </c>
      <c r="L13" s="67" t="s">
        <v>95</v>
      </c>
      <c r="M13" s="61"/>
      <c r="N13" s="61"/>
      <c r="O13" s="69" t="s">
        <v>96</v>
      </c>
      <c r="P13" s="58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</row>
    <row r="14" spans="1:37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59"/>
      <c r="I14" s="70">
        <v>1244.51</v>
      </c>
      <c r="J14" s="61"/>
      <c r="K14" s="68" t="s">
        <v>94</v>
      </c>
      <c r="L14" s="148">
        <v>101.8</v>
      </c>
      <c r="M14" s="61"/>
      <c r="N14" s="61"/>
      <c r="O14" s="69" t="s">
        <v>96</v>
      </c>
      <c r="P14" s="58" t="s">
        <v>29</v>
      </c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</row>
    <row r="15" spans="1:37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59"/>
      <c r="I15" s="66"/>
      <c r="J15" s="59"/>
      <c r="K15" s="69"/>
      <c r="L15" s="58"/>
      <c r="M15" s="59"/>
      <c r="N15" s="59"/>
      <c r="O15" s="68"/>
      <c r="P15" s="58"/>
      <c r="Q15" s="59"/>
      <c r="R15" s="59"/>
      <c r="S15" s="59"/>
      <c r="T15" s="69"/>
      <c r="U15" s="58" t="s">
        <v>99</v>
      </c>
      <c r="V15" s="59"/>
      <c r="W15" s="59"/>
      <c r="X15" s="59"/>
      <c r="Y15" s="59"/>
      <c r="Z15" s="59"/>
      <c r="AA15" s="59"/>
      <c r="AB15" s="71">
        <v>244.39</v>
      </c>
      <c r="AC15" s="61"/>
      <c r="AD15" s="61"/>
      <c r="AE15" s="68" t="s">
        <v>94</v>
      </c>
      <c r="AF15" s="71">
        <v>12.54</v>
      </c>
      <c r="AG15" s="61"/>
      <c r="AH15" s="61"/>
      <c r="AI15" s="69" t="s">
        <v>96</v>
      </c>
      <c r="AJ15" s="58" t="s">
        <v>29</v>
      </c>
      <c r="AK15" s="59"/>
    </row>
    <row r="16" spans="1:37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59"/>
      <c r="I16" s="72">
        <v>0</v>
      </c>
      <c r="J16" s="61"/>
      <c r="K16" s="68" t="s">
        <v>94</v>
      </c>
      <c r="L16" s="72">
        <v>0</v>
      </c>
      <c r="M16" s="61"/>
      <c r="N16" s="61"/>
      <c r="O16" s="69" t="s">
        <v>96</v>
      </c>
      <c r="P16" s="58" t="s">
        <v>29</v>
      </c>
      <c r="Q16" s="59"/>
      <c r="R16" s="59"/>
      <c r="S16" s="59"/>
      <c r="T16" s="69"/>
      <c r="U16" s="58" t="s">
        <v>101</v>
      </c>
      <c r="V16" s="59"/>
      <c r="W16" s="59"/>
      <c r="X16" s="59"/>
      <c r="Y16" s="59"/>
      <c r="Z16" s="59"/>
      <c r="AA16" s="59"/>
      <c r="AB16" s="59"/>
      <c r="AC16" s="59"/>
      <c r="AD16" s="59"/>
      <c r="AE16" s="69"/>
      <c r="AF16" s="71">
        <v>675.13</v>
      </c>
      <c r="AG16" s="61"/>
      <c r="AH16" s="61"/>
      <c r="AI16" s="68"/>
      <c r="AJ16" s="58" t="s">
        <v>102</v>
      </c>
      <c r="AK16" s="59"/>
    </row>
    <row r="17" spans="1:37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59"/>
      <c r="I17" s="70">
        <v>1053.9100000000001</v>
      </c>
      <c r="J17" s="61"/>
      <c r="K17" s="68" t="s">
        <v>94</v>
      </c>
      <c r="L17" s="71">
        <v>75.88</v>
      </c>
      <c r="M17" s="61"/>
      <c r="N17" s="61"/>
      <c r="O17" s="69" t="s">
        <v>96</v>
      </c>
      <c r="P17" s="58" t="s">
        <v>29</v>
      </c>
      <c r="Q17" s="59"/>
      <c r="R17" s="59"/>
      <c r="S17" s="59"/>
      <c r="T17" s="69"/>
      <c r="U17" s="58" t="s">
        <v>103</v>
      </c>
      <c r="V17" s="59"/>
      <c r="W17" s="59"/>
      <c r="X17" s="59"/>
      <c r="Y17" s="59"/>
      <c r="Z17" s="59"/>
      <c r="AA17" s="59"/>
      <c r="AB17" s="59"/>
      <c r="AC17" s="59"/>
      <c r="AD17" s="59"/>
      <c r="AE17" s="69"/>
      <c r="AF17" s="148">
        <v>6.4</v>
      </c>
      <c r="AG17" s="61"/>
      <c r="AH17" s="61"/>
      <c r="AI17" s="68"/>
      <c r="AJ17" s="58" t="s">
        <v>102</v>
      </c>
      <c r="AK17" s="59"/>
    </row>
    <row r="18" spans="1:37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59"/>
      <c r="I18" s="71">
        <v>151.29</v>
      </c>
      <c r="J18" s="61"/>
      <c r="K18" s="68" t="s">
        <v>94</v>
      </c>
      <c r="L18" s="148">
        <v>23.9</v>
      </c>
      <c r="M18" s="61"/>
      <c r="N18" s="61"/>
      <c r="O18" s="69" t="s">
        <v>96</v>
      </c>
      <c r="P18" s="58" t="s">
        <v>29</v>
      </c>
      <c r="Q18" s="59"/>
      <c r="R18" s="59"/>
      <c r="S18" s="59"/>
      <c r="T18" s="69"/>
      <c r="U18" s="58"/>
      <c r="V18" s="59"/>
      <c r="W18" s="59"/>
      <c r="X18" s="59"/>
      <c r="Y18" s="59"/>
      <c r="Z18" s="59"/>
      <c r="AA18" s="59"/>
      <c r="AB18" s="66"/>
      <c r="AC18" s="59"/>
      <c r="AD18" s="59"/>
      <c r="AE18" s="69"/>
      <c r="AF18" s="58"/>
      <c r="AG18" s="59"/>
      <c r="AH18" s="59"/>
      <c r="AI18" s="68"/>
      <c r="AJ18" s="58"/>
      <c r="AK18" s="59"/>
    </row>
    <row r="19" spans="1:37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59"/>
      <c r="I19" s="71">
        <v>39.32</v>
      </c>
      <c r="J19" s="61"/>
      <c r="K19" s="68" t="s">
        <v>94</v>
      </c>
      <c r="L19" s="71">
        <v>2.02</v>
      </c>
      <c r="M19" s="61"/>
      <c r="N19" s="61"/>
      <c r="O19" s="69" t="s">
        <v>96</v>
      </c>
      <c r="P19" s="58" t="s">
        <v>29</v>
      </c>
      <c r="Q19" s="59"/>
      <c r="R19" s="59"/>
      <c r="S19" s="59"/>
      <c r="T19" s="69"/>
      <c r="U19" s="58" t="s">
        <v>105</v>
      </c>
      <c r="V19" s="59"/>
      <c r="W19" s="59"/>
      <c r="X19" s="59"/>
      <c r="Y19" s="59"/>
      <c r="Z19" s="59"/>
      <c r="AA19" s="59"/>
      <c r="AB19" s="59"/>
      <c r="AC19" s="59"/>
      <c r="AD19" s="59"/>
      <c r="AE19" s="69"/>
      <c r="AF19" s="72">
        <v>0</v>
      </c>
      <c r="AG19" s="61"/>
      <c r="AH19" s="61"/>
      <c r="AI19" s="68"/>
      <c r="AJ19" s="58"/>
      <c r="AK19" s="59"/>
    </row>
    <row r="20" spans="1:37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</row>
    <row r="21" spans="1:37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4"/>
      <c r="G21" s="73" t="s">
        <v>107</v>
      </c>
      <c r="H21" s="74"/>
      <c r="I21" s="74"/>
      <c r="J21" s="74"/>
      <c r="K21" s="74"/>
      <c r="L21" s="74"/>
      <c r="M21" s="74"/>
      <c r="N21" s="73" t="s">
        <v>108</v>
      </c>
      <c r="O21" s="74"/>
      <c r="P21" s="74"/>
      <c r="Q21" s="73" t="s">
        <v>109</v>
      </c>
      <c r="R21" s="74"/>
      <c r="S21" s="74"/>
      <c r="T21" s="74"/>
      <c r="U21" s="74"/>
      <c r="V21" s="74"/>
      <c r="W21" s="74"/>
      <c r="X21" s="73" t="s">
        <v>110</v>
      </c>
      <c r="Y21" s="74"/>
      <c r="Z21" s="74"/>
      <c r="AA21" s="74"/>
      <c r="AB21" s="74"/>
      <c r="AC21" s="74"/>
      <c r="AD21" s="74"/>
      <c r="AE21" s="74"/>
      <c r="AF21" s="74"/>
      <c r="AG21" s="73" t="s">
        <v>111</v>
      </c>
      <c r="AH21" s="74"/>
      <c r="AI21" s="74"/>
      <c r="AJ21" s="74"/>
      <c r="AK21" s="73" t="s">
        <v>112</v>
      </c>
    </row>
    <row r="22" spans="1:37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3" t="s">
        <v>113</v>
      </c>
      <c r="R22" s="74"/>
      <c r="S22" s="73" t="s">
        <v>114</v>
      </c>
      <c r="T22" s="74"/>
      <c r="U22" s="74"/>
      <c r="V22" s="73" t="s">
        <v>115</v>
      </c>
      <c r="W22" s="74"/>
      <c r="X22" s="73" t="s">
        <v>113</v>
      </c>
      <c r="Y22" s="74"/>
      <c r="Z22" s="74"/>
      <c r="AA22" s="73" t="s">
        <v>114</v>
      </c>
      <c r="AB22" s="74"/>
      <c r="AC22" s="74"/>
      <c r="AD22" s="73" t="s">
        <v>46</v>
      </c>
      <c r="AE22" s="74"/>
      <c r="AF22" s="74"/>
      <c r="AG22" s="74"/>
      <c r="AH22" s="74"/>
      <c r="AI22" s="74"/>
      <c r="AJ22" s="74"/>
      <c r="AK22" s="74"/>
    </row>
    <row r="23" spans="1:37" ht="15.6" customHeight="1" x14ac:dyDescent="0.2">
      <c r="A23" s="75" t="s">
        <v>116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</row>
    <row r="24" spans="1:37" ht="16.899999999999999" customHeight="1" x14ac:dyDescent="0.2">
      <c r="A24" s="75" t="s">
        <v>118</v>
      </c>
      <c r="B24" s="76"/>
      <c r="C24" s="75" t="s">
        <v>119</v>
      </c>
      <c r="D24" s="76"/>
      <c r="E24" s="76"/>
      <c r="F24" s="76"/>
      <c r="G24" s="75" t="s">
        <v>120</v>
      </c>
      <c r="H24" s="76"/>
      <c r="I24" s="76"/>
      <c r="J24" s="76"/>
      <c r="K24" s="76"/>
      <c r="L24" s="76"/>
      <c r="M24" s="76"/>
      <c r="N24" s="75" t="s">
        <v>121</v>
      </c>
      <c r="O24" s="76"/>
      <c r="P24" s="76"/>
      <c r="Q24" s="75" t="s">
        <v>122</v>
      </c>
      <c r="R24" s="76"/>
      <c r="S24" s="75" t="s">
        <v>123</v>
      </c>
      <c r="T24" s="76"/>
      <c r="U24" s="76"/>
      <c r="V24" s="75" t="s">
        <v>124</v>
      </c>
      <c r="W24" s="76"/>
      <c r="X24" s="75" t="s">
        <v>125</v>
      </c>
      <c r="Y24" s="76"/>
      <c r="Z24" s="76"/>
      <c r="AA24" s="75" t="s">
        <v>126</v>
      </c>
      <c r="AB24" s="76"/>
      <c r="AC24" s="76"/>
      <c r="AD24" s="75" t="s">
        <v>127</v>
      </c>
      <c r="AE24" s="76"/>
      <c r="AF24" s="76"/>
      <c r="AG24" s="75" t="s">
        <v>128</v>
      </c>
      <c r="AH24" s="76"/>
      <c r="AI24" s="76"/>
      <c r="AJ24" s="76"/>
      <c r="AK24" s="77" t="s">
        <v>129</v>
      </c>
    </row>
    <row r="25" spans="1:37" ht="43.15" customHeight="1" x14ac:dyDescent="0.2">
      <c r="A25" s="75" t="s">
        <v>118</v>
      </c>
      <c r="B25" s="76"/>
      <c r="C25" s="78" t="s">
        <v>926</v>
      </c>
      <c r="D25" s="79"/>
      <c r="E25" s="79"/>
      <c r="F25" s="79"/>
      <c r="G25" s="80" t="s">
        <v>927</v>
      </c>
      <c r="H25" s="79"/>
      <c r="I25" s="79"/>
      <c r="J25" s="79"/>
      <c r="K25" s="79"/>
      <c r="L25" s="79"/>
      <c r="M25" s="79"/>
      <c r="N25" s="75" t="s">
        <v>132</v>
      </c>
      <c r="O25" s="76"/>
      <c r="P25" s="76"/>
      <c r="Q25" s="81">
        <v>1</v>
      </c>
      <c r="R25" s="76"/>
      <c r="S25" s="75"/>
      <c r="T25" s="76"/>
      <c r="U25" s="76"/>
      <c r="V25" s="81">
        <v>1</v>
      </c>
      <c r="W25" s="76"/>
      <c r="X25" s="75"/>
      <c r="Y25" s="76"/>
      <c r="Z25" s="76"/>
      <c r="AA25" s="75"/>
      <c r="AB25" s="76"/>
      <c r="AC25" s="76"/>
      <c r="AD25" s="75"/>
      <c r="AE25" s="76"/>
      <c r="AF25" s="76"/>
      <c r="AG25" s="75"/>
      <c r="AH25" s="76"/>
      <c r="AI25" s="76"/>
      <c r="AJ25" s="76"/>
      <c r="AK25" s="75"/>
    </row>
    <row r="26" spans="1:37" ht="57.4" customHeight="1" x14ac:dyDescent="0.2">
      <c r="A26" s="76"/>
      <c r="B26" s="76"/>
      <c r="C26" s="82" t="s">
        <v>133</v>
      </c>
      <c r="D26" s="83"/>
      <c r="E26" s="83"/>
      <c r="F26" s="83"/>
      <c r="G26" s="84"/>
      <c r="H26" s="83"/>
      <c r="I26" s="83"/>
      <c r="J26" s="83"/>
      <c r="K26" s="83"/>
      <c r="L26" s="83"/>
      <c r="M26" s="83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</row>
    <row r="27" spans="1:37" ht="16.899999999999999" customHeight="1" x14ac:dyDescent="0.2">
      <c r="A27" s="75"/>
      <c r="B27" s="76"/>
      <c r="C27" s="85"/>
      <c r="D27" s="86"/>
      <c r="E27" s="86"/>
      <c r="F27" s="87" t="s">
        <v>118</v>
      </c>
      <c r="G27" s="88" t="s">
        <v>134</v>
      </c>
      <c r="H27" s="76"/>
      <c r="I27" s="76"/>
      <c r="J27" s="76"/>
      <c r="K27" s="76"/>
      <c r="L27" s="76"/>
      <c r="M27" s="76"/>
      <c r="N27" s="75"/>
      <c r="O27" s="76"/>
      <c r="P27" s="76"/>
      <c r="Q27" s="75"/>
      <c r="R27" s="76"/>
      <c r="S27" s="75"/>
      <c r="T27" s="76"/>
      <c r="U27" s="76"/>
      <c r="V27" s="75"/>
      <c r="W27" s="76"/>
      <c r="X27" s="89">
        <v>44.56</v>
      </c>
      <c r="Y27" s="76"/>
      <c r="Z27" s="76"/>
      <c r="AA27" s="75" t="s">
        <v>135</v>
      </c>
      <c r="AB27" s="76"/>
      <c r="AC27" s="76"/>
      <c r="AD27" s="89">
        <v>51.24</v>
      </c>
      <c r="AE27" s="76"/>
      <c r="AF27" s="76"/>
      <c r="AG27" s="89">
        <v>19.489999999999998</v>
      </c>
      <c r="AH27" s="76"/>
      <c r="AI27" s="76"/>
      <c r="AJ27" s="76"/>
      <c r="AK27" s="92">
        <v>998.67</v>
      </c>
    </row>
    <row r="28" spans="1:37" ht="16.899999999999999" customHeight="1" x14ac:dyDescent="0.2">
      <c r="A28" s="75"/>
      <c r="B28" s="76"/>
      <c r="C28" s="85"/>
      <c r="D28" s="86"/>
      <c r="E28" s="86"/>
      <c r="F28" s="87" t="s">
        <v>119</v>
      </c>
      <c r="G28" s="88" t="s">
        <v>136</v>
      </c>
      <c r="H28" s="76"/>
      <c r="I28" s="76"/>
      <c r="J28" s="76"/>
      <c r="K28" s="76"/>
      <c r="L28" s="76"/>
      <c r="M28" s="76"/>
      <c r="N28" s="75"/>
      <c r="O28" s="76"/>
      <c r="P28" s="76"/>
      <c r="Q28" s="75"/>
      <c r="R28" s="76"/>
      <c r="S28" s="75"/>
      <c r="T28" s="76"/>
      <c r="U28" s="76"/>
      <c r="V28" s="75"/>
      <c r="W28" s="76"/>
      <c r="X28" s="91">
        <v>69.099999999999994</v>
      </c>
      <c r="Y28" s="76"/>
      <c r="Z28" s="76"/>
      <c r="AA28" s="75" t="s">
        <v>135</v>
      </c>
      <c r="AB28" s="76"/>
      <c r="AC28" s="76"/>
      <c r="AD28" s="89">
        <v>79.47</v>
      </c>
      <c r="AE28" s="76"/>
      <c r="AF28" s="76"/>
      <c r="AG28" s="91">
        <v>9.5</v>
      </c>
      <c r="AH28" s="76"/>
      <c r="AI28" s="76"/>
      <c r="AJ28" s="76"/>
      <c r="AK28" s="92">
        <v>754.97</v>
      </c>
    </row>
    <row r="29" spans="1:37" ht="16.899999999999999" customHeight="1" x14ac:dyDescent="0.2">
      <c r="A29" s="75"/>
      <c r="B29" s="76"/>
      <c r="C29" s="85"/>
      <c r="D29" s="86"/>
      <c r="E29" s="86"/>
      <c r="F29" s="87" t="s">
        <v>120</v>
      </c>
      <c r="G29" s="88" t="s">
        <v>162</v>
      </c>
      <c r="H29" s="76"/>
      <c r="I29" s="76"/>
      <c r="J29" s="76"/>
      <c r="K29" s="76"/>
      <c r="L29" s="76"/>
      <c r="M29" s="76"/>
      <c r="N29" s="75"/>
      <c r="O29" s="76"/>
      <c r="P29" s="76"/>
      <c r="Q29" s="75"/>
      <c r="R29" s="76"/>
      <c r="S29" s="75"/>
      <c r="T29" s="76"/>
      <c r="U29" s="76"/>
      <c r="V29" s="75"/>
      <c r="W29" s="76"/>
      <c r="X29" s="89">
        <v>8.24</v>
      </c>
      <c r="Y29" s="76"/>
      <c r="Z29" s="76"/>
      <c r="AA29" s="75" t="s">
        <v>135</v>
      </c>
      <c r="AB29" s="76"/>
      <c r="AC29" s="76"/>
      <c r="AD29" s="89">
        <v>9.48</v>
      </c>
      <c r="AE29" s="76"/>
      <c r="AF29" s="76"/>
      <c r="AG29" s="89">
        <v>19.489999999999998</v>
      </c>
      <c r="AH29" s="76"/>
      <c r="AI29" s="76"/>
      <c r="AJ29" s="76"/>
      <c r="AK29" s="92">
        <v>184.77</v>
      </c>
    </row>
    <row r="30" spans="1:37" ht="16.899999999999999" customHeight="1" x14ac:dyDescent="0.2">
      <c r="A30" s="75"/>
      <c r="B30" s="76"/>
      <c r="C30" s="85"/>
      <c r="D30" s="86"/>
      <c r="E30" s="86"/>
      <c r="F30" s="87" t="s">
        <v>121</v>
      </c>
      <c r="G30" s="88" t="s">
        <v>137</v>
      </c>
      <c r="H30" s="76"/>
      <c r="I30" s="76"/>
      <c r="J30" s="76"/>
      <c r="K30" s="76"/>
      <c r="L30" s="76"/>
      <c r="M30" s="76"/>
      <c r="N30" s="75"/>
      <c r="O30" s="76"/>
      <c r="P30" s="76"/>
      <c r="Q30" s="75"/>
      <c r="R30" s="76"/>
      <c r="S30" s="75"/>
      <c r="T30" s="76"/>
      <c r="U30" s="76"/>
      <c r="V30" s="75"/>
      <c r="W30" s="76"/>
      <c r="X30" s="89">
        <v>4.66</v>
      </c>
      <c r="Y30" s="76"/>
      <c r="Z30" s="76"/>
      <c r="AA30" s="75"/>
      <c r="AB30" s="76"/>
      <c r="AC30" s="76"/>
      <c r="AD30" s="89">
        <v>4.66</v>
      </c>
      <c r="AE30" s="76"/>
      <c r="AF30" s="76"/>
      <c r="AG30" s="89">
        <v>13.73</v>
      </c>
      <c r="AH30" s="76"/>
      <c r="AI30" s="76"/>
      <c r="AJ30" s="76"/>
      <c r="AK30" s="92">
        <v>63.98</v>
      </c>
    </row>
    <row r="31" spans="1:37" ht="16.899999999999999" customHeight="1" x14ac:dyDescent="0.2">
      <c r="A31" s="75"/>
      <c r="B31" s="76"/>
      <c r="C31" s="75"/>
      <c r="D31" s="76"/>
      <c r="E31" s="76"/>
      <c r="F31" s="76"/>
      <c r="G31" s="88" t="s">
        <v>138</v>
      </c>
      <c r="H31" s="76"/>
      <c r="I31" s="76"/>
      <c r="J31" s="76"/>
      <c r="K31" s="76"/>
      <c r="L31" s="76"/>
      <c r="M31" s="76"/>
      <c r="N31" s="75" t="s">
        <v>139</v>
      </c>
      <c r="O31" s="76"/>
      <c r="P31" s="76"/>
      <c r="Q31" s="89">
        <v>2.37</v>
      </c>
      <c r="R31" s="76"/>
      <c r="S31" s="75" t="s">
        <v>135</v>
      </c>
      <c r="T31" s="76"/>
      <c r="U31" s="76"/>
      <c r="V31" s="89">
        <v>2.73</v>
      </c>
      <c r="W31" s="76"/>
      <c r="X31" s="75"/>
      <c r="Y31" s="76"/>
      <c r="Z31" s="76"/>
      <c r="AA31" s="75"/>
      <c r="AB31" s="76"/>
      <c r="AC31" s="76"/>
      <c r="AD31" s="75"/>
      <c r="AE31" s="76"/>
      <c r="AF31" s="76"/>
      <c r="AG31" s="75"/>
      <c r="AH31" s="76"/>
      <c r="AI31" s="76"/>
      <c r="AJ31" s="76"/>
      <c r="AK31" s="77"/>
    </row>
    <row r="32" spans="1:37" ht="16.899999999999999" customHeight="1" x14ac:dyDescent="0.2">
      <c r="A32" s="75"/>
      <c r="B32" s="76"/>
      <c r="C32" s="75"/>
      <c r="D32" s="76"/>
      <c r="E32" s="76"/>
      <c r="F32" s="76"/>
      <c r="G32" s="88" t="s">
        <v>163</v>
      </c>
      <c r="H32" s="76"/>
      <c r="I32" s="76"/>
      <c r="J32" s="76"/>
      <c r="K32" s="76"/>
      <c r="L32" s="76"/>
      <c r="M32" s="76"/>
      <c r="N32" s="75" t="s">
        <v>139</v>
      </c>
      <c r="O32" s="76"/>
      <c r="P32" s="76"/>
      <c r="Q32" s="89">
        <v>0.41</v>
      </c>
      <c r="R32" s="76"/>
      <c r="S32" s="75" t="s">
        <v>135</v>
      </c>
      <c r="T32" s="76"/>
      <c r="U32" s="76"/>
      <c r="V32" s="89">
        <v>0.47</v>
      </c>
      <c r="W32" s="76"/>
      <c r="X32" s="75"/>
      <c r="Y32" s="76"/>
      <c r="Z32" s="76"/>
      <c r="AA32" s="75"/>
      <c r="AB32" s="76"/>
      <c r="AC32" s="76"/>
      <c r="AD32" s="75"/>
      <c r="AE32" s="76"/>
      <c r="AF32" s="76"/>
      <c r="AG32" s="75"/>
      <c r="AH32" s="76"/>
      <c r="AI32" s="76"/>
      <c r="AJ32" s="76"/>
      <c r="AK32" s="77"/>
    </row>
    <row r="33" spans="1:37" ht="16.899999999999999" customHeight="1" x14ac:dyDescent="0.2">
      <c r="A33" s="75"/>
      <c r="B33" s="76"/>
      <c r="C33" s="75"/>
      <c r="D33" s="76"/>
      <c r="E33" s="76"/>
      <c r="F33" s="76"/>
      <c r="G33" s="88" t="s">
        <v>140</v>
      </c>
      <c r="H33" s="76"/>
      <c r="I33" s="76"/>
      <c r="J33" s="76"/>
      <c r="K33" s="76"/>
      <c r="L33" s="76"/>
      <c r="M33" s="76"/>
      <c r="N33" s="75"/>
      <c r="O33" s="76"/>
      <c r="P33" s="76"/>
      <c r="Q33" s="75"/>
      <c r="R33" s="76"/>
      <c r="S33" s="75"/>
      <c r="T33" s="76"/>
      <c r="U33" s="76"/>
      <c r="V33" s="75"/>
      <c r="W33" s="76"/>
      <c r="X33" s="89">
        <v>118.32</v>
      </c>
      <c r="Y33" s="76"/>
      <c r="Z33" s="76"/>
      <c r="AA33" s="75"/>
      <c r="AB33" s="76"/>
      <c r="AC33" s="76"/>
      <c r="AD33" s="89">
        <v>135.37</v>
      </c>
      <c r="AE33" s="76"/>
      <c r="AF33" s="76"/>
      <c r="AG33" s="75"/>
      <c r="AH33" s="76"/>
      <c r="AI33" s="76"/>
      <c r="AJ33" s="76"/>
      <c r="AK33" s="90">
        <v>1817.62</v>
      </c>
    </row>
    <row r="34" spans="1:37" ht="16.899999999999999" customHeight="1" x14ac:dyDescent="0.2">
      <c r="A34" s="75"/>
      <c r="B34" s="76"/>
      <c r="C34" s="75"/>
      <c r="D34" s="76"/>
      <c r="E34" s="76"/>
      <c r="F34" s="76"/>
      <c r="G34" s="88" t="s">
        <v>141</v>
      </c>
      <c r="H34" s="76"/>
      <c r="I34" s="76"/>
      <c r="J34" s="76"/>
      <c r="K34" s="76"/>
      <c r="L34" s="76"/>
      <c r="M34" s="76"/>
      <c r="N34" s="75"/>
      <c r="O34" s="76"/>
      <c r="P34" s="76"/>
      <c r="Q34" s="75"/>
      <c r="R34" s="76"/>
      <c r="S34" s="75"/>
      <c r="T34" s="76"/>
      <c r="U34" s="76"/>
      <c r="V34" s="75"/>
      <c r="W34" s="76"/>
      <c r="X34" s="75"/>
      <c r="Y34" s="76"/>
      <c r="Z34" s="76"/>
      <c r="AA34" s="75"/>
      <c r="AB34" s="76"/>
      <c r="AC34" s="76"/>
      <c r="AD34" s="89">
        <v>60.72</v>
      </c>
      <c r="AE34" s="76"/>
      <c r="AF34" s="76"/>
      <c r="AG34" s="75"/>
      <c r="AH34" s="76"/>
      <c r="AI34" s="76"/>
      <c r="AJ34" s="76"/>
      <c r="AK34" s="90">
        <v>1183.44</v>
      </c>
    </row>
    <row r="35" spans="1:37" ht="30.4" customHeight="1" x14ac:dyDescent="0.2">
      <c r="A35" s="75"/>
      <c r="B35" s="76"/>
      <c r="C35" s="75" t="s">
        <v>164</v>
      </c>
      <c r="D35" s="76"/>
      <c r="E35" s="76"/>
      <c r="F35" s="76"/>
      <c r="G35" s="88" t="s">
        <v>165</v>
      </c>
      <c r="H35" s="76"/>
      <c r="I35" s="76"/>
      <c r="J35" s="76"/>
      <c r="K35" s="76"/>
      <c r="L35" s="76"/>
      <c r="M35" s="76"/>
      <c r="N35" s="75" t="s">
        <v>144</v>
      </c>
      <c r="O35" s="76"/>
      <c r="P35" s="76"/>
      <c r="Q35" s="75" t="s">
        <v>166</v>
      </c>
      <c r="R35" s="76"/>
      <c r="S35" s="75"/>
      <c r="T35" s="76"/>
      <c r="U35" s="76"/>
      <c r="V35" s="75" t="s">
        <v>166</v>
      </c>
      <c r="W35" s="76"/>
      <c r="X35" s="75"/>
      <c r="Y35" s="76"/>
      <c r="Z35" s="76"/>
      <c r="AA35" s="75"/>
      <c r="AB35" s="76"/>
      <c r="AC35" s="76"/>
      <c r="AD35" s="91">
        <v>58.9</v>
      </c>
      <c r="AE35" s="76"/>
      <c r="AF35" s="76"/>
      <c r="AG35" s="75"/>
      <c r="AH35" s="76"/>
      <c r="AI35" s="76"/>
      <c r="AJ35" s="76"/>
      <c r="AK35" s="90">
        <v>1147.94</v>
      </c>
    </row>
    <row r="36" spans="1:37" ht="30.4" customHeight="1" x14ac:dyDescent="0.2">
      <c r="A36" s="75"/>
      <c r="B36" s="76"/>
      <c r="C36" s="75" t="s">
        <v>167</v>
      </c>
      <c r="D36" s="76"/>
      <c r="E36" s="76"/>
      <c r="F36" s="76"/>
      <c r="G36" s="88" t="s">
        <v>168</v>
      </c>
      <c r="H36" s="76"/>
      <c r="I36" s="76"/>
      <c r="J36" s="76"/>
      <c r="K36" s="76"/>
      <c r="L36" s="76"/>
      <c r="M36" s="76"/>
      <c r="N36" s="75" t="s">
        <v>144</v>
      </c>
      <c r="O36" s="76"/>
      <c r="P36" s="76"/>
      <c r="Q36" s="75" t="s">
        <v>169</v>
      </c>
      <c r="R36" s="76"/>
      <c r="S36" s="75"/>
      <c r="T36" s="76"/>
      <c r="U36" s="76"/>
      <c r="V36" s="75" t="s">
        <v>169</v>
      </c>
      <c r="W36" s="76"/>
      <c r="X36" s="75"/>
      <c r="Y36" s="76"/>
      <c r="Z36" s="76"/>
      <c r="AA36" s="75"/>
      <c r="AB36" s="76"/>
      <c r="AC36" s="76"/>
      <c r="AD36" s="89">
        <v>30.97</v>
      </c>
      <c r="AE36" s="76"/>
      <c r="AF36" s="76"/>
      <c r="AG36" s="75"/>
      <c r="AH36" s="76"/>
      <c r="AI36" s="76"/>
      <c r="AJ36" s="76"/>
      <c r="AK36" s="92">
        <v>603.54999999999995</v>
      </c>
    </row>
    <row r="37" spans="1:37" ht="16.899999999999999" customHeight="1" x14ac:dyDescent="0.2">
      <c r="A37" s="75"/>
      <c r="B37" s="76"/>
      <c r="C37" s="75"/>
      <c r="D37" s="76"/>
      <c r="E37" s="76"/>
      <c r="F37" s="76"/>
      <c r="G37" s="88" t="s">
        <v>149</v>
      </c>
      <c r="H37" s="76"/>
      <c r="I37" s="76"/>
      <c r="J37" s="76"/>
      <c r="K37" s="76"/>
      <c r="L37" s="76"/>
      <c r="M37" s="76"/>
      <c r="N37" s="75"/>
      <c r="O37" s="76"/>
      <c r="P37" s="76"/>
      <c r="Q37" s="75"/>
      <c r="R37" s="76"/>
      <c r="S37" s="75"/>
      <c r="T37" s="76"/>
      <c r="U37" s="76"/>
      <c r="V37" s="75"/>
      <c r="W37" s="76"/>
      <c r="X37" s="75"/>
      <c r="Y37" s="76"/>
      <c r="Z37" s="76"/>
      <c r="AA37" s="75"/>
      <c r="AB37" s="76"/>
      <c r="AC37" s="76"/>
      <c r="AD37" s="89">
        <v>225.24</v>
      </c>
      <c r="AE37" s="76"/>
      <c r="AF37" s="76"/>
      <c r="AG37" s="94"/>
      <c r="AH37" s="76"/>
      <c r="AI37" s="76"/>
      <c r="AJ37" s="76"/>
      <c r="AK37" s="90">
        <v>3569.11</v>
      </c>
    </row>
    <row r="38" spans="1:37" ht="70.5" customHeight="1" x14ac:dyDescent="0.2">
      <c r="A38" s="75" t="s">
        <v>119</v>
      </c>
      <c r="B38" s="76"/>
      <c r="C38" s="78" t="s">
        <v>150</v>
      </c>
      <c r="D38" s="79"/>
      <c r="E38" s="79"/>
      <c r="F38" s="79"/>
      <c r="G38" s="80" t="s">
        <v>928</v>
      </c>
      <c r="H38" s="79"/>
      <c r="I38" s="79"/>
      <c r="J38" s="79"/>
      <c r="K38" s="79"/>
      <c r="L38" s="79"/>
      <c r="M38" s="79"/>
      <c r="N38" s="75" t="s">
        <v>152</v>
      </c>
      <c r="O38" s="76"/>
      <c r="P38" s="76"/>
      <c r="Q38" s="81">
        <v>1</v>
      </c>
      <c r="R38" s="76"/>
      <c r="S38" s="75"/>
      <c r="T38" s="76"/>
      <c r="U38" s="76"/>
      <c r="V38" s="81">
        <v>1</v>
      </c>
      <c r="W38" s="76"/>
      <c r="X38" s="96">
        <v>144028.32</v>
      </c>
      <c r="Y38" s="76"/>
      <c r="Z38" s="76"/>
      <c r="AA38" s="75"/>
      <c r="AB38" s="76"/>
      <c r="AC38" s="76"/>
      <c r="AD38" s="97">
        <v>22753.29</v>
      </c>
      <c r="AE38" s="76"/>
      <c r="AF38" s="76"/>
      <c r="AG38" s="89">
        <v>6.33</v>
      </c>
      <c r="AH38" s="76"/>
      <c r="AI38" s="76"/>
      <c r="AJ38" s="76"/>
      <c r="AK38" s="96">
        <v>144028.32</v>
      </c>
    </row>
    <row r="39" spans="1:37" ht="16.5" customHeight="1" x14ac:dyDescent="0.2">
      <c r="A39" s="76"/>
      <c r="B39" s="76"/>
      <c r="C39" s="82" t="s">
        <v>153</v>
      </c>
      <c r="D39" s="83"/>
      <c r="E39" s="83"/>
      <c r="F39" s="83"/>
      <c r="G39" s="84" t="s">
        <v>929</v>
      </c>
      <c r="H39" s="83"/>
      <c r="I39" s="83"/>
      <c r="J39" s="83"/>
      <c r="K39" s="83"/>
      <c r="L39" s="83"/>
      <c r="M39" s="83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</row>
    <row r="40" spans="1:37" ht="16.899999999999999" customHeight="1" x14ac:dyDescent="0.2">
      <c r="A40" s="75"/>
      <c r="B40" s="76"/>
      <c r="C40" s="75"/>
      <c r="D40" s="76"/>
      <c r="E40" s="76"/>
      <c r="F40" s="76"/>
      <c r="G40" s="88" t="s">
        <v>149</v>
      </c>
      <c r="H40" s="76"/>
      <c r="I40" s="76"/>
      <c r="J40" s="76"/>
      <c r="K40" s="76"/>
      <c r="L40" s="76"/>
      <c r="M40" s="76"/>
      <c r="N40" s="75"/>
      <c r="O40" s="76"/>
      <c r="P40" s="76"/>
      <c r="Q40" s="75"/>
      <c r="R40" s="76"/>
      <c r="S40" s="75"/>
      <c r="T40" s="76"/>
      <c r="U40" s="76"/>
      <c r="V40" s="75"/>
      <c r="W40" s="76"/>
      <c r="X40" s="75"/>
      <c r="Y40" s="76"/>
      <c r="Z40" s="76"/>
      <c r="AA40" s="75"/>
      <c r="AB40" s="76"/>
      <c r="AC40" s="76"/>
      <c r="AD40" s="97">
        <v>22753.29</v>
      </c>
      <c r="AE40" s="76"/>
      <c r="AF40" s="76"/>
      <c r="AG40" s="94"/>
      <c r="AH40" s="76"/>
      <c r="AI40" s="76"/>
      <c r="AJ40" s="76"/>
      <c r="AK40" s="98">
        <v>144028.32</v>
      </c>
    </row>
    <row r="41" spans="1:37" ht="43.15" customHeight="1" x14ac:dyDescent="0.2">
      <c r="A41" s="75" t="s">
        <v>120</v>
      </c>
      <c r="B41" s="76"/>
      <c r="C41" s="78" t="s">
        <v>464</v>
      </c>
      <c r="D41" s="79"/>
      <c r="E41" s="79"/>
      <c r="F41" s="79"/>
      <c r="G41" s="80" t="s">
        <v>465</v>
      </c>
      <c r="H41" s="79"/>
      <c r="I41" s="79"/>
      <c r="J41" s="79"/>
      <c r="K41" s="79"/>
      <c r="L41" s="79"/>
      <c r="M41" s="79"/>
      <c r="N41" s="75" t="s">
        <v>132</v>
      </c>
      <c r="O41" s="76"/>
      <c r="P41" s="76"/>
      <c r="Q41" s="81">
        <v>1</v>
      </c>
      <c r="R41" s="76"/>
      <c r="S41" s="75"/>
      <c r="T41" s="76"/>
      <c r="U41" s="76"/>
      <c r="V41" s="81">
        <v>1</v>
      </c>
      <c r="W41" s="76"/>
      <c r="X41" s="75"/>
      <c r="Y41" s="76"/>
      <c r="Z41" s="76"/>
      <c r="AA41" s="75"/>
      <c r="AB41" s="76"/>
      <c r="AC41" s="76"/>
      <c r="AD41" s="75"/>
      <c r="AE41" s="76"/>
      <c r="AF41" s="76"/>
      <c r="AG41" s="75"/>
      <c r="AH41" s="76"/>
      <c r="AI41" s="76"/>
      <c r="AJ41" s="76"/>
      <c r="AK41" s="75"/>
    </row>
    <row r="42" spans="1:37" ht="57.4" customHeight="1" x14ac:dyDescent="0.2">
      <c r="A42" s="76"/>
      <c r="B42" s="76"/>
      <c r="C42" s="82" t="s">
        <v>133</v>
      </c>
      <c r="D42" s="83"/>
      <c r="E42" s="83"/>
      <c r="F42" s="83"/>
      <c r="G42" s="84"/>
      <c r="H42" s="83"/>
      <c r="I42" s="83"/>
      <c r="J42" s="83"/>
      <c r="K42" s="83"/>
      <c r="L42" s="83"/>
      <c r="M42" s="83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</row>
    <row r="43" spans="1:37" ht="16.899999999999999" customHeight="1" x14ac:dyDescent="0.2">
      <c r="A43" s="75"/>
      <c r="B43" s="76"/>
      <c r="C43" s="85"/>
      <c r="D43" s="86"/>
      <c r="E43" s="86"/>
      <c r="F43" s="87" t="s">
        <v>118</v>
      </c>
      <c r="G43" s="88" t="s">
        <v>134</v>
      </c>
      <c r="H43" s="76"/>
      <c r="I43" s="76"/>
      <c r="J43" s="76"/>
      <c r="K43" s="76"/>
      <c r="L43" s="76"/>
      <c r="M43" s="76"/>
      <c r="N43" s="75"/>
      <c r="O43" s="76"/>
      <c r="P43" s="76"/>
      <c r="Q43" s="75"/>
      <c r="R43" s="76"/>
      <c r="S43" s="75"/>
      <c r="T43" s="76"/>
      <c r="U43" s="76"/>
      <c r="V43" s="75"/>
      <c r="W43" s="76"/>
      <c r="X43" s="89">
        <v>15.48</v>
      </c>
      <c r="Y43" s="76"/>
      <c r="Z43" s="76"/>
      <c r="AA43" s="75" t="s">
        <v>135</v>
      </c>
      <c r="AB43" s="76"/>
      <c r="AC43" s="76"/>
      <c r="AD43" s="91">
        <v>17.8</v>
      </c>
      <c r="AE43" s="76"/>
      <c r="AF43" s="76"/>
      <c r="AG43" s="89">
        <v>19.489999999999998</v>
      </c>
      <c r="AH43" s="76"/>
      <c r="AI43" s="76"/>
      <c r="AJ43" s="76"/>
      <c r="AK43" s="92">
        <v>346.92</v>
      </c>
    </row>
    <row r="44" spans="1:37" ht="16.899999999999999" customHeight="1" x14ac:dyDescent="0.2">
      <c r="A44" s="75"/>
      <c r="B44" s="76"/>
      <c r="C44" s="85"/>
      <c r="D44" s="86"/>
      <c r="E44" s="86"/>
      <c r="F44" s="87" t="s">
        <v>121</v>
      </c>
      <c r="G44" s="88" t="s">
        <v>137</v>
      </c>
      <c r="H44" s="76"/>
      <c r="I44" s="76"/>
      <c r="J44" s="76"/>
      <c r="K44" s="76"/>
      <c r="L44" s="76"/>
      <c r="M44" s="76"/>
      <c r="N44" s="75"/>
      <c r="O44" s="76"/>
      <c r="P44" s="76"/>
      <c r="Q44" s="75"/>
      <c r="R44" s="76"/>
      <c r="S44" s="75"/>
      <c r="T44" s="76"/>
      <c r="U44" s="76"/>
      <c r="V44" s="75"/>
      <c r="W44" s="76"/>
      <c r="X44" s="91">
        <v>13.6</v>
      </c>
      <c r="Y44" s="76"/>
      <c r="Z44" s="76"/>
      <c r="AA44" s="75"/>
      <c r="AB44" s="76"/>
      <c r="AC44" s="76"/>
      <c r="AD44" s="91">
        <v>13.6</v>
      </c>
      <c r="AE44" s="76"/>
      <c r="AF44" s="76"/>
      <c r="AG44" s="89">
        <v>11.39</v>
      </c>
      <c r="AH44" s="76"/>
      <c r="AI44" s="76"/>
      <c r="AJ44" s="76"/>
      <c r="AK44" s="106">
        <v>154.9</v>
      </c>
    </row>
    <row r="45" spans="1:37" ht="16.899999999999999" customHeight="1" x14ac:dyDescent="0.2">
      <c r="A45" s="75"/>
      <c r="B45" s="76"/>
      <c r="C45" s="75"/>
      <c r="D45" s="76"/>
      <c r="E45" s="76"/>
      <c r="F45" s="76"/>
      <c r="G45" s="88" t="s">
        <v>138</v>
      </c>
      <c r="H45" s="76"/>
      <c r="I45" s="76"/>
      <c r="J45" s="76"/>
      <c r="K45" s="76"/>
      <c r="L45" s="76"/>
      <c r="M45" s="76"/>
      <c r="N45" s="75" t="s">
        <v>139</v>
      </c>
      <c r="O45" s="76"/>
      <c r="P45" s="76"/>
      <c r="Q45" s="81">
        <v>1</v>
      </c>
      <c r="R45" s="76"/>
      <c r="S45" s="75" t="s">
        <v>135</v>
      </c>
      <c r="T45" s="76"/>
      <c r="U45" s="76"/>
      <c r="V45" s="89">
        <v>1.1499999999999999</v>
      </c>
      <c r="W45" s="76"/>
      <c r="X45" s="75"/>
      <c r="Y45" s="76"/>
      <c r="Z45" s="76"/>
      <c r="AA45" s="75"/>
      <c r="AB45" s="76"/>
      <c r="AC45" s="76"/>
      <c r="AD45" s="75"/>
      <c r="AE45" s="76"/>
      <c r="AF45" s="76"/>
      <c r="AG45" s="75"/>
      <c r="AH45" s="76"/>
      <c r="AI45" s="76"/>
      <c r="AJ45" s="76"/>
      <c r="AK45" s="77"/>
    </row>
    <row r="46" spans="1:37" ht="16.899999999999999" customHeight="1" x14ac:dyDescent="0.2">
      <c r="A46" s="75"/>
      <c r="B46" s="76"/>
      <c r="C46" s="75"/>
      <c r="D46" s="76"/>
      <c r="E46" s="76"/>
      <c r="F46" s="76"/>
      <c r="G46" s="88" t="s">
        <v>140</v>
      </c>
      <c r="H46" s="76"/>
      <c r="I46" s="76"/>
      <c r="J46" s="76"/>
      <c r="K46" s="76"/>
      <c r="L46" s="76"/>
      <c r="M46" s="76"/>
      <c r="N46" s="75"/>
      <c r="O46" s="76"/>
      <c r="P46" s="76"/>
      <c r="Q46" s="75"/>
      <c r="R46" s="76"/>
      <c r="S46" s="75"/>
      <c r="T46" s="76"/>
      <c r="U46" s="76"/>
      <c r="V46" s="75"/>
      <c r="W46" s="76"/>
      <c r="X46" s="89">
        <v>29.08</v>
      </c>
      <c r="Y46" s="76"/>
      <c r="Z46" s="76"/>
      <c r="AA46" s="75"/>
      <c r="AB46" s="76"/>
      <c r="AC46" s="76"/>
      <c r="AD46" s="91">
        <v>31.4</v>
      </c>
      <c r="AE46" s="76"/>
      <c r="AF46" s="76"/>
      <c r="AG46" s="75"/>
      <c r="AH46" s="76"/>
      <c r="AI46" s="76"/>
      <c r="AJ46" s="76"/>
      <c r="AK46" s="92">
        <v>501.82</v>
      </c>
    </row>
    <row r="47" spans="1:37" ht="16.899999999999999" customHeight="1" x14ac:dyDescent="0.2">
      <c r="A47" s="75"/>
      <c r="B47" s="76"/>
      <c r="C47" s="75"/>
      <c r="D47" s="76"/>
      <c r="E47" s="76"/>
      <c r="F47" s="76"/>
      <c r="G47" s="88" t="s">
        <v>141</v>
      </c>
      <c r="H47" s="76"/>
      <c r="I47" s="76"/>
      <c r="J47" s="76"/>
      <c r="K47" s="76"/>
      <c r="L47" s="76"/>
      <c r="M47" s="76"/>
      <c r="N47" s="75"/>
      <c r="O47" s="76"/>
      <c r="P47" s="76"/>
      <c r="Q47" s="75"/>
      <c r="R47" s="76"/>
      <c r="S47" s="75"/>
      <c r="T47" s="76"/>
      <c r="U47" s="76"/>
      <c r="V47" s="75"/>
      <c r="W47" s="76"/>
      <c r="X47" s="75"/>
      <c r="Y47" s="76"/>
      <c r="Z47" s="76"/>
      <c r="AA47" s="75"/>
      <c r="AB47" s="76"/>
      <c r="AC47" s="76"/>
      <c r="AD47" s="91">
        <v>17.8</v>
      </c>
      <c r="AE47" s="76"/>
      <c r="AF47" s="76"/>
      <c r="AG47" s="75"/>
      <c r="AH47" s="76"/>
      <c r="AI47" s="76"/>
      <c r="AJ47" s="76"/>
      <c r="AK47" s="92">
        <v>346.92</v>
      </c>
    </row>
    <row r="48" spans="1:37" ht="44.1" customHeight="1" x14ac:dyDescent="0.2">
      <c r="A48" s="75"/>
      <c r="B48" s="76"/>
      <c r="C48" s="75" t="s">
        <v>475</v>
      </c>
      <c r="D48" s="76"/>
      <c r="E48" s="76"/>
      <c r="F48" s="76"/>
      <c r="G48" s="88" t="s">
        <v>476</v>
      </c>
      <c r="H48" s="76"/>
      <c r="I48" s="76"/>
      <c r="J48" s="76"/>
      <c r="K48" s="76"/>
      <c r="L48" s="76"/>
      <c r="M48" s="76"/>
      <c r="N48" s="75" t="s">
        <v>144</v>
      </c>
      <c r="O48" s="76"/>
      <c r="P48" s="76"/>
      <c r="Q48" s="75" t="s">
        <v>477</v>
      </c>
      <c r="R48" s="76"/>
      <c r="S48" s="75"/>
      <c r="T48" s="76"/>
      <c r="U48" s="76"/>
      <c r="V48" s="75" t="s">
        <v>477</v>
      </c>
      <c r="W48" s="76"/>
      <c r="X48" s="75"/>
      <c r="Y48" s="76"/>
      <c r="Z48" s="76"/>
      <c r="AA48" s="75"/>
      <c r="AB48" s="76"/>
      <c r="AC48" s="76"/>
      <c r="AD48" s="89">
        <v>16.91</v>
      </c>
      <c r="AE48" s="76"/>
      <c r="AF48" s="76"/>
      <c r="AG48" s="75"/>
      <c r="AH48" s="76"/>
      <c r="AI48" s="76"/>
      <c r="AJ48" s="76"/>
      <c r="AK48" s="92">
        <v>329.57</v>
      </c>
    </row>
    <row r="49" spans="1:37" ht="44.1" customHeight="1" x14ac:dyDescent="0.2">
      <c r="A49" s="75"/>
      <c r="B49" s="76"/>
      <c r="C49" s="75" t="s">
        <v>478</v>
      </c>
      <c r="D49" s="76"/>
      <c r="E49" s="76"/>
      <c r="F49" s="76"/>
      <c r="G49" s="88" t="s">
        <v>479</v>
      </c>
      <c r="H49" s="76"/>
      <c r="I49" s="76"/>
      <c r="J49" s="76"/>
      <c r="K49" s="76"/>
      <c r="L49" s="76"/>
      <c r="M49" s="76"/>
      <c r="N49" s="75" t="s">
        <v>144</v>
      </c>
      <c r="O49" s="76"/>
      <c r="P49" s="76"/>
      <c r="Q49" s="75" t="s">
        <v>480</v>
      </c>
      <c r="R49" s="76"/>
      <c r="S49" s="75"/>
      <c r="T49" s="76"/>
      <c r="U49" s="76"/>
      <c r="V49" s="75" t="s">
        <v>480</v>
      </c>
      <c r="W49" s="76"/>
      <c r="X49" s="75"/>
      <c r="Y49" s="76"/>
      <c r="Z49" s="76"/>
      <c r="AA49" s="75"/>
      <c r="AB49" s="76"/>
      <c r="AC49" s="76"/>
      <c r="AD49" s="89">
        <v>9.43</v>
      </c>
      <c r="AE49" s="76"/>
      <c r="AF49" s="76"/>
      <c r="AG49" s="75"/>
      <c r="AH49" s="76"/>
      <c r="AI49" s="76"/>
      <c r="AJ49" s="76"/>
      <c r="AK49" s="92">
        <v>183.87</v>
      </c>
    </row>
    <row r="50" spans="1:37" ht="16.899999999999999" customHeight="1" x14ac:dyDescent="0.2">
      <c r="A50" s="75"/>
      <c r="B50" s="76"/>
      <c r="C50" s="75"/>
      <c r="D50" s="76"/>
      <c r="E50" s="76"/>
      <c r="F50" s="76"/>
      <c r="G50" s="88" t="s">
        <v>149</v>
      </c>
      <c r="H50" s="76"/>
      <c r="I50" s="76"/>
      <c r="J50" s="76"/>
      <c r="K50" s="76"/>
      <c r="L50" s="76"/>
      <c r="M50" s="76"/>
      <c r="N50" s="75"/>
      <c r="O50" s="76"/>
      <c r="P50" s="76"/>
      <c r="Q50" s="75"/>
      <c r="R50" s="76"/>
      <c r="S50" s="75"/>
      <c r="T50" s="76"/>
      <c r="U50" s="76"/>
      <c r="V50" s="75"/>
      <c r="W50" s="76"/>
      <c r="X50" s="75"/>
      <c r="Y50" s="76"/>
      <c r="Z50" s="76"/>
      <c r="AA50" s="75"/>
      <c r="AB50" s="76"/>
      <c r="AC50" s="76"/>
      <c r="AD50" s="89">
        <v>57.74</v>
      </c>
      <c r="AE50" s="76"/>
      <c r="AF50" s="76"/>
      <c r="AG50" s="94"/>
      <c r="AH50" s="76"/>
      <c r="AI50" s="76"/>
      <c r="AJ50" s="76"/>
      <c r="AK50" s="90">
        <v>1015.26</v>
      </c>
    </row>
    <row r="51" spans="1:37" ht="56.85" customHeight="1" x14ac:dyDescent="0.2">
      <c r="A51" s="75" t="s">
        <v>121</v>
      </c>
      <c r="B51" s="76"/>
      <c r="C51" s="78" t="s">
        <v>150</v>
      </c>
      <c r="D51" s="79"/>
      <c r="E51" s="79"/>
      <c r="F51" s="79"/>
      <c r="G51" s="80" t="s">
        <v>930</v>
      </c>
      <c r="H51" s="79"/>
      <c r="I51" s="79"/>
      <c r="J51" s="79"/>
      <c r="K51" s="79"/>
      <c r="L51" s="79"/>
      <c r="M51" s="79"/>
      <c r="N51" s="75" t="s">
        <v>152</v>
      </c>
      <c r="O51" s="76"/>
      <c r="P51" s="76"/>
      <c r="Q51" s="81">
        <v>10</v>
      </c>
      <c r="R51" s="76"/>
      <c r="S51" s="75"/>
      <c r="T51" s="76"/>
      <c r="U51" s="76"/>
      <c r="V51" s="81">
        <v>10</v>
      </c>
      <c r="W51" s="76"/>
      <c r="X51" s="89">
        <v>145.06</v>
      </c>
      <c r="Y51" s="76"/>
      <c r="Z51" s="76"/>
      <c r="AA51" s="75"/>
      <c r="AB51" s="76"/>
      <c r="AC51" s="76"/>
      <c r="AD51" s="89">
        <v>166.35</v>
      </c>
      <c r="AE51" s="76"/>
      <c r="AF51" s="76"/>
      <c r="AG51" s="89">
        <v>8.7200000000000006</v>
      </c>
      <c r="AH51" s="76"/>
      <c r="AI51" s="76"/>
      <c r="AJ51" s="76"/>
      <c r="AK51" s="101">
        <v>1450.6</v>
      </c>
    </row>
    <row r="52" spans="1:37" ht="16.5" customHeight="1" x14ac:dyDescent="0.2">
      <c r="A52" s="76"/>
      <c r="B52" s="76"/>
      <c r="C52" s="82" t="s">
        <v>188</v>
      </c>
      <c r="D52" s="83"/>
      <c r="E52" s="83"/>
      <c r="F52" s="83"/>
      <c r="G52" s="84" t="s">
        <v>755</v>
      </c>
      <c r="H52" s="83"/>
      <c r="I52" s="83"/>
      <c r="J52" s="83"/>
      <c r="K52" s="83"/>
      <c r="L52" s="83"/>
      <c r="M52" s="83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</row>
    <row r="53" spans="1:37" ht="16.899999999999999" customHeight="1" x14ac:dyDescent="0.2">
      <c r="A53" s="75"/>
      <c r="B53" s="76"/>
      <c r="C53" s="75"/>
      <c r="D53" s="76"/>
      <c r="E53" s="76"/>
      <c r="F53" s="76"/>
      <c r="G53" s="88" t="s">
        <v>149</v>
      </c>
      <c r="H53" s="76"/>
      <c r="I53" s="76"/>
      <c r="J53" s="76"/>
      <c r="K53" s="76"/>
      <c r="L53" s="76"/>
      <c r="M53" s="76"/>
      <c r="N53" s="75"/>
      <c r="O53" s="76"/>
      <c r="P53" s="76"/>
      <c r="Q53" s="75"/>
      <c r="R53" s="76"/>
      <c r="S53" s="75"/>
      <c r="T53" s="76"/>
      <c r="U53" s="76"/>
      <c r="V53" s="75"/>
      <c r="W53" s="76"/>
      <c r="X53" s="75"/>
      <c r="Y53" s="76"/>
      <c r="Z53" s="76"/>
      <c r="AA53" s="75"/>
      <c r="AB53" s="76"/>
      <c r="AC53" s="76"/>
      <c r="AD53" s="89">
        <v>166.35</v>
      </c>
      <c r="AE53" s="76"/>
      <c r="AF53" s="76"/>
      <c r="AG53" s="94"/>
      <c r="AH53" s="76"/>
      <c r="AI53" s="76"/>
      <c r="AJ53" s="76"/>
      <c r="AK53" s="99">
        <v>1450.6</v>
      </c>
    </row>
    <row r="54" spans="1:37" ht="43.15" customHeight="1" x14ac:dyDescent="0.2">
      <c r="A54" s="75" t="s">
        <v>122</v>
      </c>
      <c r="B54" s="76"/>
      <c r="C54" s="78" t="s">
        <v>931</v>
      </c>
      <c r="D54" s="79"/>
      <c r="E54" s="79"/>
      <c r="F54" s="79"/>
      <c r="G54" s="80" t="s">
        <v>932</v>
      </c>
      <c r="H54" s="79"/>
      <c r="I54" s="79"/>
      <c r="J54" s="79"/>
      <c r="K54" s="79"/>
      <c r="L54" s="79"/>
      <c r="M54" s="79"/>
      <c r="N54" s="75" t="s">
        <v>132</v>
      </c>
      <c r="O54" s="76"/>
      <c r="P54" s="76"/>
      <c r="Q54" s="81">
        <v>2</v>
      </c>
      <c r="R54" s="76"/>
      <c r="S54" s="75"/>
      <c r="T54" s="76"/>
      <c r="U54" s="76"/>
      <c r="V54" s="81">
        <v>2</v>
      </c>
      <c r="W54" s="76"/>
      <c r="X54" s="75"/>
      <c r="Y54" s="76"/>
      <c r="Z54" s="76"/>
      <c r="AA54" s="75"/>
      <c r="AB54" s="76"/>
      <c r="AC54" s="76"/>
      <c r="AD54" s="75"/>
      <c r="AE54" s="76"/>
      <c r="AF54" s="76"/>
      <c r="AG54" s="75"/>
      <c r="AH54" s="76"/>
      <c r="AI54" s="76"/>
      <c r="AJ54" s="76"/>
      <c r="AK54" s="75"/>
    </row>
    <row r="55" spans="1:37" ht="57.4" customHeight="1" x14ac:dyDescent="0.2">
      <c r="A55" s="76"/>
      <c r="B55" s="76"/>
      <c r="C55" s="82" t="s">
        <v>133</v>
      </c>
      <c r="D55" s="83"/>
      <c r="E55" s="83"/>
      <c r="F55" s="83"/>
      <c r="G55" s="84"/>
      <c r="H55" s="83"/>
      <c r="I55" s="83"/>
      <c r="J55" s="83"/>
      <c r="K55" s="83"/>
      <c r="L55" s="83"/>
      <c r="M55" s="83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/>
      <c r="AJ55" s="76"/>
      <c r="AK55" s="76"/>
    </row>
    <row r="56" spans="1:37" ht="16.899999999999999" customHeight="1" x14ac:dyDescent="0.2">
      <c r="A56" s="75"/>
      <c r="B56" s="76"/>
      <c r="C56" s="85"/>
      <c r="D56" s="86"/>
      <c r="E56" s="86"/>
      <c r="F56" s="87" t="s">
        <v>118</v>
      </c>
      <c r="G56" s="88" t="s">
        <v>134</v>
      </c>
      <c r="H56" s="76"/>
      <c r="I56" s="76"/>
      <c r="J56" s="76"/>
      <c r="K56" s="76"/>
      <c r="L56" s="76"/>
      <c r="M56" s="76"/>
      <c r="N56" s="75"/>
      <c r="O56" s="76"/>
      <c r="P56" s="76"/>
      <c r="Q56" s="75"/>
      <c r="R56" s="76"/>
      <c r="S56" s="75"/>
      <c r="T56" s="76"/>
      <c r="U56" s="76"/>
      <c r="V56" s="75"/>
      <c r="W56" s="76"/>
      <c r="X56" s="89">
        <v>41.83</v>
      </c>
      <c r="Y56" s="76"/>
      <c r="Z56" s="76"/>
      <c r="AA56" s="75" t="s">
        <v>135</v>
      </c>
      <c r="AB56" s="76"/>
      <c r="AC56" s="76"/>
      <c r="AD56" s="91">
        <v>96.2</v>
      </c>
      <c r="AE56" s="76"/>
      <c r="AF56" s="76"/>
      <c r="AG56" s="89">
        <v>19.489999999999998</v>
      </c>
      <c r="AH56" s="76"/>
      <c r="AI56" s="76"/>
      <c r="AJ56" s="76"/>
      <c r="AK56" s="90">
        <v>1874.94</v>
      </c>
    </row>
    <row r="57" spans="1:37" ht="16.899999999999999" customHeight="1" x14ac:dyDescent="0.2">
      <c r="A57" s="75"/>
      <c r="B57" s="76"/>
      <c r="C57" s="85"/>
      <c r="D57" s="86"/>
      <c r="E57" s="86"/>
      <c r="F57" s="87" t="s">
        <v>119</v>
      </c>
      <c r="G57" s="88" t="s">
        <v>136</v>
      </c>
      <c r="H57" s="76"/>
      <c r="I57" s="76"/>
      <c r="J57" s="76"/>
      <c r="K57" s="76"/>
      <c r="L57" s="76"/>
      <c r="M57" s="76"/>
      <c r="N57" s="75"/>
      <c r="O57" s="76"/>
      <c r="P57" s="76"/>
      <c r="Q57" s="75"/>
      <c r="R57" s="76"/>
      <c r="S57" s="75"/>
      <c r="T57" s="76"/>
      <c r="U57" s="76"/>
      <c r="V57" s="75"/>
      <c r="W57" s="76"/>
      <c r="X57" s="89">
        <v>4.07</v>
      </c>
      <c r="Y57" s="76"/>
      <c r="Z57" s="76"/>
      <c r="AA57" s="75" t="s">
        <v>135</v>
      </c>
      <c r="AB57" s="76"/>
      <c r="AC57" s="76"/>
      <c r="AD57" s="89">
        <v>9.36</v>
      </c>
      <c r="AE57" s="76"/>
      <c r="AF57" s="76"/>
      <c r="AG57" s="89">
        <v>10.220000000000001</v>
      </c>
      <c r="AH57" s="76"/>
      <c r="AI57" s="76"/>
      <c r="AJ57" s="76"/>
      <c r="AK57" s="92">
        <v>95.66</v>
      </c>
    </row>
    <row r="58" spans="1:37" ht="16.899999999999999" customHeight="1" x14ac:dyDescent="0.2">
      <c r="A58" s="75"/>
      <c r="B58" s="76"/>
      <c r="C58" s="85"/>
      <c r="D58" s="86"/>
      <c r="E58" s="86"/>
      <c r="F58" s="87" t="s">
        <v>120</v>
      </c>
      <c r="G58" s="88" t="s">
        <v>162</v>
      </c>
      <c r="H58" s="76"/>
      <c r="I58" s="76"/>
      <c r="J58" s="76"/>
      <c r="K58" s="76"/>
      <c r="L58" s="76"/>
      <c r="M58" s="76"/>
      <c r="N58" s="75"/>
      <c r="O58" s="76"/>
      <c r="P58" s="76"/>
      <c r="Q58" s="75"/>
      <c r="R58" s="76"/>
      <c r="S58" s="75"/>
      <c r="T58" s="76"/>
      <c r="U58" s="76"/>
      <c r="V58" s="75"/>
      <c r="W58" s="76"/>
      <c r="X58" s="89">
        <v>0.25</v>
      </c>
      <c r="Y58" s="76"/>
      <c r="Z58" s="76"/>
      <c r="AA58" s="75" t="s">
        <v>135</v>
      </c>
      <c r="AB58" s="76"/>
      <c r="AC58" s="76"/>
      <c r="AD58" s="89">
        <v>0.57999999999999996</v>
      </c>
      <c r="AE58" s="76"/>
      <c r="AF58" s="76"/>
      <c r="AG58" s="89">
        <v>19.489999999999998</v>
      </c>
      <c r="AH58" s="76"/>
      <c r="AI58" s="76"/>
      <c r="AJ58" s="76"/>
      <c r="AK58" s="106">
        <v>11.3</v>
      </c>
    </row>
    <row r="59" spans="1:37" ht="16.899999999999999" customHeight="1" x14ac:dyDescent="0.2">
      <c r="A59" s="75"/>
      <c r="B59" s="76"/>
      <c r="C59" s="85"/>
      <c r="D59" s="86"/>
      <c r="E59" s="86"/>
      <c r="F59" s="87" t="s">
        <v>121</v>
      </c>
      <c r="G59" s="88" t="s">
        <v>137</v>
      </c>
      <c r="H59" s="76"/>
      <c r="I59" s="76"/>
      <c r="J59" s="76"/>
      <c r="K59" s="76"/>
      <c r="L59" s="76"/>
      <c r="M59" s="76"/>
      <c r="N59" s="75"/>
      <c r="O59" s="76"/>
      <c r="P59" s="76"/>
      <c r="Q59" s="75"/>
      <c r="R59" s="76"/>
      <c r="S59" s="75"/>
      <c r="T59" s="76"/>
      <c r="U59" s="76"/>
      <c r="V59" s="75"/>
      <c r="W59" s="76"/>
      <c r="X59" s="89">
        <v>38.67</v>
      </c>
      <c r="Y59" s="76"/>
      <c r="Z59" s="76"/>
      <c r="AA59" s="75"/>
      <c r="AB59" s="76"/>
      <c r="AC59" s="76"/>
      <c r="AD59" s="89">
        <v>77.34</v>
      </c>
      <c r="AE59" s="76"/>
      <c r="AF59" s="76"/>
      <c r="AG59" s="91">
        <v>21.5</v>
      </c>
      <c r="AH59" s="76"/>
      <c r="AI59" s="76"/>
      <c r="AJ59" s="76"/>
      <c r="AK59" s="90">
        <v>1662.81</v>
      </c>
    </row>
    <row r="60" spans="1:37" ht="16.899999999999999" customHeight="1" x14ac:dyDescent="0.2">
      <c r="A60" s="75"/>
      <c r="B60" s="76"/>
      <c r="C60" s="75"/>
      <c r="D60" s="76"/>
      <c r="E60" s="76"/>
      <c r="F60" s="76"/>
      <c r="G60" s="88" t="s">
        <v>138</v>
      </c>
      <c r="H60" s="76"/>
      <c r="I60" s="76"/>
      <c r="J60" s="76"/>
      <c r="K60" s="76"/>
      <c r="L60" s="76"/>
      <c r="M60" s="76"/>
      <c r="N60" s="75" t="s">
        <v>139</v>
      </c>
      <c r="O60" s="76"/>
      <c r="P60" s="76"/>
      <c r="Q60" s="89">
        <v>2.3199999999999998</v>
      </c>
      <c r="R60" s="76"/>
      <c r="S60" s="75" t="s">
        <v>135</v>
      </c>
      <c r="T60" s="76"/>
      <c r="U60" s="76"/>
      <c r="V60" s="89">
        <v>5.34</v>
      </c>
      <c r="W60" s="76"/>
      <c r="X60" s="75"/>
      <c r="Y60" s="76"/>
      <c r="Z60" s="76"/>
      <c r="AA60" s="75"/>
      <c r="AB60" s="76"/>
      <c r="AC60" s="76"/>
      <c r="AD60" s="75"/>
      <c r="AE60" s="76"/>
      <c r="AF60" s="76"/>
      <c r="AG60" s="75"/>
      <c r="AH60" s="76"/>
      <c r="AI60" s="76"/>
      <c r="AJ60" s="76"/>
      <c r="AK60" s="77"/>
    </row>
    <row r="61" spans="1:37" ht="16.899999999999999" customHeight="1" x14ac:dyDescent="0.2">
      <c r="A61" s="75"/>
      <c r="B61" s="76"/>
      <c r="C61" s="75"/>
      <c r="D61" s="76"/>
      <c r="E61" s="76"/>
      <c r="F61" s="76"/>
      <c r="G61" s="88" t="s">
        <v>163</v>
      </c>
      <c r="H61" s="76"/>
      <c r="I61" s="76"/>
      <c r="J61" s="76"/>
      <c r="K61" s="76"/>
      <c r="L61" s="76"/>
      <c r="M61" s="76"/>
      <c r="N61" s="75" t="s">
        <v>139</v>
      </c>
      <c r="O61" s="76"/>
      <c r="P61" s="76"/>
      <c r="Q61" s="89">
        <v>0.01</v>
      </c>
      <c r="R61" s="76"/>
      <c r="S61" s="75" t="s">
        <v>135</v>
      </c>
      <c r="T61" s="76"/>
      <c r="U61" s="76"/>
      <c r="V61" s="89">
        <v>0.02</v>
      </c>
      <c r="W61" s="76"/>
      <c r="X61" s="75"/>
      <c r="Y61" s="76"/>
      <c r="Z61" s="76"/>
      <c r="AA61" s="75"/>
      <c r="AB61" s="76"/>
      <c r="AC61" s="76"/>
      <c r="AD61" s="75"/>
      <c r="AE61" s="76"/>
      <c r="AF61" s="76"/>
      <c r="AG61" s="75"/>
      <c r="AH61" s="76"/>
      <c r="AI61" s="76"/>
      <c r="AJ61" s="76"/>
      <c r="AK61" s="77"/>
    </row>
    <row r="62" spans="1:37" ht="16.899999999999999" customHeight="1" x14ac:dyDescent="0.2">
      <c r="A62" s="75"/>
      <c r="B62" s="76"/>
      <c r="C62" s="75"/>
      <c r="D62" s="76"/>
      <c r="E62" s="76"/>
      <c r="F62" s="76"/>
      <c r="G62" s="88" t="s">
        <v>140</v>
      </c>
      <c r="H62" s="76"/>
      <c r="I62" s="76"/>
      <c r="J62" s="76"/>
      <c r="K62" s="76"/>
      <c r="L62" s="76"/>
      <c r="M62" s="76"/>
      <c r="N62" s="75"/>
      <c r="O62" s="76"/>
      <c r="P62" s="76"/>
      <c r="Q62" s="75"/>
      <c r="R62" s="76"/>
      <c r="S62" s="75"/>
      <c r="T62" s="76"/>
      <c r="U62" s="76"/>
      <c r="V62" s="75"/>
      <c r="W62" s="76"/>
      <c r="X62" s="89">
        <v>84.57</v>
      </c>
      <c r="Y62" s="76"/>
      <c r="Z62" s="76"/>
      <c r="AA62" s="75"/>
      <c r="AB62" s="76"/>
      <c r="AC62" s="76"/>
      <c r="AD62" s="91">
        <v>182.9</v>
      </c>
      <c r="AE62" s="76"/>
      <c r="AF62" s="76"/>
      <c r="AG62" s="75"/>
      <c r="AH62" s="76"/>
      <c r="AI62" s="76"/>
      <c r="AJ62" s="76"/>
      <c r="AK62" s="90">
        <v>3633.41</v>
      </c>
    </row>
    <row r="63" spans="1:37" ht="16.899999999999999" customHeight="1" x14ac:dyDescent="0.2">
      <c r="A63" s="75"/>
      <c r="B63" s="76"/>
      <c r="C63" s="75"/>
      <c r="D63" s="76"/>
      <c r="E63" s="76"/>
      <c r="F63" s="76"/>
      <c r="G63" s="88" t="s">
        <v>141</v>
      </c>
      <c r="H63" s="76"/>
      <c r="I63" s="76"/>
      <c r="J63" s="76"/>
      <c r="K63" s="76"/>
      <c r="L63" s="76"/>
      <c r="M63" s="76"/>
      <c r="N63" s="75"/>
      <c r="O63" s="76"/>
      <c r="P63" s="76"/>
      <c r="Q63" s="75"/>
      <c r="R63" s="76"/>
      <c r="S63" s="75"/>
      <c r="T63" s="76"/>
      <c r="U63" s="76"/>
      <c r="V63" s="75"/>
      <c r="W63" s="76"/>
      <c r="X63" s="75"/>
      <c r="Y63" s="76"/>
      <c r="Z63" s="76"/>
      <c r="AA63" s="75"/>
      <c r="AB63" s="76"/>
      <c r="AC63" s="76"/>
      <c r="AD63" s="89">
        <v>96.78</v>
      </c>
      <c r="AE63" s="76"/>
      <c r="AF63" s="76"/>
      <c r="AG63" s="75"/>
      <c r="AH63" s="76"/>
      <c r="AI63" s="76"/>
      <c r="AJ63" s="76"/>
      <c r="AK63" s="90">
        <v>1886.24</v>
      </c>
    </row>
    <row r="64" spans="1:37" ht="30.4" customHeight="1" x14ac:dyDescent="0.2">
      <c r="A64" s="75"/>
      <c r="B64" s="76"/>
      <c r="C64" s="75" t="s">
        <v>164</v>
      </c>
      <c r="D64" s="76"/>
      <c r="E64" s="76"/>
      <c r="F64" s="76"/>
      <c r="G64" s="88" t="s">
        <v>165</v>
      </c>
      <c r="H64" s="76"/>
      <c r="I64" s="76"/>
      <c r="J64" s="76"/>
      <c r="K64" s="76"/>
      <c r="L64" s="76"/>
      <c r="M64" s="76"/>
      <c r="N64" s="75" t="s">
        <v>144</v>
      </c>
      <c r="O64" s="76"/>
      <c r="P64" s="76"/>
      <c r="Q64" s="75" t="s">
        <v>166</v>
      </c>
      <c r="R64" s="76"/>
      <c r="S64" s="75"/>
      <c r="T64" s="76"/>
      <c r="U64" s="76"/>
      <c r="V64" s="75" t="s">
        <v>166</v>
      </c>
      <c r="W64" s="76"/>
      <c r="X64" s="75"/>
      <c r="Y64" s="76"/>
      <c r="Z64" s="76"/>
      <c r="AA64" s="75"/>
      <c r="AB64" s="76"/>
      <c r="AC64" s="76"/>
      <c r="AD64" s="89">
        <v>93.88</v>
      </c>
      <c r="AE64" s="76"/>
      <c r="AF64" s="76"/>
      <c r="AG64" s="75"/>
      <c r="AH64" s="76"/>
      <c r="AI64" s="76"/>
      <c r="AJ64" s="76"/>
      <c r="AK64" s="90">
        <v>1829.65</v>
      </c>
    </row>
    <row r="65" spans="1:37" ht="30.4" customHeight="1" x14ac:dyDescent="0.2">
      <c r="A65" s="75"/>
      <c r="B65" s="76"/>
      <c r="C65" s="75" t="s">
        <v>167</v>
      </c>
      <c r="D65" s="76"/>
      <c r="E65" s="76"/>
      <c r="F65" s="76"/>
      <c r="G65" s="88" t="s">
        <v>168</v>
      </c>
      <c r="H65" s="76"/>
      <c r="I65" s="76"/>
      <c r="J65" s="76"/>
      <c r="K65" s="76"/>
      <c r="L65" s="76"/>
      <c r="M65" s="76"/>
      <c r="N65" s="75" t="s">
        <v>144</v>
      </c>
      <c r="O65" s="76"/>
      <c r="P65" s="76"/>
      <c r="Q65" s="75" t="s">
        <v>169</v>
      </c>
      <c r="R65" s="76"/>
      <c r="S65" s="75"/>
      <c r="T65" s="76"/>
      <c r="U65" s="76"/>
      <c r="V65" s="75" t="s">
        <v>169</v>
      </c>
      <c r="W65" s="76"/>
      <c r="X65" s="75"/>
      <c r="Y65" s="76"/>
      <c r="Z65" s="76"/>
      <c r="AA65" s="75"/>
      <c r="AB65" s="76"/>
      <c r="AC65" s="76"/>
      <c r="AD65" s="89">
        <v>49.36</v>
      </c>
      <c r="AE65" s="76"/>
      <c r="AF65" s="76"/>
      <c r="AG65" s="75"/>
      <c r="AH65" s="76"/>
      <c r="AI65" s="76"/>
      <c r="AJ65" s="76"/>
      <c r="AK65" s="92">
        <v>961.98</v>
      </c>
    </row>
    <row r="66" spans="1:37" ht="16.899999999999999" customHeight="1" x14ac:dyDescent="0.2">
      <c r="A66" s="75"/>
      <c r="B66" s="76"/>
      <c r="C66" s="75"/>
      <c r="D66" s="76"/>
      <c r="E66" s="76"/>
      <c r="F66" s="76"/>
      <c r="G66" s="88" t="s">
        <v>149</v>
      </c>
      <c r="H66" s="76"/>
      <c r="I66" s="76"/>
      <c r="J66" s="76"/>
      <c r="K66" s="76"/>
      <c r="L66" s="76"/>
      <c r="M66" s="76"/>
      <c r="N66" s="75"/>
      <c r="O66" s="76"/>
      <c r="P66" s="76"/>
      <c r="Q66" s="75"/>
      <c r="R66" s="76"/>
      <c r="S66" s="75"/>
      <c r="T66" s="76"/>
      <c r="U66" s="76"/>
      <c r="V66" s="75"/>
      <c r="W66" s="76"/>
      <c r="X66" s="75"/>
      <c r="Y66" s="76"/>
      <c r="Z66" s="76"/>
      <c r="AA66" s="75"/>
      <c r="AB66" s="76"/>
      <c r="AC66" s="76"/>
      <c r="AD66" s="89">
        <v>326.14</v>
      </c>
      <c r="AE66" s="76"/>
      <c r="AF66" s="76"/>
      <c r="AG66" s="94"/>
      <c r="AH66" s="76"/>
      <c r="AI66" s="76"/>
      <c r="AJ66" s="76"/>
      <c r="AK66" s="90">
        <v>6425.04</v>
      </c>
    </row>
    <row r="67" spans="1:37" ht="56.85" customHeight="1" x14ac:dyDescent="0.2">
      <c r="A67" s="75" t="s">
        <v>123</v>
      </c>
      <c r="B67" s="76"/>
      <c r="C67" s="78" t="s">
        <v>150</v>
      </c>
      <c r="D67" s="79"/>
      <c r="E67" s="79"/>
      <c r="F67" s="79"/>
      <c r="G67" s="80" t="s">
        <v>933</v>
      </c>
      <c r="H67" s="79"/>
      <c r="I67" s="79"/>
      <c r="J67" s="79"/>
      <c r="K67" s="79"/>
      <c r="L67" s="79"/>
      <c r="M67" s="79"/>
      <c r="N67" s="75" t="s">
        <v>152</v>
      </c>
      <c r="O67" s="76"/>
      <c r="P67" s="76"/>
      <c r="Q67" s="81">
        <v>2</v>
      </c>
      <c r="R67" s="76"/>
      <c r="S67" s="75"/>
      <c r="T67" s="76"/>
      <c r="U67" s="76"/>
      <c r="V67" s="81">
        <v>2</v>
      </c>
      <c r="W67" s="76"/>
      <c r="X67" s="100">
        <v>3629.89</v>
      </c>
      <c r="Y67" s="76"/>
      <c r="Z67" s="76"/>
      <c r="AA67" s="75"/>
      <c r="AB67" s="76"/>
      <c r="AC67" s="76"/>
      <c r="AD67" s="100">
        <v>1146.8800000000001</v>
      </c>
      <c r="AE67" s="76"/>
      <c r="AF67" s="76"/>
      <c r="AG67" s="89">
        <v>6.33</v>
      </c>
      <c r="AH67" s="76"/>
      <c r="AI67" s="76"/>
      <c r="AJ67" s="76"/>
      <c r="AK67" s="100">
        <v>7259.78</v>
      </c>
    </row>
    <row r="68" spans="1:37" ht="16.5" customHeight="1" x14ac:dyDescent="0.2">
      <c r="A68" s="76"/>
      <c r="B68" s="76"/>
      <c r="C68" s="82" t="s">
        <v>153</v>
      </c>
      <c r="D68" s="83"/>
      <c r="E68" s="83"/>
      <c r="F68" s="83"/>
      <c r="G68" s="84" t="s">
        <v>934</v>
      </c>
      <c r="H68" s="83"/>
      <c r="I68" s="83"/>
      <c r="J68" s="83"/>
      <c r="K68" s="83"/>
      <c r="L68" s="83"/>
      <c r="M68" s="83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  <c r="AB68" s="76"/>
      <c r="AC68" s="76"/>
      <c r="AD68" s="76"/>
      <c r="AE68" s="76"/>
      <c r="AF68" s="76"/>
      <c r="AG68" s="76"/>
      <c r="AH68" s="76"/>
      <c r="AI68" s="76"/>
      <c r="AJ68" s="76"/>
      <c r="AK68" s="76"/>
    </row>
    <row r="69" spans="1:37" ht="16.899999999999999" customHeight="1" x14ac:dyDescent="0.2">
      <c r="A69" s="75"/>
      <c r="B69" s="76"/>
      <c r="C69" s="75"/>
      <c r="D69" s="76"/>
      <c r="E69" s="76"/>
      <c r="F69" s="76"/>
      <c r="G69" s="88" t="s">
        <v>149</v>
      </c>
      <c r="H69" s="76"/>
      <c r="I69" s="76"/>
      <c r="J69" s="76"/>
      <c r="K69" s="76"/>
      <c r="L69" s="76"/>
      <c r="M69" s="76"/>
      <c r="N69" s="75"/>
      <c r="O69" s="76"/>
      <c r="P69" s="76"/>
      <c r="Q69" s="75"/>
      <c r="R69" s="76"/>
      <c r="S69" s="75"/>
      <c r="T69" s="76"/>
      <c r="U69" s="76"/>
      <c r="V69" s="75"/>
      <c r="W69" s="76"/>
      <c r="X69" s="75"/>
      <c r="Y69" s="76"/>
      <c r="Z69" s="76"/>
      <c r="AA69" s="75"/>
      <c r="AB69" s="76"/>
      <c r="AC69" s="76"/>
      <c r="AD69" s="100">
        <v>1146.8800000000001</v>
      </c>
      <c r="AE69" s="76"/>
      <c r="AF69" s="76"/>
      <c r="AG69" s="94"/>
      <c r="AH69" s="76"/>
      <c r="AI69" s="76"/>
      <c r="AJ69" s="76"/>
      <c r="AK69" s="90">
        <v>7259.78</v>
      </c>
    </row>
    <row r="70" spans="1:37" ht="43.15" customHeight="1" x14ac:dyDescent="0.2">
      <c r="A70" s="75" t="s">
        <v>124</v>
      </c>
      <c r="B70" s="76"/>
      <c r="C70" s="78" t="s">
        <v>456</v>
      </c>
      <c r="D70" s="79"/>
      <c r="E70" s="79"/>
      <c r="F70" s="79"/>
      <c r="G70" s="80" t="s">
        <v>457</v>
      </c>
      <c r="H70" s="79"/>
      <c r="I70" s="79"/>
      <c r="J70" s="79"/>
      <c r="K70" s="79"/>
      <c r="L70" s="79"/>
      <c r="M70" s="79"/>
      <c r="N70" s="75" t="s">
        <v>458</v>
      </c>
      <c r="O70" s="76"/>
      <c r="P70" s="76"/>
      <c r="Q70" s="91">
        <v>0.2</v>
      </c>
      <c r="R70" s="76"/>
      <c r="S70" s="75"/>
      <c r="T70" s="76"/>
      <c r="U70" s="76"/>
      <c r="V70" s="91">
        <v>0.2</v>
      </c>
      <c r="W70" s="76"/>
      <c r="X70" s="75"/>
      <c r="Y70" s="76"/>
      <c r="Z70" s="76"/>
      <c r="AA70" s="75"/>
      <c r="AB70" s="76"/>
      <c r="AC70" s="76"/>
      <c r="AD70" s="75"/>
      <c r="AE70" s="76"/>
      <c r="AF70" s="76"/>
      <c r="AG70" s="75"/>
      <c r="AH70" s="76"/>
      <c r="AI70" s="76"/>
      <c r="AJ70" s="76"/>
      <c r="AK70" s="75"/>
    </row>
    <row r="71" spans="1:37" ht="57.4" customHeight="1" x14ac:dyDescent="0.2">
      <c r="A71" s="76"/>
      <c r="B71" s="76"/>
      <c r="C71" s="82" t="s">
        <v>133</v>
      </c>
      <c r="D71" s="83"/>
      <c r="E71" s="83"/>
      <c r="F71" s="83"/>
      <c r="G71" s="84" t="s">
        <v>459</v>
      </c>
      <c r="H71" s="83"/>
      <c r="I71" s="83"/>
      <c r="J71" s="83"/>
      <c r="K71" s="83"/>
      <c r="L71" s="83"/>
      <c r="M71" s="83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  <c r="AB71" s="76"/>
      <c r="AC71" s="76"/>
      <c r="AD71" s="76"/>
      <c r="AE71" s="76"/>
      <c r="AF71" s="76"/>
      <c r="AG71" s="76"/>
      <c r="AH71" s="76"/>
      <c r="AI71" s="76"/>
      <c r="AJ71" s="76"/>
      <c r="AK71" s="76"/>
    </row>
    <row r="72" spans="1:37" ht="16.899999999999999" customHeight="1" x14ac:dyDescent="0.2">
      <c r="A72" s="75"/>
      <c r="B72" s="76"/>
      <c r="C72" s="85"/>
      <c r="D72" s="86"/>
      <c r="E72" s="86"/>
      <c r="F72" s="87" t="s">
        <v>118</v>
      </c>
      <c r="G72" s="88" t="s">
        <v>134</v>
      </c>
      <c r="H72" s="76"/>
      <c r="I72" s="76"/>
      <c r="J72" s="76"/>
      <c r="K72" s="76"/>
      <c r="L72" s="76"/>
      <c r="M72" s="76"/>
      <c r="N72" s="75"/>
      <c r="O72" s="76"/>
      <c r="P72" s="76"/>
      <c r="Q72" s="75"/>
      <c r="R72" s="76"/>
      <c r="S72" s="75"/>
      <c r="T72" s="76"/>
      <c r="U72" s="76"/>
      <c r="V72" s="75"/>
      <c r="W72" s="76"/>
      <c r="X72" s="89">
        <v>215.49</v>
      </c>
      <c r="Y72" s="76"/>
      <c r="Z72" s="76"/>
      <c r="AA72" s="75" t="s">
        <v>135</v>
      </c>
      <c r="AB72" s="76"/>
      <c r="AC72" s="76"/>
      <c r="AD72" s="89">
        <v>49.56</v>
      </c>
      <c r="AE72" s="76"/>
      <c r="AF72" s="76"/>
      <c r="AG72" s="89">
        <v>19.489999999999998</v>
      </c>
      <c r="AH72" s="76"/>
      <c r="AI72" s="76"/>
      <c r="AJ72" s="76"/>
      <c r="AK72" s="92">
        <v>965.92</v>
      </c>
    </row>
    <row r="73" spans="1:37" ht="16.899999999999999" customHeight="1" x14ac:dyDescent="0.2">
      <c r="A73" s="75"/>
      <c r="B73" s="76"/>
      <c r="C73" s="85"/>
      <c r="D73" s="86"/>
      <c r="E73" s="86"/>
      <c r="F73" s="87" t="s">
        <v>121</v>
      </c>
      <c r="G73" s="88" t="s">
        <v>137</v>
      </c>
      <c r="H73" s="76"/>
      <c r="I73" s="76"/>
      <c r="J73" s="76"/>
      <c r="K73" s="76"/>
      <c r="L73" s="76"/>
      <c r="M73" s="76"/>
      <c r="N73" s="75"/>
      <c r="O73" s="76"/>
      <c r="P73" s="76"/>
      <c r="Q73" s="75"/>
      <c r="R73" s="76"/>
      <c r="S73" s="75"/>
      <c r="T73" s="76"/>
      <c r="U73" s="76"/>
      <c r="V73" s="75"/>
      <c r="W73" s="76"/>
      <c r="X73" s="89">
        <v>24.27</v>
      </c>
      <c r="Y73" s="76"/>
      <c r="Z73" s="76"/>
      <c r="AA73" s="75"/>
      <c r="AB73" s="76"/>
      <c r="AC73" s="76"/>
      <c r="AD73" s="89">
        <v>4.8499999999999996</v>
      </c>
      <c r="AE73" s="76"/>
      <c r="AF73" s="76"/>
      <c r="AG73" s="89">
        <v>16.329999999999998</v>
      </c>
      <c r="AH73" s="76"/>
      <c r="AI73" s="76"/>
      <c r="AJ73" s="76"/>
      <c r="AK73" s="106">
        <v>79.2</v>
      </c>
    </row>
    <row r="74" spans="1:37" ht="16.899999999999999" customHeight="1" x14ac:dyDescent="0.2">
      <c r="A74" s="75"/>
      <c r="B74" s="76"/>
      <c r="C74" s="75"/>
      <c r="D74" s="76"/>
      <c r="E74" s="76"/>
      <c r="F74" s="76"/>
      <c r="G74" s="88" t="s">
        <v>138</v>
      </c>
      <c r="H74" s="76"/>
      <c r="I74" s="76"/>
      <c r="J74" s="76"/>
      <c r="K74" s="76"/>
      <c r="L74" s="76"/>
      <c r="M74" s="76"/>
      <c r="N74" s="75" t="s">
        <v>139</v>
      </c>
      <c r="O74" s="76"/>
      <c r="P74" s="76"/>
      <c r="Q74" s="91">
        <v>11.3</v>
      </c>
      <c r="R74" s="76"/>
      <c r="S74" s="75" t="s">
        <v>135</v>
      </c>
      <c r="T74" s="76"/>
      <c r="U74" s="76"/>
      <c r="V74" s="91">
        <v>2.6</v>
      </c>
      <c r="W74" s="76"/>
      <c r="X74" s="75"/>
      <c r="Y74" s="76"/>
      <c r="Z74" s="76"/>
      <c r="AA74" s="75"/>
      <c r="AB74" s="76"/>
      <c r="AC74" s="76"/>
      <c r="AD74" s="75"/>
      <c r="AE74" s="76"/>
      <c r="AF74" s="76"/>
      <c r="AG74" s="75"/>
      <c r="AH74" s="76"/>
      <c r="AI74" s="76"/>
      <c r="AJ74" s="76"/>
      <c r="AK74" s="77"/>
    </row>
    <row r="75" spans="1:37" ht="16.899999999999999" customHeight="1" x14ac:dyDescent="0.2">
      <c r="A75" s="75"/>
      <c r="B75" s="76"/>
      <c r="C75" s="75"/>
      <c r="D75" s="76"/>
      <c r="E75" s="76"/>
      <c r="F75" s="76"/>
      <c r="G75" s="88" t="s">
        <v>140</v>
      </c>
      <c r="H75" s="76"/>
      <c r="I75" s="76"/>
      <c r="J75" s="76"/>
      <c r="K75" s="76"/>
      <c r="L75" s="76"/>
      <c r="M75" s="76"/>
      <c r="N75" s="75"/>
      <c r="O75" s="76"/>
      <c r="P75" s="76"/>
      <c r="Q75" s="75"/>
      <c r="R75" s="76"/>
      <c r="S75" s="75"/>
      <c r="T75" s="76"/>
      <c r="U75" s="76"/>
      <c r="V75" s="75"/>
      <c r="W75" s="76"/>
      <c r="X75" s="89">
        <v>239.76</v>
      </c>
      <c r="Y75" s="76"/>
      <c r="Z75" s="76"/>
      <c r="AA75" s="75"/>
      <c r="AB75" s="76"/>
      <c r="AC75" s="76"/>
      <c r="AD75" s="89">
        <v>54.42</v>
      </c>
      <c r="AE75" s="76"/>
      <c r="AF75" s="76"/>
      <c r="AG75" s="75"/>
      <c r="AH75" s="76"/>
      <c r="AI75" s="76"/>
      <c r="AJ75" s="76"/>
      <c r="AK75" s="90">
        <v>1045.1199999999999</v>
      </c>
    </row>
    <row r="76" spans="1:37" ht="16.899999999999999" customHeight="1" x14ac:dyDescent="0.2">
      <c r="A76" s="75"/>
      <c r="B76" s="76"/>
      <c r="C76" s="75"/>
      <c r="D76" s="76"/>
      <c r="E76" s="76"/>
      <c r="F76" s="76"/>
      <c r="G76" s="88" t="s">
        <v>141</v>
      </c>
      <c r="H76" s="76"/>
      <c r="I76" s="76"/>
      <c r="J76" s="76"/>
      <c r="K76" s="76"/>
      <c r="L76" s="76"/>
      <c r="M76" s="76"/>
      <c r="N76" s="75"/>
      <c r="O76" s="76"/>
      <c r="P76" s="76"/>
      <c r="Q76" s="75"/>
      <c r="R76" s="76"/>
      <c r="S76" s="75"/>
      <c r="T76" s="76"/>
      <c r="U76" s="76"/>
      <c r="V76" s="75"/>
      <c r="W76" s="76"/>
      <c r="X76" s="75"/>
      <c r="Y76" s="76"/>
      <c r="Z76" s="76"/>
      <c r="AA76" s="75"/>
      <c r="AB76" s="76"/>
      <c r="AC76" s="76"/>
      <c r="AD76" s="89">
        <v>49.56</v>
      </c>
      <c r="AE76" s="76"/>
      <c r="AF76" s="76"/>
      <c r="AG76" s="75"/>
      <c r="AH76" s="76"/>
      <c r="AI76" s="76"/>
      <c r="AJ76" s="76"/>
      <c r="AK76" s="92">
        <v>965.92</v>
      </c>
    </row>
    <row r="77" spans="1:37" ht="30.4" customHeight="1" x14ac:dyDescent="0.2">
      <c r="A77" s="75"/>
      <c r="B77" s="76"/>
      <c r="C77" s="75" t="s">
        <v>348</v>
      </c>
      <c r="D77" s="76"/>
      <c r="E77" s="76"/>
      <c r="F77" s="76"/>
      <c r="G77" s="88" t="s">
        <v>349</v>
      </c>
      <c r="H77" s="76"/>
      <c r="I77" s="76"/>
      <c r="J77" s="76"/>
      <c r="K77" s="76"/>
      <c r="L77" s="76"/>
      <c r="M77" s="76"/>
      <c r="N77" s="75" t="s">
        <v>144</v>
      </c>
      <c r="O77" s="76"/>
      <c r="P77" s="76"/>
      <c r="Q77" s="75" t="s">
        <v>145</v>
      </c>
      <c r="R77" s="76"/>
      <c r="S77" s="75"/>
      <c r="T77" s="76"/>
      <c r="U77" s="76"/>
      <c r="V77" s="75" t="s">
        <v>145</v>
      </c>
      <c r="W77" s="76"/>
      <c r="X77" s="75"/>
      <c r="Y77" s="76"/>
      <c r="Z77" s="76"/>
      <c r="AA77" s="75"/>
      <c r="AB77" s="76"/>
      <c r="AC77" s="76"/>
      <c r="AD77" s="91">
        <v>44.6</v>
      </c>
      <c r="AE77" s="76"/>
      <c r="AF77" s="76"/>
      <c r="AG77" s="75"/>
      <c r="AH77" s="76"/>
      <c r="AI77" s="76"/>
      <c r="AJ77" s="76"/>
      <c r="AK77" s="92">
        <v>869.33</v>
      </c>
    </row>
    <row r="78" spans="1:37" ht="30.4" customHeight="1" x14ac:dyDescent="0.2">
      <c r="A78" s="75"/>
      <c r="B78" s="76"/>
      <c r="C78" s="75" t="s">
        <v>350</v>
      </c>
      <c r="D78" s="76"/>
      <c r="E78" s="76"/>
      <c r="F78" s="76"/>
      <c r="G78" s="88" t="s">
        <v>351</v>
      </c>
      <c r="H78" s="76"/>
      <c r="I78" s="76"/>
      <c r="J78" s="76"/>
      <c r="K78" s="76"/>
      <c r="L78" s="76"/>
      <c r="M78" s="76"/>
      <c r="N78" s="75" t="s">
        <v>144</v>
      </c>
      <c r="O78" s="76"/>
      <c r="P78" s="76"/>
      <c r="Q78" s="75" t="s">
        <v>148</v>
      </c>
      <c r="R78" s="76"/>
      <c r="S78" s="75"/>
      <c r="T78" s="76"/>
      <c r="U78" s="76"/>
      <c r="V78" s="75" t="s">
        <v>148</v>
      </c>
      <c r="W78" s="76"/>
      <c r="X78" s="75"/>
      <c r="Y78" s="76"/>
      <c r="Z78" s="76"/>
      <c r="AA78" s="75"/>
      <c r="AB78" s="76"/>
      <c r="AC78" s="76"/>
      <c r="AD78" s="91">
        <v>22.8</v>
      </c>
      <c r="AE78" s="76"/>
      <c r="AF78" s="76"/>
      <c r="AG78" s="75"/>
      <c r="AH78" s="76"/>
      <c r="AI78" s="76"/>
      <c r="AJ78" s="76"/>
      <c r="AK78" s="92">
        <v>444.32</v>
      </c>
    </row>
    <row r="79" spans="1:37" ht="16.899999999999999" customHeight="1" x14ac:dyDescent="0.2">
      <c r="A79" s="75"/>
      <c r="B79" s="76"/>
      <c r="C79" s="75"/>
      <c r="D79" s="76"/>
      <c r="E79" s="76"/>
      <c r="F79" s="76"/>
      <c r="G79" s="88" t="s">
        <v>149</v>
      </c>
      <c r="H79" s="76"/>
      <c r="I79" s="76"/>
      <c r="J79" s="76"/>
      <c r="K79" s="76"/>
      <c r="L79" s="76"/>
      <c r="M79" s="76"/>
      <c r="N79" s="75"/>
      <c r="O79" s="76"/>
      <c r="P79" s="76"/>
      <c r="Q79" s="75"/>
      <c r="R79" s="76"/>
      <c r="S79" s="75"/>
      <c r="T79" s="76"/>
      <c r="U79" s="76"/>
      <c r="V79" s="75"/>
      <c r="W79" s="76"/>
      <c r="X79" s="75"/>
      <c r="Y79" s="76"/>
      <c r="Z79" s="76"/>
      <c r="AA79" s="75"/>
      <c r="AB79" s="76"/>
      <c r="AC79" s="76"/>
      <c r="AD79" s="89">
        <v>121.82</v>
      </c>
      <c r="AE79" s="76"/>
      <c r="AF79" s="76"/>
      <c r="AG79" s="94"/>
      <c r="AH79" s="76"/>
      <c r="AI79" s="76"/>
      <c r="AJ79" s="76"/>
      <c r="AK79" s="90">
        <v>2358.77</v>
      </c>
    </row>
    <row r="80" spans="1:37" ht="56.85" customHeight="1" x14ac:dyDescent="0.2">
      <c r="A80" s="75" t="s">
        <v>125</v>
      </c>
      <c r="B80" s="76"/>
      <c r="C80" s="78" t="s">
        <v>150</v>
      </c>
      <c r="D80" s="79"/>
      <c r="E80" s="79"/>
      <c r="F80" s="79"/>
      <c r="G80" s="80" t="s">
        <v>935</v>
      </c>
      <c r="H80" s="79"/>
      <c r="I80" s="79"/>
      <c r="J80" s="79"/>
      <c r="K80" s="79"/>
      <c r="L80" s="79"/>
      <c r="M80" s="79"/>
      <c r="N80" s="75" t="s">
        <v>152</v>
      </c>
      <c r="O80" s="76"/>
      <c r="P80" s="76"/>
      <c r="Q80" s="81">
        <v>20</v>
      </c>
      <c r="R80" s="76"/>
      <c r="S80" s="75"/>
      <c r="T80" s="76"/>
      <c r="U80" s="76"/>
      <c r="V80" s="81">
        <v>20</v>
      </c>
      <c r="W80" s="76"/>
      <c r="X80" s="89">
        <v>1.29</v>
      </c>
      <c r="Y80" s="76"/>
      <c r="Z80" s="76"/>
      <c r="AA80" s="75"/>
      <c r="AB80" s="76"/>
      <c r="AC80" s="76"/>
      <c r="AD80" s="89">
        <v>2.96</v>
      </c>
      <c r="AE80" s="76"/>
      <c r="AF80" s="76"/>
      <c r="AG80" s="89">
        <v>8.7200000000000006</v>
      </c>
      <c r="AH80" s="76"/>
      <c r="AI80" s="76"/>
      <c r="AJ80" s="76"/>
      <c r="AK80" s="91">
        <v>25.8</v>
      </c>
    </row>
    <row r="81" spans="1:37" ht="16.5" customHeight="1" x14ac:dyDescent="0.2">
      <c r="A81" s="76"/>
      <c r="B81" s="76"/>
      <c r="C81" s="82" t="s">
        <v>188</v>
      </c>
      <c r="D81" s="83"/>
      <c r="E81" s="83"/>
      <c r="F81" s="83"/>
      <c r="G81" s="84" t="s">
        <v>936</v>
      </c>
      <c r="H81" s="83"/>
      <c r="I81" s="83"/>
      <c r="J81" s="83"/>
      <c r="K81" s="83"/>
      <c r="L81" s="83"/>
      <c r="M81" s="83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</row>
    <row r="82" spans="1:37" ht="16.899999999999999" customHeight="1" x14ac:dyDescent="0.2">
      <c r="A82" s="75"/>
      <c r="B82" s="76"/>
      <c r="C82" s="75"/>
      <c r="D82" s="76"/>
      <c r="E82" s="76"/>
      <c r="F82" s="76"/>
      <c r="G82" s="88" t="s">
        <v>149</v>
      </c>
      <c r="H82" s="76"/>
      <c r="I82" s="76"/>
      <c r="J82" s="76"/>
      <c r="K82" s="76"/>
      <c r="L82" s="76"/>
      <c r="M82" s="76"/>
      <c r="N82" s="75"/>
      <c r="O82" s="76"/>
      <c r="P82" s="76"/>
      <c r="Q82" s="75"/>
      <c r="R82" s="76"/>
      <c r="S82" s="75"/>
      <c r="T82" s="76"/>
      <c r="U82" s="76"/>
      <c r="V82" s="75"/>
      <c r="W82" s="76"/>
      <c r="X82" s="75"/>
      <c r="Y82" s="76"/>
      <c r="Z82" s="76"/>
      <c r="AA82" s="75"/>
      <c r="AB82" s="76"/>
      <c r="AC82" s="76"/>
      <c r="AD82" s="89">
        <v>2.96</v>
      </c>
      <c r="AE82" s="76"/>
      <c r="AF82" s="76"/>
      <c r="AG82" s="94"/>
      <c r="AH82" s="76"/>
      <c r="AI82" s="76"/>
      <c r="AJ82" s="76"/>
      <c r="AK82" s="106">
        <v>25.8</v>
      </c>
    </row>
    <row r="83" spans="1:37" ht="43.15" customHeight="1" x14ac:dyDescent="0.2">
      <c r="A83" s="75" t="s">
        <v>126</v>
      </c>
      <c r="B83" s="76"/>
      <c r="C83" s="78" t="s">
        <v>303</v>
      </c>
      <c r="D83" s="79"/>
      <c r="E83" s="79"/>
      <c r="F83" s="79"/>
      <c r="G83" s="80" t="s">
        <v>304</v>
      </c>
      <c r="H83" s="79"/>
      <c r="I83" s="79"/>
      <c r="J83" s="79"/>
      <c r="K83" s="79"/>
      <c r="L83" s="79"/>
      <c r="M83" s="79"/>
      <c r="N83" s="75" t="s">
        <v>218</v>
      </c>
      <c r="O83" s="76"/>
      <c r="P83" s="76"/>
      <c r="Q83" s="91">
        <v>0.2</v>
      </c>
      <c r="R83" s="76"/>
      <c r="S83" s="75"/>
      <c r="T83" s="76"/>
      <c r="U83" s="76"/>
      <c r="V83" s="91">
        <v>0.2</v>
      </c>
      <c r="W83" s="76"/>
      <c r="X83" s="75"/>
      <c r="Y83" s="76"/>
      <c r="Z83" s="76"/>
      <c r="AA83" s="75"/>
      <c r="AB83" s="76"/>
      <c r="AC83" s="76"/>
      <c r="AD83" s="75"/>
      <c r="AE83" s="76"/>
      <c r="AF83" s="76"/>
      <c r="AG83" s="75"/>
      <c r="AH83" s="76"/>
      <c r="AI83" s="76"/>
      <c r="AJ83" s="76"/>
      <c r="AK83" s="75"/>
    </row>
    <row r="84" spans="1:37" ht="57.4" customHeight="1" x14ac:dyDescent="0.2">
      <c r="A84" s="76"/>
      <c r="B84" s="76"/>
      <c r="C84" s="82" t="s">
        <v>133</v>
      </c>
      <c r="D84" s="83"/>
      <c r="E84" s="83"/>
      <c r="F84" s="83"/>
      <c r="G84" s="84" t="s">
        <v>459</v>
      </c>
      <c r="H84" s="83"/>
      <c r="I84" s="83"/>
      <c r="J84" s="83"/>
      <c r="K84" s="83"/>
      <c r="L84" s="83"/>
      <c r="M84" s="83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</row>
    <row r="85" spans="1:37" ht="16.899999999999999" customHeight="1" x14ac:dyDescent="0.2">
      <c r="A85" s="75"/>
      <c r="B85" s="76"/>
      <c r="C85" s="85"/>
      <c r="D85" s="86"/>
      <c r="E85" s="86"/>
      <c r="F85" s="87" t="s">
        <v>118</v>
      </c>
      <c r="G85" s="88" t="s">
        <v>134</v>
      </c>
      <c r="H85" s="76"/>
      <c r="I85" s="76"/>
      <c r="J85" s="76"/>
      <c r="K85" s="76"/>
      <c r="L85" s="76"/>
      <c r="M85" s="76"/>
      <c r="N85" s="75"/>
      <c r="O85" s="76"/>
      <c r="P85" s="76"/>
      <c r="Q85" s="75"/>
      <c r="R85" s="76"/>
      <c r="S85" s="75"/>
      <c r="T85" s="76"/>
      <c r="U85" s="76"/>
      <c r="V85" s="75"/>
      <c r="W85" s="76"/>
      <c r="X85" s="89">
        <v>256.82</v>
      </c>
      <c r="Y85" s="76"/>
      <c r="Z85" s="76"/>
      <c r="AA85" s="75" t="s">
        <v>135</v>
      </c>
      <c r="AB85" s="76"/>
      <c r="AC85" s="76"/>
      <c r="AD85" s="89">
        <v>59.07</v>
      </c>
      <c r="AE85" s="76"/>
      <c r="AF85" s="76"/>
      <c r="AG85" s="89">
        <v>19.489999999999998</v>
      </c>
      <c r="AH85" s="76"/>
      <c r="AI85" s="76"/>
      <c r="AJ85" s="76"/>
      <c r="AK85" s="90">
        <v>1151.27</v>
      </c>
    </row>
    <row r="86" spans="1:37" ht="16.899999999999999" customHeight="1" x14ac:dyDescent="0.2">
      <c r="A86" s="75"/>
      <c r="B86" s="76"/>
      <c r="C86" s="85"/>
      <c r="D86" s="86"/>
      <c r="E86" s="86"/>
      <c r="F86" s="87" t="s">
        <v>119</v>
      </c>
      <c r="G86" s="88" t="s">
        <v>136</v>
      </c>
      <c r="H86" s="76"/>
      <c r="I86" s="76"/>
      <c r="J86" s="76"/>
      <c r="K86" s="76"/>
      <c r="L86" s="76"/>
      <c r="M86" s="76"/>
      <c r="N86" s="75"/>
      <c r="O86" s="76"/>
      <c r="P86" s="76"/>
      <c r="Q86" s="75"/>
      <c r="R86" s="76"/>
      <c r="S86" s="75"/>
      <c r="T86" s="76"/>
      <c r="U86" s="76"/>
      <c r="V86" s="75"/>
      <c r="W86" s="76"/>
      <c r="X86" s="89">
        <v>73.11</v>
      </c>
      <c r="Y86" s="76"/>
      <c r="Z86" s="76"/>
      <c r="AA86" s="75" t="s">
        <v>135</v>
      </c>
      <c r="AB86" s="76"/>
      <c r="AC86" s="76"/>
      <c r="AD86" s="89">
        <v>16.82</v>
      </c>
      <c r="AE86" s="76"/>
      <c r="AF86" s="76"/>
      <c r="AG86" s="89">
        <v>9.3800000000000008</v>
      </c>
      <c r="AH86" s="76"/>
      <c r="AI86" s="76"/>
      <c r="AJ86" s="76"/>
      <c r="AK86" s="92">
        <v>157.77000000000001</v>
      </c>
    </row>
    <row r="87" spans="1:37" ht="16.899999999999999" customHeight="1" x14ac:dyDescent="0.2">
      <c r="A87" s="75"/>
      <c r="B87" s="76"/>
      <c r="C87" s="85"/>
      <c r="D87" s="86"/>
      <c r="E87" s="86"/>
      <c r="F87" s="87" t="s">
        <v>120</v>
      </c>
      <c r="G87" s="88" t="s">
        <v>162</v>
      </c>
      <c r="H87" s="76"/>
      <c r="I87" s="76"/>
      <c r="J87" s="76"/>
      <c r="K87" s="76"/>
      <c r="L87" s="76"/>
      <c r="M87" s="76"/>
      <c r="N87" s="75"/>
      <c r="O87" s="76"/>
      <c r="P87" s="76"/>
      <c r="Q87" s="75"/>
      <c r="R87" s="76"/>
      <c r="S87" s="75"/>
      <c r="T87" s="76"/>
      <c r="U87" s="76"/>
      <c r="V87" s="75"/>
      <c r="W87" s="76"/>
      <c r="X87" s="89">
        <v>4.91</v>
      </c>
      <c r="Y87" s="76"/>
      <c r="Z87" s="76"/>
      <c r="AA87" s="75" t="s">
        <v>135</v>
      </c>
      <c r="AB87" s="76"/>
      <c r="AC87" s="76"/>
      <c r="AD87" s="89">
        <v>1.1299999999999999</v>
      </c>
      <c r="AE87" s="76"/>
      <c r="AF87" s="76"/>
      <c r="AG87" s="89">
        <v>19.489999999999998</v>
      </c>
      <c r="AH87" s="76"/>
      <c r="AI87" s="76"/>
      <c r="AJ87" s="76"/>
      <c r="AK87" s="92">
        <v>22.02</v>
      </c>
    </row>
    <row r="88" spans="1:37" ht="16.899999999999999" customHeight="1" x14ac:dyDescent="0.2">
      <c r="A88" s="75"/>
      <c r="B88" s="76"/>
      <c r="C88" s="85"/>
      <c r="D88" s="86"/>
      <c r="E88" s="86"/>
      <c r="F88" s="87" t="s">
        <v>121</v>
      </c>
      <c r="G88" s="88" t="s">
        <v>137</v>
      </c>
      <c r="H88" s="76"/>
      <c r="I88" s="76"/>
      <c r="J88" s="76"/>
      <c r="K88" s="76"/>
      <c r="L88" s="76"/>
      <c r="M88" s="76"/>
      <c r="N88" s="75"/>
      <c r="O88" s="76"/>
      <c r="P88" s="76"/>
      <c r="Q88" s="75"/>
      <c r="R88" s="76"/>
      <c r="S88" s="75"/>
      <c r="T88" s="76"/>
      <c r="U88" s="76"/>
      <c r="V88" s="75"/>
      <c r="W88" s="76"/>
      <c r="X88" s="89">
        <v>57.36</v>
      </c>
      <c r="Y88" s="76"/>
      <c r="Z88" s="76"/>
      <c r="AA88" s="75"/>
      <c r="AB88" s="76"/>
      <c r="AC88" s="76"/>
      <c r="AD88" s="89">
        <v>11.47</v>
      </c>
      <c r="AE88" s="76"/>
      <c r="AF88" s="76"/>
      <c r="AG88" s="89">
        <v>12.88</v>
      </c>
      <c r="AH88" s="76"/>
      <c r="AI88" s="76"/>
      <c r="AJ88" s="76"/>
      <c r="AK88" s="92">
        <v>147.72999999999999</v>
      </c>
    </row>
    <row r="89" spans="1:37" ht="16.899999999999999" customHeight="1" x14ac:dyDescent="0.2">
      <c r="A89" s="75"/>
      <c r="B89" s="76"/>
      <c r="C89" s="75"/>
      <c r="D89" s="76"/>
      <c r="E89" s="76"/>
      <c r="F89" s="76"/>
      <c r="G89" s="88" t="s">
        <v>138</v>
      </c>
      <c r="H89" s="76"/>
      <c r="I89" s="76"/>
      <c r="J89" s="76"/>
      <c r="K89" s="76"/>
      <c r="L89" s="76"/>
      <c r="M89" s="76"/>
      <c r="N89" s="75" t="s">
        <v>139</v>
      </c>
      <c r="O89" s="76"/>
      <c r="P89" s="76"/>
      <c r="Q89" s="89">
        <v>14.08</v>
      </c>
      <c r="R89" s="76"/>
      <c r="S89" s="75" t="s">
        <v>135</v>
      </c>
      <c r="T89" s="76"/>
      <c r="U89" s="76"/>
      <c r="V89" s="89">
        <v>3.24</v>
      </c>
      <c r="W89" s="76"/>
      <c r="X89" s="75"/>
      <c r="Y89" s="76"/>
      <c r="Z89" s="76"/>
      <c r="AA89" s="75"/>
      <c r="AB89" s="76"/>
      <c r="AC89" s="76"/>
      <c r="AD89" s="75"/>
      <c r="AE89" s="76"/>
      <c r="AF89" s="76"/>
      <c r="AG89" s="75"/>
      <c r="AH89" s="76"/>
      <c r="AI89" s="76"/>
      <c r="AJ89" s="76"/>
      <c r="AK89" s="77"/>
    </row>
    <row r="90" spans="1:37" ht="16.899999999999999" customHeight="1" x14ac:dyDescent="0.2">
      <c r="A90" s="75"/>
      <c r="B90" s="76"/>
      <c r="C90" s="75"/>
      <c r="D90" s="76"/>
      <c r="E90" s="76"/>
      <c r="F90" s="76"/>
      <c r="G90" s="88" t="s">
        <v>163</v>
      </c>
      <c r="H90" s="76"/>
      <c r="I90" s="76"/>
      <c r="J90" s="76"/>
      <c r="K90" s="76"/>
      <c r="L90" s="76"/>
      <c r="M90" s="76"/>
      <c r="N90" s="75" t="s">
        <v>139</v>
      </c>
      <c r="O90" s="76"/>
      <c r="P90" s="76"/>
      <c r="Q90" s="91">
        <v>0.2</v>
      </c>
      <c r="R90" s="76"/>
      <c r="S90" s="75" t="s">
        <v>135</v>
      </c>
      <c r="T90" s="76"/>
      <c r="U90" s="76"/>
      <c r="V90" s="89">
        <v>0.05</v>
      </c>
      <c r="W90" s="76"/>
      <c r="X90" s="75"/>
      <c r="Y90" s="76"/>
      <c r="Z90" s="76"/>
      <c r="AA90" s="75"/>
      <c r="AB90" s="76"/>
      <c r="AC90" s="76"/>
      <c r="AD90" s="75"/>
      <c r="AE90" s="76"/>
      <c r="AF90" s="76"/>
      <c r="AG90" s="75"/>
      <c r="AH90" s="76"/>
      <c r="AI90" s="76"/>
      <c r="AJ90" s="76"/>
      <c r="AK90" s="77"/>
    </row>
    <row r="91" spans="1:37" ht="16.899999999999999" customHeight="1" x14ac:dyDescent="0.2">
      <c r="A91" s="75"/>
      <c r="B91" s="76"/>
      <c r="C91" s="75"/>
      <c r="D91" s="76"/>
      <c r="E91" s="76"/>
      <c r="F91" s="76"/>
      <c r="G91" s="88" t="s">
        <v>140</v>
      </c>
      <c r="H91" s="76"/>
      <c r="I91" s="76"/>
      <c r="J91" s="76"/>
      <c r="K91" s="76"/>
      <c r="L91" s="76"/>
      <c r="M91" s="76"/>
      <c r="N91" s="75"/>
      <c r="O91" s="76"/>
      <c r="P91" s="76"/>
      <c r="Q91" s="75"/>
      <c r="R91" s="76"/>
      <c r="S91" s="75"/>
      <c r="T91" s="76"/>
      <c r="U91" s="76"/>
      <c r="V91" s="75"/>
      <c r="W91" s="76"/>
      <c r="X91" s="89">
        <v>387.29</v>
      </c>
      <c r="Y91" s="76"/>
      <c r="Z91" s="76"/>
      <c r="AA91" s="75"/>
      <c r="AB91" s="76"/>
      <c r="AC91" s="76"/>
      <c r="AD91" s="89">
        <v>87.36</v>
      </c>
      <c r="AE91" s="76"/>
      <c r="AF91" s="76"/>
      <c r="AG91" s="75"/>
      <c r="AH91" s="76"/>
      <c r="AI91" s="76"/>
      <c r="AJ91" s="76"/>
      <c r="AK91" s="90">
        <v>1456.77</v>
      </c>
    </row>
    <row r="92" spans="1:37" ht="16.899999999999999" customHeight="1" x14ac:dyDescent="0.2">
      <c r="A92" s="75"/>
      <c r="B92" s="76"/>
      <c r="C92" s="75"/>
      <c r="D92" s="76"/>
      <c r="E92" s="76"/>
      <c r="F92" s="76"/>
      <c r="G92" s="88" t="s">
        <v>141</v>
      </c>
      <c r="H92" s="76"/>
      <c r="I92" s="76"/>
      <c r="J92" s="76"/>
      <c r="K92" s="76"/>
      <c r="L92" s="76"/>
      <c r="M92" s="76"/>
      <c r="N92" s="75"/>
      <c r="O92" s="76"/>
      <c r="P92" s="76"/>
      <c r="Q92" s="75"/>
      <c r="R92" s="76"/>
      <c r="S92" s="75"/>
      <c r="T92" s="76"/>
      <c r="U92" s="76"/>
      <c r="V92" s="75"/>
      <c r="W92" s="76"/>
      <c r="X92" s="75"/>
      <c r="Y92" s="76"/>
      <c r="Z92" s="76"/>
      <c r="AA92" s="75"/>
      <c r="AB92" s="76"/>
      <c r="AC92" s="76"/>
      <c r="AD92" s="91">
        <v>60.2</v>
      </c>
      <c r="AE92" s="76"/>
      <c r="AF92" s="76"/>
      <c r="AG92" s="75"/>
      <c r="AH92" s="76"/>
      <c r="AI92" s="76"/>
      <c r="AJ92" s="76"/>
      <c r="AK92" s="90">
        <v>1173.29</v>
      </c>
    </row>
    <row r="93" spans="1:37" ht="30.4" customHeight="1" x14ac:dyDescent="0.2">
      <c r="A93" s="75"/>
      <c r="B93" s="76"/>
      <c r="C93" s="75" t="s">
        <v>164</v>
      </c>
      <c r="D93" s="76"/>
      <c r="E93" s="76"/>
      <c r="F93" s="76"/>
      <c r="G93" s="88" t="s">
        <v>165</v>
      </c>
      <c r="H93" s="76"/>
      <c r="I93" s="76"/>
      <c r="J93" s="76"/>
      <c r="K93" s="76"/>
      <c r="L93" s="76"/>
      <c r="M93" s="76"/>
      <c r="N93" s="75" t="s">
        <v>144</v>
      </c>
      <c r="O93" s="76"/>
      <c r="P93" s="76"/>
      <c r="Q93" s="75" t="s">
        <v>166</v>
      </c>
      <c r="R93" s="76"/>
      <c r="S93" s="75"/>
      <c r="T93" s="76"/>
      <c r="U93" s="76"/>
      <c r="V93" s="75" t="s">
        <v>166</v>
      </c>
      <c r="W93" s="76"/>
      <c r="X93" s="75"/>
      <c r="Y93" s="76"/>
      <c r="Z93" s="76"/>
      <c r="AA93" s="75"/>
      <c r="AB93" s="76"/>
      <c r="AC93" s="76"/>
      <c r="AD93" s="89">
        <v>58.39</v>
      </c>
      <c r="AE93" s="76"/>
      <c r="AF93" s="76"/>
      <c r="AG93" s="75"/>
      <c r="AH93" s="76"/>
      <c r="AI93" s="76"/>
      <c r="AJ93" s="76"/>
      <c r="AK93" s="90">
        <v>1138.0899999999999</v>
      </c>
    </row>
    <row r="94" spans="1:37" ht="30.4" customHeight="1" x14ac:dyDescent="0.2">
      <c r="A94" s="75"/>
      <c r="B94" s="76"/>
      <c r="C94" s="75" t="s">
        <v>167</v>
      </c>
      <c r="D94" s="76"/>
      <c r="E94" s="76"/>
      <c r="F94" s="76"/>
      <c r="G94" s="88" t="s">
        <v>168</v>
      </c>
      <c r="H94" s="76"/>
      <c r="I94" s="76"/>
      <c r="J94" s="76"/>
      <c r="K94" s="76"/>
      <c r="L94" s="76"/>
      <c r="M94" s="76"/>
      <c r="N94" s="75" t="s">
        <v>144</v>
      </c>
      <c r="O94" s="76"/>
      <c r="P94" s="76"/>
      <c r="Q94" s="75" t="s">
        <v>169</v>
      </c>
      <c r="R94" s="76"/>
      <c r="S94" s="75"/>
      <c r="T94" s="76"/>
      <c r="U94" s="76"/>
      <c r="V94" s="75" t="s">
        <v>169</v>
      </c>
      <c r="W94" s="76"/>
      <c r="X94" s="75"/>
      <c r="Y94" s="76"/>
      <c r="Z94" s="76"/>
      <c r="AA94" s="75"/>
      <c r="AB94" s="76"/>
      <c r="AC94" s="76"/>
      <c r="AD94" s="91">
        <v>30.7</v>
      </c>
      <c r="AE94" s="76"/>
      <c r="AF94" s="76"/>
      <c r="AG94" s="75"/>
      <c r="AH94" s="76"/>
      <c r="AI94" s="76"/>
      <c r="AJ94" s="76"/>
      <c r="AK94" s="92">
        <v>598.38</v>
      </c>
    </row>
    <row r="95" spans="1:37" ht="16.899999999999999" customHeight="1" x14ac:dyDescent="0.2">
      <c r="A95" s="75"/>
      <c r="B95" s="76"/>
      <c r="C95" s="75"/>
      <c r="D95" s="76"/>
      <c r="E95" s="76"/>
      <c r="F95" s="76"/>
      <c r="G95" s="88" t="s">
        <v>149</v>
      </c>
      <c r="H95" s="76"/>
      <c r="I95" s="76"/>
      <c r="J95" s="76"/>
      <c r="K95" s="76"/>
      <c r="L95" s="76"/>
      <c r="M95" s="76"/>
      <c r="N95" s="75"/>
      <c r="O95" s="76"/>
      <c r="P95" s="76"/>
      <c r="Q95" s="75"/>
      <c r="R95" s="76"/>
      <c r="S95" s="75"/>
      <c r="T95" s="76"/>
      <c r="U95" s="76"/>
      <c r="V95" s="75"/>
      <c r="W95" s="76"/>
      <c r="X95" s="75"/>
      <c r="Y95" s="76"/>
      <c r="Z95" s="76"/>
      <c r="AA95" s="75"/>
      <c r="AB95" s="76"/>
      <c r="AC95" s="76"/>
      <c r="AD95" s="89">
        <v>176.45</v>
      </c>
      <c r="AE95" s="76"/>
      <c r="AF95" s="76"/>
      <c r="AG95" s="94"/>
      <c r="AH95" s="76"/>
      <c r="AI95" s="76"/>
      <c r="AJ95" s="76"/>
      <c r="AK95" s="90">
        <v>3193.24</v>
      </c>
    </row>
    <row r="96" spans="1:37" ht="56.85" customHeight="1" x14ac:dyDescent="0.2">
      <c r="A96" s="75" t="s">
        <v>127</v>
      </c>
      <c r="B96" s="76"/>
      <c r="C96" s="78" t="s">
        <v>937</v>
      </c>
      <c r="D96" s="79"/>
      <c r="E96" s="79"/>
      <c r="F96" s="79"/>
      <c r="G96" s="80" t="s">
        <v>938</v>
      </c>
      <c r="H96" s="79"/>
      <c r="I96" s="79"/>
      <c r="J96" s="79"/>
      <c r="K96" s="79"/>
      <c r="L96" s="79"/>
      <c r="M96" s="79"/>
      <c r="N96" s="75" t="s">
        <v>313</v>
      </c>
      <c r="O96" s="76"/>
      <c r="P96" s="76"/>
      <c r="Q96" s="129">
        <v>2.0399999999999998E-2</v>
      </c>
      <c r="R96" s="76"/>
      <c r="S96" s="75"/>
      <c r="T96" s="76"/>
      <c r="U96" s="76"/>
      <c r="V96" s="129">
        <v>2.0400000000000001E-2</v>
      </c>
      <c r="W96" s="76"/>
      <c r="X96" s="96">
        <v>116204.08</v>
      </c>
      <c r="Y96" s="76"/>
      <c r="Z96" s="76"/>
      <c r="AA96" s="75"/>
      <c r="AB96" s="76"/>
      <c r="AC96" s="76"/>
      <c r="AD96" s="89">
        <v>271.85000000000002</v>
      </c>
      <c r="AE96" s="76"/>
      <c r="AF96" s="76"/>
      <c r="AG96" s="89">
        <v>8.7200000000000006</v>
      </c>
      <c r="AH96" s="76"/>
      <c r="AI96" s="76"/>
      <c r="AJ96" s="76"/>
      <c r="AK96" s="100">
        <v>2370.56</v>
      </c>
    </row>
    <row r="97" spans="1:37" ht="16.5" customHeight="1" x14ac:dyDescent="0.2">
      <c r="A97" s="76"/>
      <c r="B97" s="76"/>
      <c r="C97" s="82" t="s">
        <v>188</v>
      </c>
      <c r="D97" s="83"/>
      <c r="E97" s="83"/>
      <c r="F97" s="83"/>
      <c r="G97" s="84" t="s">
        <v>939</v>
      </c>
      <c r="H97" s="83"/>
      <c r="I97" s="83"/>
      <c r="J97" s="83"/>
      <c r="K97" s="83"/>
      <c r="L97" s="83"/>
      <c r="M97" s="83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  <c r="AB97" s="76"/>
      <c r="AC97" s="76"/>
      <c r="AD97" s="76"/>
      <c r="AE97" s="76"/>
      <c r="AF97" s="76"/>
      <c r="AG97" s="76"/>
      <c r="AH97" s="76"/>
      <c r="AI97" s="76"/>
      <c r="AJ97" s="76"/>
      <c r="AK97" s="76"/>
    </row>
    <row r="98" spans="1:37" ht="16.899999999999999" customHeight="1" x14ac:dyDescent="0.2">
      <c r="A98" s="75"/>
      <c r="B98" s="76"/>
      <c r="C98" s="75"/>
      <c r="D98" s="76"/>
      <c r="E98" s="76"/>
      <c r="F98" s="76"/>
      <c r="G98" s="88" t="s">
        <v>149</v>
      </c>
      <c r="H98" s="76"/>
      <c r="I98" s="76"/>
      <c r="J98" s="76"/>
      <c r="K98" s="76"/>
      <c r="L98" s="76"/>
      <c r="M98" s="76"/>
      <c r="N98" s="75"/>
      <c r="O98" s="76"/>
      <c r="P98" s="76"/>
      <c r="Q98" s="75"/>
      <c r="R98" s="76"/>
      <c r="S98" s="75"/>
      <c r="T98" s="76"/>
      <c r="U98" s="76"/>
      <c r="V98" s="75"/>
      <c r="W98" s="76"/>
      <c r="X98" s="75"/>
      <c r="Y98" s="76"/>
      <c r="Z98" s="76"/>
      <c r="AA98" s="75"/>
      <c r="AB98" s="76"/>
      <c r="AC98" s="76"/>
      <c r="AD98" s="89">
        <v>271.85000000000002</v>
      </c>
      <c r="AE98" s="76"/>
      <c r="AF98" s="76"/>
      <c r="AG98" s="94"/>
      <c r="AH98" s="76"/>
      <c r="AI98" s="76"/>
      <c r="AJ98" s="76"/>
      <c r="AK98" s="90">
        <v>2370.56</v>
      </c>
    </row>
    <row r="99" spans="1:37" ht="15.6" customHeight="1" x14ac:dyDescent="0.2">
      <c r="A99" s="88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  <c r="AB99" s="76"/>
      <c r="AC99" s="76"/>
      <c r="AD99" s="76"/>
      <c r="AE99" s="76"/>
      <c r="AF99" s="76"/>
      <c r="AG99" s="76"/>
      <c r="AH99" s="76"/>
      <c r="AI99" s="76"/>
      <c r="AJ99" s="76"/>
      <c r="AK99" s="76"/>
    </row>
    <row r="100" spans="1:37" ht="16.899999999999999" customHeight="1" x14ac:dyDescent="0.2">
      <c r="A100" s="75"/>
      <c r="B100" s="76"/>
      <c r="C100" s="75"/>
      <c r="D100" s="76"/>
      <c r="E100" s="76"/>
      <c r="F100" s="76"/>
      <c r="G100" s="88" t="s">
        <v>287</v>
      </c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  <c r="AB100" s="76"/>
      <c r="AC100" s="76"/>
      <c r="AD100" s="97">
        <v>25248.720000000001</v>
      </c>
      <c r="AE100" s="76"/>
      <c r="AF100" s="76"/>
      <c r="AG100" s="75"/>
      <c r="AH100" s="76"/>
      <c r="AI100" s="76"/>
      <c r="AJ100" s="76"/>
      <c r="AK100" s="98">
        <v>171696.48</v>
      </c>
    </row>
    <row r="101" spans="1:37" ht="15.6" customHeight="1" x14ac:dyDescent="0.2">
      <c r="A101" s="58"/>
      <c r="B101" s="59"/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9"/>
      <c r="AB101" s="59"/>
      <c r="AC101" s="59"/>
      <c r="AD101" s="59"/>
      <c r="AE101" s="59"/>
      <c r="AF101" s="59"/>
      <c r="AG101" s="59"/>
      <c r="AH101" s="59"/>
      <c r="AI101" s="59"/>
      <c r="AJ101" s="59"/>
      <c r="AK101" s="59"/>
    </row>
    <row r="102" spans="1:37" ht="16.899999999999999" customHeight="1" x14ac:dyDescent="0.2">
      <c r="A102" s="111"/>
      <c r="B102" s="76"/>
      <c r="C102" s="111"/>
      <c r="D102" s="76"/>
      <c r="E102" s="76"/>
      <c r="F102" s="76"/>
      <c r="G102" s="76"/>
      <c r="H102" s="112" t="s">
        <v>288</v>
      </c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113"/>
      <c r="W102" s="76"/>
      <c r="X102" s="76"/>
      <c r="Y102" s="76"/>
      <c r="Z102" s="76"/>
      <c r="AA102" s="76"/>
      <c r="AB102" s="76"/>
      <c r="AC102" s="76"/>
      <c r="AD102" s="158">
        <v>932.61000000000104</v>
      </c>
      <c r="AE102" s="76"/>
      <c r="AF102" s="76"/>
      <c r="AG102" s="113"/>
      <c r="AH102" s="76"/>
      <c r="AI102" s="76"/>
      <c r="AJ102" s="76"/>
      <c r="AK102" s="173">
        <v>12301.699999999983</v>
      </c>
    </row>
    <row r="103" spans="1:37" ht="16.899999999999999" customHeight="1" x14ac:dyDescent="0.2">
      <c r="A103" s="75"/>
      <c r="B103" s="76"/>
      <c r="C103" s="75"/>
      <c r="D103" s="76"/>
      <c r="E103" s="76"/>
      <c r="F103" s="76"/>
      <c r="G103" s="76"/>
      <c r="H103" s="116" t="s">
        <v>289</v>
      </c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  <c r="AB103" s="76"/>
      <c r="AC103" s="76"/>
      <c r="AD103" s="94"/>
      <c r="AE103" s="76"/>
      <c r="AF103" s="76"/>
      <c r="AG103" s="75"/>
      <c r="AH103" s="76"/>
      <c r="AI103" s="76"/>
      <c r="AJ103" s="76"/>
      <c r="AK103" s="109">
        <v>0</v>
      </c>
    </row>
    <row r="104" spans="1:37" ht="16.899999999999999" customHeight="1" x14ac:dyDescent="0.2">
      <c r="A104" s="75"/>
      <c r="B104" s="76"/>
      <c r="C104" s="75"/>
      <c r="D104" s="76"/>
      <c r="E104" s="76"/>
      <c r="F104" s="76"/>
      <c r="G104" s="76"/>
      <c r="H104" s="88" t="s">
        <v>290</v>
      </c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94"/>
      <c r="W104" s="76"/>
      <c r="X104" s="76"/>
      <c r="Y104" s="76"/>
      <c r="Z104" s="76"/>
      <c r="AA104" s="76"/>
      <c r="AB104" s="76"/>
      <c r="AC104" s="76"/>
      <c r="AD104" s="89">
        <v>273.87</v>
      </c>
      <c r="AE104" s="76"/>
      <c r="AF104" s="76"/>
      <c r="AG104" s="94"/>
      <c r="AH104" s="76"/>
      <c r="AI104" s="76"/>
      <c r="AJ104" s="76"/>
      <c r="AK104" s="90">
        <v>5337.72</v>
      </c>
    </row>
    <row r="105" spans="1:37" ht="16.899999999999999" customHeight="1" x14ac:dyDescent="0.2">
      <c r="A105" s="75"/>
      <c r="B105" s="76"/>
      <c r="C105" s="75"/>
      <c r="D105" s="76"/>
      <c r="E105" s="76"/>
      <c r="F105" s="76"/>
      <c r="G105" s="76"/>
      <c r="H105" s="88" t="s">
        <v>291</v>
      </c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94"/>
      <c r="W105" s="76"/>
      <c r="X105" s="76"/>
      <c r="Y105" s="76"/>
      <c r="Z105" s="76"/>
      <c r="AA105" s="76"/>
      <c r="AB105" s="76"/>
      <c r="AC105" s="76"/>
      <c r="AD105" s="89">
        <v>105.65</v>
      </c>
      <c r="AE105" s="76"/>
      <c r="AF105" s="76"/>
      <c r="AG105" s="94"/>
      <c r="AH105" s="76"/>
      <c r="AI105" s="76"/>
      <c r="AJ105" s="76"/>
      <c r="AK105" s="99">
        <v>1008.4</v>
      </c>
    </row>
    <row r="106" spans="1:37" ht="16.899999999999999" customHeight="1" x14ac:dyDescent="0.2">
      <c r="A106" s="75"/>
      <c r="B106" s="76"/>
      <c r="C106" s="75"/>
      <c r="D106" s="76"/>
      <c r="E106" s="76"/>
      <c r="F106" s="76"/>
      <c r="G106" s="76"/>
      <c r="H106" s="88" t="s">
        <v>292</v>
      </c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94"/>
      <c r="W106" s="76"/>
      <c r="X106" s="76"/>
      <c r="Y106" s="76"/>
      <c r="Z106" s="76"/>
      <c r="AA106" s="76"/>
      <c r="AB106" s="76"/>
      <c r="AC106" s="76"/>
      <c r="AD106" s="89">
        <v>553.08000000000004</v>
      </c>
      <c r="AE106" s="76"/>
      <c r="AF106" s="76"/>
      <c r="AG106" s="94"/>
      <c r="AH106" s="76"/>
      <c r="AI106" s="76"/>
      <c r="AJ106" s="76"/>
      <c r="AK106" s="90">
        <v>5955.58</v>
      </c>
    </row>
    <row r="107" spans="1:37" ht="16.899999999999999" customHeight="1" x14ac:dyDescent="0.2">
      <c r="A107" s="75"/>
      <c r="B107" s="76"/>
      <c r="C107" s="75"/>
      <c r="D107" s="76"/>
      <c r="E107" s="76"/>
      <c r="F107" s="76"/>
      <c r="G107" s="76"/>
      <c r="H107" s="88" t="s">
        <v>293</v>
      </c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94"/>
      <c r="W107" s="76"/>
      <c r="X107" s="76"/>
      <c r="Y107" s="76"/>
      <c r="Z107" s="76"/>
      <c r="AA107" s="76"/>
      <c r="AB107" s="76"/>
      <c r="AC107" s="76"/>
      <c r="AD107" s="81">
        <v>0</v>
      </c>
      <c r="AE107" s="76"/>
      <c r="AF107" s="76"/>
      <c r="AG107" s="94"/>
      <c r="AH107" s="76"/>
      <c r="AI107" s="76"/>
      <c r="AJ107" s="76"/>
      <c r="AK107" s="109">
        <v>0</v>
      </c>
    </row>
    <row r="108" spans="1:37" ht="16.899999999999999" customHeight="1" x14ac:dyDescent="0.2">
      <c r="A108" s="75"/>
      <c r="B108" s="76"/>
      <c r="C108" s="75"/>
      <c r="D108" s="76"/>
      <c r="E108" s="76"/>
      <c r="F108" s="76"/>
      <c r="G108" s="76"/>
      <c r="H108" s="88" t="s">
        <v>294</v>
      </c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94"/>
      <c r="W108" s="76"/>
      <c r="X108" s="76"/>
      <c r="Y108" s="76"/>
      <c r="Z108" s="76"/>
      <c r="AA108" s="76"/>
      <c r="AB108" s="76"/>
      <c r="AC108" s="76"/>
      <c r="AD108" s="89">
        <v>285.06</v>
      </c>
      <c r="AE108" s="76"/>
      <c r="AF108" s="76"/>
      <c r="AG108" s="94"/>
      <c r="AH108" s="76"/>
      <c r="AI108" s="76"/>
      <c r="AJ108" s="76"/>
      <c r="AK108" s="90">
        <v>5555.81</v>
      </c>
    </row>
    <row r="109" spans="1:37" ht="16.899999999999999" customHeight="1" x14ac:dyDescent="0.2">
      <c r="A109" s="75"/>
      <c r="B109" s="76"/>
      <c r="C109" s="75"/>
      <c r="D109" s="76"/>
      <c r="E109" s="76"/>
      <c r="F109" s="76"/>
      <c r="G109" s="76"/>
      <c r="H109" s="88" t="s">
        <v>295</v>
      </c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94"/>
      <c r="W109" s="76"/>
      <c r="X109" s="76"/>
      <c r="Y109" s="76"/>
      <c r="Z109" s="76"/>
      <c r="AA109" s="76"/>
      <c r="AB109" s="76"/>
      <c r="AC109" s="76"/>
      <c r="AD109" s="89">
        <v>272.68</v>
      </c>
      <c r="AE109" s="76"/>
      <c r="AF109" s="76"/>
      <c r="AG109" s="94"/>
      <c r="AH109" s="76"/>
      <c r="AI109" s="76"/>
      <c r="AJ109" s="76"/>
      <c r="AK109" s="90">
        <v>5314.58</v>
      </c>
    </row>
    <row r="110" spans="1:37" ht="16.899999999999999" customHeight="1" x14ac:dyDescent="0.2">
      <c r="A110" s="75"/>
      <c r="B110" s="76"/>
      <c r="C110" s="75"/>
      <c r="D110" s="76"/>
      <c r="E110" s="76"/>
      <c r="F110" s="76"/>
      <c r="G110" s="76"/>
      <c r="H110" s="88" t="s">
        <v>296</v>
      </c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94"/>
      <c r="W110" s="76"/>
      <c r="X110" s="76"/>
      <c r="Y110" s="76"/>
      <c r="Z110" s="76"/>
      <c r="AA110" s="76"/>
      <c r="AB110" s="76"/>
      <c r="AC110" s="76"/>
      <c r="AD110" s="89">
        <v>143.26</v>
      </c>
      <c r="AE110" s="76"/>
      <c r="AF110" s="76"/>
      <c r="AG110" s="94"/>
      <c r="AH110" s="76"/>
      <c r="AI110" s="76"/>
      <c r="AJ110" s="76"/>
      <c r="AK110" s="99">
        <v>2792.1</v>
      </c>
    </row>
    <row r="111" spans="1:37" ht="16.899999999999999" customHeight="1" x14ac:dyDescent="0.2">
      <c r="A111" s="75"/>
      <c r="B111" s="76"/>
      <c r="C111" s="75"/>
      <c r="D111" s="76"/>
      <c r="E111" s="76"/>
      <c r="F111" s="76"/>
      <c r="G111" s="76"/>
      <c r="H111" s="88" t="s">
        <v>297</v>
      </c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94"/>
      <c r="W111" s="76"/>
      <c r="X111" s="76"/>
      <c r="Y111" s="76"/>
      <c r="Z111" s="76"/>
      <c r="AA111" s="76"/>
      <c r="AB111" s="76"/>
      <c r="AC111" s="76"/>
      <c r="AD111" s="97">
        <v>23900.17</v>
      </c>
      <c r="AE111" s="76"/>
      <c r="AF111" s="76"/>
      <c r="AG111" s="94"/>
      <c r="AH111" s="76"/>
      <c r="AI111" s="76"/>
      <c r="AJ111" s="76"/>
      <c r="AK111" s="105">
        <v>151288.1</v>
      </c>
    </row>
    <row r="112" spans="1:37" ht="16.899999999999999" customHeight="1" x14ac:dyDescent="0.2">
      <c r="A112" s="75"/>
      <c r="B112" s="76"/>
      <c r="C112" s="75"/>
      <c r="D112" s="76"/>
      <c r="E112" s="76"/>
      <c r="F112" s="76"/>
      <c r="G112" s="76"/>
      <c r="H112" s="88" t="s">
        <v>298</v>
      </c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94"/>
      <c r="W112" s="76"/>
      <c r="X112" s="76"/>
      <c r="Y112" s="76"/>
      <c r="Z112" s="76"/>
      <c r="AA112" s="76"/>
      <c r="AB112" s="76"/>
      <c r="AC112" s="76"/>
      <c r="AD112" s="81">
        <v>0</v>
      </c>
      <c r="AE112" s="76"/>
      <c r="AF112" s="76"/>
      <c r="AG112" s="94"/>
      <c r="AH112" s="76"/>
      <c r="AI112" s="76"/>
      <c r="AJ112" s="76"/>
      <c r="AK112" s="109">
        <v>0</v>
      </c>
    </row>
    <row r="113" spans="1:37" ht="16.899999999999999" customHeight="1" x14ac:dyDescent="0.2">
      <c r="A113" s="111"/>
      <c r="B113" s="76"/>
      <c r="C113" s="111"/>
      <c r="D113" s="76"/>
      <c r="E113" s="76"/>
      <c r="F113" s="76"/>
      <c r="G113" s="76"/>
      <c r="H113" s="112" t="s">
        <v>299</v>
      </c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  <c r="AB113" s="76"/>
      <c r="AC113" s="76"/>
      <c r="AD113" s="114">
        <v>25248.720000000001</v>
      </c>
      <c r="AE113" s="76"/>
      <c r="AF113" s="76"/>
      <c r="AG113" s="111"/>
      <c r="AH113" s="76"/>
      <c r="AI113" s="76"/>
      <c r="AJ113" s="76"/>
      <c r="AK113" s="115">
        <v>171696.48</v>
      </c>
    </row>
    <row r="114" spans="1:37" ht="15.6" customHeight="1" thickBot="1" x14ac:dyDescent="0.25">
      <c r="A114" s="58"/>
      <c r="B114" s="59"/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  <c r="AE114" s="59"/>
      <c r="AF114" s="59"/>
      <c r="AG114" s="59"/>
      <c r="AH114" s="59"/>
      <c r="AI114" s="59"/>
      <c r="AJ114" s="59"/>
      <c r="AK114" s="59"/>
    </row>
    <row r="115" spans="1:37" ht="59.45" customHeight="1" thickBot="1" x14ac:dyDescent="0.25">
      <c r="A115" s="73" t="s">
        <v>106</v>
      </c>
      <c r="B115" s="74"/>
      <c r="C115" s="73" t="s">
        <v>45</v>
      </c>
      <c r="D115" s="74"/>
      <c r="E115" s="74"/>
      <c r="F115" s="74"/>
      <c r="G115" s="74"/>
      <c r="H115" s="73" t="s">
        <v>107</v>
      </c>
      <c r="I115" s="74"/>
      <c r="J115" s="74"/>
      <c r="K115" s="74"/>
      <c r="L115" s="74"/>
      <c r="M115" s="74"/>
      <c r="N115" s="73" t="s">
        <v>108</v>
      </c>
      <c r="O115" s="74"/>
      <c r="P115" s="74"/>
      <c r="Q115" s="73" t="s">
        <v>109</v>
      </c>
      <c r="R115" s="74"/>
      <c r="S115" s="74"/>
      <c r="T115" s="74"/>
      <c r="U115" s="74"/>
      <c r="V115" s="74"/>
      <c r="W115" s="74"/>
      <c r="X115" s="74"/>
      <c r="Y115" s="73" t="s">
        <v>110</v>
      </c>
      <c r="Z115" s="74"/>
      <c r="AA115" s="74"/>
      <c r="AB115" s="74"/>
      <c r="AC115" s="74"/>
      <c r="AD115" s="74"/>
      <c r="AE115" s="74"/>
      <c r="AF115" s="74"/>
      <c r="AG115" s="73" t="s">
        <v>111</v>
      </c>
      <c r="AH115" s="74"/>
      <c r="AI115" s="74"/>
      <c r="AJ115" s="74"/>
      <c r="AK115" s="73" t="s">
        <v>112</v>
      </c>
    </row>
    <row r="116" spans="1:37" ht="59.45" customHeight="1" thickBot="1" x14ac:dyDescent="0.25">
      <c r="A116" s="74"/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166" t="s">
        <v>113</v>
      </c>
      <c r="R116" s="73" t="s">
        <v>114</v>
      </c>
      <c r="S116" s="74"/>
      <c r="T116" s="74"/>
      <c r="U116" s="74"/>
      <c r="V116" s="73" t="s">
        <v>115</v>
      </c>
      <c r="W116" s="74"/>
      <c r="X116" s="74"/>
      <c r="Y116" s="73" t="s">
        <v>113</v>
      </c>
      <c r="Z116" s="74"/>
      <c r="AA116" s="73" t="s">
        <v>114</v>
      </c>
      <c r="AB116" s="74"/>
      <c r="AC116" s="74"/>
      <c r="AD116" s="73" t="s">
        <v>46</v>
      </c>
      <c r="AE116" s="74"/>
      <c r="AF116" s="74"/>
      <c r="AG116" s="74"/>
      <c r="AH116" s="74"/>
      <c r="AI116" s="74"/>
      <c r="AJ116" s="74"/>
      <c r="AK116" s="74"/>
    </row>
    <row r="117" spans="1:37" ht="15.6" customHeight="1" x14ac:dyDescent="0.2">
      <c r="A117" s="75" t="s">
        <v>300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  <c r="AB117" s="76"/>
      <c r="AC117" s="76"/>
      <c r="AD117" s="76"/>
      <c r="AE117" s="76"/>
      <c r="AF117" s="76"/>
      <c r="AG117" s="76"/>
      <c r="AH117" s="76"/>
      <c r="AI117" s="76"/>
      <c r="AJ117" s="76"/>
      <c r="AK117" s="76"/>
    </row>
    <row r="118" spans="1:37" ht="16.899999999999999" customHeight="1" x14ac:dyDescent="0.2">
      <c r="A118" s="75" t="s">
        <v>118</v>
      </c>
      <c r="B118" s="76"/>
      <c r="C118" s="75" t="s">
        <v>119</v>
      </c>
      <c r="D118" s="76"/>
      <c r="E118" s="76"/>
      <c r="F118" s="76"/>
      <c r="G118" s="76"/>
      <c r="H118" s="75" t="s">
        <v>120</v>
      </c>
      <c r="I118" s="76"/>
      <c r="J118" s="76"/>
      <c r="K118" s="76"/>
      <c r="L118" s="76"/>
      <c r="M118" s="76"/>
      <c r="N118" s="75" t="s">
        <v>121</v>
      </c>
      <c r="O118" s="76"/>
      <c r="P118" s="76"/>
      <c r="Q118" s="77" t="s">
        <v>122</v>
      </c>
      <c r="R118" s="75" t="s">
        <v>123</v>
      </c>
      <c r="S118" s="76"/>
      <c r="T118" s="76"/>
      <c r="U118" s="76"/>
      <c r="V118" s="75" t="s">
        <v>124</v>
      </c>
      <c r="W118" s="76"/>
      <c r="X118" s="76"/>
      <c r="Y118" s="75" t="s">
        <v>125</v>
      </c>
      <c r="Z118" s="76"/>
      <c r="AA118" s="75" t="s">
        <v>126</v>
      </c>
      <c r="AB118" s="76"/>
      <c r="AC118" s="76"/>
      <c r="AD118" s="75" t="s">
        <v>127</v>
      </c>
      <c r="AE118" s="76"/>
      <c r="AF118" s="76"/>
      <c r="AG118" s="75" t="s">
        <v>128</v>
      </c>
      <c r="AH118" s="76"/>
      <c r="AI118" s="76"/>
      <c r="AJ118" s="76"/>
      <c r="AK118" s="77" t="s">
        <v>129</v>
      </c>
    </row>
    <row r="119" spans="1:37" ht="15.6" customHeight="1" x14ac:dyDescent="0.2">
      <c r="A119" s="75" t="s">
        <v>301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</row>
    <row r="120" spans="1:37" ht="43.15" customHeight="1" x14ac:dyDescent="0.2">
      <c r="A120" s="75" t="s">
        <v>128</v>
      </c>
      <c r="B120" s="76"/>
      <c r="C120" s="78" t="s">
        <v>940</v>
      </c>
      <c r="D120" s="79"/>
      <c r="E120" s="79"/>
      <c r="F120" s="79"/>
      <c r="G120" s="79"/>
      <c r="H120" s="80" t="s">
        <v>941</v>
      </c>
      <c r="I120" s="79"/>
      <c r="J120" s="79"/>
      <c r="K120" s="79"/>
      <c r="L120" s="79"/>
      <c r="M120" s="79"/>
      <c r="N120" s="75" t="s">
        <v>218</v>
      </c>
      <c r="O120" s="76"/>
      <c r="P120" s="76"/>
      <c r="Q120" s="89">
        <v>0.14000000000000001</v>
      </c>
      <c r="R120" s="75"/>
      <c r="S120" s="76"/>
      <c r="T120" s="76"/>
      <c r="U120" s="76"/>
      <c r="V120" s="89">
        <v>0.14000000000000001</v>
      </c>
      <c r="W120" s="76"/>
      <c r="X120" s="76"/>
      <c r="Y120" s="75"/>
      <c r="Z120" s="76"/>
      <c r="AA120" s="75"/>
      <c r="AB120" s="76"/>
      <c r="AC120" s="76"/>
      <c r="AD120" s="75"/>
      <c r="AE120" s="76"/>
      <c r="AF120" s="76"/>
      <c r="AG120" s="75"/>
      <c r="AH120" s="76"/>
      <c r="AI120" s="76"/>
      <c r="AJ120" s="76"/>
      <c r="AK120" s="75"/>
    </row>
    <row r="121" spans="1:37" ht="57.4" customHeight="1" x14ac:dyDescent="0.2">
      <c r="A121" s="76"/>
      <c r="B121" s="76"/>
      <c r="C121" s="82" t="s">
        <v>133</v>
      </c>
      <c r="D121" s="83"/>
      <c r="E121" s="83"/>
      <c r="F121" s="83"/>
      <c r="G121" s="83"/>
      <c r="H121" s="84" t="s">
        <v>942</v>
      </c>
      <c r="I121" s="83"/>
      <c r="J121" s="83"/>
      <c r="K121" s="83"/>
      <c r="L121" s="83"/>
      <c r="M121" s="83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</row>
    <row r="122" spans="1:37" ht="16.899999999999999" customHeight="1" x14ac:dyDescent="0.2">
      <c r="A122" s="75"/>
      <c r="B122" s="76"/>
      <c r="C122" s="85"/>
      <c r="D122" s="86"/>
      <c r="E122" s="86"/>
      <c r="F122" s="125" t="s">
        <v>118</v>
      </c>
      <c r="G122" s="126"/>
      <c r="H122" s="88" t="s">
        <v>134</v>
      </c>
      <c r="I122" s="76"/>
      <c r="J122" s="76"/>
      <c r="K122" s="76"/>
      <c r="L122" s="76"/>
      <c r="M122" s="76"/>
      <c r="N122" s="75"/>
      <c r="O122" s="76"/>
      <c r="P122" s="76"/>
      <c r="Q122" s="77"/>
      <c r="R122" s="75"/>
      <c r="S122" s="76"/>
      <c r="T122" s="76"/>
      <c r="U122" s="76"/>
      <c r="V122" s="75"/>
      <c r="W122" s="76"/>
      <c r="X122" s="76"/>
      <c r="Y122" s="89">
        <v>315.19</v>
      </c>
      <c r="Z122" s="76"/>
      <c r="AA122" s="75" t="s">
        <v>135</v>
      </c>
      <c r="AB122" s="76"/>
      <c r="AC122" s="76"/>
      <c r="AD122" s="89">
        <v>50.75</v>
      </c>
      <c r="AE122" s="76"/>
      <c r="AF122" s="76"/>
      <c r="AG122" s="89">
        <v>19.489999999999998</v>
      </c>
      <c r="AH122" s="76"/>
      <c r="AI122" s="76"/>
      <c r="AJ122" s="76"/>
      <c r="AK122" s="109">
        <v>989</v>
      </c>
    </row>
    <row r="123" spans="1:37" ht="16.899999999999999" customHeight="1" x14ac:dyDescent="0.2">
      <c r="A123" s="75"/>
      <c r="B123" s="76"/>
      <c r="C123" s="85"/>
      <c r="D123" s="86"/>
      <c r="E123" s="86"/>
      <c r="F123" s="125" t="s">
        <v>119</v>
      </c>
      <c r="G123" s="126"/>
      <c r="H123" s="88" t="s">
        <v>136</v>
      </c>
      <c r="I123" s="76"/>
      <c r="J123" s="76"/>
      <c r="K123" s="76"/>
      <c r="L123" s="76"/>
      <c r="M123" s="76"/>
      <c r="N123" s="75"/>
      <c r="O123" s="76"/>
      <c r="P123" s="76"/>
      <c r="Q123" s="77"/>
      <c r="R123" s="75"/>
      <c r="S123" s="76"/>
      <c r="T123" s="76"/>
      <c r="U123" s="76"/>
      <c r="V123" s="75"/>
      <c r="W123" s="76"/>
      <c r="X123" s="76"/>
      <c r="Y123" s="91">
        <v>77.3</v>
      </c>
      <c r="Z123" s="76"/>
      <c r="AA123" s="75" t="s">
        <v>135</v>
      </c>
      <c r="AB123" s="76"/>
      <c r="AC123" s="76"/>
      <c r="AD123" s="89">
        <v>12.45</v>
      </c>
      <c r="AE123" s="76"/>
      <c r="AF123" s="76"/>
      <c r="AG123" s="89">
        <v>9.2799999999999994</v>
      </c>
      <c r="AH123" s="76"/>
      <c r="AI123" s="76"/>
      <c r="AJ123" s="76"/>
      <c r="AK123" s="109">
        <v>116</v>
      </c>
    </row>
    <row r="124" spans="1:37" ht="16.899999999999999" customHeight="1" x14ac:dyDescent="0.2">
      <c r="A124" s="75"/>
      <c r="B124" s="76"/>
      <c r="C124" s="85"/>
      <c r="D124" s="86"/>
      <c r="E124" s="86"/>
      <c r="F124" s="125" t="s">
        <v>120</v>
      </c>
      <c r="G124" s="126"/>
      <c r="H124" s="88" t="s">
        <v>162</v>
      </c>
      <c r="I124" s="76"/>
      <c r="J124" s="76"/>
      <c r="K124" s="76"/>
      <c r="L124" s="76"/>
      <c r="M124" s="76"/>
      <c r="N124" s="75"/>
      <c r="O124" s="76"/>
      <c r="P124" s="76"/>
      <c r="Q124" s="77"/>
      <c r="R124" s="75"/>
      <c r="S124" s="76"/>
      <c r="T124" s="76"/>
      <c r="U124" s="76"/>
      <c r="V124" s="75"/>
      <c r="W124" s="76"/>
      <c r="X124" s="76"/>
      <c r="Y124" s="89">
        <v>4.91</v>
      </c>
      <c r="Z124" s="76"/>
      <c r="AA124" s="75" t="s">
        <v>135</v>
      </c>
      <c r="AB124" s="76"/>
      <c r="AC124" s="76"/>
      <c r="AD124" s="89">
        <v>0.79</v>
      </c>
      <c r="AE124" s="76"/>
      <c r="AF124" s="76"/>
      <c r="AG124" s="89">
        <v>19.489999999999998</v>
      </c>
      <c r="AH124" s="76"/>
      <c r="AI124" s="76"/>
      <c r="AJ124" s="76"/>
      <c r="AK124" s="109">
        <v>15</v>
      </c>
    </row>
    <row r="125" spans="1:37" ht="16.899999999999999" customHeight="1" x14ac:dyDescent="0.2">
      <c r="A125" s="75"/>
      <c r="B125" s="76"/>
      <c r="C125" s="85"/>
      <c r="D125" s="86"/>
      <c r="E125" s="86"/>
      <c r="F125" s="125" t="s">
        <v>121</v>
      </c>
      <c r="G125" s="126"/>
      <c r="H125" s="88" t="s">
        <v>137</v>
      </c>
      <c r="I125" s="76"/>
      <c r="J125" s="76"/>
      <c r="K125" s="76"/>
      <c r="L125" s="76"/>
      <c r="M125" s="76"/>
      <c r="N125" s="75"/>
      <c r="O125" s="76"/>
      <c r="P125" s="76"/>
      <c r="Q125" s="77"/>
      <c r="R125" s="75"/>
      <c r="S125" s="76"/>
      <c r="T125" s="76"/>
      <c r="U125" s="76"/>
      <c r="V125" s="75"/>
      <c r="W125" s="76"/>
      <c r="X125" s="76"/>
      <c r="Y125" s="89">
        <v>58.52</v>
      </c>
      <c r="Z125" s="76"/>
      <c r="AA125" s="75"/>
      <c r="AB125" s="76"/>
      <c r="AC125" s="76"/>
      <c r="AD125" s="89">
        <v>8.19</v>
      </c>
      <c r="AE125" s="76"/>
      <c r="AF125" s="76"/>
      <c r="AG125" s="89">
        <v>13.01</v>
      </c>
      <c r="AH125" s="76"/>
      <c r="AI125" s="76"/>
      <c r="AJ125" s="76"/>
      <c r="AK125" s="109">
        <v>107</v>
      </c>
    </row>
    <row r="126" spans="1:37" ht="16.899999999999999" customHeight="1" x14ac:dyDescent="0.2">
      <c r="A126" s="75"/>
      <c r="B126" s="76"/>
      <c r="C126" s="75"/>
      <c r="D126" s="76"/>
      <c r="E126" s="76"/>
      <c r="F126" s="76"/>
      <c r="G126" s="76"/>
      <c r="H126" s="88" t="s">
        <v>138</v>
      </c>
      <c r="I126" s="76"/>
      <c r="J126" s="76"/>
      <c r="K126" s="76"/>
      <c r="L126" s="76"/>
      <c r="M126" s="76"/>
      <c r="N126" s="75" t="s">
        <v>139</v>
      </c>
      <c r="O126" s="76"/>
      <c r="P126" s="76"/>
      <c r="Q126" s="92">
        <v>17.28</v>
      </c>
      <c r="R126" s="75" t="s">
        <v>135</v>
      </c>
      <c r="S126" s="76"/>
      <c r="T126" s="76"/>
      <c r="U126" s="76"/>
      <c r="V126" s="121">
        <v>2.7820800000000001</v>
      </c>
      <c r="W126" s="76"/>
      <c r="X126" s="76"/>
      <c r="Y126" s="75"/>
      <c r="Z126" s="76"/>
      <c r="AA126" s="75"/>
      <c r="AB126" s="76"/>
      <c r="AC126" s="76"/>
      <c r="AD126" s="75"/>
      <c r="AE126" s="76"/>
      <c r="AF126" s="76"/>
      <c r="AG126" s="75"/>
      <c r="AH126" s="76"/>
      <c r="AI126" s="76"/>
      <c r="AJ126" s="76"/>
      <c r="AK126" s="77"/>
    </row>
    <row r="127" spans="1:37" ht="16.899999999999999" customHeight="1" x14ac:dyDescent="0.2">
      <c r="A127" s="75"/>
      <c r="B127" s="76"/>
      <c r="C127" s="75"/>
      <c r="D127" s="76"/>
      <c r="E127" s="76"/>
      <c r="F127" s="76"/>
      <c r="G127" s="76"/>
      <c r="H127" s="88" t="s">
        <v>163</v>
      </c>
      <c r="I127" s="76"/>
      <c r="J127" s="76"/>
      <c r="K127" s="76"/>
      <c r="L127" s="76"/>
      <c r="M127" s="76"/>
      <c r="N127" s="75" t="s">
        <v>139</v>
      </c>
      <c r="O127" s="76"/>
      <c r="P127" s="76"/>
      <c r="Q127" s="106">
        <v>0.2</v>
      </c>
      <c r="R127" s="75" t="s">
        <v>135</v>
      </c>
      <c r="S127" s="76"/>
      <c r="T127" s="76"/>
      <c r="U127" s="76"/>
      <c r="V127" s="129">
        <v>3.2199999999999999E-2</v>
      </c>
      <c r="W127" s="76"/>
      <c r="X127" s="76"/>
      <c r="Y127" s="75"/>
      <c r="Z127" s="76"/>
      <c r="AA127" s="75"/>
      <c r="AB127" s="76"/>
      <c r="AC127" s="76"/>
      <c r="AD127" s="75"/>
      <c r="AE127" s="76"/>
      <c r="AF127" s="76"/>
      <c r="AG127" s="75"/>
      <c r="AH127" s="76"/>
      <c r="AI127" s="76"/>
      <c r="AJ127" s="76"/>
      <c r="AK127" s="77"/>
    </row>
    <row r="128" spans="1:37" ht="16.899999999999999" customHeight="1" x14ac:dyDescent="0.2">
      <c r="A128" s="75"/>
      <c r="B128" s="76"/>
      <c r="C128" s="75"/>
      <c r="D128" s="76"/>
      <c r="E128" s="76"/>
      <c r="F128" s="76"/>
      <c r="G128" s="76"/>
      <c r="H128" s="88" t="s">
        <v>140</v>
      </c>
      <c r="I128" s="76"/>
      <c r="J128" s="76"/>
      <c r="K128" s="76"/>
      <c r="L128" s="76"/>
      <c r="M128" s="76"/>
      <c r="N128" s="75"/>
      <c r="O128" s="76"/>
      <c r="P128" s="76"/>
      <c r="Q128" s="77"/>
      <c r="R128" s="75"/>
      <c r="S128" s="76"/>
      <c r="T128" s="76"/>
      <c r="U128" s="76"/>
      <c r="V128" s="75"/>
      <c r="W128" s="76"/>
      <c r="X128" s="76"/>
      <c r="Y128" s="89">
        <v>451.01</v>
      </c>
      <c r="Z128" s="76"/>
      <c r="AA128" s="75"/>
      <c r="AB128" s="76"/>
      <c r="AC128" s="76"/>
      <c r="AD128" s="89">
        <v>71.39</v>
      </c>
      <c r="AE128" s="76"/>
      <c r="AF128" s="76"/>
      <c r="AG128" s="75"/>
      <c r="AH128" s="76"/>
      <c r="AI128" s="76"/>
      <c r="AJ128" s="76"/>
      <c r="AK128" s="93">
        <v>1212</v>
      </c>
    </row>
    <row r="129" spans="1:37" ht="16.899999999999999" customHeight="1" x14ac:dyDescent="0.2">
      <c r="A129" s="75"/>
      <c r="B129" s="76"/>
      <c r="C129" s="75"/>
      <c r="D129" s="76"/>
      <c r="E129" s="76"/>
      <c r="F129" s="76"/>
      <c r="G129" s="76"/>
      <c r="H129" s="88" t="s">
        <v>141</v>
      </c>
      <c r="I129" s="76"/>
      <c r="J129" s="76"/>
      <c r="K129" s="76"/>
      <c r="L129" s="76"/>
      <c r="M129" s="76"/>
      <c r="N129" s="75"/>
      <c r="O129" s="76"/>
      <c r="P129" s="76"/>
      <c r="Q129" s="77"/>
      <c r="R129" s="75"/>
      <c r="S129" s="76"/>
      <c r="T129" s="76"/>
      <c r="U129" s="76"/>
      <c r="V129" s="75"/>
      <c r="W129" s="76"/>
      <c r="X129" s="76"/>
      <c r="Y129" s="75"/>
      <c r="Z129" s="76"/>
      <c r="AA129" s="75"/>
      <c r="AB129" s="76"/>
      <c r="AC129" s="76"/>
      <c r="AD129" s="89">
        <v>51.54</v>
      </c>
      <c r="AE129" s="76"/>
      <c r="AF129" s="76"/>
      <c r="AG129" s="75"/>
      <c r="AH129" s="76"/>
      <c r="AI129" s="76"/>
      <c r="AJ129" s="76"/>
      <c r="AK129" s="93">
        <v>1004</v>
      </c>
    </row>
    <row r="130" spans="1:37" ht="30.4" customHeight="1" x14ac:dyDescent="0.2">
      <c r="A130" s="75"/>
      <c r="B130" s="76"/>
      <c r="C130" s="75" t="s">
        <v>164</v>
      </c>
      <c r="D130" s="76"/>
      <c r="E130" s="76"/>
      <c r="F130" s="76"/>
      <c r="G130" s="76"/>
      <c r="H130" s="88" t="s">
        <v>165</v>
      </c>
      <c r="I130" s="76"/>
      <c r="J130" s="76"/>
      <c r="K130" s="76"/>
      <c r="L130" s="76"/>
      <c r="M130" s="76"/>
      <c r="N130" s="75" t="s">
        <v>144</v>
      </c>
      <c r="O130" s="76"/>
      <c r="P130" s="76"/>
      <c r="Q130" s="77" t="s">
        <v>166</v>
      </c>
      <c r="R130" s="75"/>
      <c r="S130" s="76"/>
      <c r="T130" s="76"/>
      <c r="U130" s="76"/>
      <c r="V130" s="75" t="s">
        <v>166</v>
      </c>
      <c r="W130" s="76"/>
      <c r="X130" s="76"/>
      <c r="Y130" s="75"/>
      <c r="Z130" s="76"/>
      <c r="AA130" s="75"/>
      <c r="AB130" s="76"/>
      <c r="AC130" s="76"/>
      <c r="AD130" s="89">
        <v>49.99</v>
      </c>
      <c r="AE130" s="76"/>
      <c r="AF130" s="76"/>
      <c r="AG130" s="75"/>
      <c r="AH130" s="76"/>
      <c r="AI130" s="76"/>
      <c r="AJ130" s="76"/>
      <c r="AK130" s="109">
        <v>974</v>
      </c>
    </row>
    <row r="131" spans="1:37" ht="30.4" customHeight="1" x14ac:dyDescent="0.2">
      <c r="A131" s="75"/>
      <c r="B131" s="76"/>
      <c r="C131" s="75" t="s">
        <v>167</v>
      </c>
      <c r="D131" s="76"/>
      <c r="E131" s="76"/>
      <c r="F131" s="76"/>
      <c r="G131" s="76"/>
      <c r="H131" s="88" t="s">
        <v>168</v>
      </c>
      <c r="I131" s="76"/>
      <c r="J131" s="76"/>
      <c r="K131" s="76"/>
      <c r="L131" s="76"/>
      <c r="M131" s="76"/>
      <c r="N131" s="75" t="s">
        <v>144</v>
      </c>
      <c r="O131" s="76"/>
      <c r="P131" s="76"/>
      <c r="Q131" s="77" t="s">
        <v>169</v>
      </c>
      <c r="R131" s="75"/>
      <c r="S131" s="76"/>
      <c r="T131" s="76"/>
      <c r="U131" s="76"/>
      <c r="V131" s="75" t="s">
        <v>169</v>
      </c>
      <c r="W131" s="76"/>
      <c r="X131" s="76"/>
      <c r="Y131" s="75"/>
      <c r="Z131" s="76"/>
      <c r="AA131" s="75"/>
      <c r="AB131" s="76"/>
      <c r="AC131" s="76"/>
      <c r="AD131" s="89">
        <v>26.29</v>
      </c>
      <c r="AE131" s="76"/>
      <c r="AF131" s="76"/>
      <c r="AG131" s="75"/>
      <c r="AH131" s="76"/>
      <c r="AI131" s="76"/>
      <c r="AJ131" s="76"/>
      <c r="AK131" s="109">
        <v>512</v>
      </c>
    </row>
    <row r="132" spans="1:37" ht="16.899999999999999" customHeight="1" x14ac:dyDescent="0.2">
      <c r="A132" s="75"/>
      <c r="B132" s="76"/>
      <c r="C132" s="75"/>
      <c r="D132" s="76"/>
      <c r="E132" s="76"/>
      <c r="F132" s="76"/>
      <c r="G132" s="76"/>
      <c r="H132" s="88" t="s">
        <v>149</v>
      </c>
      <c r="I132" s="76"/>
      <c r="J132" s="76"/>
      <c r="K132" s="76"/>
      <c r="L132" s="76"/>
      <c r="M132" s="76"/>
      <c r="N132" s="75"/>
      <c r="O132" s="76"/>
      <c r="P132" s="76"/>
      <c r="Q132" s="77"/>
      <c r="R132" s="75"/>
      <c r="S132" s="76"/>
      <c r="T132" s="76"/>
      <c r="U132" s="76"/>
      <c r="V132" s="75"/>
      <c r="W132" s="76"/>
      <c r="X132" s="76"/>
      <c r="Y132" s="75"/>
      <c r="Z132" s="76"/>
      <c r="AA132" s="75"/>
      <c r="AB132" s="76"/>
      <c r="AC132" s="76"/>
      <c r="AD132" s="89">
        <v>147.66999999999999</v>
      </c>
      <c r="AE132" s="76"/>
      <c r="AF132" s="76"/>
      <c r="AG132" s="94"/>
      <c r="AH132" s="76"/>
      <c r="AI132" s="76"/>
      <c r="AJ132" s="76"/>
      <c r="AK132" s="93">
        <v>2698</v>
      </c>
    </row>
    <row r="133" spans="1:37" ht="84.2" customHeight="1" x14ac:dyDescent="0.2">
      <c r="A133" s="75" t="s">
        <v>129</v>
      </c>
      <c r="B133" s="76"/>
      <c r="C133" s="78" t="s">
        <v>943</v>
      </c>
      <c r="D133" s="79"/>
      <c r="E133" s="79"/>
      <c r="F133" s="79"/>
      <c r="G133" s="79"/>
      <c r="H133" s="80" t="s">
        <v>944</v>
      </c>
      <c r="I133" s="79"/>
      <c r="J133" s="79"/>
      <c r="K133" s="79"/>
      <c r="L133" s="79"/>
      <c r="M133" s="79"/>
      <c r="N133" s="75" t="s">
        <v>313</v>
      </c>
      <c r="O133" s="76"/>
      <c r="P133" s="76"/>
      <c r="Q133" s="121">
        <v>1.4280000000000001E-2</v>
      </c>
      <c r="R133" s="75"/>
      <c r="S133" s="76"/>
      <c r="T133" s="76"/>
      <c r="U133" s="76"/>
      <c r="V133" s="121">
        <v>1.4279999999999999E-2</v>
      </c>
      <c r="W133" s="76"/>
      <c r="X133" s="76"/>
      <c r="Y133" s="96">
        <v>798191.89</v>
      </c>
      <c r="Z133" s="76"/>
      <c r="AA133" s="75"/>
      <c r="AB133" s="76"/>
      <c r="AC133" s="76"/>
      <c r="AD133" s="100">
        <v>1307.1099999999999</v>
      </c>
      <c r="AE133" s="76"/>
      <c r="AF133" s="76"/>
      <c r="AG133" s="89">
        <v>8.7200000000000006</v>
      </c>
      <c r="AH133" s="76"/>
      <c r="AI133" s="76"/>
      <c r="AJ133" s="76"/>
      <c r="AK133" s="107">
        <v>11398</v>
      </c>
    </row>
    <row r="134" spans="1:37" ht="16.5" customHeight="1" x14ac:dyDescent="0.2">
      <c r="A134" s="76"/>
      <c r="B134" s="76"/>
      <c r="C134" s="82" t="s">
        <v>188</v>
      </c>
      <c r="D134" s="83"/>
      <c r="E134" s="83"/>
      <c r="F134" s="83"/>
      <c r="G134" s="83"/>
      <c r="H134" s="84" t="s">
        <v>945</v>
      </c>
      <c r="I134" s="83"/>
      <c r="J134" s="83"/>
      <c r="K134" s="83"/>
      <c r="L134" s="83"/>
      <c r="M134" s="83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</row>
    <row r="135" spans="1:37" ht="16.899999999999999" customHeight="1" x14ac:dyDescent="0.2">
      <c r="A135" s="75"/>
      <c r="B135" s="76"/>
      <c r="C135" s="75"/>
      <c r="D135" s="76"/>
      <c r="E135" s="76"/>
      <c r="F135" s="76"/>
      <c r="G135" s="76"/>
      <c r="H135" s="88" t="s">
        <v>149</v>
      </c>
      <c r="I135" s="76"/>
      <c r="J135" s="76"/>
      <c r="K135" s="76"/>
      <c r="L135" s="76"/>
      <c r="M135" s="76"/>
      <c r="N135" s="75"/>
      <c r="O135" s="76"/>
      <c r="P135" s="76"/>
      <c r="Q135" s="77"/>
      <c r="R135" s="75"/>
      <c r="S135" s="76"/>
      <c r="T135" s="76"/>
      <c r="U135" s="76"/>
      <c r="V135" s="75"/>
      <c r="W135" s="76"/>
      <c r="X135" s="76"/>
      <c r="Y135" s="75"/>
      <c r="Z135" s="76"/>
      <c r="AA135" s="75"/>
      <c r="AB135" s="76"/>
      <c r="AC135" s="76"/>
      <c r="AD135" s="100">
        <v>1307.1099999999999</v>
      </c>
      <c r="AE135" s="76"/>
      <c r="AF135" s="76"/>
      <c r="AG135" s="94"/>
      <c r="AH135" s="76"/>
      <c r="AI135" s="76"/>
      <c r="AJ135" s="76"/>
      <c r="AK135" s="108">
        <v>11398</v>
      </c>
    </row>
    <row r="136" spans="1:37" ht="43.15" customHeight="1" x14ac:dyDescent="0.2">
      <c r="A136" s="75" t="s">
        <v>186</v>
      </c>
      <c r="B136" s="76"/>
      <c r="C136" s="78" t="s">
        <v>303</v>
      </c>
      <c r="D136" s="79"/>
      <c r="E136" s="79"/>
      <c r="F136" s="79"/>
      <c r="G136" s="79"/>
      <c r="H136" s="80" t="s">
        <v>304</v>
      </c>
      <c r="I136" s="79"/>
      <c r="J136" s="79"/>
      <c r="K136" s="79"/>
      <c r="L136" s="79"/>
      <c r="M136" s="79"/>
      <c r="N136" s="75" t="s">
        <v>218</v>
      </c>
      <c r="O136" s="76"/>
      <c r="P136" s="76"/>
      <c r="Q136" s="89">
        <v>16.25</v>
      </c>
      <c r="R136" s="75"/>
      <c r="S136" s="76"/>
      <c r="T136" s="76"/>
      <c r="U136" s="76"/>
      <c r="V136" s="89">
        <v>16.25</v>
      </c>
      <c r="W136" s="76"/>
      <c r="X136" s="76"/>
      <c r="Y136" s="75"/>
      <c r="Z136" s="76"/>
      <c r="AA136" s="75"/>
      <c r="AB136" s="76"/>
      <c r="AC136" s="76"/>
      <c r="AD136" s="75"/>
      <c r="AE136" s="76"/>
      <c r="AF136" s="76"/>
      <c r="AG136" s="75"/>
      <c r="AH136" s="76"/>
      <c r="AI136" s="76"/>
      <c r="AJ136" s="76"/>
      <c r="AK136" s="75"/>
    </row>
    <row r="137" spans="1:37" ht="57.4" customHeight="1" x14ac:dyDescent="0.2">
      <c r="A137" s="76"/>
      <c r="B137" s="76"/>
      <c r="C137" s="82" t="s">
        <v>133</v>
      </c>
      <c r="D137" s="83"/>
      <c r="E137" s="83"/>
      <c r="F137" s="83"/>
      <c r="G137" s="83"/>
      <c r="H137" s="84" t="s">
        <v>946</v>
      </c>
      <c r="I137" s="83"/>
      <c r="J137" s="83"/>
      <c r="K137" s="83"/>
      <c r="L137" s="83"/>
      <c r="M137" s="83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</row>
    <row r="138" spans="1:37" ht="16.899999999999999" customHeight="1" x14ac:dyDescent="0.2">
      <c r="A138" s="75"/>
      <c r="B138" s="76"/>
      <c r="C138" s="85"/>
      <c r="D138" s="86"/>
      <c r="E138" s="86"/>
      <c r="F138" s="125" t="s">
        <v>118</v>
      </c>
      <c r="G138" s="126"/>
      <c r="H138" s="88" t="s">
        <v>134</v>
      </c>
      <c r="I138" s="76"/>
      <c r="J138" s="76"/>
      <c r="K138" s="76"/>
      <c r="L138" s="76"/>
      <c r="M138" s="76"/>
      <c r="N138" s="75"/>
      <c r="O138" s="76"/>
      <c r="P138" s="76"/>
      <c r="Q138" s="77"/>
      <c r="R138" s="75"/>
      <c r="S138" s="76"/>
      <c r="T138" s="76"/>
      <c r="U138" s="76"/>
      <c r="V138" s="75"/>
      <c r="W138" s="76"/>
      <c r="X138" s="76"/>
      <c r="Y138" s="89">
        <v>256.82</v>
      </c>
      <c r="Z138" s="76"/>
      <c r="AA138" s="75" t="s">
        <v>135</v>
      </c>
      <c r="AB138" s="76"/>
      <c r="AC138" s="76"/>
      <c r="AD138" s="100">
        <v>4799.32</v>
      </c>
      <c r="AE138" s="76"/>
      <c r="AF138" s="76"/>
      <c r="AG138" s="89">
        <v>19.489999999999998</v>
      </c>
      <c r="AH138" s="76"/>
      <c r="AI138" s="76"/>
      <c r="AJ138" s="76"/>
      <c r="AK138" s="108">
        <v>93539</v>
      </c>
    </row>
    <row r="139" spans="1:37" ht="16.899999999999999" customHeight="1" x14ac:dyDescent="0.2">
      <c r="A139" s="75"/>
      <c r="B139" s="76"/>
      <c r="C139" s="85"/>
      <c r="D139" s="86"/>
      <c r="E139" s="86"/>
      <c r="F139" s="125" t="s">
        <v>119</v>
      </c>
      <c r="G139" s="126"/>
      <c r="H139" s="88" t="s">
        <v>136</v>
      </c>
      <c r="I139" s="76"/>
      <c r="J139" s="76"/>
      <c r="K139" s="76"/>
      <c r="L139" s="76"/>
      <c r="M139" s="76"/>
      <c r="N139" s="75"/>
      <c r="O139" s="76"/>
      <c r="P139" s="76"/>
      <c r="Q139" s="77"/>
      <c r="R139" s="75"/>
      <c r="S139" s="76"/>
      <c r="T139" s="76"/>
      <c r="U139" s="76"/>
      <c r="V139" s="75"/>
      <c r="W139" s="76"/>
      <c r="X139" s="76"/>
      <c r="Y139" s="89">
        <v>73.11</v>
      </c>
      <c r="Z139" s="76"/>
      <c r="AA139" s="75" t="s">
        <v>135</v>
      </c>
      <c r="AB139" s="76"/>
      <c r="AC139" s="76"/>
      <c r="AD139" s="100">
        <v>1366.24</v>
      </c>
      <c r="AE139" s="76"/>
      <c r="AF139" s="76"/>
      <c r="AG139" s="89">
        <v>9.3800000000000008</v>
      </c>
      <c r="AH139" s="76"/>
      <c r="AI139" s="76"/>
      <c r="AJ139" s="76"/>
      <c r="AK139" s="108">
        <v>12815</v>
      </c>
    </row>
    <row r="140" spans="1:37" ht="16.899999999999999" customHeight="1" x14ac:dyDescent="0.2">
      <c r="A140" s="75"/>
      <c r="B140" s="76"/>
      <c r="C140" s="85"/>
      <c r="D140" s="86"/>
      <c r="E140" s="86"/>
      <c r="F140" s="125" t="s">
        <v>120</v>
      </c>
      <c r="G140" s="126"/>
      <c r="H140" s="88" t="s">
        <v>162</v>
      </c>
      <c r="I140" s="76"/>
      <c r="J140" s="76"/>
      <c r="K140" s="76"/>
      <c r="L140" s="76"/>
      <c r="M140" s="76"/>
      <c r="N140" s="75"/>
      <c r="O140" s="76"/>
      <c r="P140" s="76"/>
      <c r="Q140" s="77"/>
      <c r="R140" s="75"/>
      <c r="S140" s="76"/>
      <c r="T140" s="76"/>
      <c r="U140" s="76"/>
      <c r="V140" s="75"/>
      <c r="W140" s="76"/>
      <c r="X140" s="76"/>
      <c r="Y140" s="89">
        <v>4.91</v>
      </c>
      <c r="Z140" s="76"/>
      <c r="AA140" s="75" t="s">
        <v>135</v>
      </c>
      <c r="AB140" s="76"/>
      <c r="AC140" s="76"/>
      <c r="AD140" s="89">
        <v>91.76</v>
      </c>
      <c r="AE140" s="76"/>
      <c r="AF140" s="76"/>
      <c r="AG140" s="89">
        <v>19.489999999999998</v>
      </c>
      <c r="AH140" s="76"/>
      <c r="AI140" s="76"/>
      <c r="AJ140" s="76"/>
      <c r="AK140" s="93">
        <v>1788</v>
      </c>
    </row>
    <row r="141" spans="1:37" ht="16.899999999999999" customHeight="1" x14ac:dyDescent="0.2">
      <c r="A141" s="75"/>
      <c r="B141" s="76"/>
      <c r="C141" s="85"/>
      <c r="D141" s="86"/>
      <c r="E141" s="86"/>
      <c r="F141" s="125" t="s">
        <v>121</v>
      </c>
      <c r="G141" s="126"/>
      <c r="H141" s="88" t="s">
        <v>137</v>
      </c>
      <c r="I141" s="76"/>
      <c r="J141" s="76"/>
      <c r="K141" s="76"/>
      <c r="L141" s="76"/>
      <c r="M141" s="76"/>
      <c r="N141" s="75"/>
      <c r="O141" s="76"/>
      <c r="P141" s="76"/>
      <c r="Q141" s="77"/>
      <c r="R141" s="75"/>
      <c r="S141" s="76"/>
      <c r="T141" s="76"/>
      <c r="U141" s="76"/>
      <c r="V141" s="75"/>
      <c r="W141" s="76"/>
      <c r="X141" s="76"/>
      <c r="Y141" s="89">
        <v>57.36</v>
      </c>
      <c r="Z141" s="76"/>
      <c r="AA141" s="75"/>
      <c r="AB141" s="76"/>
      <c r="AC141" s="76"/>
      <c r="AD141" s="91">
        <v>932.1</v>
      </c>
      <c r="AE141" s="76"/>
      <c r="AF141" s="76"/>
      <c r="AG141" s="89">
        <v>12.88</v>
      </c>
      <c r="AH141" s="76"/>
      <c r="AI141" s="76"/>
      <c r="AJ141" s="76"/>
      <c r="AK141" s="108">
        <v>12005</v>
      </c>
    </row>
    <row r="142" spans="1:37" ht="16.899999999999999" customHeight="1" x14ac:dyDescent="0.2">
      <c r="A142" s="75"/>
      <c r="B142" s="76"/>
      <c r="C142" s="75"/>
      <c r="D142" s="76"/>
      <c r="E142" s="76"/>
      <c r="F142" s="76"/>
      <c r="G142" s="76"/>
      <c r="H142" s="88" t="s">
        <v>138</v>
      </c>
      <c r="I142" s="76"/>
      <c r="J142" s="76"/>
      <c r="K142" s="76"/>
      <c r="L142" s="76"/>
      <c r="M142" s="76"/>
      <c r="N142" s="75" t="s">
        <v>139</v>
      </c>
      <c r="O142" s="76"/>
      <c r="P142" s="76"/>
      <c r="Q142" s="92">
        <v>14.08</v>
      </c>
      <c r="R142" s="75" t="s">
        <v>135</v>
      </c>
      <c r="S142" s="76"/>
      <c r="T142" s="76"/>
      <c r="U142" s="76"/>
      <c r="V142" s="89">
        <v>263.12</v>
      </c>
      <c r="W142" s="76"/>
      <c r="X142" s="76"/>
      <c r="Y142" s="75"/>
      <c r="Z142" s="76"/>
      <c r="AA142" s="75"/>
      <c r="AB142" s="76"/>
      <c r="AC142" s="76"/>
      <c r="AD142" s="75"/>
      <c r="AE142" s="76"/>
      <c r="AF142" s="76"/>
      <c r="AG142" s="75"/>
      <c r="AH142" s="76"/>
      <c r="AI142" s="76"/>
      <c r="AJ142" s="76"/>
      <c r="AK142" s="77"/>
    </row>
    <row r="143" spans="1:37" ht="16.899999999999999" customHeight="1" x14ac:dyDescent="0.2">
      <c r="A143" s="75"/>
      <c r="B143" s="76"/>
      <c r="C143" s="75"/>
      <c r="D143" s="76"/>
      <c r="E143" s="76"/>
      <c r="F143" s="76"/>
      <c r="G143" s="76"/>
      <c r="H143" s="88" t="s">
        <v>163</v>
      </c>
      <c r="I143" s="76"/>
      <c r="J143" s="76"/>
      <c r="K143" s="76"/>
      <c r="L143" s="76"/>
      <c r="M143" s="76"/>
      <c r="N143" s="75" t="s">
        <v>139</v>
      </c>
      <c r="O143" s="76"/>
      <c r="P143" s="76"/>
      <c r="Q143" s="106">
        <v>0.2</v>
      </c>
      <c r="R143" s="75" t="s">
        <v>135</v>
      </c>
      <c r="S143" s="76"/>
      <c r="T143" s="76"/>
      <c r="U143" s="76"/>
      <c r="V143" s="129">
        <v>3.7374999999999998</v>
      </c>
      <c r="W143" s="76"/>
      <c r="X143" s="76"/>
      <c r="Y143" s="75"/>
      <c r="Z143" s="76"/>
      <c r="AA143" s="75"/>
      <c r="AB143" s="76"/>
      <c r="AC143" s="76"/>
      <c r="AD143" s="75"/>
      <c r="AE143" s="76"/>
      <c r="AF143" s="76"/>
      <c r="AG143" s="75"/>
      <c r="AH143" s="76"/>
      <c r="AI143" s="76"/>
      <c r="AJ143" s="76"/>
      <c r="AK143" s="77"/>
    </row>
    <row r="144" spans="1:37" ht="16.899999999999999" customHeight="1" x14ac:dyDescent="0.2">
      <c r="A144" s="75"/>
      <c r="B144" s="76"/>
      <c r="C144" s="75"/>
      <c r="D144" s="76"/>
      <c r="E144" s="76"/>
      <c r="F144" s="76"/>
      <c r="G144" s="76"/>
      <c r="H144" s="88" t="s">
        <v>140</v>
      </c>
      <c r="I144" s="76"/>
      <c r="J144" s="76"/>
      <c r="K144" s="76"/>
      <c r="L144" s="76"/>
      <c r="M144" s="76"/>
      <c r="N144" s="75"/>
      <c r="O144" s="76"/>
      <c r="P144" s="76"/>
      <c r="Q144" s="77"/>
      <c r="R144" s="75"/>
      <c r="S144" s="76"/>
      <c r="T144" s="76"/>
      <c r="U144" s="76"/>
      <c r="V144" s="75"/>
      <c r="W144" s="76"/>
      <c r="X144" s="76"/>
      <c r="Y144" s="89">
        <v>387.29</v>
      </c>
      <c r="Z144" s="76"/>
      <c r="AA144" s="75"/>
      <c r="AB144" s="76"/>
      <c r="AC144" s="76"/>
      <c r="AD144" s="100">
        <v>7097.66</v>
      </c>
      <c r="AE144" s="76"/>
      <c r="AF144" s="76"/>
      <c r="AG144" s="75"/>
      <c r="AH144" s="76"/>
      <c r="AI144" s="76"/>
      <c r="AJ144" s="76"/>
      <c r="AK144" s="122">
        <v>118359</v>
      </c>
    </row>
    <row r="145" spans="1:37" ht="16.899999999999999" customHeight="1" x14ac:dyDescent="0.2">
      <c r="A145" s="75"/>
      <c r="B145" s="76"/>
      <c r="C145" s="75"/>
      <c r="D145" s="76"/>
      <c r="E145" s="76"/>
      <c r="F145" s="76"/>
      <c r="G145" s="76"/>
      <c r="H145" s="88" t="s">
        <v>141</v>
      </c>
      <c r="I145" s="76"/>
      <c r="J145" s="76"/>
      <c r="K145" s="76"/>
      <c r="L145" s="76"/>
      <c r="M145" s="76"/>
      <c r="N145" s="75"/>
      <c r="O145" s="76"/>
      <c r="P145" s="76"/>
      <c r="Q145" s="77"/>
      <c r="R145" s="75"/>
      <c r="S145" s="76"/>
      <c r="T145" s="76"/>
      <c r="U145" s="76"/>
      <c r="V145" s="75"/>
      <c r="W145" s="76"/>
      <c r="X145" s="76"/>
      <c r="Y145" s="75"/>
      <c r="Z145" s="76"/>
      <c r="AA145" s="75"/>
      <c r="AB145" s="76"/>
      <c r="AC145" s="76"/>
      <c r="AD145" s="100">
        <v>4891.08</v>
      </c>
      <c r="AE145" s="76"/>
      <c r="AF145" s="76"/>
      <c r="AG145" s="75"/>
      <c r="AH145" s="76"/>
      <c r="AI145" s="76"/>
      <c r="AJ145" s="76"/>
      <c r="AK145" s="108">
        <v>95327</v>
      </c>
    </row>
    <row r="146" spans="1:37" ht="30.4" customHeight="1" x14ac:dyDescent="0.2">
      <c r="A146" s="75"/>
      <c r="B146" s="76"/>
      <c r="C146" s="75" t="s">
        <v>164</v>
      </c>
      <c r="D146" s="76"/>
      <c r="E146" s="76"/>
      <c r="F146" s="76"/>
      <c r="G146" s="76"/>
      <c r="H146" s="88" t="s">
        <v>165</v>
      </c>
      <c r="I146" s="76"/>
      <c r="J146" s="76"/>
      <c r="K146" s="76"/>
      <c r="L146" s="76"/>
      <c r="M146" s="76"/>
      <c r="N146" s="75" t="s">
        <v>144</v>
      </c>
      <c r="O146" s="76"/>
      <c r="P146" s="76"/>
      <c r="Q146" s="77" t="s">
        <v>166</v>
      </c>
      <c r="R146" s="75"/>
      <c r="S146" s="76"/>
      <c r="T146" s="76"/>
      <c r="U146" s="76"/>
      <c r="V146" s="75" t="s">
        <v>166</v>
      </c>
      <c r="W146" s="76"/>
      <c r="X146" s="76"/>
      <c r="Y146" s="75"/>
      <c r="Z146" s="76"/>
      <c r="AA146" s="75"/>
      <c r="AB146" s="76"/>
      <c r="AC146" s="76"/>
      <c r="AD146" s="100">
        <v>4744.3500000000004</v>
      </c>
      <c r="AE146" s="76"/>
      <c r="AF146" s="76"/>
      <c r="AG146" s="75"/>
      <c r="AH146" s="76"/>
      <c r="AI146" s="76"/>
      <c r="AJ146" s="76"/>
      <c r="AK146" s="108">
        <v>92467</v>
      </c>
    </row>
    <row r="147" spans="1:37" ht="30.4" customHeight="1" x14ac:dyDescent="0.2">
      <c r="A147" s="75"/>
      <c r="B147" s="76"/>
      <c r="C147" s="75" t="s">
        <v>167</v>
      </c>
      <c r="D147" s="76"/>
      <c r="E147" s="76"/>
      <c r="F147" s="76"/>
      <c r="G147" s="76"/>
      <c r="H147" s="88" t="s">
        <v>168</v>
      </c>
      <c r="I147" s="76"/>
      <c r="J147" s="76"/>
      <c r="K147" s="76"/>
      <c r="L147" s="76"/>
      <c r="M147" s="76"/>
      <c r="N147" s="75" t="s">
        <v>144</v>
      </c>
      <c r="O147" s="76"/>
      <c r="P147" s="76"/>
      <c r="Q147" s="77" t="s">
        <v>169</v>
      </c>
      <c r="R147" s="75"/>
      <c r="S147" s="76"/>
      <c r="T147" s="76"/>
      <c r="U147" s="76"/>
      <c r="V147" s="75" t="s">
        <v>169</v>
      </c>
      <c r="W147" s="76"/>
      <c r="X147" s="76"/>
      <c r="Y147" s="75"/>
      <c r="Z147" s="76"/>
      <c r="AA147" s="75"/>
      <c r="AB147" s="76"/>
      <c r="AC147" s="76"/>
      <c r="AD147" s="100">
        <v>2494.4499999999998</v>
      </c>
      <c r="AE147" s="76"/>
      <c r="AF147" s="76"/>
      <c r="AG147" s="75"/>
      <c r="AH147" s="76"/>
      <c r="AI147" s="76"/>
      <c r="AJ147" s="76"/>
      <c r="AK147" s="108">
        <v>48617</v>
      </c>
    </row>
    <row r="148" spans="1:37" ht="16.899999999999999" customHeight="1" x14ac:dyDescent="0.2">
      <c r="A148" s="75"/>
      <c r="B148" s="76"/>
      <c r="C148" s="75"/>
      <c r="D148" s="76"/>
      <c r="E148" s="76"/>
      <c r="F148" s="76"/>
      <c r="G148" s="76"/>
      <c r="H148" s="88" t="s">
        <v>149</v>
      </c>
      <c r="I148" s="76"/>
      <c r="J148" s="76"/>
      <c r="K148" s="76"/>
      <c r="L148" s="76"/>
      <c r="M148" s="76"/>
      <c r="N148" s="75"/>
      <c r="O148" s="76"/>
      <c r="P148" s="76"/>
      <c r="Q148" s="77"/>
      <c r="R148" s="75"/>
      <c r="S148" s="76"/>
      <c r="T148" s="76"/>
      <c r="U148" s="76"/>
      <c r="V148" s="75"/>
      <c r="W148" s="76"/>
      <c r="X148" s="76"/>
      <c r="Y148" s="75"/>
      <c r="Z148" s="76"/>
      <c r="AA148" s="75"/>
      <c r="AB148" s="76"/>
      <c r="AC148" s="76"/>
      <c r="AD148" s="97">
        <v>14336.46</v>
      </c>
      <c r="AE148" s="76"/>
      <c r="AF148" s="76"/>
      <c r="AG148" s="94"/>
      <c r="AH148" s="76"/>
      <c r="AI148" s="76"/>
      <c r="AJ148" s="76"/>
      <c r="AK148" s="122">
        <v>259443</v>
      </c>
    </row>
    <row r="149" spans="1:37" ht="84.2" customHeight="1" x14ac:dyDescent="0.2">
      <c r="A149" s="75" t="s">
        <v>190</v>
      </c>
      <c r="B149" s="76"/>
      <c r="C149" s="78" t="s">
        <v>947</v>
      </c>
      <c r="D149" s="79"/>
      <c r="E149" s="79"/>
      <c r="F149" s="79"/>
      <c r="G149" s="79"/>
      <c r="H149" s="80" t="s">
        <v>948</v>
      </c>
      <c r="I149" s="79"/>
      <c r="J149" s="79"/>
      <c r="K149" s="79"/>
      <c r="L149" s="79"/>
      <c r="M149" s="79"/>
      <c r="N149" s="75" t="s">
        <v>313</v>
      </c>
      <c r="O149" s="76"/>
      <c r="P149" s="76"/>
      <c r="Q149" s="129">
        <v>5.0999999999999995E-3</v>
      </c>
      <c r="R149" s="75"/>
      <c r="S149" s="76"/>
      <c r="T149" s="76"/>
      <c r="U149" s="76"/>
      <c r="V149" s="129">
        <v>5.1000000000000004E-3</v>
      </c>
      <c r="W149" s="76"/>
      <c r="X149" s="76"/>
      <c r="Y149" s="104">
        <v>347590.6</v>
      </c>
      <c r="Z149" s="76"/>
      <c r="AA149" s="75"/>
      <c r="AB149" s="76"/>
      <c r="AC149" s="76"/>
      <c r="AD149" s="89">
        <v>203.33</v>
      </c>
      <c r="AE149" s="76"/>
      <c r="AF149" s="76"/>
      <c r="AG149" s="89">
        <v>8.7200000000000006</v>
      </c>
      <c r="AH149" s="76"/>
      <c r="AI149" s="76"/>
      <c r="AJ149" s="76"/>
      <c r="AK149" s="123">
        <v>1773</v>
      </c>
    </row>
    <row r="150" spans="1:37" ht="16.5" customHeight="1" x14ac:dyDescent="0.2">
      <c r="A150" s="76"/>
      <c r="B150" s="76"/>
      <c r="C150" s="82" t="s">
        <v>188</v>
      </c>
      <c r="D150" s="83"/>
      <c r="E150" s="83"/>
      <c r="F150" s="83"/>
      <c r="G150" s="83"/>
      <c r="H150" s="84" t="s">
        <v>949</v>
      </c>
      <c r="I150" s="83"/>
      <c r="J150" s="83"/>
      <c r="K150" s="83"/>
      <c r="L150" s="83"/>
      <c r="M150" s="83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  <c r="AB150" s="76"/>
      <c r="AC150" s="76"/>
      <c r="AD150" s="76"/>
      <c r="AE150" s="76"/>
      <c r="AF150" s="76"/>
      <c r="AG150" s="76"/>
      <c r="AH150" s="76"/>
      <c r="AI150" s="76"/>
      <c r="AJ150" s="76"/>
      <c r="AK150" s="76"/>
    </row>
    <row r="151" spans="1:37" ht="16.899999999999999" customHeight="1" x14ac:dyDescent="0.2">
      <c r="A151" s="75"/>
      <c r="B151" s="76"/>
      <c r="C151" s="75"/>
      <c r="D151" s="76"/>
      <c r="E151" s="76"/>
      <c r="F151" s="76"/>
      <c r="G151" s="76"/>
      <c r="H151" s="88" t="s">
        <v>149</v>
      </c>
      <c r="I151" s="76"/>
      <c r="J151" s="76"/>
      <c r="K151" s="76"/>
      <c r="L151" s="76"/>
      <c r="M151" s="76"/>
      <c r="N151" s="75"/>
      <c r="O151" s="76"/>
      <c r="P151" s="76"/>
      <c r="Q151" s="77"/>
      <c r="R151" s="75"/>
      <c r="S151" s="76"/>
      <c r="T151" s="76"/>
      <c r="U151" s="76"/>
      <c r="V151" s="75"/>
      <c r="W151" s="76"/>
      <c r="X151" s="76"/>
      <c r="Y151" s="75"/>
      <c r="Z151" s="76"/>
      <c r="AA151" s="75"/>
      <c r="AB151" s="76"/>
      <c r="AC151" s="76"/>
      <c r="AD151" s="89">
        <v>203.33</v>
      </c>
      <c r="AE151" s="76"/>
      <c r="AF151" s="76"/>
      <c r="AG151" s="94"/>
      <c r="AH151" s="76"/>
      <c r="AI151" s="76"/>
      <c r="AJ151" s="76"/>
      <c r="AK151" s="93">
        <v>1773</v>
      </c>
    </row>
    <row r="152" spans="1:37" ht="84.2" customHeight="1" x14ac:dyDescent="0.2">
      <c r="A152" s="75" t="s">
        <v>193</v>
      </c>
      <c r="B152" s="76"/>
      <c r="C152" s="78" t="s">
        <v>950</v>
      </c>
      <c r="D152" s="79"/>
      <c r="E152" s="79"/>
      <c r="F152" s="79"/>
      <c r="G152" s="79"/>
      <c r="H152" s="80" t="s">
        <v>951</v>
      </c>
      <c r="I152" s="79"/>
      <c r="J152" s="79"/>
      <c r="K152" s="79"/>
      <c r="L152" s="79"/>
      <c r="M152" s="79"/>
      <c r="N152" s="75" t="s">
        <v>313</v>
      </c>
      <c r="O152" s="76"/>
      <c r="P152" s="76"/>
      <c r="Q152" s="121">
        <v>0.78234000000000004</v>
      </c>
      <c r="R152" s="75"/>
      <c r="S152" s="76"/>
      <c r="T152" s="76"/>
      <c r="U152" s="76"/>
      <c r="V152" s="121">
        <v>0.78234000000000004</v>
      </c>
      <c r="W152" s="76"/>
      <c r="X152" s="76"/>
      <c r="Y152" s="96">
        <v>146754.15</v>
      </c>
      <c r="Z152" s="76"/>
      <c r="AA152" s="75"/>
      <c r="AB152" s="76"/>
      <c r="AC152" s="76"/>
      <c r="AD152" s="100">
        <v>8913.98</v>
      </c>
      <c r="AE152" s="76"/>
      <c r="AF152" s="76"/>
      <c r="AG152" s="89">
        <v>12.88</v>
      </c>
      <c r="AH152" s="76"/>
      <c r="AI152" s="76"/>
      <c r="AJ152" s="76"/>
      <c r="AK152" s="149">
        <v>114812</v>
      </c>
    </row>
    <row r="153" spans="1:37" ht="16.5" customHeight="1" x14ac:dyDescent="0.2">
      <c r="A153" s="76"/>
      <c r="B153" s="76"/>
      <c r="C153" s="82" t="s">
        <v>188</v>
      </c>
      <c r="D153" s="83"/>
      <c r="E153" s="83"/>
      <c r="F153" s="83"/>
      <c r="G153" s="83"/>
      <c r="H153" s="84" t="s">
        <v>952</v>
      </c>
      <c r="I153" s="83"/>
      <c r="J153" s="83"/>
      <c r="K153" s="83"/>
      <c r="L153" s="83"/>
      <c r="M153" s="83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</row>
    <row r="154" spans="1:37" ht="16.899999999999999" customHeight="1" x14ac:dyDescent="0.2">
      <c r="A154" s="75"/>
      <c r="B154" s="76"/>
      <c r="C154" s="75"/>
      <c r="D154" s="76"/>
      <c r="E154" s="76"/>
      <c r="F154" s="76"/>
      <c r="G154" s="76"/>
      <c r="H154" s="88" t="s">
        <v>149</v>
      </c>
      <c r="I154" s="76"/>
      <c r="J154" s="76"/>
      <c r="K154" s="76"/>
      <c r="L154" s="76"/>
      <c r="M154" s="76"/>
      <c r="N154" s="75"/>
      <c r="O154" s="76"/>
      <c r="P154" s="76"/>
      <c r="Q154" s="77"/>
      <c r="R154" s="75"/>
      <c r="S154" s="76"/>
      <c r="T154" s="76"/>
      <c r="U154" s="76"/>
      <c r="V154" s="75"/>
      <c r="W154" s="76"/>
      <c r="X154" s="76"/>
      <c r="Y154" s="75"/>
      <c r="Z154" s="76"/>
      <c r="AA154" s="75"/>
      <c r="AB154" s="76"/>
      <c r="AC154" s="76"/>
      <c r="AD154" s="100">
        <v>8913.98</v>
      </c>
      <c r="AE154" s="76"/>
      <c r="AF154" s="76"/>
      <c r="AG154" s="94"/>
      <c r="AH154" s="76"/>
      <c r="AI154" s="76"/>
      <c r="AJ154" s="76"/>
      <c r="AK154" s="122">
        <v>114812</v>
      </c>
    </row>
    <row r="155" spans="1:37" ht="56.85" customHeight="1" x14ac:dyDescent="0.2">
      <c r="A155" s="75" t="s">
        <v>196</v>
      </c>
      <c r="B155" s="76"/>
      <c r="C155" s="78" t="s">
        <v>937</v>
      </c>
      <c r="D155" s="79"/>
      <c r="E155" s="79"/>
      <c r="F155" s="79"/>
      <c r="G155" s="79"/>
      <c r="H155" s="80" t="s">
        <v>938</v>
      </c>
      <c r="I155" s="79"/>
      <c r="J155" s="79"/>
      <c r="K155" s="79"/>
      <c r="L155" s="79"/>
      <c r="M155" s="79"/>
      <c r="N155" s="75" t="s">
        <v>313</v>
      </c>
      <c r="O155" s="76"/>
      <c r="P155" s="76"/>
      <c r="Q155" s="121">
        <v>0.41208</v>
      </c>
      <c r="R155" s="75"/>
      <c r="S155" s="76"/>
      <c r="T155" s="76"/>
      <c r="U155" s="76"/>
      <c r="V155" s="121">
        <v>0.41208</v>
      </c>
      <c r="W155" s="76"/>
      <c r="X155" s="76"/>
      <c r="Y155" s="96">
        <v>116204.08</v>
      </c>
      <c r="Z155" s="76"/>
      <c r="AA155" s="75"/>
      <c r="AB155" s="76"/>
      <c r="AC155" s="76"/>
      <c r="AD155" s="101">
        <v>5491.4</v>
      </c>
      <c r="AE155" s="76"/>
      <c r="AF155" s="76"/>
      <c r="AG155" s="89">
        <v>8.7200000000000006</v>
      </c>
      <c r="AH155" s="76"/>
      <c r="AI155" s="76"/>
      <c r="AJ155" s="76"/>
      <c r="AK155" s="107">
        <v>47885</v>
      </c>
    </row>
    <row r="156" spans="1:37" ht="16.5" customHeight="1" x14ac:dyDescent="0.2">
      <c r="A156" s="76"/>
      <c r="B156" s="76"/>
      <c r="C156" s="82" t="s">
        <v>188</v>
      </c>
      <c r="D156" s="83"/>
      <c r="E156" s="83"/>
      <c r="F156" s="83"/>
      <c r="G156" s="83"/>
      <c r="H156" s="84" t="s">
        <v>953</v>
      </c>
      <c r="I156" s="83"/>
      <c r="J156" s="83"/>
      <c r="K156" s="83"/>
      <c r="L156" s="83"/>
      <c r="M156" s="83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  <c r="AB156" s="76"/>
      <c r="AC156" s="76"/>
      <c r="AD156" s="76"/>
      <c r="AE156" s="76"/>
      <c r="AF156" s="76"/>
      <c r="AG156" s="76"/>
      <c r="AH156" s="76"/>
      <c r="AI156" s="76"/>
      <c r="AJ156" s="76"/>
      <c r="AK156" s="76"/>
    </row>
    <row r="157" spans="1:37" ht="16.899999999999999" customHeight="1" x14ac:dyDescent="0.2">
      <c r="A157" s="75"/>
      <c r="B157" s="76"/>
      <c r="C157" s="75"/>
      <c r="D157" s="76"/>
      <c r="E157" s="76"/>
      <c r="F157" s="76"/>
      <c r="G157" s="76"/>
      <c r="H157" s="88" t="s">
        <v>149</v>
      </c>
      <c r="I157" s="76"/>
      <c r="J157" s="76"/>
      <c r="K157" s="76"/>
      <c r="L157" s="76"/>
      <c r="M157" s="76"/>
      <c r="N157" s="75"/>
      <c r="O157" s="76"/>
      <c r="P157" s="76"/>
      <c r="Q157" s="77"/>
      <c r="R157" s="75"/>
      <c r="S157" s="76"/>
      <c r="T157" s="76"/>
      <c r="U157" s="76"/>
      <c r="V157" s="75"/>
      <c r="W157" s="76"/>
      <c r="X157" s="76"/>
      <c r="Y157" s="75"/>
      <c r="Z157" s="76"/>
      <c r="AA157" s="75"/>
      <c r="AB157" s="76"/>
      <c r="AC157" s="76"/>
      <c r="AD157" s="101">
        <v>5491.4</v>
      </c>
      <c r="AE157" s="76"/>
      <c r="AF157" s="76"/>
      <c r="AG157" s="94"/>
      <c r="AH157" s="76"/>
      <c r="AI157" s="76"/>
      <c r="AJ157" s="76"/>
      <c r="AK157" s="108">
        <v>47885</v>
      </c>
    </row>
    <row r="158" spans="1:37" ht="56.85" customHeight="1" x14ac:dyDescent="0.2">
      <c r="A158" s="75" t="s">
        <v>199</v>
      </c>
      <c r="B158" s="76"/>
      <c r="C158" s="78" t="s">
        <v>954</v>
      </c>
      <c r="D158" s="79"/>
      <c r="E158" s="79"/>
      <c r="F158" s="79"/>
      <c r="G158" s="79"/>
      <c r="H158" s="80" t="s">
        <v>955</v>
      </c>
      <c r="I158" s="79"/>
      <c r="J158" s="79"/>
      <c r="K158" s="79"/>
      <c r="L158" s="79"/>
      <c r="M158" s="79"/>
      <c r="N158" s="75" t="s">
        <v>313</v>
      </c>
      <c r="O158" s="76"/>
      <c r="P158" s="76"/>
      <c r="Q158" s="121">
        <v>0.45798</v>
      </c>
      <c r="R158" s="75"/>
      <c r="S158" s="76"/>
      <c r="T158" s="76"/>
      <c r="U158" s="76"/>
      <c r="V158" s="121">
        <v>0.45798</v>
      </c>
      <c r="W158" s="76"/>
      <c r="X158" s="76"/>
      <c r="Y158" s="102">
        <v>46167.7</v>
      </c>
      <c r="Z158" s="76"/>
      <c r="AA158" s="75"/>
      <c r="AB158" s="76"/>
      <c r="AC158" s="76"/>
      <c r="AD158" s="100">
        <v>1625.21</v>
      </c>
      <c r="AE158" s="76"/>
      <c r="AF158" s="76"/>
      <c r="AG158" s="89">
        <v>13.01</v>
      </c>
      <c r="AH158" s="76"/>
      <c r="AI158" s="76"/>
      <c r="AJ158" s="76"/>
      <c r="AK158" s="107">
        <v>21144</v>
      </c>
    </row>
    <row r="159" spans="1:37" ht="16.5" customHeight="1" x14ac:dyDescent="0.2">
      <c r="A159" s="76"/>
      <c r="B159" s="76"/>
      <c r="C159" s="82" t="s">
        <v>188</v>
      </c>
      <c r="D159" s="83"/>
      <c r="E159" s="83"/>
      <c r="F159" s="83"/>
      <c r="G159" s="83"/>
      <c r="H159" s="84" t="s">
        <v>956</v>
      </c>
      <c r="I159" s="83"/>
      <c r="J159" s="83"/>
      <c r="K159" s="83"/>
      <c r="L159" s="83"/>
      <c r="M159" s="83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</row>
    <row r="160" spans="1:37" ht="16.899999999999999" customHeight="1" x14ac:dyDescent="0.2">
      <c r="A160" s="75"/>
      <c r="B160" s="76"/>
      <c r="C160" s="75"/>
      <c r="D160" s="76"/>
      <c r="E160" s="76"/>
      <c r="F160" s="76"/>
      <c r="G160" s="76"/>
      <c r="H160" s="88" t="s">
        <v>149</v>
      </c>
      <c r="I160" s="76"/>
      <c r="J160" s="76"/>
      <c r="K160" s="76"/>
      <c r="L160" s="76"/>
      <c r="M160" s="76"/>
      <c r="N160" s="75"/>
      <c r="O160" s="76"/>
      <c r="P160" s="76"/>
      <c r="Q160" s="77"/>
      <c r="R160" s="75"/>
      <c r="S160" s="76"/>
      <c r="T160" s="76"/>
      <c r="U160" s="76"/>
      <c r="V160" s="75"/>
      <c r="W160" s="76"/>
      <c r="X160" s="76"/>
      <c r="Y160" s="75"/>
      <c r="Z160" s="76"/>
      <c r="AA160" s="75"/>
      <c r="AB160" s="76"/>
      <c r="AC160" s="76"/>
      <c r="AD160" s="100">
        <v>1625.21</v>
      </c>
      <c r="AE160" s="76"/>
      <c r="AF160" s="76"/>
      <c r="AG160" s="94"/>
      <c r="AH160" s="76"/>
      <c r="AI160" s="76"/>
      <c r="AJ160" s="76"/>
      <c r="AK160" s="108">
        <v>21144</v>
      </c>
    </row>
    <row r="161" spans="1:37" ht="43.15" customHeight="1" x14ac:dyDescent="0.2">
      <c r="A161" s="75" t="s">
        <v>203</v>
      </c>
      <c r="B161" s="76"/>
      <c r="C161" s="78" t="s">
        <v>320</v>
      </c>
      <c r="D161" s="79"/>
      <c r="E161" s="79"/>
      <c r="F161" s="79"/>
      <c r="G161" s="79"/>
      <c r="H161" s="80" t="s">
        <v>321</v>
      </c>
      <c r="I161" s="79"/>
      <c r="J161" s="79"/>
      <c r="K161" s="79"/>
      <c r="L161" s="79"/>
      <c r="M161" s="79"/>
      <c r="N161" s="75" t="s">
        <v>218</v>
      </c>
      <c r="O161" s="76"/>
      <c r="P161" s="76"/>
      <c r="Q161" s="89">
        <v>7.21</v>
      </c>
      <c r="R161" s="75"/>
      <c r="S161" s="76"/>
      <c r="T161" s="76"/>
      <c r="U161" s="76"/>
      <c r="V161" s="89">
        <v>7.21</v>
      </c>
      <c r="W161" s="76"/>
      <c r="X161" s="76"/>
      <c r="Y161" s="75"/>
      <c r="Z161" s="76"/>
      <c r="AA161" s="75"/>
      <c r="AB161" s="76"/>
      <c r="AC161" s="76"/>
      <c r="AD161" s="75"/>
      <c r="AE161" s="76"/>
      <c r="AF161" s="76"/>
      <c r="AG161" s="75"/>
      <c r="AH161" s="76"/>
      <c r="AI161" s="76"/>
      <c r="AJ161" s="76"/>
      <c r="AK161" s="75"/>
    </row>
    <row r="162" spans="1:37" ht="57.4" customHeight="1" x14ac:dyDescent="0.2">
      <c r="A162" s="76"/>
      <c r="B162" s="76"/>
      <c r="C162" s="82" t="s">
        <v>133</v>
      </c>
      <c r="D162" s="83"/>
      <c r="E162" s="83"/>
      <c r="F162" s="83"/>
      <c r="G162" s="83"/>
      <c r="H162" s="84" t="s">
        <v>957</v>
      </c>
      <c r="I162" s="83"/>
      <c r="J162" s="83"/>
      <c r="K162" s="83"/>
      <c r="L162" s="83"/>
      <c r="M162" s="83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</row>
    <row r="163" spans="1:37" ht="16.899999999999999" customHeight="1" x14ac:dyDescent="0.2">
      <c r="A163" s="75"/>
      <c r="B163" s="76"/>
      <c r="C163" s="85"/>
      <c r="D163" s="86"/>
      <c r="E163" s="86"/>
      <c r="F163" s="125" t="s">
        <v>118</v>
      </c>
      <c r="G163" s="126"/>
      <c r="H163" s="88" t="s">
        <v>134</v>
      </c>
      <c r="I163" s="76"/>
      <c r="J163" s="76"/>
      <c r="K163" s="76"/>
      <c r="L163" s="76"/>
      <c r="M163" s="76"/>
      <c r="N163" s="75"/>
      <c r="O163" s="76"/>
      <c r="P163" s="76"/>
      <c r="Q163" s="77"/>
      <c r="R163" s="75"/>
      <c r="S163" s="76"/>
      <c r="T163" s="76"/>
      <c r="U163" s="76"/>
      <c r="V163" s="75"/>
      <c r="W163" s="76"/>
      <c r="X163" s="76"/>
      <c r="Y163" s="89">
        <v>180.94</v>
      </c>
      <c r="Z163" s="76"/>
      <c r="AA163" s="75" t="s">
        <v>135</v>
      </c>
      <c r="AB163" s="76"/>
      <c r="AC163" s="76"/>
      <c r="AD163" s="100">
        <v>1500.26</v>
      </c>
      <c r="AE163" s="76"/>
      <c r="AF163" s="76"/>
      <c r="AG163" s="89">
        <v>19.489999999999998</v>
      </c>
      <c r="AH163" s="76"/>
      <c r="AI163" s="76"/>
      <c r="AJ163" s="76"/>
      <c r="AK163" s="108">
        <v>29240</v>
      </c>
    </row>
    <row r="164" spans="1:37" ht="16.899999999999999" customHeight="1" x14ac:dyDescent="0.2">
      <c r="A164" s="75"/>
      <c r="B164" s="76"/>
      <c r="C164" s="85"/>
      <c r="D164" s="86"/>
      <c r="E164" s="86"/>
      <c r="F164" s="125" t="s">
        <v>119</v>
      </c>
      <c r="G164" s="126"/>
      <c r="H164" s="88" t="s">
        <v>136</v>
      </c>
      <c r="I164" s="76"/>
      <c r="J164" s="76"/>
      <c r="K164" s="76"/>
      <c r="L164" s="76"/>
      <c r="M164" s="76"/>
      <c r="N164" s="75"/>
      <c r="O164" s="76"/>
      <c r="P164" s="76"/>
      <c r="Q164" s="77"/>
      <c r="R164" s="75"/>
      <c r="S164" s="76"/>
      <c r="T164" s="76"/>
      <c r="U164" s="76"/>
      <c r="V164" s="75"/>
      <c r="W164" s="76"/>
      <c r="X164" s="76"/>
      <c r="Y164" s="89">
        <v>67.64</v>
      </c>
      <c r="Z164" s="76"/>
      <c r="AA164" s="75" t="s">
        <v>135</v>
      </c>
      <c r="AB164" s="76"/>
      <c r="AC164" s="76"/>
      <c r="AD164" s="89">
        <v>560.84</v>
      </c>
      <c r="AE164" s="76"/>
      <c r="AF164" s="76"/>
      <c r="AG164" s="89">
        <v>9.5299999999999994</v>
      </c>
      <c r="AH164" s="76"/>
      <c r="AI164" s="76"/>
      <c r="AJ164" s="76"/>
      <c r="AK164" s="93">
        <v>5345</v>
      </c>
    </row>
    <row r="165" spans="1:37" ht="16.899999999999999" customHeight="1" x14ac:dyDescent="0.2">
      <c r="A165" s="75"/>
      <c r="B165" s="76"/>
      <c r="C165" s="85"/>
      <c r="D165" s="86"/>
      <c r="E165" s="86"/>
      <c r="F165" s="125" t="s">
        <v>120</v>
      </c>
      <c r="G165" s="126"/>
      <c r="H165" s="88" t="s">
        <v>162</v>
      </c>
      <c r="I165" s="76"/>
      <c r="J165" s="76"/>
      <c r="K165" s="76"/>
      <c r="L165" s="76"/>
      <c r="M165" s="76"/>
      <c r="N165" s="75"/>
      <c r="O165" s="76"/>
      <c r="P165" s="76"/>
      <c r="Q165" s="77"/>
      <c r="R165" s="75"/>
      <c r="S165" s="76"/>
      <c r="T165" s="76"/>
      <c r="U165" s="76"/>
      <c r="V165" s="75"/>
      <c r="W165" s="76"/>
      <c r="X165" s="76"/>
      <c r="Y165" s="89">
        <v>4.91</v>
      </c>
      <c r="Z165" s="76"/>
      <c r="AA165" s="75" t="s">
        <v>135</v>
      </c>
      <c r="AB165" s="76"/>
      <c r="AC165" s="76"/>
      <c r="AD165" s="89">
        <v>40.71</v>
      </c>
      <c r="AE165" s="76"/>
      <c r="AF165" s="76"/>
      <c r="AG165" s="89">
        <v>19.489999999999998</v>
      </c>
      <c r="AH165" s="76"/>
      <c r="AI165" s="76"/>
      <c r="AJ165" s="76"/>
      <c r="AK165" s="109">
        <v>793</v>
      </c>
    </row>
    <row r="166" spans="1:37" ht="16.899999999999999" customHeight="1" x14ac:dyDescent="0.2">
      <c r="A166" s="75"/>
      <c r="B166" s="76"/>
      <c r="C166" s="85"/>
      <c r="D166" s="86"/>
      <c r="E166" s="86"/>
      <c r="F166" s="125" t="s">
        <v>121</v>
      </c>
      <c r="G166" s="126"/>
      <c r="H166" s="88" t="s">
        <v>137</v>
      </c>
      <c r="I166" s="76"/>
      <c r="J166" s="76"/>
      <c r="K166" s="76"/>
      <c r="L166" s="76"/>
      <c r="M166" s="76"/>
      <c r="N166" s="75"/>
      <c r="O166" s="76"/>
      <c r="P166" s="76"/>
      <c r="Q166" s="77"/>
      <c r="R166" s="75"/>
      <c r="S166" s="76"/>
      <c r="T166" s="76"/>
      <c r="U166" s="76"/>
      <c r="V166" s="75"/>
      <c r="W166" s="76"/>
      <c r="X166" s="76"/>
      <c r="Y166" s="89">
        <v>45.86</v>
      </c>
      <c r="Z166" s="76"/>
      <c r="AA166" s="75"/>
      <c r="AB166" s="76"/>
      <c r="AC166" s="76"/>
      <c r="AD166" s="89">
        <v>330.65</v>
      </c>
      <c r="AE166" s="76"/>
      <c r="AF166" s="76"/>
      <c r="AG166" s="89">
        <v>18.73</v>
      </c>
      <c r="AH166" s="76"/>
      <c r="AI166" s="76"/>
      <c r="AJ166" s="76"/>
      <c r="AK166" s="93">
        <v>6193</v>
      </c>
    </row>
    <row r="167" spans="1:37" ht="16.899999999999999" customHeight="1" x14ac:dyDescent="0.2">
      <c r="A167" s="75"/>
      <c r="B167" s="76"/>
      <c r="C167" s="75"/>
      <c r="D167" s="76"/>
      <c r="E167" s="76"/>
      <c r="F167" s="76"/>
      <c r="G167" s="76"/>
      <c r="H167" s="88" t="s">
        <v>138</v>
      </c>
      <c r="I167" s="76"/>
      <c r="J167" s="76"/>
      <c r="K167" s="76"/>
      <c r="L167" s="76"/>
      <c r="M167" s="76"/>
      <c r="N167" s="75" t="s">
        <v>139</v>
      </c>
      <c r="O167" s="76"/>
      <c r="P167" s="76"/>
      <c r="Q167" s="92">
        <v>9.92</v>
      </c>
      <c r="R167" s="75" t="s">
        <v>135</v>
      </c>
      <c r="S167" s="76"/>
      <c r="T167" s="76"/>
      <c r="U167" s="76"/>
      <c r="V167" s="121">
        <v>82.251679999999993</v>
      </c>
      <c r="W167" s="76"/>
      <c r="X167" s="76"/>
      <c r="Y167" s="75"/>
      <c r="Z167" s="76"/>
      <c r="AA167" s="75"/>
      <c r="AB167" s="76"/>
      <c r="AC167" s="76"/>
      <c r="AD167" s="75"/>
      <c r="AE167" s="76"/>
      <c r="AF167" s="76"/>
      <c r="AG167" s="75"/>
      <c r="AH167" s="76"/>
      <c r="AI167" s="76"/>
      <c r="AJ167" s="76"/>
      <c r="AK167" s="77"/>
    </row>
    <row r="168" spans="1:37" ht="16.899999999999999" customHeight="1" x14ac:dyDescent="0.2">
      <c r="A168" s="75"/>
      <c r="B168" s="76"/>
      <c r="C168" s="75"/>
      <c r="D168" s="76"/>
      <c r="E168" s="76"/>
      <c r="F168" s="76"/>
      <c r="G168" s="76"/>
      <c r="H168" s="88" t="s">
        <v>163</v>
      </c>
      <c r="I168" s="76"/>
      <c r="J168" s="76"/>
      <c r="K168" s="76"/>
      <c r="L168" s="76"/>
      <c r="M168" s="76"/>
      <c r="N168" s="75" t="s">
        <v>139</v>
      </c>
      <c r="O168" s="76"/>
      <c r="P168" s="76"/>
      <c r="Q168" s="106">
        <v>0.2</v>
      </c>
      <c r="R168" s="75" t="s">
        <v>135</v>
      </c>
      <c r="S168" s="76"/>
      <c r="T168" s="76"/>
      <c r="U168" s="76"/>
      <c r="V168" s="129">
        <v>1.6583000000000001</v>
      </c>
      <c r="W168" s="76"/>
      <c r="X168" s="76"/>
      <c r="Y168" s="75"/>
      <c r="Z168" s="76"/>
      <c r="AA168" s="75"/>
      <c r="AB168" s="76"/>
      <c r="AC168" s="76"/>
      <c r="AD168" s="75"/>
      <c r="AE168" s="76"/>
      <c r="AF168" s="76"/>
      <c r="AG168" s="75"/>
      <c r="AH168" s="76"/>
      <c r="AI168" s="76"/>
      <c r="AJ168" s="76"/>
      <c r="AK168" s="77"/>
    </row>
    <row r="169" spans="1:37" ht="16.899999999999999" customHeight="1" x14ac:dyDescent="0.2">
      <c r="A169" s="75"/>
      <c r="B169" s="76"/>
      <c r="C169" s="75"/>
      <c r="D169" s="76"/>
      <c r="E169" s="76"/>
      <c r="F169" s="76"/>
      <c r="G169" s="76"/>
      <c r="H169" s="88" t="s">
        <v>140</v>
      </c>
      <c r="I169" s="76"/>
      <c r="J169" s="76"/>
      <c r="K169" s="76"/>
      <c r="L169" s="76"/>
      <c r="M169" s="76"/>
      <c r="N169" s="75"/>
      <c r="O169" s="76"/>
      <c r="P169" s="76"/>
      <c r="Q169" s="77"/>
      <c r="R169" s="75"/>
      <c r="S169" s="76"/>
      <c r="T169" s="76"/>
      <c r="U169" s="76"/>
      <c r="V169" s="75"/>
      <c r="W169" s="76"/>
      <c r="X169" s="76"/>
      <c r="Y169" s="89">
        <v>294.44</v>
      </c>
      <c r="Z169" s="76"/>
      <c r="AA169" s="75"/>
      <c r="AB169" s="76"/>
      <c r="AC169" s="76"/>
      <c r="AD169" s="100">
        <v>2391.75</v>
      </c>
      <c r="AE169" s="76"/>
      <c r="AF169" s="76"/>
      <c r="AG169" s="75"/>
      <c r="AH169" s="76"/>
      <c r="AI169" s="76"/>
      <c r="AJ169" s="76"/>
      <c r="AK169" s="108">
        <v>40778</v>
      </c>
    </row>
    <row r="170" spans="1:37" ht="16.899999999999999" customHeight="1" x14ac:dyDescent="0.2">
      <c r="A170" s="75"/>
      <c r="B170" s="76"/>
      <c r="C170" s="75"/>
      <c r="D170" s="76"/>
      <c r="E170" s="76"/>
      <c r="F170" s="76"/>
      <c r="G170" s="76"/>
      <c r="H170" s="88" t="s">
        <v>141</v>
      </c>
      <c r="I170" s="76"/>
      <c r="J170" s="76"/>
      <c r="K170" s="76"/>
      <c r="L170" s="76"/>
      <c r="M170" s="76"/>
      <c r="N170" s="75"/>
      <c r="O170" s="76"/>
      <c r="P170" s="76"/>
      <c r="Q170" s="77"/>
      <c r="R170" s="75"/>
      <c r="S170" s="76"/>
      <c r="T170" s="76"/>
      <c r="U170" s="76"/>
      <c r="V170" s="75"/>
      <c r="W170" s="76"/>
      <c r="X170" s="76"/>
      <c r="Y170" s="75"/>
      <c r="Z170" s="76"/>
      <c r="AA170" s="75"/>
      <c r="AB170" s="76"/>
      <c r="AC170" s="76"/>
      <c r="AD170" s="100">
        <v>1540.97</v>
      </c>
      <c r="AE170" s="76"/>
      <c r="AF170" s="76"/>
      <c r="AG170" s="75"/>
      <c r="AH170" s="76"/>
      <c r="AI170" s="76"/>
      <c r="AJ170" s="76"/>
      <c r="AK170" s="108">
        <v>30033</v>
      </c>
    </row>
    <row r="171" spans="1:37" ht="30.4" customHeight="1" x14ac:dyDescent="0.2">
      <c r="A171" s="75"/>
      <c r="B171" s="76"/>
      <c r="C171" s="75" t="s">
        <v>164</v>
      </c>
      <c r="D171" s="76"/>
      <c r="E171" s="76"/>
      <c r="F171" s="76"/>
      <c r="G171" s="76"/>
      <c r="H171" s="88" t="s">
        <v>165</v>
      </c>
      <c r="I171" s="76"/>
      <c r="J171" s="76"/>
      <c r="K171" s="76"/>
      <c r="L171" s="76"/>
      <c r="M171" s="76"/>
      <c r="N171" s="75" t="s">
        <v>144</v>
      </c>
      <c r="O171" s="76"/>
      <c r="P171" s="76"/>
      <c r="Q171" s="77" t="s">
        <v>166</v>
      </c>
      <c r="R171" s="75"/>
      <c r="S171" s="76"/>
      <c r="T171" s="76"/>
      <c r="U171" s="76"/>
      <c r="V171" s="75" t="s">
        <v>166</v>
      </c>
      <c r="W171" s="76"/>
      <c r="X171" s="76"/>
      <c r="Y171" s="75"/>
      <c r="Z171" s="76"/>
      <c r="AA171" s="75"/>
      <c r="AB171" s="76"/>
      <c r="AC171" s="76"/>
      <c r="AD171" s="100">
        <v>1494.74</v>
      </c>
      <c r="AE171" s="76"/>
      <c r="AF171" s="76"/>
      <c r="AG171" s="75"/>
      <c r="AH171" s="76"/>
      <c r="AI171" s="76"/>
      <c r="AJ171" s="76"/>
      <c r="AK171" s="108">
        <v>29132</v>
      </c>
    </row>
    <row r="172" spans="1:37" ht="30.4" customHeight="1" x14ac:dyDescent="0.2">
      <c r="A172" s="75"/>
      <c r="B172" s="76"/>
      <c r="C172" s="75" t="s">
        <v>167</v>
      </c>
      <c r="D172" s="76"/>
      <c r="E172" s="76"/>
      <c r="F172" s="76"/>
      <c r="G172" s="76"/>
      <c r="H172" s="88" t="s">
        <v>168</v>
      </c>
      <c r="I172" s="76"/>
      <c r="J172" s="76"/>
      <c r="K172" s="76"/>
      <c r="L172" s="76"/>
      <c r="M172" s="76"/>
      <c r="N172" s="75" t="s">
        <v>144</v>
      </c>
      <c r="O172" s="76"/>
      <c r="P172" s="76"/>
      <c r="Q172" s="77" t="s">
        <v>169</v>
      </c>
      <c r="R172" s="75"/>
      <c r="S172" s="76"/>
      <c r="T172" s="76"/>
      <c r="U172" s="76"/>
      <c r="V172" s="75" t="s">
        <v>169</v>
      </c>
      <c r="W172" s="76"/>
      <c r="X172" s="76"/>
      <c r="Y172" s="75"/>
      <c r="Z172" s="76"/>
      <c r="AA172" s="75"/>
      <c r="AB172" s="76"/>
      <c r="AC172" s="76"/>
      <c r="AD172" s="89">
        <v>785.89</v>
      </c>
      <c r="AE172" s="76"/>
      <c r="AF172" s="76"/>
      <c r="AG172" s="75"/>
      <c r="AH172" s="76"/>
      <c r="AI172" s="76"/>
      <c r="AJ172" s="76"/>
      <c r="AK172" s="108">
        <v>15317</v>
      </c>
    </row>
    <row r="173" spans="1:37" ht="16.899999999999999" customHeight="1" x14ac:dyDescent="0.2">
      <c r="A173" s="75"/>
      <c r="B173" s="76"/>
      <c r="C173" s="75"/>
      <c r="D173" s="76"/>
      <c r="E173" s="76"/>
      <c r="F173" s="76"/>
      <c r="G173" s="76"/>
      <c r="H173" s="88" t="s">
        <v>149</v>
      </c>
      <c r="I173" s="76"/>
      <c r="J173" s="76"/>
      <c r="K173" s="76"/>
      <c r="L173" s="76"/>
      <c r="M173" s="76"/>
      <c r="N173" s="75"/>
      <c r="O173" s="76"/>
      <c r="P173" s="76"/>
      <c r="Q173" s="77"/>
      <c r="R173" s="75"/>
      <c r="S173" s="76"/>
      <c r="T173" s="76"/>
      <c r="U173" s="76"/>
      <c r="V173" s="75"/>
      <c r="W173" s="76"/>
      <c r="X173" s="76"/>
      <c r="Y173" s="75"/>
      <c r="Z173" s="76"/>
      <c r="AA173" s="75"/>
      <c r="AB173" s="76"/>
      <c r="AC173" s="76"/>
      <c r="AD173" s="100">
        <v>4672.38</v>
      </c>
      <c r="AE173" s="76"/>
      <c r="AF173" s="76"/>
      <c r="AG173" s="94"/>
      <c r="AH173" s="76"/>
      <c r="AI173" s="76"/>
      <c r="AJ173" s="76"/>
      <c r="AK173" s="108">
        <v>85227</v>
      </c>
    </row>
    <row r="174" spans="1:37" ht="84.2" customHeight="1" x14ac:dyDescent="0.2">
      <c r="A174" s="75" t="s">
        <v>208</v>
      </c>
      <c r="B174" s="76"/>
      <c r="C174" s="78" t="s">
        <v>943</v>
      </c>
      <c r="D174" s="79"/>
      <c r="E174" s="79"/>
      <c r="F174" s="79"/>
      <c r="G174" s="79"/>
      <c r="H174" s="80" t="s">
        <v>944</v>
      </c>
      <c r="I174" s="79"/>
      <c r="J174" s="79"/>
      <c r="K174" s="79"/>
      <c r="L174" s="79"/>
      <c r="M174" s="79"/>
      <c r="N174" s="75" t="s">
        <v>313</v>
      </c>
      <c r="O174" s="76"/>
      <c r="P174" s="76"/>
      <c r="Q174" s="121">
        <v>2.6519999999999998E-2</v>
      </c>
      <c r="R174" s="75"/>
      <c r="S174" s="76"/>
      <c r="T174" s="76"/>
      <c r="U174" s="76"/>
      <c r="V174" s="121">
        <v>2.6519999999999998E-2</v>
      </c>
      <c r="W174" s="76"/>
      <c r="X174" s="76"/>
      <c r="Y174" s="96">
        <v>798191.89</v>
      </c>
      <c r="Z174" s="76"/>
      <c r="AA174" s="75"/>
      <c r="AB174" s="76"/>
      <c r="AC174" s="76"/>
      <c r="AD174" s="100">
        <v>2427.52</v>
      </c>
      <c r="AE174" s="76"/>
      <c r="AF174" s="76"/>
      <c r="AG174" s="89">
        <v>8.7200000000000006</v>
      </c>
      <c r="AH174" s="76"/>
      <c r="AI174" s="76"/>
      <c r="AJ174" s="76"/>
      <c r="AK174" s="107">
        <v>21168</v>
      </c>
    </row>
    <row r="175" spans="1:37" ht="16.5" customHeight="1" x14ac:dyDescent="0.2">
      <c r="A175" s="76"/>
      <c r="B175" s="76"/>
      <c r="C175" s="82" t="s">
        <v>188</v>
      </c>
      <c r="D175" s="83"/>
      <c r="E175" s="83"/>
      <c r="F175" s="83"/>
      <c r="G175" s="83"/>
      <c r="H175" s="84" t="s">
        <v>958</v>
      </c>
      <c r="I175" s="83"/>
      <c r="J175" s="83"/>
      <c r="K175" s="83"/>
      <c r="L175" s="83"/>
      <c r="M175" s="83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  <c r="AB175" s="76"/>
      <c r="AC175" s="76"/>
      <c r="AD175" s="76"/>
      <c r="AE175" s="76"/>
      <c r="AF175" s="76"/>
      <c r="AG175" s="76"/>
      <c r="AH175" s="76"/>
      <c r="AI175" s="76"/>
      <c r="AJ175" s="76"/>
      <c r="AK175" s="76"/>
    </row>
    <row r="176" spans="1:37" ht="16.899999999999999" customHeight="1" x14ac:dyDescent="0.2">
      <c r="A176" s="75"/>
      <c r="B176" s="76"/>
      <c r="C176" s="75"/>
      <c r="D176" s="76"/>
      <c r="E176" s="76"/>
      <c r="F176" s="76"/>
      <c r="G176" s="76"/>
      <c r="H176" s="88" t="s">
        <v>149</v>
      </c>
      <c r="I176" s="76"/>
      <c r="J176" s="76"/>
      <c r="K176" s="76"/>
      <c r="L176" s="76"/>
      <c r="M176" s="76"/>
      <c r="N176" s="75"/>
      <c r="O176" s="76"/>
      <c r="P176" s="76"/>
      <c r="Q176" s="77"/>
      <c r="R176" s="75"/>
      <c r="S176" s="76"/>
      <c r="T176" s="76"/>
      <c r="U176" s="76"/>
      <c r="V176" s="75"/>
      <c r="W176" s="76"/>
      <c r="X176" s="76"/>
      <c r="Y176" s="75"/>
      <c r="Z176" s="76"/>
      <c r="AA176" s="75"/>
      <c r="AB176" s="76"/>
      <c r="AC176" s="76"/>
      <c r="AD176" s="100">
        <v>2427.52</v>
      </c>
      <c r="AE176" s="76"/>
      <c r="AF176" s="76"/>
      <c r="AG176" s="94"/>
      <c r="AH176" s="76"/>
      <c r="AI176" s="76"/>
      <c r="AJ176" s="76"/>
      <c r="AK176" s="108">
        <v>21168</v>
      </c>
    </row>
    <row r="177" spans="1:37" ht="84.2" customHeight="1" x14ac:dyDescent="0.2">
      <c r="A177" s="75" t="s">
        <v>211</v>
      </c>
      <c r="B177" s="76"/>
      <c r="C177" s="78" t="s">
        <v>947</v>
      </c>
      <c r="D177" s="79"/>
      <c r="E177" s="79"/>
      <c r="F177" s="79"/>
      <c r="G177" s="79"/>
      <c r="H177" s="80" t="s">
        <v>948</v>
      </c>
      <c r="I177" s="79"/>
      <c r="J177" s="79"/>
      <c r="K177" s="79"/>
      <c r="L177" s="79"/>
      <c r="M177" s="79"/>
      <c r="N177" s="75" t="s">
        <v>313</v>
      </c>
      <c r="O177" s="76"/>
      <c r="P177" s="76"/>
      <c r="Q177" s="129">
        <v>5.0999999999999995E-3</v>
      </c>
      <c r="R177" s="75"/>
      <c r="S177" s="76"/>
      <c r="T177" s="76"/>
      <c r="U177" s="76"/>
      <c r="V177" s="129">
        <v>5.1000000000000004E-3</v>
      </c>
      <c r="W177" s="76"/>
      <c r="X177" s="76"/>
      <c r="Y177" s="104">
        <v>347590.6</v>
      </c>
      <c r="Z177" s="76"/>
      <c r="AA177" s="75"/>
      <c r="AB177" s="76"/>
      <c r="AC177" s="76"/>
      <c r="AD177" s="89">
        <v>203.33</v>
      </c>
      <c r="AE177" s="76"/>
      <c r="AF177" s="76"/>
      <c r="AG177" s="89">
        <v>8.7200000000000006</v>
      </c>
      <c r="AH177" s="76"/>
      <c r="AI177" s="76"/>
      <c r="AJ177" s="76"/>
      <c r="AK177" s="123">
        <v>1773</v>
      </c>
    </row>
    <row r="178" spans="1:37" ht="16.5" customHeight="1" x14ac:dyDescent="0.2">
      <c r="A178" s="76"/>
      <c r="B178" s="76"/>
      <c r="C178" s="82" t="s">
        <v>188</v>
      </c>
      <c r="D178" s="83"/>
      <c r="E178" s="83"/>
      <c r="F178" s="83"/>
      <c r="G178" s="83"/>
      <c r="H178" s="84" t="s">
        <v>949</v>
      </c>
      <c r="I178" s="83"/>
      <c r="J178" s="83"/>
      <c r="K178" s="83"/>
      <c r="L178" s="83"/>
      <c r="M178" s="83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  <c r="AB178" s="76"/>
      <c r="AC178" s="76"/>
      <c r="AD178" s="76"/>
      <c r="AE178" s="76"/>
      <c r="AF178" s="76"/>
      <c r="AG178" s="76"/>
      <c r="AH178" s="76"/>
      <c r="AI178" s="76"/>
      <c r="AJ178" s="76"/>
      <c r="AK178" s="76"/>
    </row>
    <row r="179" spans="1:37" ht="16.899999999999999" customHeight="1" x14ac:dyDescent="0.2">
      <c r="A179" s="75"/>
      <c r="B179" s="76"/>
      <c r="C179" s="75"/>
      <c r="D179" s="76"/>
      <c r="E179" s="76"/>
      <c r="F179" s="76"/>
      <c r="G179" s="76"/>
      <c r="H179" s="88" t="s">
        <v>149</v>
      </c>
      <c r="I179" s="76"/>
      <c r="J179" s="76"/>
      <c r="K179" s="76"/>
      <c r="L179" s="76"/>
      <c r="M179" s="76"/>
      <c r="N179" s="75"/>
      <c r="O179" s="76"/>
      <c r="P179" s="76"/>
      <c r="Q179" s="77"/>
      <c r="R179" s="75"/>
      <c r="S179" s="76"/>
      <c r="T179" s="76"/>
      <c r="U179" s="76"/>
      <c r="V179" s="75"/>
      <c r="W179" s="76"/>
      <c r="X179" s="76"/>
      <c r="Y179" s="75"/>
      <c r="Z179" s="76"/>
      <c r="AA179" s="75"/>
      <c r="AB179" s="76"/>
      <c r="AC179" s="76"/>
      <c r="AD179" s="89">
        <v>203.33</v>
      </c>
      <c r="AE179" s="76"/>
      <c r="AF179" s="76"/>
      <c r="AG179" s="94"/>
      <c r="AH179" s="76"/>
      <c r="AI179" s="76"/>
      <c r="AJ179" s="76"/>
      <c r="AK179" s="93">
        <v>1773</v>
      </c>
    </row>
    <row r="180" spans="1:37" ht="84.2" customHeight="1" x14ac:dyDescent="0.2">
      <c r="A180" s="75" t="s">
        <v>212</v>
      </c>
      <c r="B180" s="76"/>
      <c r="C180" s="78" t="s">
        <v>950</v>
      </c>
      <c r="D180" s="79"/>
      <c r="E180" s="79"/>
      <c r="F180" s="79"/>
      <c r="G180" s="79"/>
      <c r="H180" s="80" t="s">
        <v>951</v>
      </c>
      <c r="I180" s="79"/>
      <c r="J180" s="79"/>
      <c r="K180" s="79"/>
      <c r="L180" s="79"/>
      <c r="M180" s="79"/>
      <c r="N180" s="75" t="s">
        <v>313</v>
      </c>
      <c r="O180" s="76"/>
      <c r="P180" s="76"/>
      <c r="Q180" s="121">
        <v>0.14076</v>
      </c>
      <c r="R180" s="75"/>
      <c r="S180" s="76"/>
      <c r="T180" s="76"/>
      <c r="U180" s="76"/>
      <c r="V180" s="121">
        <v>0.14076</v>
      </c>
      <c r="W180" s="76"/>
      <c r="X180" s="76"/>
      <c r="Y180" s="96">
        <v>146754.15</v>
      </c>
      <c r="Z180" s="76"/>
      <c r="AA180" s="75"/>
      <c r="AB180" s="76"/>
      <c r="AC180" s="76"/>
      <c r="AD180" s="101">
        <v>1603.8</v>
      </c>
      <c r="AE180" s="76"/>
      <c r="AF180" s="76"/>
      <c r="AG180" s="89">
        <v>12.88</v>
      </c>
      <c r="AH180" s="76"/>
      <c r="AI180" s="76"/>
      <c r="AJ180" s="76"/>
      <c r="AK180" s="107">
        <v>20657</v>
      </c>
    </row>
    <row r="181" spans="1:37" ht="16.5" customHeight="1" x14ac:dyDescent="0.2">
      <c r="A181" s="76"/>
      <c r="B181" s="76"/>
      <c r="C181" s="82" t="s">
        <v>188</v>
      </c>
      <c r="D181" s="83"/>
      <c r="E181" s="83"/>
      <c r="F181" s="83"/>
      <c r="G181" s="83"/>
      <c r="H181" s="84" t="s">
        <v>959</v>
      </c>
      <c r="I181" s="83"/>
      <c r="J181" s="83"/>
      <c r="K181" s="83"/>
      <c r="L181" s="83"/>
      <c r="M181" s="83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  <c r="AB181" s="76"/>
      <c r="AC181" s="76"/>
      <c r="AD181" s="76"/>
      <c r="AE181" s="76"/>
      <c r="AF181" s="76"/>
      <c r="AG181" s="76"/>
      <c r="AH181" s="76"/>
      <c r="AI181" s="76"/>
      <c r="AJ181" s="76"/>
      <c r="AK181" s="76"/>
    </row>
    <row r="182" spans="1:37" ht="16.899999999999999" customHeight="1" x14ac:dyDescent="0.2">
      <c r="A182" s="75"/>
      <c r="B182" s="76"/>
      <c r="C182" s="75"/>
      <c r="D182" s="76"/>
      <c r="E182" s="76"/>
      <c r="F182" s="76"/>
      <c r="G182" s="76"/>
      <c r="H182" s="88" t="s">
        <v>149</v>
      </c>
      <c r="I182" s="76"/>
      <c r="J182" s="76"/>
      <c r="K182" s="76"/>
      <c r="L182" s="76"/>
      <c r="M182" s="76"/>
      <c r="N182" s="75"/>
      <c r="O182" s="76"/>
      <c r="P182" s="76"/>
      <c r="Q182" s="77"/>
      <c r="R182" s="75"/>
      <c r="S182" s="76"/>
      <c r="T182" s="76"/>
      <c r="U182" s="76"/>
      <c r="V182" s="75"/>
      <c r="W182" s="76"/>
      <c r="X182" s="76"/>
      <c r="Y182" s="75"/>
      <c r="Z182" s="76"/>
      <c r="AA182" s="75"/>
      <c r="AB182" s="76"/>
      <c r="AC182" s="76"/>
      <c r="AD182" s="101">
        <v>1603.8</v>
      </c>
      <c r="AE182" s="76"/>
      <c r="AF182" s="76"/>
      <c r="AG182" s="94"/>
      <c r="AH182" s="76"/>
      <c r="AI182" s="76"/>
      <c r="AJ182" s="76"/>
      <c r="AK182" s="108">
        <v>20657</v>
      </c>
    </row>
    <row r="183" spans="1:37" ht="56.85" customHeight="1" x14ac:dyDescent="0.2">
      <c r="A183" s="75" t="s">
        <v>215</v>
      </c>
      <c r="B183" s="76"/>
      <c r="C183" s="78" t="s">
        <v>937</v>
      </c>
      <c r="D183" s="79"/>
      <c r="E183" s="79"/>
      <c r="F183" s="79"/>
      <c r="G183" s="79"/>
      <c r="H183" s="80" t="s">
        <v>938</v>
      </c>
      <c r="I183" s="79"/>
      <c r="J183" s="79"/>
      <c r="K183" s="79"/>
      <c r="L183" s="79"/>
      <c r="M183" s="79"/>
      <c r="N183" s="75" t="s">
        <v>313</v>
      </c>
      <c r="O183" s="76"/>
      <c r="P183" s="76"/>
      <c r="Q183" s="121">
        <v>0.14177999999999999</v>
      </c>
      <c r="R183" s="75"/>
      <c r="S183" s="76"/>
      <c r="T183" s="76"/>
      <c r="U183" s="76"/>
      <c r="V183" s="121">
        <v>0.14177999999999999</v>
      </c>
      <c r="W183" s="76"/>
      <c r="X183" s="76"/>
      <c r="Y183" s="96">
        <v>116204.08</v>
      </c>
      <c r="Z183" s="76"/>
      <c r="AA183" s="75"/>
      <c r="AB183" s="76"/>
      <c r="AC183" s="76"/>
      <c r="AD183" s="100">
        <v>1889.33</v>
      </c>
      <c r="AE183" s="76"/>
      <c r="AF183" s="76"/>
      <c r="AG183" s="89">
        <v>8.7200000000000006</v>
      </c>
      <c r="AH183" s="76"/>
      <c r="AI183" s="76"/>
      <c r="AJ183" s="76"/>
      <c r="AK183" s="107">
        <v>16475</v>
      </c>
    </row>
    <row r="184" spans="1:37" ht="16.5" customHeight="1" x14ac:dyDescent="0.2">
      <c r="A184" s="76"/>
      <c r="B184" s="76"/>
      <c r="C184" s="82" t="s">
        <v>188</v>
      </c>
      <c r="D184" s="83"/>
      <c r="E184" s="83"/>
      <c r="F184" s="83"/>
      <c r="G184" s="83"/>
      <c r="H184" s="84" t="s">
        <v>960</v>
      </c>
      <c r="I184" s="83"/>
      <c r="J184" s="83"/>
      <c r="K184" s="83"/>
      <c r="L184" s="83"/>
      <c r="M184" s="83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76"/>
      <c r="AH184" s="76"/>
      <c r="AI184" s="76"/>
      <c r="AJ184" s="76"/>
      <c r="AK184" s="76"/>
    </row>
    <row r="185" spans="1:37" ht="16.899999999999999" customHeight="1" x14ac:dyDescent="0.2">
      <c r="A185" s="75"/>
      <c r="B185" s="76"/>
      <c r="C185" s="75"/>
      <c r="D185" s="76"/>
      <c r="E185" s="76"/>
      <c r="F185" s="76"/>
      <c r="G185" s="76"/>
      <c r="H185" s="88" t="s">
        <v>149</v>
      </c>
      <c r="I185" s="76"/>
      <c r="J185" s="76"/>
      <c r="K185" s="76"/>
      <c r="L185" s="76"/>
      <c r="M185" s="76"/>
      <c r="N185" s="75"/>
      <c r="O185" s="76"/>
      <c r="P185" s="76"/>
      <c r="Q185" s="77"/>
      <c r="R185" s="75"/>
      <c r="S185" s="76"/>
      <c r="T185" s="76"/>
      <c r="U185" s="76"/>
      <c r="V185" s="75"/>
      <c r="W185" s="76"/>
      <c r="X185" s="76"/>
      <c r="Y185" s="75"/>
      <c r="Z185" s="76"/>
      <c r="AA185" s="75"/>
      <c r="AB185" s="76"/>
      <c r="AC185" s="76"/>
      <c r="AD185" s="100">
        <v>1889.33</v>
      </c>
      <c r="AE185" s="76"/>
      <c r="AF185" s="76"/>
      <c r="AG185" s="94"/>
      <c r="AH185" s="76"/>
      <c r="AI185" s="76"/>
      <c r="AJ185" s="76"/>
      <c r="AK185" s="108">
        <v>16475</v>
      </c>
    </row>
    <row r="186" spans="1:37" ht="56.85" customHeight="1" x14ac:dyDescent="0.2">
      <c r="A186" s="75" t="s">
        <v>220</v>
      </c>
      <c r="B186" s="76"/>
      <c r="C186" s="78" t="s">
        <v>954</v>
      </c>
      <c r="D186" s="79"/>
      <c r="E186" s="79"/>
      <c r="F186" s="79"/>
      <c r="G186" s="79"/>
      <c r="H186" s="80" t="s">
        <v>955</v>
      </c>
      <c r="I186" s="79"/>
      <c r="J186" s="79"/>
      <c r="K186" s="79"/>
      <c r="L186" s="79"/>
      <c r="M186" s="79"/>
      <c r="N186" s="75" t="s">
        <v>313</v>
      </c>
      <c r="O186" s="76"/>
      <c r="P186" s="76"/>
      <c r="Q186" s="121">
        <v>0.42125999999999997</v>
      </c>
      <c r="R186" s="75"/>
      <c r="S186" s="76"/>
      <c r="T186" s="76"/>
      <c r="U186" s="76"/>
      <c r="V186" s="121">
        <v>0.42126000000000002</v>
      </c>
      <c r="W186" s="76"/>
      <c r="X186" s="76"/>
      <c r="Y186" s="102">
        <v>46167.7</v>
      </c>
      <c r="Z186" s="76"/>
      <c r="AA186" s="75"/>
      <c r="AB186" s="76"/>
      <c r="AC186" s="76"/>
      <c r="AD186" s="100">
        <v>1494.93</v>
      </c>
      <c r="AE186" s="76"/>
      <c r="AF186" s="76"/>
      <c r="AG186" s="89">
        <v>13.01</v>
      </c>
      <c r="AH186" s="76"/>
      <c r="AI186" s="76"/>
      <c r="AJ186" s="76"/>
      <c r="AK186" s="107">
        <v>19449</v>
      </c>
    </row>
    <row r="187" spans="1:37" ht="16.5" customHeight="1" x14ac:dyDescent="0.2">
      <c r="A187" s="76"/>
      <c r="B187" s="76"/>
      <c r="C187" s="82" t="s">
        <v>188</v>
      </c>
      <c r="D187" s="83"/>
      <c r="E187" s="83"/>
      <c r="F187" s="83"/>
      <c r="G187" s="83"/>
      <c r="H187" s="84" t="s">
        <v>961</v>
      </c>
      <c r="I187" s="83"/>
      <c r="J187" s="83"/>
      <c r="K187" s="83"/>
      <c r="L187" s="83"/>
      <c r="M187" s="83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  <c r="AB187" s="76"/>
      <c r="AC187" s="76"/>
      <c r="AD187" s="76"/>
      <c r="AE187" s="76"/>
      <c r="AF187" s="76"/>
      <c r="AG187" s="76"/>
      <c r="AH187" s="76"/>
      <c r="AI187" s="76"/>
      <c r="AJ187" s="76"/>
      <c r="AK187" s="76"/>
    </row>
    <row r="188" spans="1:37" ht="16.899999999999999" customHeight="1" x14ac:dyDescent="0.2">
      <c r="A188" s="75"/>
      <c r="B188" s="76"/>
      <c r="C188" s="75"/>
      <c r="D188" s="76"/>
      <c r="E188" s="76"/>
      <c r="F188" s="76"/>
      <c r="G188" s="76"/>
      <c r="H188" s="88" t="s">
        <v>149</v>
      </c>
      <c r="I188" s="76"/>
      <c r="J188" s="76"/>
      <c r="K188" s="76"/>
      <c r="L188" s="76"/>
      <c r="M188" s="76"/>
      <c r="N188" s="75"/>
      <c r="O188" s="76"/>
      <c r="P188" s="76"/>
      <c r="Q188" s="77"/>
      <c r="R188" s="75"/>
      <c r="S188" s="76"/>
      <c r="T188" s="76"/>
      <c r="U188" s="76"/>
      <c r="V188" s="75"/>
      <c r="W188" s="76"/>
      <c r="X188" s="76"/>
      <c r="Y188" s="75"/>
      <c r="Z188" s="76"/>
      <c r="AA188" s="75"/>
      <c r="AB188" s="76"/>
      <c r="AC188" s="76"/>
      <c r="AD188" s="100">
        <v>1494.93</v>
      </c>
      <c r="AE188" s="76"/>
      <c r="AF188" s="76"/>
      <c r="AG188" s="94"/>
      <c r="AH188" s="76"/>
      <c r="AI188" s="76"/>
      <c r="AJ188" s="76"/>
      <c r="AK188" s="108">
        <v>19449</v>
      </c>
    </row>
    <row r="189" spans="1:37" ht="43.15" customHeight="1" x14ac:dyDescent="0.2">
      <c r="A189" s="75" t="s">
        <v>223</v>
      </c>
      <c r="B189" s="76"/>
      <c r="C189" s="78" t="s">
        <v>336</v>
      </c>
      <c r="D189" s="79"/>
      <c r="E189" s="79"/>
      <c r="F189" s="79"/>
      <c r="G189" s="79"/>
      <c r="H189" s="80" t="s">
        <v>337</v>
      </c>
      <c r="I189" s="79"/>
      <c r="J189" s="79"/>
      <c r="K189" s="79"/>
      <c r="L189" s="79"/>
      <c r="M189" s="79"/>
      <c r="N189" s="75" t="s">
        <v>338</v>
      </c>
      <c r="O189" s="76"/>
      <c r="P189" s="76"/>
      <c r="Q189" s="91">
        <v>1.1000000000000001</v>
      </c>
      <c r="R189" s="75"/>
      <c r="S189" s="76"/>
      <c r="T189" s="76"/>
      <c r="U189" s="76"/>
      <c r="V189" s="91">
        <v>1.1000000000000001</v>
      </c>
      <c r="W189" s="76"/>
      <c r="X189" s="76"/>
      <c r="Y189" s="75"/>
      <c r="Z189" s="76"/>
      <c r="AA189" s="75"/>
      <c r="AB189" s="76"/>
      <c r="AC189" s="76"/>
      <c r="AD189" s="75"/>
      <c r="AE189" s="76"/>
      <c r="AF189" s="76"/>
      <c r="AG189" s="75"/>
      <c r="AH189" s="76"/>
      <c r="AI189" s="76"/>
      <c r="AJ189" s="76"/>
      <c r="AK189" s="75"/>
    </row>
    <row r="190" spans="1:37" ht="57.4" customHeight="1" x14ac:dyDescent="0.2">
      <c r="A190" s="76"/>
      <c r="B190" s="76"/>
      <c r="C190" s="82" t="s">
        <v>133</v>
      </c>
      <c r="D190" s="83"/>
      <c r="E190" s="83"/>
      <c r="F190" s="83"/>
      <c r="G190" s="83"/>
      <c r="H190" s="84" t="s">
        <v>339</v>
      </c>
      <c r="I190" s="83"/>
      <c r="J190" s="83"/>
      <c r="K190" s="83"/>
      <c r="L190" s="83"/>
      <c r="M190" s="83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  <c r="AB190" s="76"/>
      <c r="AC190" s="76"/>
      <c r="AD190" s="76"/>
      <c r="AE190" s="76"/>
      <c r="AF190" s="76"/>
      <c r="AG190" s="76"/>
      <c r="AH190" s="76"/>
      <c r="AI190" s="76"/>
      <c r="AJ190" s="76"/>
      <c r="AK190" s="76"/>
    </row>
    <row r="191" spans="1:37" ht="16.899999999999999" customHeight="1" x14ac:dyDescent="0.2">
      <c r="A191" s="75"/>
      <c r="B191" s="76"/>
      <c r="C191" s="85"/>
      <c r="D191" s="86"/>
      <c r="E191" s="86"/>
      <c r="F191" s="125" t="s">
        <v>118</v>
      </c>
      <c r="G191" s="126"/>
      <c r="H191" s="88" t="s">
        <v>134</v>
      </c>
      <c r="I191" s="76"/>
      <c r="J191" s="76"/>
      <c r="K191" s="76"/>
      <c r="L191" s="76"/>
      <c r="M191" s="76"/>
      <c r="N191" s="75"/>
      <c r="O191" s="76"/>
      <c r="P191" s="76"/>
      <c r="Q191" s="77"/>
      <c r="R191" s="75"/>
      <c r="S191" s="76"/>
      <c r="T191" s="76"/>
      <c r="U191" s="76"/>
      <c r="V191" s="75"/>
      <c r="W191" s="76"/>
      <c r="X191" s="76"/>
      <c r="Y191" s="89">
        <v>64.010000000000005</v>
      </c>
      <c r="Z191" s="76"/>
      <c r="AA191" s="75" t="s">
        <v>135</v>
      </c>
      <c r="AB191" s="76"/>
      <c r="AC191" s="76"/>
      <c r="AD191" s="89">
        <v>80.97</v>
      </c>
      <c r="AE191" s="76"/>
      <c r="AF191" s="76"/>
      <c r="AG191" s="89">
        <v>19.489999999999998</v>
      </c>
      <c r="AH191" s="76"/>
      <c r="AI191" s="76"/>
      <c r="AJ191" s="76"/>
      <c r="AK191" s="93">
        <v>1578</v>
      </c>
    </row>
    <row r="192" spans="1:37" ht="16.899999999999999" customHeight="1" x14ac:dyDescent="0.2">
      <c r="A192" s="75"/>
      <c r="B192" s="76"/>
      <c r="C192" s="85"/>
      <c r="D192" s="86"/>
      <c r="E192" s="86"/>
      <c r="F192" s="125" t="s">
        <v>119</v>
      </c>
      <c r="G192" s="126"/>
      <c r="H192" s="88" t="s">
        <v>136</v>
      </c>
      <c r="I192" s="76"/>
      <c r="J192" s="76"/>
      <c r="K192" s="76"/>
      <c r="L192" s="76"/>
      <c r="M192" s="76"/>
      <c r="N192" s="75"/>
      <c r="O192" s="76"/>
      <c r="P192" s="76"/>
      <c r="Q192" s="77"/>
      <c r="R192" s="75"/>
      <c r="S192" s="76"/>
      <c r="T192" s="76"/>
      <c r="U192" s="76"/>
      <c r="V192" s="75"/>
      <c r="W192" s="76"/>
      <c r="X192" s="76"/>
      <c r="Y192" s="89">
        <v>7.34</v>
      </c>
      <c r="Z192" s="76"/>
      <c r="AA192" s="75" t="s">
        <v>135</v>
      </c>
      <c r="AB192" s="76"/>
      <c r="AC192" s="76"/>
      <c r="AD192" s="89">
        <v>9.2899999999999991</v>
      </c>
      <c r="AE192" s="76"/>
      <c r="AF192" s="76"/>
      <c r="AG192" s="89">
        <v>10.83</v>
      </c>
      <c r="AH192" s="76"/>
      <c r="AI192" s="76"/>
      <c r="AJ192" s="76"/>
      <c r="AK192" s="109">
        <v>101</v>
      </c>
    </row>
    <row r="193" spans="1:37" ht="16.899999999999999" customHeight="1" x14ac:dyDescent="0.2">
      <c r="A193" s="75"/>
      <c r="B193" s="76"/>
      <c r="C193" s="85"/>
      <c r="D193" s="86"/>
      <c r="E193" s="86"/>
      <c r="F193" s="125" t="s">
        <v>120</v>
      </c>
      <c r="G193" s="126"/>
      <c r="H193" s="88" t="s">
        <v>162</v>
      </c>
      <c r="I193" s="76"/>
      <c r="J193" s="76"/>
      <c r="K193" s="76"/>
      <c r="L193" s="76"/>
      <c r="M193" s="76"/>
      <c r="N193" s="75"/>
      <c r="O193" s="76"/>
      <c r="P193" s="76"/>
      <c r="Q193" s="77"/>
      <c r="R193" s="75"/>
      <c r="S193" s="76"/>
      <c r="T193" s="76"/>
      <c r="U193" s="76"/>
      <c r="V193" s="75"/>
      <c r="W193" s="76"/>
      <c r="X193" s="76"/>
      <c r="Y193" s="89">
        <v>0.25</v>
      </c>
      <c r="Z193" s="76"/>
      <c r="AA193" s="75" t="s">
        <v>135</v>
      </c>
      <c r="AB193" s="76"/>
      <c r="AC193" s="76"/>
      <c r="AD193" s="89">
        <v>0.32</v>
      </c>
      <c r="AE193" s="76"/>
      <c r="AF193" s="76"/>
      <c r="AG193" s="89">
        <v>19.489999999999998</v>
      </c>
      <c r="AH193" s="76"/>
      <c r="AI193" s="76"/>
      <c r="AJ193" s="76"/>
      <c r="AK193" s="109">
        <v>6</v>
      </c>
    </row>
    <row r="194" spans="1:37" ht="16.899999999999999" customHeight="1" x14ac:dyDescent="0.2">
      <c r="A194" s="75"/>
      <c r="B194" s="76"/>
      <c r="C194" s="85"/>
      <c r="D194" s="86"/>
      <c r="E194" s="86"/>
      <c r="F194" s="125" t="s">
        <v>121</v>
      </c>
      <c r="G194" s="126"/>
      <c r="H194" s="88" t="s">
        <v>137</v>
      </c>
      <c r="I194" s="76"/>
      <c r="J194" s="76"/>
      <c r="K194" s="76"/>
      <c r="L194" s="76"/>
      <c r="M194" s="76"/>
      <c r="N194" s="75"/>
      <c r="O194" s="76"/>
      <c r="P194" s="76"/>
      <c r="Q194" s="77"/>
      <c r="R194" s="75"/>
      <c r="S194" s="76"/>
      <c r="T194" s="76"/>
      <c r="U194" s="76"/>
      <c r="V194" s="75"/>
      <c r="W194" s="76"/>
      <c r="X194" s="76"/>
      <c r="Y194" s="89">
        <v>6.79</v>
      </c>
      <c r="Z194" s="76"/>
      <c r="AA194" s="75"/>
      <c r="AB194" s="76"/>
      <c r="AC194" s="76"/>
      <c r="AD194" s="89">
        <v>7.47</v>
      </c>
      <c r="AE194" s="76"/>
      <c r="AF194" s="76"/>
      <c r="AG194" s="89">
        <v>12.62</v>
      </c>
      <c r="AH194" s="76"/>
      <c r="AI194" s="76"/>
      <c r="AJ194" s="76"/>
      <c r="AK194" s="109">
        <v>94</v>
      </c>
    </row>
    <row r="195" spans="1:37" ht="16.899999999999999" customHeight="1" x14ac:dyDescent="0.2">
      <c r="A195" s="75"/>
      <c r="B195" s="76"/>
      <c r="C195" s="75"/>
      <c r="D195" s="76"/>
      <c r="E195" s="76"/>
      <c r="F195" s="76"/>
      <c r="G195" s="76"/>
      <c r="H195" s="88" t="s">
        <v>138</v>
      </c>
      <c r="I195" s="76"/>
      <c r="J195" s="76"/>
      <c r="K195" s="76"/>
      <c r="L195" s="76"/>
      <c r="M195" s="76"/>
      <c r="N195" s="75" t="s">
        <v>139</v>
      </c>
      <c r="O195" s="76"/>
      <c r="P195" s="76"/>
      <c r="Q195" s="92">
        <v>3.59</v>
      </c>
      <c r="R195" s="75" t="s">
        <v>135</v>
      </c>
      <c r="S195" s="76"/>
      <c r="T195" s="76"/>
      <c r="U195" s="76"/>
      <c r="V195" s="121">
        <v>4.5413500000000004</v>
      </c>
      <c r="W195" s="76"/>
      <c r="X195" s="76"/>
      <c r="Y195" s="75"/>
      <c r="Z195" s="76"/>
      <c r="AA195" s="75"/>
      <c r="AB195" s="76"/>
      <c r="AC195" s="76"/>
      <c r="AD195" s="75"/>
      <c r="AE195" s="76"/>
      <c r="AF195" s="76"/>
      <c r="AG195" s="75"/>
      <c r="AH195" s="76"/>
      <c r="AI195" s="76"/>
      <c r="AJ195" s="76"/>
      <c r="AK195" s="77"/>
    </row>
    <row r="196" spans="1:37" ht="16.899999999999999" customHeight="1" x14ac:dyDescent="0.2">
      <c r="A196" s="75"/>
      <c r="B196" s="76"/>
      <c r="C196" s="75"/>
      <c r="D196" s="76"/>
      <c r="E196" s="76"/>
      <c r="F196" s="76"/>
      <c r="G196" s="76"/>
      <c r="H196" s="88" t="s">
        <v>163</v>
      </c>
      <c r="I196" s="76"/>
      <c r="J196" s="76"/>
      <c r="K196" s="76"/>
      <c r="L196" s="76"/>
      <c r="M196" s="76"/>
      <c r="N196" s="75" t="s">
        <v>139</v>
      </c>
      <c r="O196" s="76"/>
      <c r="P196" s="76"/>
      <c r="Q196" s="92">
        <v>0.01</v>
      </c>
      <c r="R196" s="75" t="s">
        <v>135</v>
      </c>
      <c r="S196" s="76"/>
      <c r="T196" s="76"/>
      <c r="U196" s="76"/>
      <c r="V196" s="121">
        <v>1.265E-2</v>
      </c>
      <c r="W196" s="76"/>
      <c r="X196" s="76"/>
      <c r="Y196" s="75"/>
      <c r="Z196" s="76"/>
      <c r="AA196" s="75"/>
      <c r="AB196" s="76"/>
      <c r="AC196" s="76"/>
      <c r="AD196" s="75"/>
      <c r="AE196" s="76"/>
      <c r="AF196" s="76"/>
      <c r="AG196" s="75"/>
      <c r="AH196" s="76"/>
      <c r="AI196" s="76"/>
      <c r="AJ196" s="76"/>
      <c r="AK196" s="77"/>
    </row>
    <row r="197" spans="1:37" ht="16.899999999999999" customHeight="1" x14ac:dyDescent="0.2">
      <c r="A197" s="75"/>
      <c r="B197" s="76"/>
      <c r="C197" s="75"/>
      <c r="D197" s="76"/>
      <c r="E197" s="76"/>
      <c r="F197" s="76"/>
      <c r="G197" s="76"/>
      <c r="H197" s="88" t="s">
        <v>140</v>
      </c>
      <c r="I197" s="76"/>
      <c r="J197" s="76"/>
      <c r="K197" s="76"/>
      <c r="L197" s="76"/>
      <c r="M197" s="76"/>
      <c r="N197" s="75"/>
      <c r="O197" s="76"/>
      <c r="P197" s="76"/>
      <c r="Q197" s="77"/>
      <c r="R197" s="75"/>
      <c r="S197" s="76"/>
      <c r="T197" s="76"/>
      <c r="U197" s="76"/>
      <c r="V197" s="75"/>
      <c r="W197" s="76"/>
      <c r="X197" s="76"/>
      <c r="Y197" s="89">
        <v>78.14</v>
      </c>
      <c r="Z197" s="76"/>
      <c r="AA197" s="75"/>
      <c r="AB197" s="76"/>
      <c r="AC197" s="76"/>
      <c r="AD197" s="89">
        <v>97.73</v>
      </c>
      <c r="AE197" s="76"/>
      <c r="AF197" s="76"/>
      <c r="AG197" s="75"/>
      <c r="AH197" s="76"/>
      <c r="AI197" s="76"/>
      <c r="AJ197" s="76"/>
      <c r="AK197" s="93">
        <v>1773</v>
      </c>
    </row>
    <row r="198" spans="1:37" ht="16.899999999999999" customHeight="1" x14ac:dyDescent="0.2">
      <c r="A198" s="75"/>
      <c r="B198" s="76"/>
      <c r="C198" s="75"/>
      <c r="D198" s="76"/>
      <c r="E198" s="76"/>
      <c r="F198" s="76"/>
      <c r="G198" s="76"/>
      <c r="H198" s="88" t="s">
        <v>141</v>
      </c>
      <c r="I198" s="76"/>
      <c r="J198" s="76"/>
      <c r="K198" s="76"/>
      <c r="L198" s="76"/>
      <c r="M198" s="76"/>
      <c r="N198" s="75"/>
      <c r="O198" s="76"/>
      <c r="P198" s="76"/>
      <c r="Q198" s="77"/>
      <c r="R198" s="75"/>
      <c r="S198" s="76"/>
      <c r="T198" s="76"/>
      <c r="U198" s="76"/>
      <c r="V198" s="75"/>
      <c r="W198" s="76"/>
      <c r="X198" s="76"/>
      <c r="Y198" s="75"/>
      <c r="Z198" s="76"/>
      <c r="AA198" s="75"/>
      <c r="AB198" s="76"/>
      <c r="AC198" s="76"/>
      <c r="AD198" s="89">
        <v>81.290000000000006</v>
      </c>
      <c r="AE198" s="76"/>
      <c r="AF198" s="76"/>
      <c r="AG198" s="75"/>
      <c r="AH198" s="76"/>
      <c r="AI198" s="76"/>
      <c r="AJ198" s="76"/>
      <c r="AK198" s="93">
        <v>1584</v>
      </c>
    </row>
    <row r="199" spans="1:37" ht="30.4" customHeight="1" x14ac:dyDescent="0.2">
      <c r="A199" s="75"/>
      <c r="B199" s="76"/>
      <c r="C199" s="75" t="s">
        <v>164</v>
      </c>
      <c r="D199" s="76"/>
      <c r="E199" s="76"/>
      <c r="F199" s="76"/>
      <c r="G199" s="76"/>
      <c r="H199" s="88" t="s">
        <v>165</v>
      </c>
      <c r="I199" s="76"/>
      <c r="J199" s="76"/>
      <c r="K199" s="76"/>
      <c r="L199" s="76"/>
      <c r="M199" s="76"/>
      <c r="N199" s="75" t="s">
        <v>144</v>
      </c>
      <c r="O199" s="76"/>
      <c r="P199" s="76"/>
      <c r="Q199" s="77" t="s">
        <v>166</v>
      </c>
      <c r="R199" s="75"/>
      <c r="S199" s="76"/>
      <c r="T199" s="76"/>
      <c r="U199" s="76"/>
      <c r="V199" s="75" t="s">
        <v>166</v>
      </c>
      <c r="W199" s="76"/>
      <c r="X199" s="76"/>
      <c r="Y199" s="75"/>
      <c r="Z199" s="76"/>
      <c r="AA199" s="75"/>
      <c r="AB199" s="76"/>
      <c r="AC199" s="76"/>
      <c r="AD199" s="89">
        <v>78.849999999999994</v>
      </c>
      <c r="AE199" s="76"/>
      <c r="AF199" s="76"/>
      <c r="AG199" s="75"/>
      <c r="AH199" s="76"/>
      <c r="AI199" s="76"/>
      <c r="AJ199" s="76"/>
      <c r="AK199" s="93">
        <v>1536</v>
      </c>
    </row>
    <row r="200" spans="1:37" ht="30.4" customHeight="1" x14ac:dyDescent="0.2">
      <c r="A200" s="75"/>
      <c r="B200" s="76"/>
      <c r="C200" s="75" t="s">
        <v>167</v>
      </c>
      <c r="D200" s="76"/>
      <c r="E200" s="76"/>
      <c r="F200" s="76"/>
      <c r="G200" s="76"/>
      <c r="H200" s="88" t="s">
        <v>168</v>
      </c>
      <c r="I200" s="76"/>
      <c r="J200" s="76"/>
      <c r="K200" s="76"/>
      <c r="L200" s="76"/>
      <c r="M200" s="76"/>
      <c r="N200" s="75" t="s">
        <v>144</v>
      </c>
      <c r="O200" s="76"/>
      <c r="P200" s="76"/>
      <c r="Q200" s="77" t="s">
        <v>169</v>
      </c>
      <c r="R200" s="75"/>
      <c r="S200" s="76"/>
      <c r="T200" s="76"/>
      <c r="U200" s="76"/>
      <c r="V200" s="75" t="s">
        <v>169</v>
      </c>
      <c r="W200" s="76"/>
      <c r="X200" s="76"/>
      <c r="Y200" s="75"/>
      <c r="Z200" s="76"/>
      <c r="AA200" s="75"/>
      <c r="AB200" s="76"/>
      <c r="AC200" s="76"/>
      <c r="AD200" s="89">
        <v>41.46</v>
      </c>
      <c r="AE200" s="76"/>
      <c r="AF200" s="76"/>
      <c r="AG200" s="75"/>
      <c r="AH200" s="76"/>
      <c r="AI200" s="76"/>
      <c r="AJ200" s="76"/>
      <c r="AK200" s="109">
        <v>808</v>
      </c>
    </row>
    <row r="201" spans="1:37" ht="16.899999999999999" customHeight="1" x14ac:dyDescent="0.2">
      <c r="A201" s="75"/>
      <c r="B201" s="76"/>
      <c r="C201" s="75"/>
      <c r="D201" s="76"/>
      <c r="E201" s="76"/>
      <c r="F201" s="76"/>
      <c r="G201" s="76"/>
      <c r="H201" s="88" t="s">
        <v>149</v>
      </c>
      <c r="I201" s="76"/>
      <c r="J201" s="76"/>
      <c r="K201" s="76"/>
      <c r="L201" s="76"/>
      <c r="M201" s="76"/>
      <c r="N201" s="75"/>
      <c r="O201" s="76"/>
      <c r="P201" s="76"/>
      <c r="Q201" s="77"/>
      <c r="R201" s="75"/>
      <c r="S201" s="76"/>
      <c r="T201" s="76"/>
      <c r="U201" s="76"/>
      <c r="V201" s="75"/>
      <c r="W201" s="76"/>
      <c r="X201" s="76"/>
      <c r="Y201" s="75"/>
      <c r="Z201" s="76"/>
      <c r="AA201" s="75"/>
      <c r="AB201" s="76"/>
      <c r="AC201" s="76"/>
      <c r="AD201" s="89">
        <v>218.04</v>
      </c>
      <c r="AE201" s="76"/>
      <c r="AF201" s="76"/>
      <c r="AG201" s="94"/>
      <c r="AH201" s="76"/>
      <c r="AI201" s="76"/>
      <c r="AJ201" s="76"/>
      <c r="AK201" s="93">
        <v>4117</v>
      </c>
    </row>
    <row r="202" spans="1:37" ht="43.15" customHeight="1" x14ac:dyDescent="0.2">
      <c r="A202" s="75" t="s">
        <v>226</v>
      </c>
      <c r="B202" s="76"/>
      <c r="C202" s="78" t="s">
        <v>150</v>
      </c>
      <c r="D202" s="79"/>
      <c r="E202" s="79"/>
      <c r="F202" s="79"/>
      <c r="G202" s="79"/>
      <c r="H202" s="80" t="s">
        <v>962</v>
      </c>
      <c r="I202" s="79"/>
      <c r="J202" s="79"/>
      <c r="K202" s="79"/>
      <c r="L202" s="79"/>
      <c r="M202" s="79"/>
      <c r="N202" s="75" t="s">
        <v>152</v>
      </c>
      <c r="O202" s="76"/>
      <c r="P202" s="76"/>
      <c r="Q202" s="81">
        <v>11</v>
      </c>
      <c r="R202" s="75"/>
      <c r="S202" s="76"/>
      <c r="T202" s="76"/>
      <c r="U202" s="76"/>
      <c r="V202" s="81">
        <v>11</v>
      </c>
      <c r="W202" s="76"/>
      <c r="X202" s="76"/>
      <c r="Y202" s="91">
        <v>402.3</v>
      </c>
      <c r="Z202" s="76"/>
      <c r="AA202" s="75"/>
      <c r="AB202" s="76"/>
      <c r="AC202" s="76"/>
      <c r="AD202" s="89">
        <v>507.45</v>
      </c>
      <c r="AE202" s="76"/>
      <c r="AF202" s="76"/>
      <c r="AG202" s="89">
        <v>8.7200000000000006</v>
      </c>
      <c r="AH202" s="76"/>
      <c r="AI202" s="76"/>
      <c r="AJ202" s="76"/>
      <c r="AK202" s="123">
        <v>4425</v>
      </c>
    </row>
    <row r="203" spans="1:37" ht="16.5" customHeight="1" x14ac:dyDescent="0.2">
      <c r="A203" s="76"/>
      <c r="B203" s="76"/>
      <c r="C203" s="82" t="s">
        <v>188</v>
      </c>
      <c r="D203" s="83"/>
      <c r="E203" s="83"/>
      <c r="F203" s="83"/>
      <c r="G203" s="83"/>
      <c r="H203" s="84" t="s">
        <v>963</v>
      </c>
      <c r="I203" s="83"/>
      <c r="J203" s="83"/>
      <c r="K203" s="83"/>
      <c r="L203" s="83"/>
      <c r="M203" s="83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  <c r="AB203" s="76"/>
      <c r="AC203" s="76"/>
      <c r="AD203" s="76"/>
      <c r="AE203" s="76"/>
      <c r="AF203" s="76"/>
      <c r="AG203" s="76"/>
      <c r="AH203" s="76"/>
      <c r="AI203" s="76"/>
      <c r="AJ203" s="76"/>
      <c r="AK203" s="76"/>
    </row>
    <row r="204" spans="1:37" ht="16.899999999999999" customHeight="1" x14ac:dyDescent="0.2">
      <c r="A204" s="75"/>
      <c r="B204" s="76"/>
      <c r="C204" s="75"/>
      <c r="D204" s="76"/>
      <c r="E204" s="76"/>
      <c r="F204" s="76"/>
      <c r="G204" s="76"/>
      <c r="H204" s="88" t="s">
        <v>149</v>
      </c>
      <c r="I204" s="76"/>
      <c r="J204" s="76"/>
      <c r="K204" s="76"/>
      <c r="L204" s="76"/>
      <c r="M204" s="76"/>
      <c r="N204" s="75"/>
      <c r="O204" s="76"/>
      <c r="P204" s="76"/>
      <c r="Q204" s="77"/>
      <c r="R204" s="75"/>
      <c r="S204" s="76"/>
      <c r="T204" s="76"/>
      <c r="U204" s="76"/>
      <c r="V204" s="75"/>
      <c r="W204" s="76"/>
      <c r="X204" s="76"/>
      <c r="Y204" s="75"/>
      <c r="Z204" s="76"/>
      <c r="AA204" s="75"/>
      <c r="AB204" s="76"/>
      <c r="AC204" s="76"/>
      <c r="AD204" s="89">
        <v>507.45</v>
      </c>
      <c r="AE204" s="76"/>
      <c r="AF204" s="76"/>
      <c r="AG204" s="94"/>
      <c r="AH204" s="76"/>
      <c r="AI204" s="76"/>
      <c r="AJ204" s="76"/>
      <c r="AK204" s="93">
        <v>4425</v>
      </c>
    </row>
    <row r="205" spans="1:37" ht="16.899999999999999" customHeight="1" x14ac:dyDescent="0.2">
      <c r="A205" s="75"/>
      <c r="B205" s="76"/>
      <c r="C205" s="75"/>
      <c r="D205" s="76"/>
      <c r="E205" s="76"/>
      <c r="F205" s="76"/>
      <c r="G205" s="76"/>
      <c r="H205" s="88" t="s">
        <v>287</v>
      </c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  <c r="AB205" s="76"/>
      <c r="AC205" s="76"/>
      <c r="AD205" s="97">
        <v>45041.94</v>
      </c>
      <c r="AE205" s="76"/>
      <c r="AF205" s="76"/>
      <c r="AG205" s="75"/>
      <c r="AH205" s="76"/>
      <c r="AI205" s="76"/>
      <c r="AJ205" s="76"/>
      <c r="AK205" s="122">
        <v>632444</v>
      </c>
    </row>
    <row r="206" spans="1:37" ht="15.6" customHeight="1" x14ac:dyDescent="0.2">
      <c r="A206" s="58"/>
      <c r="B206" s="59"/>
      <c r="C206" s="59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59"/>
      <c r="AD206" s="59"/>
      <c r="AE206" s="59"/>
      <c r="AF206" s="59"/>
      <c r="AG206" s="59"/>
      <c r="AH206" s="59"/>
      <c r="AI206" s="59"/>
      <c r="AJ206" s="59"/>
      <c r="AK206" s="59"/>
    </row>
    <row r="207" spans="1:37" ht="16.899999999999999" customHeight="1" x14ac:dyDescent="0.2">
      <c r="A207" s="111"/>
      <c r="B207" s="76"/>
      <c r="C207" s="111"/>
      <c r="D207" s="76"/>
      <c r="E207" s="76"/>
      <c r="F207" s="76"/>
      <c r="G207" s="76"/>
      <c r="H207" s="112" t="s">
        <v>288</v>
      </c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113"/>
      <c r="W207" s="76"/>
      <c r="X207" s="76"/>
      <c r="Y207" s="76"/>
      <c r="Z207" s="76"/>
      <c r="AA207" s="76"/>
      <c r="AB207" s="76"/>
      <c r="AC207" s="76"/>
      <c r="AD207" s="114">
        <v>35325.919999999998</v>
      </c>
      <c r="AE207" s="76"/>
      <c r="AF207" s="76"/>
      <c r="AG207" s="113"/>
      <c r="AH207" s="76"/>
      <c r="AI207" s="76"/>
      <c r="AJ207" s="76"/>
      <c r="AK207" s="124">
        <v>443081</v>
      </c>
    </row>
    <row r="208" spans="1:37" ht="16.899999999999999" customHeight="1" x14ac:dyDescent="0.2">
      <c r="A208" s="75"/>
      <c r="B208" s="76"/>
      <c r="C208" s="75"/>
      <c r="D208" s="76"/>
      <c r="E208" s="76"/>
      <c r="F208" s="76"/>
      <c r="G208" s="76"/>
      <c r="H208" s="116" t="s">
        <v>289</v>
      </c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  <c r="AB208" s="76"/>
      <c r="AC208" s="76"/>
      <c r="AD208" s="94"/>
      <c r="AE208" s="76"/>
      <c r="AF208" s="76"/>
      <c r="AG208" s="75"/>
      <c r="AH208" s="76"/>
      <c r="AI208" s="76"/>
      <c r="AJ208" s="76"/>
      <c r="AK208" s="109">
        <v>0</v>
      </c>
    </row>
    <row r="209" spans="1:37" ht="16.899999999999999" customHeight="1" x14ac:dyDescent="0.2">
      <c r="A209" s="75"/>
      <c r="B209" s="76"/>
      <c r="C209" s="75"/>
      <c r="D209" s="76"/>
      <c r="E209" s="76"/>
      <c r="F209" s="76"/>
      <c r="G209" s="76"/>
      <c r="H209" s="88" t="s">
        <v>290</v>
      </c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94"/>
      <c r="W209" s="76"/>
      <c r="X209" s="76"/>
      <c r="Y209" s="76"/>
      <c r="Z209" s="76"/>
      <c r="AA209" s="76"/>
      <c r="AB209" s="76"/>
      <c r="AC209" s="76"/>
      <c r="AD209" s="101">
        <v>6431.3</v>
      </c>
      <c r="AE209" s="76"/>
      <c r="AF209" s="76"/>
      <c r="AG209" s="94"/>
      <c r="AH209" s="76"/>
      <c r="AI209" s="76"/>
      <c r="AJ209" s="76"/>
      <c r="AK209" s="122">
        <v>125346</v>
      </c>
    </row>
    <row r="210" spans="1:37" ht="16.899999999999999" customHeight="1" x14ac:dyDescent="0.2">
      <c r="A210" s="75"/>
      <c r="B210" s="76"/>
      <c r="C210" s="75"/>
      <c r="D210" s="76"/>
      <c r="E210" s="76"/>
      <c r="F210" s="76"/>
      <c r="G210" s="76"/>
      <c r="H210" s="88" t="s">
        <v>291</v>
      </c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94"/>
      <c r="W210" s="76"/>
      <c r="X210" s="76"/>
      <c r="Y210" s="76"/>
      <c r="Z210" s="76"/>
      <c r="AA210" s="76"/>
      <c r="AB210" s="76"/>
      <c r="AC210" s="76"/>
      <c r="AD210" s="100">
        <v>1948.82</v>
      </c>
      <c r="AE210" s="76"/>
      <c r="AF210" s="76"/>
      <c r="AG210" s="94"/>
      <c r="AH210" s="76"/>
      <c r="AI210" s="76"/>
      <c r="AJ210" s="76"/>
      <c r="AK210" s="108">
        <v>18377</v>
      </c>
    </row>
    <row r="211" spans="1:37" ht="16.899999999999999" customHeight="1" x14ac:dyDescent="0.2">
      <c r="A211" s="75"/>
      <c r="B211" s="76"/>
      <c r="C211" s="75"/>
      <c r="D211" s="76"/>
      <c r="E211" s="76"/>
      <c r="F211" s="76"/>
      <c r="G211" s="76"/>
      <c r="H211" s="88" t="s">
        <v>292</v>
      </c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94"/>
      <c r="W211" s="76"/>
      <c r="X211" s="76"/>
      <c r="Y211" s="76"/>
      <c r="Z211" s="76"/>
      <c r="AA211" s="76"/>
      <c r="AB211" s="76"/>
      <c r="AC211" s="76"/>
      <c r="AD211" s="102">
        <v>26945.8</v>
      </c>
      <c r="AE211" s="76"/>
      <c r="AF211" s="76"/>
      <c r="AG211" s="94"/>
      <c r="AH211" s="76"/>
      <c r="AI211" s="76"/>
      <c r="AJ211" s="76"/>
      <c r="AK211" s="122">
        <v>299358</v>
      </c>
    </row>
    <row r="212" spans="1:37" ht="16.899999999999999" customHeight="1" x14ac:dyDescent="0.2">
      <c r="A212" s="75"/>
      <c r="B212" s="76"/>
      <c r="C212" s="75"/>
      <c r="D212" s="76"/>
      <c r="E212" s="76"/>
      <c r="F212" s="76"/>
      <c r="G212" s="76"/>
      <c r="H212" s="88" t="s">
        <v>293</v>
      </c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94"/>
      <c r="W212" s="76"/>
      <c r="X212" s="76"/>
      <c r="Y212" s="76"/>
      <c r="Z212" s="76"/>
      <c r="AA212" s="76"/>
      <c r="AB212" s="76"/>
      <c r="AC212" s="76"/>
      <c r="AD212" s="81">
        <v>0</v>
      </c>
      <c r="AE212" s="76"/>
      <c r="AF212" s="76"/>
      <c r="AG212" s="94"/>
      <c r="AH212" s="76"/>
      <c r="AI212" s="76"/>
      <c r="AJ212" s="76"/>
      <c r="AK212" s="109">
        <v>0</v>
      </c>
    </row>
    <row r="213" spans="1:37" ht="16.899999999999999" customHeight="1" x14ac:dyDescent="0.2">
      <c r="A213" s="75"/>
      <c r="B213" s="76"/>
      <c r="C213" s="75"/>
      <c r="D213" s="76"/>
      <c r="E213" s="76"/>
      <c r="F213" s="76"/>
      <c r="G213" s="76"/>
      <c r="H213" s="88" t="s">
        <v>294</v>
      </c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94"/>
      <c r="W213" s="76"/>
      <c r="X213" s="76"/>
      <c r="Y213" s="76"/>
      <c r="Z213" s="76"/>
      <c r="AA213" s="76"/>
      <c r="AB213" s="76"/>
      <c r="AC213" s="76"/>
      <c r="AD213" s="100">
        <v>6564.88</v>
      </c>
      <c r="AE213" s="76"/>
      <c r="AF213" s="76"/>
      <c r="AG213" s="94"/>
      <c r="AH213" s="76"/>
      <c r="AI213" s="76"/>
      <c r="AJ213" s="76"/>
      <c r="AK213" s="122">
        <v>127948</v>
      </c>
    </row>
    <row r="214" spans="1:37" ht="16.899999999999999" customHeight="1" x14ac:dyDescent="0.2">
      <c r="A214" s="75"/>
      <c r="B214" s="76"/>
      <c r="C214" s="75"/>
      <c r="D214" s="76"/>
      <c r="E214" s="76"/>
      <c r="F214" s="76"/>
      <c r="G214" s="76"/>
      <c r="H214" s="88" t="s">
        <v>295</v>
      </c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94"/>
      <c r="W214" s="76"/>
      <c r="X214" s="76"/>
      <c r="Y214" s="76"/>
      <c r="Z214" s="76"/>
      <c r="AA214" s="76"/>
      <c r="AB214" s="76"/>
      <c r="AC214" s="76"/>
      <c r="AD214" s="100">
        <v>6367.93</v>
      </c>
      <c r="AE214" s="76"/>
      <c r="AF214" s="76"/>
      <c r="AG214" s="94"/>
      <c r="AH214" s="76"/>
      <c r="AI214" s="76"/>
      <c r="AJ214" s="76"/>
      <c r="AK214" s="122">
        <v>124109</v>
      </c>
    </row>
    <row r="215" spans="1:37" ht="16.899999999999999" customHeight="1" x14ac:dyDescent="0.2">
      <c r="A215" s="75"/>
      <c r="B215" s="76"/>
      <c r="C215" s="75"/>
      <c r="D215" s="76"/>
      <c r="E215" s="76"/>
      <c r="F215" s="76"/>
      <c r="G215" s="76"/>
      <c r="H215" s="88" t="s">
        <v>296</v>
      </c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94"/>
      <c r="W215" s="76"/>
      <c r="X215" s="76"/>
      <c r="Y215" s="76"/>
      <c r="Z215" s="76"/>
      <c r="AA215" s="76"/>
      <c r="AB215" s="76"/>
      <c r="AC215" s="76"/>
      <c r="AD215" s="100">
        <v>3348.09</v>
      </c>
      <c r="AE215" s="76"/>
      <c r="AF215" s="76"/>
      <c r="AG215" s="94"/>
      <c r="AH215" s="76"/>
      <c r="AI215" s="76"/>
      <c r="AJ215" s="76"/>
      <c r="AK215" s="108">
        <v>65254</v>
      </c>
    </row>
    <row r="216" spans="1:37" ht="16.899999999999999" customHeight="1" x14ac:dyDescent="0.2">
      <c r="A216" s="75"/>
      <c r="B216" s="76"/>
      <c r="C216" s="75"/>
      <c r="D216" s="76"/>
      <c r="E216" s="76"/>
      <c r="F216" s="76"/>
      <c r="G216" s="76"/>
      <c r="H216" s="88" t="s">
        <v>297</v>
      </c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94"/>
      <c r="W216" s="76"/>
      <c r="X216" s="76"/>
      <c r="Y216" s="76"/>
      <c r="Z216" s="76"/>
      <c r="AA216" s="76"/>
      <c r="AB216" s="76"/>
      <c r="AC216" s="76"/>
      <c r="AD216" s="81">
        <v>0</v>
      </c>
      <c r="AE216" s="76"/>
      <c r="AF216" s="76"/>
      <c r="AG216" s="94"/>
      <c r="AH216" s="76"/>
      <c r="AI216" s="76"/>
      <c r="AJ216" s="76"/>
      <c r="AK216" s="109">
        <v>0</v>
      </c>
    </row>
    <row r="217" spans="1:37" ht="16.899999999999999" customHeight="1" x14ac:dyDescent="0.2">
      <c r="A217" s="75"/>
      <c r="B217" s="76"/>
      <c r="C217" s="75"/>
      <c r="D217" s="76"/>
      <c r="E217" s="76"/>
      <c r="F217" s="76"/>
      <c r="G217" s="76"/>
      <c r="H217" s="88" t="s">
        <v>298</v>
      </c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94"/>
      <c r="W217" s="76"/>
      <c r="X217" s="76"/>
      <c r="Y217" s="76"/>
      <c r="Z217" s="76"/>
      <c r="AA217" s="76"/>
      <c r="AB217" s="76"/>
      <c r="AC217" s="76"/>
      <c r="AD217" s="81">
        <v>0</v>
      </c>
      <c r="AE217" s="76"/>
      <c r="AF217" s="76"/>
      <c r="AG217" s="94"/>
      <c r="AH217" s="76"/>
      <c r="AI217" s="76"/>
      <c r="AJ217" s="76"/>
      <c r="AK217" s="109">
        <v>0</v>
      </c>
    </row>
    <row r="218" spans="1:37" ht="16.899999999999999" customHeight="1" x14ac:dyDescent="0.2">
      <c r="A218" s="111"/>
      <c r="B218" s="76"/>
      <c r="C218" s="111"/>
      <c r="D218" s="76"/>
      <c r="E218" s="76"/>
      <c r="F218" s="76"/>
      <c r="G218" s="76"/>
      <c r="H218" s="112" t="s">
        <v>299</v>
      </c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  <c r="AB218" s="76"/>
      <c r="AC218" s="76"/>
      <c r="AD218" s="114">
        <v>45041.94</v>
      </c>
      <c r="AE218" s="76"/>
      <c r="AF218" s="76"/>
      <c r="AG218" s="111"/>
      <c r="AH218" s="76"/>
      <c r="AI218" s="76"/>
      <c r="AJ218" s="76"/>
      <c r="AK218" s="124">
        <v>632444</v>
      </c>
    </row>
    <row r="219" spans="1:37" ht="15.6" customHeight="1" thickBot="1" x14ac:dyDescent="0.25">
      <c r="A219" s="58"/>
      <c r="B219" s="59"/>
      <c r="C219" s="59"/>
      <c r="D219" s="59"/>
      <c r="E219" s="59"/>
      <c r="F219" s="59"/>
      <c r="G219" s="59"/>
      <c r="H219" s="59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  <c r="Z219" s="59"/>
      <c r="AA219" s="59"/>
      <c r="AB219" s="59"/>
      <c r="AC219" s="59"/>
      <c r="AD219" s="59"/>
      <c r="AE219" s="59"/>
      <c r="AF219" s="59"/>
      <c r="AG219" s="59"/>
      <c r="AH219" s="59"/>
      <c r="AI219" s="59"/>
      <c r="AJ219" s="59"/>
      <c r="AK219" s="59"/>
    </row>
    <row r="220" spans="1:37" ht="59.45" customHeight="1" thickBot="1" x14ac:dyDescent="0.25">
      <c r="A220" s="73" t="s">
        <v>106</v>
      </c>
      <c r="B220" s="74"/>
      <c r="C220" s="73" t="s">
        <v>45</v>
      </c>
      <c r="D220" s="74"/>
      <c r="E220" s="74"/>
      <c r="F220" s="74"/>
      <c r="G220" s="74"/>
      <c r="H220" s="73" t="s">
        <v>107</v>
      </c>
      <c r="I220" s="74"/>
      <c r="J220" s="74"/>
      <c r="K220" s="74"/>
      <c r="L220" s="74"/>
      <c r="M220" s="73" t="s">
        <v>108</v>
      </c>
      <c r="N220" s="74"/>
      <c r="O220" s="74"/>
      <c r="P220" s="74"/>
      <c r="Q220" s="73" t="s">
        <v>109</v>
      </c>
      <c r="R220" s="74"/>
      <c r="S220" s="74"/>
      <c r="T220" s="74"/>
      <c r="U220" s="74"/>
      <c r="V220" s="74"/>
      <c r="W220" s="74"/>
      <c r="X220" s="74"/>
      <c r="Y220" s="73" t="s">
        <v>110</v>
      </c>
      <c r="Z220" s="74"/>
      <c r="AA220" s="74"/>
      <c r="AB220" s="74"/>
      <c r="AC220" s="74"/>
      <c r="AD220" s="74"/>
      <c r="AE220" s="74"/>
      <c r="AF220" s="74"/>
      <c r="AG220" s="73" t="s">
        <v>111</v>
      </c>
      <c r="AH220" s="74"/>
      <c r="AI220" s="74"/>
      <c r="AJ220" s="74"/>
      <c r="AK220" s="73" t="s">
        <v>112</v>
      </c>
    </row>
    <row r="221" spans="1:37" ht="59.45" customHeight="1" thickBot="1" x14ac:dyDescent="0.25">
      <c r="A221" s="74"/>
      <c r="B221" s="74"/>
      <c r="C221" s="74"/>
      <c r="D221" s="74"/>
      <c r="E221" s="74"/>
      <c r="F221" s="74"/>
      <c r="G221" s="74"/>
      <c r="H221" s="74"/>
      <c r="I221" s="74"/>
      <c r="J221" s="74"/>
      <c r="K221" s="74"/>
      <c r="L221" s="74"/>
      <c r="M221" s="74"/>
      <c r="N221" s="74"/>
      <c r="O221" s="74"/>
      <c r="P221" s="74"/>
      <c r="Q221" s="73" t="s">
        <v>113</v>
      </c>
      <c r="R221" s="74"/>
      <c r="S221" s="73" t="s">
        <v>114</v>
      </c>
      <c r="T221" s="74"/>
      <c r="U221" s="74"/>
      <c r="V221" s="73" t="s">
        <v>115</v>
      </c>
      <c r="W221" s="74"/>
      <c r="X221" s="74"/>
      <c r="Y221" s="73" t="s">
        <v>113</v>
      </c>
      <c r="Z221" s="74"/>
      <c r="AA221" s="73" t="s">
        <v>114</v>
      </c>
      <c r="AB221" s="74"/>
      <c r="AC221" s="74"/>
      <c r="AD221" s="73" t="s">
        <v>46</v>
      </c>
      <c r="AE221" s="74"/>
      <c r="AF221" s="74"/>
      <c r="AG221" s="74"/>
      <c r="AH221" s="74"/>
      <c r="AI221" s="74"/>
      <c r="AJ221" s="74"/>
      <c r="AK221" s="74"/>
    </row>
    <row r="222" spans="1:37" ht="15.6" customHeight="1" x14ac:dyDescent="0.2">
      <c r="A222" s="75" t="s">
        <v>358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  <c r="AB222" s="76"/>
      <c r="AC222" s="76"/>
      <c r="AD222" s="76"/>
      <c r="AE222" s="76"/>
      <c r="AF222" s="76"/>
      <c r="AG222" s="76"/>
      <c r="AH222" s="76"/>
      <c r="AI222" s="76"/>
      <c r="AJ222" s="76"/>
      <c r="AK222" s="76"/>
    </row>
    <row r="223" spans="1:37" ht="16.899999999999999" customHeight="1" x14ac:dyDescent="0.2">
      <c r="A223" s="75" t="s">
        <v>118</v>
      </c>
      <c r="B223" s="76"/>
      <c r="C223" s="75" t="s">
        <v>119</v>
      </c>
      <c r="D223" s="76"/>
      <c r="E223" s="76"/>
      <c r="F223" s="76"/>
      <c r="G223" s="76"/>
      <c r="H223" s="75" t="s">
        <v>120</v>
      </c>
      <c r="I223" s="76"/>
      <c r="J223" s="76"/>
      <c r="K223" s="76"/>
      <c r="L223" s="76"/>
      <c r="M223" s="75" t="s">
        <v>121</v>
      </c>
      <c r="N223" s="76"/>
      <c r="O223" s="76"/>
      <c r="P223" s="76"/>
      <c r="Q223" s="75" t="s">
        <v>122</v>
      </c>
      <c r="R223" s="76"/>
      <c r="S223" s="75" t="s">
        <v>123</v>
      </c>
      <c r="T223" s="76"/>
      <c r="U223" s="76"/>
      <c r="V223" s="75" t="s">
        <v>124</v>
      </c>
      <c r="W223" s="76"/>
      <c r="X223" s="76"/>
      <c r="Y223" s="75" t="s">
        <v>125</v>
      </c>
      <c r="Z223" s="76"/>
      <c r="AA223" s="75" t="s">
        <v>126</v>
      </c>
      <c r="AB223" s="76"/>
      <c r="AC223" s="76"/>
      <c r="AD223" s="75" t="s">
        <v>127</v>
      </c>
      <c r="AE223" s="76"/>
      <c r="AF223" s="76"/>
      <c r="AG223" s="75" t="s">
        <v>128</v>
      </c>
      <c r="AH223" s="76"/>
      <c r="AI223" s="76"/>
      <c r="AJ223" s="76"/>
      <c r="AK223" s="77" t="s">
        <v>129</v>
      </c>
    </row>
    <row r="224" spans="1:37" ht="15.6" customHeight="1" x14ac:dyDescent="0.2">
      <c r="A224" s="75" t="s">
        <v>964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</row>
    <row r="225" spans="1:37" ht="29.45" customHeight="1" x14ac:dyDescent="0.2">
      <c r="A225" s="75" t="s">
        <v>229</v>
      </c>
      <c r="B225" s="76"/>
      <c r="C225" s="78" t="s">
        <v>398</v>
      </c>
      <c r="D225" s="79"/>
      <c r="E225" s="79"/>
      <c r="F225" s="79"/>
      <c r="G225" s="79"/>
      <c r="H225" s="80" t="s">
        <v>399</v>
      </c>
      <c r="I225" s="79"/>
      <c r="J225" s="79"/>
      <c r="K225" s="79"/>
      <c r="L225" s="79"/>
      <c r="M225" s="75" t="s">
        <v>380</v>
      </c>
      <c r="N225" s="76"/>
      <c r="O225" s="76"/>
      <c r="P225" s="76"/>
      <c r="Q225" s="120">
        <v>1.4550000000000001</v>
      </c>
      <c r="R225" s="76"/>
      <c r="S225" s="75"/>
      <c r="T225" s="76"/>
      <c r="U225" s="76"/>
      <c r="V225" s="120">
        <v>1.4550000000000001</v>
      </c>
      <c r="W225" s="76"/>
      <c r="X225" s="76"/>
      <c r="Y225" s="75"/>
      <c r="Z225" s="76"/>
      <c r="AA225" s="75"/>
      <c r="AB225" s="76"/>
      <c r="AC225" s="76"/>
      <c r="AD225" s="75"/>
      <c r="AE225" s="76"/>
      <c r="AF225" s="76"/>
      <c r="AG225" s="75"/>
      <c r="AH225" s="76"/>
      <c r="AI225" s="76"/>
      <c r="AJ225" s="76"/>
      <c r="AK225" s="75"/>
    </row>
    <row r="226" spans="1:37" ht="57.4" customHeight="1" x14ac:dyDescent="0.2">
      <c r="A226" s="76"/>
      <c r="B226" s="76"/>
      <c r="C226" s="82" t="s">
        <v>133</v>
      </c>
      <c r="D226" s="83"/>
      <c r="E226" s="83"/>
      <c r="F226" s="83"/>
      <c r="G226" s="83"/>
      <c r="H226" s="84" t="s">
        <v>965</v>
      </c>
      <c r="I226" s="83"/>
      <c r="J226" s="83"/>
      <c r="K226" s="83"/>
      <c r="L226" s="83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</row>
    <row r="227" spans="1:37" ht="16.899999999999999" customHeight="1" x14ac:dyDescent="0.2">
      <c r="A227" s="75"/>
      <c r="B227" s="76"/>
      <c r="C227" s="85"/>
      <c r="D227" s="86"/>
      <c r="E227" s="86"/>
      <c r="F227" s="125" t="s">
        <v>118</v>
      </c>
      <c r="G227" s="126"/>
      <c r="H227" s="88" t="s">
        <v>134</v>
      </c>
      <c r="I227" s="76"/>
      <c r="J227" s="76"/>
      <c r="K227" s="76"/>
      <c r="L227" s="76"/>
      <c r="M227" s="75"/>
      <c r="N227" s="76"/>
      <c r="O227" s="76"/>
      <c r="P227" s="76"/>
      <c r="Q227" s="75"/>
      <c r="R227" s="76"/>
      <c r="S227" s="75"/>
      <c r="T227" s="76"/>
      <c r="U227" s="76"/>
      <c r="V227" s="75"/>
      <c r="W227" s="76"/>
      <c r="X227" s="76"/>
      <c r="Y227" s="89">
        <v>494.96</v>
      </c>
      <c r="Z227" s="76"/>
      <c r="AA227" s="75" t="s">
        <v>135</v>
      </c>
      <c r="AB227" s="76"/>
      <c r="AC227" s="76"/>
      <c r="AD227" s="89">
        <v>828.19</v>
      </c>
      <c r="AE227" s="76"/>
      <c r="AF227" s="76"/>
      <c r="AG227" s="89">
        <v>19.489999999999998</v>
      </c>
      <c r="AH227" s="76"/>
      <c r="AI227" s="76"/>
      <c r="AJ227" s="76"/>
      <c r="AK227" s="108">
        <v>16141</v>
      </c>
    </row>
    <row r="228" spans="1:37" ht="16.899999999999999" customHeight="1" x14ac:dyDescent="0.2">
      <c r="A228" s="75"/>
      <c r="B228" s="76"/>
      <c r="C228" s="85"/>
      <c r="D228" s="86"/>
      <c r="E228" s="86"/>
      <c r="F228" s="125" t="s">
        <v>119</v>
      </c>
      <c r="G228" s="126"/>
      <c r="H228" s="88" t="s">
        <v>136</v>
      </c>
      <c r="I228" s="76"/>
      <c r="J228" s="76"/>
      <c r="K228" s="76"/>
      <c r="L228" s="76"/>
      <c r="M228" s="75"/>
      <c r="N228" s="76"/>
      <c r="O228" s="76"/>
      <c r="P228" s="76"/>
      <c r="Q228" s="75"/>
      <c r="R228" s="76"/>
      <c r="S228" s="75"/>
      <c r="T228" s="76"/>
      <c r="U228" s="76"/>
      <c r="V228" s="75"/>
      <c r="W228" s="76"/>
      <c r="X228" s="76"/>
      <c r="Y228" s="89">
        <v>174.72</v>
      </c>
      <c r="Z228" s="76"/>
      <c r="AA228" s="75" t="s">
        <v>135</v>
      </c>
      <c r="AB228" s="76"/>
      <c r="AC228" s="76"/>
      <c r="AD228" s="89">
        <v>292.35000000000002</v>
      </c>
      <c r="AE228" s="76"/>
      <c r="AF228" s="76"/>
      <c r="AG228" s="91">
        <v>10.8</v>
      </c>
      <c r="AH228" s="76"/>
      <c r="AI228" s="76"/>
      <c r="AJ228" s="76"/>
      <c r="AK228" s="93">
        <v>3157</v>
      </c>
    </row>
    <row r="229" spans="1:37" ht="16.899999999999999" customHeight="1" x14ac:dyDescent="0.2">
      <c r="A229" s="75"/>
      <c r="B229" s="76"/>
      <c r="C229" s="85"/>
      <c r="D229" s="86"/>
      <c r="E229" s="86"/>
      <c r="F229" s="125" t="s">
        <v>120</v>
      </c>
      <c r="G229" s="126"/>
      <c r="H229" s="88" t="s">
        <v>162</v>
      </c>
      <c r="I229" s="76"/>
      <c r="J229" s="76"/>
      <c r="K229" s="76"/>
      <c r="L229" s="76"/>
      <c r="M229" s="75"/>
      <c r="N229" s="76"/>
      <c r="O229" s="76"/>
      <c r="P229" s="76"/>
      <c r="Q229" s="75"/>
      <c r="R229" s="76"/>
      <c r="S229" s="75"/>
      <c r="T229" s="76"/>
      <c r="U229" s="76"/>
      <c r="V229" s="75"/>
      <c r="W229" s="76"/>
      <c r="X229" s="76"/>
      <c r="Y229" s="89">
        <v>4.42</v>
      </c>
      <c r="Z229" s="76"/>
      <c r="AA229" s="75" t="s">
        <v>135</v>
      </c>
      <c r="AB229" s="76"/>
      <c r="AC229" s="76"/>
      <c r="AD229" s="91">
        <v>7.4</v>
      </c>
      <c r="AE229" s="76"/>
      <c r="AF229" s="76"/>
      <c r="AG229" s="89">
        <v>19.489999999999998</v>
      </c>
      <c r="AH229" s="76"/>
      <c r="AI229" s="76"/>
      <c r="AJ229" s="76"/>
      <c r="AK229" s="109">
        <v>144</v>
      </c>
    </row>
    <row r="230" spans="1:37" ht="16.899999999999999" customHeight="1" x14ac:dyDescent="0.2">
      <c r="A230" s="75"/>
      <c r="B230" s="76"/>
      <c r="C230" s="85"/>
      <c r="D230" s="86"/>
      <c r="E230" s="86"/>
      <c r="F230" s="125" t="s">
        <v>121</v>
      </c>
      <c r="G230" s="126"/>
      <c r="H230" s="88" t="s">
        <v>137</v>
      </c>
      <c r="I230" s="76"/>
      <c r="J230" s="76"/>
      <c r="K230" s="76"/>
      <c r="L230" s="76"/>
      <c r="M230" s="75"/>
      <c r="N230" s="76"/>
      <c r="O230" s="76"/>
      <c r="P230" s="76"/>
      <c r="Q230" s="75"/>
      <c r="R230" s="76"/>
      <c r="S230" s="75"/>
      <c r="T230" s="76"/>
      <c r="U230" s="76"/>
      <c r="V230" s="75"/>
      <c r="W230" s="76"/>
      <c r="X230" s="76"/>
      <c r="Y230" s="89">
        <v>603.04999999999995</v>
      </c>
      <c r="Z230" s="76"/>
      <c r="AA230" s="75"/>
      <c r="AB230" s="76"/>
      <c r="AC230" s="76"/>
      <c r="AD230" s="89">
        <v>877.44</v>
      </c>
      <c r="AE230" s="76"/>
      <c r="AF230" s="76"/>
      <c r="AG230" s="89">
        <v>11.19</v>
      </c>
      <c r="AH230" s="76"/>
      <c r="AI230" s="76"/>
      <c r="AJ230" s="76"/>
      <c r="AK230" s="93">
        <v>9819</v>
      </c>
    </row>
    <row r="231" spans="1:37" ht="16.899999999999999" customHeight="1" x14ac:dyDescent="0.2">
      <c r="A231" s="75"/>
      <c r="B231" s="76"/>
      <c r="C231" s="75"/>
      <c r="D231" s="76"/>
      <c r="E231" s="76"/>
      <c r="F231" s="76"/>
      <c r="G231" s="76"/>
      <c r="H231" s="88" t="s">
        <v>138</v>
      </c>
      <c r="I231" s="76"/>
      <c r="J231" s="76"/>
      <c r="K231" s="76"/>
      <c r="L231" s="76"/>
      <c r="M231" s="75" t="s">
        <v>139</v>
      </c>
      <c r="N231" s="76"/>
      <c r="O231" s="76"/>
      <c r="P231" s="76"/>
      <c r="Q231" s="89">
        <v>27.76</v>
      </c>
      <c r="R231" s="76"/>
      <c r="S231" s="75" t="s">
        <v>135</v>
      </c>
      <c r="T231" s="76"/>
      <c r="U231" s="76"/>
      <c r="V231" s="121">
        <v>46.449420000000003</v>
      </c>
      <c r="W231" s="76"/>
      <c r="X231" s="76"/>
      <c r="Y231" s="75"/>
      <c r="Z231" s="76"/>
      <c r="AA231" s="75"/>
      <c r="AB231" s="76"/>
      <c r="AC231" s="76"/>
      <c r="AD231" s="75"/>
      <c r="AE231" s="76"/>
      <c r="AF231" s="76"/>
      <c r="AG231" s="75"/>
      <c r="AH231" s="76"/>
      <c r="AI231" s="76"/>
      <c r="AJ231" s="76"/>
      <c r="AK231" s="77"/>
    </row>
    <row r="232" spans="1:37" ht="16.899999999999999" customHeight="1" x14ac:dyDescent="0.2">
      <c r="A232" s="75"/>
      <c r="B232" s="76"/>
      <c r="C232" s="75"/>
      <c r="D232" s="76"/>
      <c r="E232" s="76"/>
      <c r="F232" s="76"/>
      <c r="G232" s="76"/>
      <c r="H232" s="88" t="s">
        <v>163</v>
      </c>
      <c r="I232" s="76"/>
      <c r="J232" s="76"/>
      <c r="K232" s="76"/>
      <c r="L232" s="76"/>
      <c r="M232" s="75" t="s">
        <v>139</v>
      </c>
      <c r="N232" s="76"/>
      <c r="O232" s="76"/>
      <c r="P232" s="76"/>
      <c r="Q232" s="89">
        <v>0.18</v>
      </c>
      <c r="R232" s="76"/>
      <c r="S232" s="75" t="s">
        <v>135</v>
      </c>
      <c r="T232" s="76"/>
      <c r="U232" s="76"/>
      <c r="V232" s="127">
        <v>0.30118499999999998</v>
      </c>
      <c r="W232" s="76"/>
      <c r="X232" s="76"/>
      <c r="Y232" s="75"/>
      <c r="Z232" s="76"/>
      <c r="AA232" s="75"/>
      <c r="AB232" s="76"/>
      <c r="AC232" s="76"/>
      <c r="AD232" s="75"/>
      <c r="AE232" s="76"/>
      <c r="AF232" s="76"/>
      <c r="AG232" s="75"/>
      <c r="AH232" s="76"/>
      <c r="AI232" s="76"/>
      <c r="AJ232" s="76"/>
      <c r="AK232" s="77"/>
    </row>
    <row r="233" spans="1:37" ht="16.899999999999999" customHeight="1" x14ac:dyDescent="0.2">
      <c r="A233" s="75"/>
      <c r="B233" s="76"/>
      <c r="C233" s="75"/>
      <c r="D233" s="76"/>
      <c r="E233" s="76"/>
      <c r="F233" s="76"/>
      <c r="G233" s="76"/>
      <c r="H233" s="88" t="s">
        <v>140</v>
      </c>
      <c r="I233" s="76"/>
      <c r="J233" s="76"/>
      <c r="K233" s="76"/>
      <c r="L233" s="76"/>
      <c r="M233" s="75"/>
      <c r="N233" s="76"/>
      <c r="O233" s="76"/>
      <c r="P233" s="76"/>
      <c r="Q233" s="75"/>
      <c r="R233" s="76"/>
      <c r="S233" s="75"/>
      <c r="T233" s="76"/>
      <c r="U233" s="76"/>
      <c r="V233" s="75"/>
      <c r="W233" s="76"/>
      <c r="X233" s="76"/>
      <c r="Y233" s="100">
        <v>1272.73</v>
      </c>
      <c r="Z233" s="76"/>
      <c r="AA233" s="75"/>
      <c r="AB233" s="76"/>
      <c r="AC233" s="76"/>
      <c r="AD233" s="100">
        <v>1997.98</v>
      </c>
      <c r="AE233" s="76"/>
      <c r="AF233" s="76"/>
      <c r="AG233" s="75"/>
      <c r="AH233" s="76"/>
      <c r="AI233" s="76"/>
      <c r="AJ233" s="76"/>
      <c r="AK233" s="108">
        <v>29117</v>
      </c>
    </row>
    <row r="234" spans="1:37" ht="29.45" customHeight="1" x14ac:dyDescent="0.2">
      <c r="A234" s="75" t="s">
        <v>966</v>
      </c>
      <c r="B234" s="76"/>
      <c r="C234" s="78" t="s">
        <v>402</v>
      </c>
      <c r="D234" s="79"/>
      <c r="E234" s="79"/>
      <c r="F234" s="79"/>
      <c r="G234" s="79"/>
      <c r="H234" s="80" t="s">
        <v>403</v>
      </c>
      <c r="I234" s="79"/>
      <c r="J234" s="79"/>
      <c r="K234" s="79"/>
      <c r="L234" s="79"/>
      <c r="M234" s="75" t="s">
        <v>404</v>
      </c>
      <c r="N234" s="76"/>
      <c r="O234" s="76"/>
      <c r="P234" s="76"/>
      <c r="Q234" s="121">
        <v>2.1800000000000001E-3</v>
      </c>
      <c r="R234" s="76"/>
      <c r="S234" s="75"/>
      <c r="T234" s="76"/>
      <c r="U234" s="76"/>
      <c r="V234" s="128">
        <v>-3.1719000000000001E-3</v>
      </c>
      <c r="W234" s="76"/>
      <c r="X234" s="76"/>
      <c r="Y234" s="96">
        <v>131326.78</v>
      </c>
      <c r="Z234" s="76"/>
      <c r="AA234" s="75"/>
      <c r="AB234" s="76"/>
      <c r="AC234" s="76"/>
      <c r="AD234" s="89">
        <v>-37.270000000000003</v>
      </c>
      <c r="AE234" s="76"/>
      <c r="AF234" s="76"/>
      <c r="AG234" s="89">
        <v>11.19</v>
      </c>
      <c r="AH234" s="76"/>
      <c r="AI234" s="76"/>
      <c r="AJ234" s="76"/>
      <c r="AK234" s="81">
        <v>-417</v>
      </c>
    </row>
    <row r="235" spans="1:37" ht="16.5" customHeight="1" x14ac:dyDescent="0.2">
      <c r="A235" s="76"/>
      <c r="B235" s="76"/>
      <c r="C235" s="82"/>
      <c r="D235" s="83"/>
      <c r="E235" s="83"/>
      <c r="F235" s="83"/>
      <c r="G235" s="83"/>
      <c r="H235" s="84" t="s">
        <v>405</v>
      </c>
      <c r="I235" s="83"/>
      <c r="J235" s="83"/>
      <c r="K235" s="83"/>
      <c r="L235" s="83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  <c r="AB235" s="76"/>
      <c r="AC235" s="76"/>
      <c r="AD235" s="76"/>
      <c r="AE235" s="76"/>
      <c r="AF235" s="76"/>
      <c r="AG235" s="76"/>
      <c r="AH235" s="76"/>
      <c r="AI235" s="76"/>
      <c r="AJ235" s="76"/>
      <c r="AK235" s="76"/>
    </row>
    <row r="236" spans="1:37" ht="29.45" customHeight="1" x14ac:dyDescent="0.2">
      <c r="A236" s="75" t="s">
        <v>967</v>
      </c>
      <c r="B236" s="76"/>
      <c r="C236" s="78" t="s">
        <v>407</v>
      </c>
      <c r="D236" s="79"/>
      <c r="E236" s="79"/>
      <c r="F236" s="79"/>
      <c r="G236" s="79"/>
      <c r="H236" s="80" t="s">
        <v>408</v>
      </c>
      <c r="I236" s="79"/>
      <c r="J236" s="79"/>
      <c r="K236" s="79"/>
      <c r="L236" s="79"/>
      <c r="M236" s="75" t="s">
        <v>404</v>
      </c>
      <c r="N236" s="76"/>
      <c r="O236" s="76"/>
      <c r="P236" s="76"/>
      <c r="Q236" s="129">
        <v>5.1499999999999997E-2</v>
      </c>
      <c r="R236" s="76"/>
      <c r="S236" s="75"/>
      <c r="T236" s="76"/>
      <c r="U236" s="76"/>
      <c r="V236" s="128">
        <v>-7.4932499999999999E-2</v>
      </c>
      <c r="W236" s="76"/>
      <c r="X236" s="76"/>
      <c r="Y236" s="97">
        <v>74006.55</v>
      </c>
      <c r="Z236" s="76"/>
      <c r="AA236" s="75"/>
      <c r="AB236" s="76"/>
      <c r="AC236" s="76"/>
      <c r="AD236" s="89">
        <v>-495.53</v>
      </c>
      <c r="AE236" s="76"/>
      <c r="AF236" s="76"/>
      <c r="AG236" s="89">
        <v>11.19</v>
      </c>
      <c r="AH236" s="76"/>
      <c r="AI236" s="76"/>
      <c r="AJ236" s="76"/>
      <c r="AK236" s="123">
        <v>-5545</v>
      </c>
    </row>
    <row r="237" spans="1:37" ht="16.5" customHeight="1" x14ac:dyDescent="0.2">
      <c r="A237" s="76"/>
      <c r="B237" s="76"/>
      <c r="C237" s="82"/>
      <c r="D237" s="83"/>
      <c r="E237" s="83"/>
      <c r="F237" s="83"/>
      <c r="G237" s="83"/>
      <c r="H237" s="84" t="s">
        <v>405</v>
      </c>
      <c r="I237" s="83"/>
      <c r="J237" s="83"/>
      <c r="K237" s="83"/>
      <c r="L237" s="83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  <c r="AB237" s="76"/>
      <c r="AC237" s="76"/>
      <c r="AD237" s="76"/>
      <c r="AE237" s="76"/>
      <c r="AF237" s="76"/>
      <c r="AG237" s="76"/>
      <c r="AH237" s="76"/>
      <c r="AI237" s="76"/>
      <c r="AJ237" s="76"/>
      <c r="AK237" s="76"/>
    </row>
    <row r="238" spans="1:37" ht="15.95" customHeight="1" x14ac:dyDescent="0.2">
      <c r="A238" s="75" t="s">
        <v>968</v>
      </c>
      <c r="B238" s="76"/>
      <c r="C238" s="78" t="s">
        <v>410</v>
      </c>
      <c r="D238" s="79"/>
      <c r="E238" s="79"/>
      <c r="F238" s="79"/>
      <c r="G238" s="79"/>
      <c r="H238" s="80" t="s">
        <v>411</v>
      </c>
      <c r="I238" s="79"/>
      <c r="J238" s="79"/>
      <c r="K238" s="79"/>
      <c r="L238" s="79"/>
      <c r="M238" s="75" t="s">
        <v>412</v>
      </c>
      <c r="N238" s="76"/>
      <c r="O238" s="76"/>
      <c r="P238" s="76"/>
      <c r="Q238" s="89">
        <v>1.05</v>
      </c>
      <c r="R238" s="76"/>
      <c r="S238" s="75"/>
      <c r="T238" s="76"/>
      <c r="U238" s="76"/>
      <c r="V238" s="121">
        <v>-1.5277499999999999</v>
      </c>
      <c r="W238" s="76"/>
      <c r="X238" s="76"/>
      <c r="Y238" s="89">
        <v>141.57</v>
      </c>
      <c r="Z238" s="76"/>
      <c r="AA238" s="75"/>
      <c r="AB238" s="76"/>
      <c r="AC238" s="76"/>
      <c r="AD238" s="91">
        <v>-19.3</v>
      </c>
      <c r="AE238" s="76"/>
      <c r="AF238" s="76"/>
      <c r="AG238" s="89">
        <v>11.19</v>
      </c>
      <c r="AH238" s="76"/>
      <c r="AI238" s="76"/>
      <c r="AJ238" s="76"/>
      <c r="AK238" s="81">
        <v>-216</v>
      </c>
    </row>
    <row r="239" spans="1:37" ht="16.5" customHeight="1" x14ac:dyDescent="0.2">
      <c r="A239" s="76"/>
      <c r="B239" s="76"/>
      <c r="C239" s="82"/>
      <c r="D239" s="83"/>
      <c r="E239" s="83"/>
      <c r="F239" s="83"/>
      <c r="G239" s="83"/>
      <c r="H239" s="84" t="s">
        <v>405</v>
      </c>
      <c r="I239" s="83"/>
      <c r="J239" s="83"/>
      <c r="K239" s="83"/>
      <c r="L239" s="83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</row>
    <row r="240" spans="1:37" ht="15.95" customHeight="1" x14ac:dyDescent="0.2">
      <c r="A240" s="75" t="s">
        <v>969</v>
      </c>
      <c r="B240" s="76"/>
      <c r="C240" s="78" t="s">
        <v>414</v>
      </c>
      <c r="D240" s="79"/>
      <c r="E240" s="79"/>
      <c r="F240" s="79"/>
      <c r="G240" s="79"/>
      <c r="H240" s="80" t="s">
        <v>415</v>
      </c>
      <c r="I240" s="79"/>
      <c r="J240" s="79"/>
      <c r="K240" s="79"/>
      <c r="L240" s="79"/>
      <c r="M240" s="75" t="s">
        <v>265</v>
      </c>
      <c r="N240" s="76"/>
      <c r="O240" s="76"/>
      <c r="P240" s="76"/>
      <c r="Q240" s="81">
        <v>10</v>
      </c>
      <c r="R240" s="76"/>
      <c r="S240" s="75"/>
      <c r="T240" s="76"/>
      <c r="U240" s="76"/>
      <c r="V240" s="89">
        <v>-14.55</v>
      </c>
      <c r="W240" s="76"/>
      <c r="X240" s="76"/>
      <c r="Y240" s="89">
        <v>10.43</v>
      </c>
      <c r="Z240" s="76"/>
      <c r="AA240" s="75"/>
      <c r="AB240" s="76"/>
      <c r="AC240" s="76"/>
      <c r="AD240" s="89">
        <v>-13.58</v>
      </c>
      <c r="AE240" s="76"/>
      <c r="AF240" s="76"/>
      <c r="AG240" s="89">
        <v>11.19</v>
      </c>
      <c r="AH240" s="76"/>
      <c r="AI240" s="76"/>
      <c r="AJ240" s="76"/>
      <c r="AK240" s="81">
        <v>-152</v>
      </c>
    </row>
    <row r="241" spans="1:37" ht="16.5" customHeight="1" x14ac:dyDescent="0.2">
      <c r="A241" s="76"/>
      <c r="B241" s="76"/>
      <c r="C241" s="82"/>
      <c r="D241" s="83"/>
      <c r="E241" s="83"/>
      <c r="F241" s="83"/>
      <c r="G241" s="83"/>
      <c r="H241" s="84" t="s">
        <v>405</v>
      </c>
      <c r="I241" s="83"/>
      <c r="J241" s="83"/>
      <c r="K241" s="83"/>
      <c r="L241" s="83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  <c r="AB241" s="76"/>
      <c r="AC241" s="76"/>
      <c r="AD241" s="76"/>
      <c r="AE241" s="76"/>
      <c r="AF241" s="76"/>
      <c r="AG241" s="76"/>
      <c r="AH241" s="76"/>
      <c r="AI241" s="76"/>
      <c r="AJ241" s="76"/>
      <c r="AK241" s="76"/>
    </row>
    <row r="242" spans="1:37" ht="15.95" customHeight="1" x14ac:dyDescent="0.2">
      <c r="A242" s="75" t="s">
        <v>970</v>
      </c>
      <c r="B242" s="76"/>
      <c r="C242" s="78" t="s">
        <v>417</v>
      </c>
      <c r="D242" s="79"/>
      <c r="E242" s="79"/>
      <c r="F242" s="79"/>
      <c r="G242" s="79"/>
      <c r="H242" s="80" t="s">
        <v>418</v>
      </c>
      <c r="I242" s="79"/>
      <c r="J242" s="79"/>
      <c r="K242" s="79"/>
      <c r="L242" s="79"/>
      <c r="M242" s="75" t="s">
        <v>338</v>
      </c>
      <c r="N242" s="76"/>
      <c r="O242" s="76"/>
      <c r="P242" s="76"/>
      <c r="Q242" s="91">
        <v>0.5</v>
      </c>
      <c r="R242" s="76"/>
      <c r="S242" s="75"/>
      <c r="T242" s="76"/>
      <c r="U242" s="76"/>
      <c r="V242" s="129">
        <v>-0.72750000000000004</v>
      </c>
      <c r="W242" s="76"/>
      <c r="X242" s="76"/>
      <c r="Y242" s="100">
        <v>1643.01</v>
      </c>
      <c r="Z242" s="76"/>
      <c r="AA242" s="75"/>
      <c r="AB242" s="76"/>
      <c r="AC242" s="76"/>
      <c r="AD242" s="89">
        <v>-106.79</v>
      </c>
      <c r="AE242" s="76"/>
      <c r="AF242" s="76"/>
      <c r="AG242" s="89">
        <v>11.19</v>
      </c>
      <c r="AH242" s="76"/>
      <c r="AI242" s="76"/>
      <c r="AJ242" s="76"/>
      <c r="AK242" s="123">
        <v>-1195</v>
      </c>
    </row>
    <row r="243" spans="1:37" ht="16.5" customHeight="1" x14ac:dyDescent="0.2">
      <c r="A243" s="76"/>
      <c r="B243" s="76"/>
      <c r="C243" s="82"/>
      <c r="D243" s="83"/>
      <c r="E243" s="83"/>
      <c r="F243" s="83"/>
      <c r="G243" s="83"/>
      <c r="H243" s="84" t="s">
        <v>405</v>
      </c>
      <c r="I243" s="83"/>
      <c r="J243" s="83"/>
      <c r="K243" s="83"/>
      <c r="L243" s="83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  <c r="AB243" s="76"/>
      <c r="AC243" s="76"/>
      <c r="AD243" s="76"/>
      <c r="AE243" s="76"/>
      <c r="AF243" s="76"/>
      <c r="AG243" s="76"/>
      <c r="AH243" s="76"/>
      <c r="AI243" s="76"/>
      <c r="AJ243" s="76"/>
      <c r="AK243" s="76"/>
    </row>
    <row r="244" spans="1:37" ht="16.899999999999999" customHeight="1" x14ac:dyDescent="0.2">
      <c r="A244" s="75"/>
      <c r="B244" s="76"/>
      <c r="C244" s="75"/>
      <c r="D244" s="76"/>
      <c r="E244" s="76"/>
      <c r="F244" s="76"/>
      <c r="G244" s="76"/>
      <c r="H244" s="88" t="s">
        <v>141</v>
      </c>
      <c r="I244" s="76"/>
      <c r="J244" s="76"/>
      <c r="K244" s="76"/>
      <c r="L244" s="76"/>
      <c r="M244" s="75"/>
      <c r="N244" s="76"/>
      <c r="O244" s="76"/>
      <c r="P244" s="76"/>
      <c r="Q244" s="75"/>
      <c r="R244" s="76"/>
      <c r="S244" s="75"/>
      <c r="T244" s="76"/>
      <c r="U244" s="76"/>
      <c r="V244" s="75"/>
      <c r="W244" s="76"/>
      <c r="X244" s="76"/>
      <c r="Y244" s="75"/>
      <c r="Z244" s="76"/>
      <c r="AA244" s="75"/>
      <c r="AB244" s="76"/>
      <c r="AC244" s="76"/>
      <c r="AD244" s="89">
        <v>835.59</v>
      </c>
      <c r="AE244" s="76"/>
      <c r="AF244" s="76"/>
      <c r="AG244" s="75"/>
      <c r="AH244" s="76"/>
      <c r="AI244" s="76"/>
      <c r="AJ244" s="76"/>
      <c r="AK244" s="108">
        <v>16285</v>
      </c>
    </row>
    <row r="245" spans="1:37" ht="30.4" customHeight="1" x14ac:dyDescent="0.2">
      <c r="A245" s="75"/>
      <c r="B245" s="76"/>
      <c r="C245" s="75" t="s">
        <v>164</v>
      </c>
      <c r="D245" s="76"/>
      <c r="E245" s="76"/>
      <c r="F245" s="76"/>
      <c r="G245" s="76"/>
      <c r="H245" s="88" t="s">
        <v>165</v>
      </c>
      <c r="I245" s="76"/>
      <c r="J245" s="76"/>
      <c r="K245" s="76"/>
      <c r="L245" s="76"/>
      <c r="M245" s="75" t="s">
        <v>144</v>
      </c>
      <c r="N245" s="76"/>
      <c r="O245" s="76"/>
      <c r="P245" s="76"/>
      <c r="Q245" s="75" t="s">
        <v>166</v>
      </c>
      <c r="R245" s="76"/>
      <c r="S245" s="75"/>
      <c r="T245" s="76"/>
      <c r="U245" s="76"/>
      <c r="V245" s="75" t="s">
        <v>166</v>
      </c>
      <c r="W245" s="76"/>
      <c r="X245" s="76"/>
      <c r="Y245" s="75"/>
      <c r="Z245" s="76"/>
      <c r="AA245" s="75"/>
      <c r="AB245" s="76"/>
      <c r="AC245" s="76"/>
      <c r="AD245" s="89">
        <v>810.52</v>
      </c>
      <c r="AE245" s="76"/>
      <c r="AF245" s="76"/>
      <c r="AG245" s="75"/>
      <c r="AH245" s="76"/>
      <c r="AI245" s="76"/>
      <c r="AJ245" s="76"/>
      <c r="AK245" s="108">
        <v>15796</v>
      </c>
    </row>
    <row r="246" spans="1:37" ht="30.4" customHeight="1" x14ac:dyDescent="0.2">
      <c r="A246" s="75"/>
      <c r="B246" s="76"/>
      <c r="C246" s="75" t="s">
        <v>167</v>
      </c>
      <c r="D246" s="76"/>
      <c r="E246" s="76"/>
      <c r="F246" s="76"/>
      <c r="G246" s="76"/>
      <c r="H246" s="88" t="s">
        <v>168</v>
      </c>
      <c r="I246" s="76"/>
      <c r="J246" s="76"/>
      <c r="K246" s="76"/>
      <c r="L246" s="76"/>
      <c r="M246" s="75" t="s">
        <v>144</v>
      </c>
      <c r="N246" s="76"/>
      <c r="O246" s="76"/>
      <c r="P246" s="76"/>
      <c r="Q246" s="75" t="s">
        <v>169</v>
      </c>
      <c r="R246" s="76"/>
      <c r="S246" s="75"/>
      <c r="T246" s="76"/>
      <c r="U246" s="76"/>
      <c r="V246" s="75" t="s">
        <v>169</v>
      </c>
      <c r="W246" s="76"/>
      <c r="X246" s="76"/>
      <c r="Y246" s="75"/>
      <c r="Z246" s="76"/>
      <c r="AA246" s="75"/>
      <c r="AB246" s="76"/>
      <c r="AC246" s="76"/>
      <c r="AD246" s="89">
        <v>426.15</v>
      </c>
      <c r="AE246" s="76"/>
      <c r="AF246" s="76"/>
      <c r="AG246" s="75"/>
      <c r="AH246" s="76"/>
      <c r="AI246" s="76"/>
      <c r="AJ246" s="76"/>
      <c r="AK246" s="93">
        <v>8305</v>
      </c>
    </row>
    <row r="247" spans="1:37" ht="16.899999999999999" customHeight="1" x14ac:dyDescent="0.2">
      <c r="A247" s="75"/>
      <c r="B247" s="76"/>
      <c r="C247" s="75"/>
      <c r="D247" s="76"/>
      <c r="E247" s="76"/>
      <c r="F247" s="76"/>
      <c r="G247" s="76"/>
      <c r="H247" s="88" t="s">
        <v>149</v>
      </c>
      <c r="I247" s="76"/>
      <c r="J247" s="76"/>
      <c r="K247" s="76"/>
      <c r="L247" s="76"/>
      <c r="M247" s="75"/>
      <c r="N247" s="76"/>
      <c r="O247" s="76"/>
      <c r="P247" s="76"/>
      <c r="Q247" s="75"/>
      <c r="R247" s="76"/>
      <c r="S247" s="75"/>
      <c r="T247" s="76"/>
      <c r="U247" s="76"/>
      <c r="V247" s="75"/>
      <c r="W247" s="76"/>
      <c r="X247" s="76"/>
      <c r="Y247" s="75"/>
      <c r="Z247" s="76"/>
      <c r="AA247" s="75"/>
      <c r="AB247" s="76"/>
      <c r="AC247" s="76"/>
      <c r="AD247" s="100">
        <v>2562.1799999999998</v>
      </c>
      <c r="AE247" s="76"/>
      <c r="AF247" s="76"/>
      <c r="AG247" s="94"/>
      <c r="AH247" s="76"/>
      <c r="AI247" s="76"/>
      <c r="AJ247" s="76"/>
      <c r="AK247" s="108">
        <v>45693</v>
      </c>
    </row>
    <row r="248" spans="1:37" ht="43.15" customHeight="1" x14ac:dyDescent="0.2">
      <c r="A248" s="75" t="s">
        <v>232</v>
      </c>
      <c r="B248" s="76"/>
      <c r="C248" s="78" t="s">
        <v>150</v>
      </c>
      <c r="D248" s="79"/>
      <c r="E248" s="79"/>
      <c r="F248" s="79"/>
      <c r="G248" s="79"/>
      <c r="H248" s="80" t="s">
        <v>420</v>
      </c>
      <c r="I248" s="79"/>
      <c r="J248" s="79"/>
      <c r="K248" s="79"/>
      <c r="L248" s="79"/>
      <c r="M248" s="75" t="s">
        <v>308</v>
      </c>
      <c r="N248" s="76"/>
      <c r="O248" s="76"/>
      <c r="P248" s="76"/>
      <c r="Q248" s="89">
        <v>71.91</v>
      </c>
      <c r="R248" s="76"/>
      <c r="S248" s="75"/>
      <c r="T248" s="76"/>
      <c r="U248" s="76"/>
      <c r="V248" s="89">
        <v>71.91</v>
      </c>
      <c r="W248" s="76"/>
      <c r="X248" s="76"/>
      <c r="Y248" s="89">
        <v>76.22</v>
      </c>
      <c r="Z248" s="76"/>
      <c r="AA248" s="75"/>
      <c r="AB248" s="76"/>
      <c r="AC248" s="76"/>
      <c r="AD248" s="89">
        <v>628.55999999999995</v>
      </c>
      <c r="AE248" s="76"/>
      <c r="AF248" s="76"/>
      <c r="AG248" s="89">
        <v>8.7200000000000006</v>
      </c>
      <c r="AH248" s="76"/>
      <c r="AI248" s="76"/>
      <c r="AJ248" s="76"/>
      <c r="AK248" s="123">
        <v>5481</v>
      </c>
    </row>
    <row r="249" spans="1:37" ht="16.5" customHeight="1" x14ac:dyDescent="0.2">
      <c r="A249" s="76"/>
      <c r="B249" s="76"/>
      <c r="C249" s="82" t="s">
        <v>188</v>
      </c>
      <c r="D249" s="83"/>
      <c r="E249" s="83"/>
      <c r="F249" s="83"/>
      <c r="G249" s="83"/>
      <c r="H249" s="84" t="s">
        <v>971</v>
      </c>
      <c r="I249" s="83"/>
      <c r="J249" s="83"/>
      <c r="K249" s="83"/>
      <c r="L249" s="83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</row>
    <row r="250" spans="1:37" ht="16.899999999999999" customHeight="1" x14ac:dyDescent="0.2">
      <c r="A250" s="75"/>
      <c r="B250" s="76"/>
      <c r="C250" s="75"/>
      <c r="D250" s="76"/>
      <c r="E250" s="76"/>
      <c r="F250" s="76"/>
      <c r="G250" s="76"/>
      <c r="H250" s="88" t="s">
        <v>149</v>
      </c>
      <c r="I250" s="76"/>
      <c r="J250" s="76"/>
      <c r="K250" s="76"/>
      <c r="L250" s="76"/>
      <c r="M250" s="75"/>
      <c r="N250" s="76"/>
      <c r="O250" s="76"/>
      <c r="P250" s="76"/>
      <c r="Q250" s="75"/>
      <c r="R250" s="76"/>
      <c r="S250" s="75"/>
      <c r="T250" s="76"/>
      <c r="U250" s="76"/>
      <c r="V250" s="75"/>
      <c r="W250" s="76"/>
      <c r="X250" s="76"/>
      <c r="Y250" s="75"/>
      <c r="Z250" s="76"/>
      <c r="AA250" s="75"/>
      <c r="AB250" s="76"/>
      <c r="AC250" s="76"/>
      <c r="AD250" s="89">
        <v>628.55999999999995</v>
      </c>
      <c r="AE250" s="76"/>
      <c r="AF250" s="76"/>
      <c r="AG250" s="94"/>
      <c r="AH250" s="76"/>
      <c r="AI250" s="76"/>
      <c r="AJ250" s="76"/>
      <c r="AK250" s="93">
        <v>5481</v>
      </c>
    </row>
    <row r="251" spans="1:37" ht="43.15" customHeight="1" x14ac:dyDescent="0.2">
      <c r="A251" s="75" t="s">
        <v>235</v>
      </c>
      <c r="B251" s="76"/>
      <c r="C251" s="78" t="s">
        <v>150</v>
      </c>
      <c r="D251" s="79"/>
      <c r="E251" s="79"/>
      <c r="F251" s="79"/>
      <c r="G251" s="79"/>
      <c r="H251" s="80" t="s">
        <v>423</v>
      </c>
      <c r="I251" s="79"/>
      <c r="J251" s="79"/>
      <c r="K251" s="79"/>
      <c r="L251" s="79"/>
      <c r="M251" s="75" t="s">
        <v>308</v>
      </c>
      <c r="N251" s="76"/>
      <c r="O251" s="76"/>
      <c r="P251" s="76"/>
      <c r="Q251" s="91">
        <v>76.5</v>
      </c>
      <c r="R251" s="76"/>
      <c r="S251" s="75"/>
      <c r="T251" s="76"/>
      <c r="U251" s="76"/>
      <c r="V251" s="91">
        <v>76.5</v>
      </c>
      <c r="W251" s="76"/>
      <c r="X251" s="76"/>
      <c r="Y251" s="89">
        <v>139.49</v>
      </c>
      <c r="Z251" s="76"/>
      <c r="AA251" s="75"/>
      <c r="AB251" s="76"/>
      <c r="AC251" s="76"/>
      <c r="AD251" s="100">
        <v>1223.74</v>
      </c>
      <c r="AE251" s="76"/>
      <c r="AF251" s="76"/>
      <c r="AG251" s="89">
        <v>8.7200000000000006</v>
      </c>
      <c r="AH251" s="76"/>
      <c r="AI251" s="76"/>
      <c r="AJ251" s="76"/>
      <c r="AK251" s="107">
        <v>10671</v>
      </c>
    </row>
    <row r="252" spans="1:37" ht="16.5" customHeight="1" x14ac:dyDescent="0.2">
      <c r="A252" s="76"/>
      <c r="B252" s="76"/>
      <c r="C252" s="82" t="s">
        <v>188</v>
      </c>
      <c r="D252" s="83"/>
      <c r="E252" s="83"/>
      <c r="F252" s="83"/>
      <c r="G252" s="83"/>
      <c r="H252" s="84" t="s">
        <v>972</v>
      </c>
      <c r="I252" s="83"/>
      <c r="J252" s="83"/>
      <c r="K252" s="83"/>
      <c r="L252" s="83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  <c r="AB252" s="76"/>
      <c r="AC252" s="76"/>
      <c r="AD252" s="76"/>
      <c r="AE252" s="76"/>
      <c r="AF252" s="76"/>
      <c r="AG252" s="76"/>
      <c r="AH252" s="76"/>
      <c r="AI252" s="76"/>
      <c r="AJ252" s="76"/>
      <c r="AK252" s="76"/>
    </row>
    <row r="253" spans="1:37" ht="16.899999999999999" customHeight="1" x14ac:dyDescent="0.2">
      <c r="A253" s="75"/>
      <c r="B253" s="76"/>
      <c r="C253" s="75"/>
      <c r="D253" s="76"/>
      <c r="E253" s="76"/>
      <c r="F253" s="76"/>
      <c r="G253" s="76"/>
      <c r="H253" s="88" t="s">
        <v>149</v>
      </c>
      <c r="I253" s="76"/>
      <c r="J253" s="76"/>
      <c r="K253" s="76"/>
      <c r="L253" s="76"/>
      <c r="M253" s="75"/>
      <c r="N253" s="76"/>
      <c r="O253" s="76"/>
      <c r="P253" s="76"/>
      <c r="Q253" s="75"/>
      <c r="R253" s="76"/>
      <c r="S253" s="75"/>
      <c r="T253" s="76"/>
      <c r="U253" s="76"/>
      <c r="V253" s="75"/>
      <c r="W253" s="76"/>
      <c r="X253" s="76"/>
      <c r="Y253" s="75"/>
      <c r="Z253" s="76"/>
      <c r="AA253" s="75"/>
      <c r="AB253" s="76"/>
      <c r="AC253" s="76"/>
      <c r="AD253" s="100">
        <v>1223.74</v>
      </c>
      <c r="AE253" s="76"/>
      <c r="AF253" s="76"/>
      <c r="AG253" s="94"/>
      <c r="AH253" s="76"/>
      <c r="AI253" s="76"/>
      <c r="AJ253" s="76"/>
      <c r="AK253" s="108">
        <v>10671</v>
      </c>
    </row>
    <row r="254" spans="1:37" ht="56.85" customHeight="1" x14ac:dyDescent="0.2">
      <c r="A254" s="75" t="s">
        <v>238</v>
      </c>
      <c r="B254" s="76"/>
      <c r="C254" s="78" t="s">
        <v>426</v>
      </c>
      <c r="D254" s="79"/>
      <c r="E254" s="79"/>
      <c r="F254" s="79"/>
      <c r="G254" s="79"/>
      <c r="H254" s="80" t="s">
        <v>427</v>
      </c>
      <c r="I254" s="79"/>
      <c r="J254" s="79"/>
      <c r="K254" s="79"/>
      <c r="L254" s="79"/>
      <c r="M254" s="75" t="s">
        <v>206</v>
      </c>
      <c r="N254" s="76"/>
      <c r="O254" s="76"/>
      <c r="P254" s="76"/>
      <c r="Q254" s="89">
        <v>2.48</v>
      </c>
      <c r="R254" s="76"/>
      <c r="S254" s="75"/>
      <c r="T254" s="76"/>
      <c r="U254" s="76"/>
      <c r="V254" s="89">
        <v>2.48</v>
      </c>
      <c r="W254" s="76"/>
      <c r="X254" s="76"/>
      <c r="Y254" s="89">
        <v>164.98</v>
      </c>
      <c r="Z254" s="76"/>
      <c r="AA254" s="75"/>
      <c r="AB254" s="76"/>
      <c r="AC254" s="76"/>
      <c r="AD254" s="91">
        <v>46.9</v>
      </c>
      <c r="AE254" s="76"/>
      <c r="AF254" s="76"/>
      <c r="AG254" s="89">
        <v>8.7200000000000006</v>
      </c>
      <c r="AH254" s="76"/>
      <c r="AI254" s="76"/>
      <c r="AJ254" s="76"/>
      <c r="AK254" s="81">
        <v>409</v>
      </c>
    </row>
    <row r="255" spans="1:37" ht="16.5" customHeight="1" x14ac:dyDescent="0.2">
      <c r="A255" s="76"/>
      <c r="B255" s="76"/>
      <c r="C255" s="82" t="s">
        <v>188</v>
      </c>
      <c r="D255" s="83"/>
      <c r="E255" s="83"/>
      <c r="F255" s="83"/>
      <c r="G255" s="83"/>
      <c r="H255" s="84" t="s">
        <v>973</v>
      </c>
      <c r="I255" s="83"/>
      <c r="J255" s="83"/>
      <c r="K255" s="83"/>
      <c r="L255" s="83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  <c r="AB255" s="76"/>
      <c r="AC255" s="76"/>
      <c r="AD255" s="76"/>
      <c r="AE255" s="76"/>
      <c r="AF255" s="76"/>
      <c r="AG255" s="76"/>
      <c r="AH255" s="76"/>
      <c r="AI255" s="76"/>
      <c r="AJ255" s="76"/>
      <c r="AK255" s="76"/>
    </row>
    <row r="256" spans="1:37" ht="16.899999999999999" customHeight="1" x14ac:dyDescent="0.2">
      <c r="A256" s="75"/>
      <c r="B256" s="76"/>
      <c r="C256" s="75"/>
      <c r="D256" s="76"/>
      <c r="E256" s="76"/>
      <c r="F256" s="76"/>
      <c r="G256" s="76"/>
      <c r="H256" s="88" t="s">
        <v>149</v>
      </c>
      <c r="I256" s="76"/>
      <c r="J256" s="76"/>
      <c r="K256" s="76"/>
      <c r="L256" s="76"/>
      <c r="M256" s="75"/>
      <c r="N256" s="76"/>
      <c r="O256" s="76"/>
      <c r="P256" s="76"/>
      <c r="Q256" s="75"/>
      <c r="R256" s="76"/>
      <c r="S256" s="75"/>
      <c r="T256" s="76"/>
      <c r="U256" s="76"/>
      <c r="V256" s="75"/>
      <c r="W256" s="76"/>
      <c r="X256" s="76"/>
      <c r="Y256" s="75"/>
      <c r="Z256" s="76"/>
      <c r="AA256" s="75"/>
      <c r="AB256" s="76"/>
      <c r="AC256" s="76"/>
      <c r="AD256" s="91">
        <v>46.9</v>
      </c>
      <c r="AE256" s="76"/>
      <c r="AF256" s="76"/>
      <c r="AG256" s="94"/>
      <c r="AH256" s="76"/>
      <c r="AI256" s="76"/>
      <c r="AJ256" s="76"/>
      <c r="AK256" s="109">
        <v>409</v>
      </c>
    </row>
    <row r="257" spans="1:37" ht="43.15" customHeight="1" x14ac:dyDescent="0.2">
      <c r="A257" s="75" t="s">
        <v>241</v>
      </c>
      <c r="B257" s="76"/>
      <c r="C257" s="78" t="s">
        <v>150</v>
      </c>
      <c r="D257" s="79"/>
      <c r="E257" s="79"/>
      <c r="F257" s="79"/>
      <c r="G257" s="79"/>
      <c r="H257" s="80" t="s">
        <v>438</v>
      </c>
      <c r="I257" s="79"/>
      <c r="J257" s="79"/>
      <c r="K257" s="79"/>
      <c r="L257" s="79"/>
      <c r="M257" s="75" t="s">
        <v>152</v>
      </c>
      <c r="N257" s="76"/>
      <c r="O257" s="76"/>
      <c r="P257" s="76"/>
      <c r="Q257" s="81">
        <v>52</v>
      </c>
      <c r="R257" s="76"/>
      <c r="S257" s="75"/>
      <c r="T257" s="76"/>
      <c r="U257" s="76"/>
      <c r="V257" s="81">
        <v>52</v>
      </c>
      <c r="W257" s="76"/>
      <c r="X257" s="76"/>
      <c r="Y257" s="89">
        <v>76.819999999999993</v>
      </c>
      <c r="Z257" s="76"/>
      <c r="AA257" s="75"/>
      <c r="AB257" s="76"/>
      <c r="AC257" s="76"/>
      <c r="AD257" s="89">
        <v>458.14</v>
      </c>
      <c r="AE257" s="76"/>
      <c r="AF257" s="76"/>
      <c r="AG257" s="89">
        <v>8.7200000000000006</v>
      </c>
      <c r="AH257" s="76"/>
      <c r="AI257" s="76"/>
      <c r="AJ257" s="76"/>
      <c r="AK257" s="123">
        <v>3995</v>
      </c>
    </row>
    <row r="258" spans="1:37" ht="16.5" customHeight="1" x14ac:dyDescent="0.2">
      <c r="A258" s="76"/>
      <c r="B258" s="76"/>
      <c r="C258" s="82" t="s">
        <v>188</v>
      </c>
      <c r="D258" s="83"/>
      <c r="E258" s="83"/>
      <c r="F258" s="83"/>
      <c r="G258" s="83"/>
      <c r="H258" s="84" t="s">
        <v>439</v>
      </c>
      <c r="I258" s="83"/>
      <c r="J258" s="83"/>
      <c r="K258" s="83"/>
      <c r="L258" s="83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  <c r="AB258" s="76"/>
      <c r="AC258" s="76"/>
      <c r="AD258" s="76"/>
      <c r="AE258" s="76"/>
      <c r="AF258" s="76"/>
      <c r="AG258" s="76"/>
      <c r="AH258" s="76"/>
      <c r="AI258" s="76"/>
      <c r="AJ258" s="76"/>
      <c r="AK258" s="76"/>
    </row>
    <row r="259" spans="1:37" ht="16.899999999999999" customHeight="1" x14ac:dyDescent="0.2">
      <c r="A259" s="75"/>
      <c r="B259" s="76"/>
      <c r="C259" s="75"/>
      <c r="D259" s="76"/>
      <c r="E259" s="76"/>
      <c r="F259" s="76"/>
      <c r="G259" s="76"/>
      <c r="H259" s="88" t="s">
        <v>149</v>
      </c>
      <c r="I259" s="76"/>
      <c r="J259" s="76"/>
      <c r="K259" s="76"/>
      <c r="L259" s="76"/>
      <c r="M259" s="75"/>
      <c r="N259" s="76"/>
      <c r="O259" s="76"/>
      <c r="P259" s="76"/>
      <c r="Q259" s="75"/>
      <c r="R259" s="76"/>
      <c r="S259" s="75"/>
      <c r="T259" s="76"/>
      <c r="U259" s="76"/>
      <c r="V259" s="75"/>
      <c r="W259" s="76"/>
      <c r="X259" s="76"/>
      <c r="Y259" s="75"/>
      <c r="Z259" s="76"/>
      <c r="AA259" s="75"/>
      <c r="AB259" s="76"/>
      <c r="AC259" s="76"/>
      <c r="AD259" s="89">
        <v>458.14</v>
      </c>
      <c r="AE259" s="76"/>
      <c r="AF259" s="76"/>
      <c r="AG259" s="94"/>
      <c r="AH259" s="76"/>
      <c r="AI259" s="76"/>
      <c r="AJ259" s="76"/>
      <c r="AK259" s="93">
        <v>3995</v>
      </c>
    </row>
    <row r="260" spans="1:37" ht="43.15" customHeight="1" x14ac:dyDescent="0.2">
      <c r="A260" s="75" t="s">
        <v>244</v>
      </c>
      <c r="B260" s="76"/>
      <c r="C260" s="78" t="s">
        <v>150</v>
      </c>
      <c r="D260" s="79"/>
      <c r="E260" s="79"/>
      <c r="F260" s="79"/>
      <c r="G260" s="79"/>
      <c r="H260" s="80" t="s">
        <v>441</v>
      </c>
      <c r="I260" s="79"/>
      <c r="J260" s="79"/>
      <c r="K260" s="79"/>
      <c r="L260" s="79"/>
      <c r="M260" s="75" t="s">
        <v>152</v>
      </c>
      <c r="N260" s="76"/>
      <c r="O260" s="76"/>
      <c r="P260" s="76"/>
      <c r="Q260" s="81">
        <v>100</v>
      </c>
      <c r="R260" s="76"/>
      <c r="S260" s="75"/>
      <c r="T260" s="76"/>
      <c r="U260" s="76"/>
      <c r="V260" s="81">
        <v>100</v>
      </c>
      <c r="W260" s="76"/>
      <c r="X260" s="76"/>
      <c r="Y260" s="89">
        <v>193.13</v>
      </c>
      <c r="Z260" s="76"/>
      <c r="AA260" s="75"/>
      <c r="AB260" s="76"/>
      <c r="AC260" s="76"/>
      <c r="AD260" s="100">
        <v>2214.79</v>
      </c>
      <c r="AE260" s="76"/>
      <c r="AF260" s="76"/>
      <c r="AG260" s="89">
        <v>8.7200000000000006</v>
      </c>
      <c r="AH260" s="76"/>
      <c r="AI260" s="76"/>
      <c r="AJ260" s="76"/>
      <c r="AK260" s="107">
        <v>19313</v>
      </c>
    </row>
    <row r="261" spans="1:37" ht="16.5" customHeight="1" x14ac:dyDescent="0.2">
      <c r="A261" s="76"/>
      <c r="B261" s="76"/>
      <c r="C261" s="82" t="s">
        <v>188</v>
      </c>
      <c r="D261" s="83"/>
      <c r="E261" s="83"/>
      <c r="F261" s="83"/>
      <c r="G261" s="83"/>
      <c r="H261" s="84" t="s">
        <v>442</v>
      </c>
      <c r="I261" s="83"/>
      <c r="J261" s="83"/>
      <c r="K261" s="83"/>
      <c r="L261" s="83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</row>
    <row r="262" spans="1:37" ht="16.899999999999999" customHeight="1" x14ac:dyDescent="0.2">
      <c r="A262" s="75"/>
      <c r="B262" s="76"/>
      <c r="C262" s="75"/>
      <c r="D262" s="76"/>
      <c r="E262" s="76"/>
      <c r="F262" s="76"/>
      <c r="G262" s="76"/>
      <c r="H262" s="88" t="s">
        <v>149</v>
      </c>
      <c r="I262" s="76"/>
      <c r="J262" s="76"/>
      <c r="K262" s="76"/>
      <c r="L262" s="76"/>
      <c r="M262" s="75"/>
      <c r="N262" s="76"/>
      <c r="O262" s="76"/>
      <c r="P262" s="76"/>
      <c r="Q262" s="75"/>
      <c r="R262" s="76"/>
      <c r="S262" s="75"/>
      <c r="T262" s="76"/>
      <c r="U262" s="76"/>
      <c r="V262" s="75"/>
      <c r="W262" s="76"/>
      <c r="X262" s="76"/>
      <c r="Y262" s="75"/>
      <c r="Z262" s="76"/>
      <c r="AA262" s="75"/>
      <c r="AB262" s="76"/>
      <c r="AC262" s="76"/>
      <c r="AD262" s="100">
        <v>2214.79</v>
      </c>
      <c r="AE262" s="76"/>
      <c r="AF262" s="76"/>
      <c r="AG262" s="94"/>
      <c r="AH262" s="76"/>
      <c r="AI262" s="76"/>
      <c r="AJ262" s="76"/>
      <c r="AK262" s="108">
        <v>19313</v>
      </c>
    </row>
    <row r="263" spans="1:37" ht="43.15" customHeight="1" x14ac:dyDescent="0.2">
      <c r="A263" s="75" t="s">
        <v>247</v>
      </c>
      <c r="B263" s="76"/>
      <c r="C263" s="78" t="s">
        <v>150</v>
      </c>
      <c r="D263" s="79"/>
      <c r="E263" s="79"/>
      <c r="F263" s="79"/>
      <c r="G263" s="79"/>
      <c r="H263" s="80" t="s">
        <v>444</v>
      </c>
      <c r="I263" s="79"/>
      <c r="J263" s="79"/>
      <c r="K263" s="79"/>
      <c r="L263" s="79"/>
      <c r="M263" s="75" t="s">
        <v>152</v>
      </c>
      <c r="N263" s="76"/>
      <c r="O263" s="76"/>
      <c r="P263" s="76"/>
      <c r="Q263" s="81">
        <v>52</v>
      </c>
      <c r="R263" s="76"/>
      <c r="S263" s="75"/>
      <c r="T263" s="76"/>
      <c r="U263" s="76"/>
      <c r="V263" s="81">
        <v>52</v>
      </c>
      <c r="W263" s="76"/>
      <c r="X263" s="76"/>
      <c r="Y263" s="89">
        <v>592.25</v>
      </c>
      <c r="Z263" s="76"/>
      <c r="AA263" s="75"/>
      <c r="AB263" s="76"/>
      <c r="AC263" s="76"/>
      <c r="AD263" s="100">
        <v>3531.77</v>
      </c>
      <c r="AE263" s="76"/>
      <c r="AF263" s="76"/>
      <c r="AG263" s="89">
        <v>8.7200000000000006</v>
      </c>
      <c r="AH263" s="76"/>
      <c r="AI263" s="76"/>
      <c r="AJ263" s="76"/>
      <c r="AK263" s="107">
        <v>30797</v>
      </c>
    </row>
    <row r="264" spans="1:37" ht="16.5" customHeight="1" x14ac:dyDescent="0.2">
      <c r="A264" s="76"/>
      <c r="B264" s="76"/>
      <c r="C264" s="82" t="s">
        <v>188</v>
      </c>
      <c r="D264" s="83"/>
      <c r="E264" s="83"/>
      <c r="F264" s="83"/>
      <c r="G264" s="83"/>
      <c r="H264" s="84" t="s">
        <v>357</v>
      </c>
      <c r="I264" s="83"/>
      <c r="J264" s="83"/>
      <c r="K264" s="83"/>
      <c r="L264" s="83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</row>
    <row r="265" spans="1:37" ht="16.899999999999999" customHeight="1" x14ac:dyDescent="0.2">
      <c r="A265" s="75"/>
      <c r="B265" s="76"/>
      <c r="C265" s="75"/>
      <c r="D265" s="76"/>
      <c r="E265" s="76"/>
      <c r="F265" s="76"/>
      <c r="G265" s="76"/>
      <c r="H265" s="88" t="s">
        <v>149</v>
      </c>
      <c r="I265" s="76"/>
      <c r="J265" s="76"/>
      <c r="K265" s="76"/>
      <c r="L265" s="76"/>
      <c r="M265" s="75"/>
      <c r="N265" s="76"/>
      <c r="O265" s="76"/>
      <c r="P265" s="76"/>
      <c r="Q265" s="75"/>
      <c r="R265" s="76"/>
      <c r="S265" s="75"/>
      <c r="T265" s="76"/>
      <c r="U265" s="76"/>
      <c r="V265" s="75"/>
      <c r="W265" s="76"/>
      <c r="X265" s="76"/>
      <c r="Y265" s="75"/>
      <c r="Z265" s="76"/>
      <c r="AA265" s="75"/>
      <c r="AB265" s="76"/>
      <c r="AC265" s="76"/>
      <c r="AD265" s="100">
        <v>3531.77</v>
      </c>
      <c r="AE265" s="76"/>
      <c r="AF265" s="76"/>
      <c r="AG265" s="94"/>
      <c r="AH265" s="76"/>
      <c r="AI265" s="76"/>
      <c r="AJ265" s="76"/>
      <c r="AK265" s="108">
        <v>30797</v>
      </c>
    </row>
    <row r="266" spans="1:37" ht="43.15" customHeight="1" x14ac:dyDescent="0.2">
      <c r="A266" s="75" t="s">
        <v>250</v>
      </c>
      <c r="B266" s="76"/>
      <c r="C266" s="78" t="s">
        <v>150</v>
      </c>
      <c r="D266" s="79"/>
      <c r="E266" s="79"/>
      <c r="F266" s="79"/>
      <c r="G266" s="79"/>
      <c r="H266" s="80" t="s">
        <v>446</v>
      </c>
      <c r="I266" s="79"/>
      <c r="J266" s="79"/>
      <c r="K266" s="79"/>
      <c r="L266" s="79"/>
      <c r="M266" s="75" t="s">
        <v>152</v>
      </c>
      <c r="N266" s="76"/>
      <c r="O266" s="76"/>
      <c r="P266" s="76"/>
      <c r="Q266" s="81">
        <v>52</v>
      </c>
      <c r="R266" s="76"/>
      <c r="S266" s="75"/>
      <c r="T266" s="76"/>
      <c r="U266" s="76"/>
      <c r="V266" s="81">
        <v>52</v>
      </c>
      <c r="W266" s="76"/>
      <c r="X266" s="76"/>
      <c r="Y266" s="89">
        <v>119.31</v>
      </c>
      <c r="Z266" s="76"/>
      <c r="AA266" s="75"/>
      <c r="AB266" s="76"/>
      <c r="AC266" s="76"/>
      <c r="AD266" s="89">
        <v>711.47</v>
      </c>
      <c r="AE266" s="76"/>
      <c r="AF266" s="76"/>
      <c r="AG266" s="89">
        <v>8.7200000000000006</v>
      </c>
      <c r="AH266" s="76"/>
      <c r="AI266" s="76"/>
      <c r="AJ266" s="76"/>
      <c r="AK266" s="123">
        <v>6204</v>
      </c>
    </row>
    <row r="267" spans="1:37" ht="16.5" customHeight="1" x14ac:dyDescent="0.2">
      <c r="A267" s="76"/>
      <c r="B267" s="76"/>
      <c r="C267" s="82" t="s">
        <v>188</v>
      </c>
      <c r="D267" s="83"/>
      <c r="E267" s="83"/>
      <c r="F267" s="83"/>
      <c r="G267" s="83"/>
      <c r="H267" s="84" t="s">
        <v>447</v>
      </c>
      <c r="I267" s="83"/>
      <c r="J267" s="83"/>
      <c r="K267" s="83"/>
      <c r="L267" s="83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  <c r="AB267" s="76"/>
      <c r="AC267" s="76"/>
      <c r="AD267" s="76"/>
      <c r="AE267" s="76"/>
      <c r="AF267" s="76"/>
      <c r="AG267" s="76"/>
      <c r="AH267" s="76"/>
      <c r="AI267" s="76"/>
      <c r="AJ267" s="76"/>
      <c r="AK267" s="76"/>
    </row>
    <row r="268" spans="1:37" ht="16.899999999999999" customHeight="1" x14ac:dyDescent="0.2">
      <c r="A268" s="75"/>
      <c r="B268" s="76"/>
      <c r="C268" s="75"/>
      <c r="D268" s="76"/>
      <c r="E268" s="76"/>
      <c r="F268" s="76"/>
      <c r="G268" s="76"/>
      <c r="H268" s="88" t="s">
        <v>149</v>
      </c>
      <c r="I268" s="76"/>
      <c r="J268" s="76"/>
      <c r="K268" s="76"/>
      <c r="L268" s="76"/>
      <c r="M268" s="75"/>
      <c r="N268" s="76"/>
      <c r="O268" s="76"/>
      <c r="P268" s="76"/>
      <c r="Q268" s="75"/>
      <c r="R268" s="76"/>
      <c r="S268" s="75"/>
      <c r="T268" s="76"/>
      <c r="U268" s="76"/>
      <c r="V268" s="75"/>
      <c r="W268" s="76"/>
      <c r="X268" s="76"/>
      <c r="Y268" s="75"/>
      <c r="Z268" s="76"/>
      <c r="AA268" s="75"/>
      <c r="AB268" s="76"/>
      <c r="AC268" s="76"/>
      <c r="AD268" s="89">
        <v>711.47</v>
      </c>
      <c r="AE268" s="76"/>
      <c r="AF268" s="76"/>
      <c r="AG268" s="94"/>
      <c r="AH268" s="76"/>
      <c r="AI268" s="76"/>
      <c r="AJ268" s="76"/>
      <c r="AK268" s="93">
        <v>6204</v>
      </c>
    </row>
    <row r="269" spans="1:37" ht="29.45" customHeight="1" x14ac:dyDescent="0.2">
      <c r="A269" s="75" t="s">
        <v>253</v>
      </c>
      <c r="B269" s="76"/>
      <c r="C269" s="78" t="s">
        <v>974</v>
      </c>
      <c r="D269" s="79"/>
      <c r="E269" s="79"/>
      <c r="F269" s="79"/>
      <c r="G269" s="79"/>
      <c r="H269" s="80" t="s">
        <v>975</v>
      </c>
      <c r="I269" s="79"/>
      <c r="J269" s="79"/>
      <c r="K269" s="79"/>
      <c r="L269" s="79"/>
      <c r="M269" s="75" t="s">
        <v>380</v>
      </c>
      <c r="N269" s="76"/>
      <c r="O269" s="76"/>
      <c r="P269" s="76"/>
      <c r="Q269" s="89">
        <v>0.02</v>
      </c>
      <c r="R269" s="76"/>
      <c r="S269" s="75"/>
      <c r="T269" s="76"/>
      <c r="U269" s="76"/>
      <c r="V269" s="89">
        <v>0.02</v>
      </c>
      <c r="W269" s="76"/>
      <c r="X269" s="76"/>
      <c r="Y269" s="75"/>
      <c r="Z269" s="76"/>
      <c r="AA269" s="75"/>
      <c r="AB269" s="76"/>
      <c r="AC269" s="76"/>
      <c r="AD269" s="75"/>
      <c r="AE269" s="76"/>
      <c r="AF269" s="76"/>
      <c r="AG269" s="75"/>
      <c r="AH269" s="76"/>
      <c r="AI269" s="76"/>
      <c r="AJ269" s="76"/>
      <c r="AK269" s="75"/>
    </row>
    <row r="270" spans="1:37" ht="57.4" customHeight="1" x14ac:dyDescent="0.2">
      <c r="A270" s="76"/>
      <c r="B270" s="76"/>
      <c r="C270" s="82" t="s">
        <v>133</v>
      </c>
      <c r="D270" s="83"/>
      <c r="E270" s="83"/>
      <c r="F270" s="83"/>
      <c r="G270" s="83"/>
      <c r="H270" s="84" t="s">
        <v>451</v>
      </c>
      <c r="I270" s="83"/>
      <c r="J270" s="83"/>
      <c r="K270" s="83"/>
      <c r="L270" s="83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  <c r="AB270" s="76"/>
      <c r="AC270" s="76"/>
      <c r="AD270" s="76"/>
      <c r="AE270" s="76"/>
      <c r="AF270" s="76"/>
      <c r="AG270" s="76"/>
      <c r="AH270" s="76"/>
      <c r="AI270" s="76"/>
      <c r="AJ270" s="76"/>
      <c r="AK270" s="76"/>
    </row>
    <row r="271" spans="1:37" ht="16.899999999999999" customHeight="1" x14ac:dyDescent="0.2">
      <c r="A271" s="75"/>
      <c r="B271" s="76"/>
      <c r="C271" s="85"/>
      <c r="D271" s="86"/>
      <c r="E271" s="86"/>
      <c r="F271" s="125" t="s">
        <v>118</v>
      </c>
      <c r="G271" s="126"/>
      <c r="H271" s="88" t="s">
        <v>134</v>
      </c>
      <c r="I271" s="76"/>
      <c r="J271" s="76"/>
      <c r="K271" s="76"/>
      <c r="L271" s="76"/>
      <c r="M271" s="75"/>
      <c r="N271" s="76"/>
      <c r="O271" s="76"/>
      <c r="P271" s="76"/>
      <c r="Q271" s="75"/>
      <c r="R271" s="76"/>
      <c r="S271" s="75"/>
      <c r="T271" s="76"/>
      <c r="U271" s="76"/>
      <c r="V271" s="75"/>
      <c r="W271" s="76"/>
      <c r="X271" s="76"/>
      <c r="Y271" s="89">
        <v>366.55</v>
      </c>
      <c r="Z271" s="76"/>
      <c r="AA271" s="75" t="s">
        <v>135</v>
      </c>
      <c r="AB271" s="76"/>
      <c r="AC271" s="76"/>
      <c r="AD271" s="89">
        <v>8.43</v>
      </c>
      <c r="AE271" s="76"/>
      <c r="AF271" s="76"/>
      <c r="AG271" s="89">
        <v>19.489999999999998</v>
      </c>
      <c r="AH271" s="76"/>
      <c r="AI271" s="76"/>
      <c r="AJ271" s="76"/>
      <c r="AK271" s="109">
        <v>164</v>
      </c>
    </row>
    <row r="272" spans="1:37" ht="16.899999999999999" customHeight="1" x14ac:dyDescent="0.2">
      <c r="A272" s="75"/>
      <c r="B272" s="76"/>
      <c r="C272" s="85"/>
      <c r="D272" s="86"/>
      <c r="E272" s="86"/>
      <c r="F272" s="125" t="s">
        <v>119</v>
      </c>
      <c r="G272" s="126"/>
      <c r="H272" s="88" t="s">
        <v>136</v>
      </c>
      <c r="I272" s="76"/>
      <c r="J272" s="76"/>
      <c r="K272" s="76"/>
      <c r="L272" s="76"/>
      <c r="M272" s="75"/>
      <c r="N272" s="76"/>
      <c r="O272" s="76"/>
      <c r="P272" s="76"/>
      <c r="Q272" s="75"/>
      <c r="R272" s="76"/>
      <c r="S272" s="75"/>
      <c r="T272" s="76"/>
      <c r="U272" s="76"/>
      <c r="V272" s="75"/>
      <c r="W272" s="76"/>
      <c r="X272" s="76"/>
      <c r="Y272" s="89">
        <v>39.479999999999997</v>
      </c>
      <c r="Z272" s="76"/>
      <c r="AA272" s="75" t="s">
        <v>135</v>
      </c>
      <c r="AB272" s="76"/>
      <c r="AC272" s="76"/>
      <c r="AD272" s="89">
        <v>0.91</v>
      </c>
      <c r="AE272" s="76"/>
      <c r="AF272" s="76"/>
      <c r="AG272" s="89">
        <v>6.48</v>
      </c>
      <c r="AH272" s="76"/>
      <c r="AI272" s="76"/>
      <c r="AJ272" s="76"/>
      <c r="AK272" s="109">
        <v>6</v>
      </c>
    </row>
    <row r="273" spans="1:37" ht="16.899999999999999" customHeight="1" x14ac:dyDescent="0.2">
      <c r="A273" s="75"/>
      <c r="B273" s="76"/>
      <c r="C273" s="85"/>
      <c r="D273" s="86"/>
      <c r="E273" s="86"/>
      <c r="F273" s="125" t="s">
        <v>120</v>
      </c>
      <c r="G273" s="126"/>
      <c r="H273" s="88" t="s">
        <v>162</v>
      </c>
      <c r="I273" s="76"/>
      <c r="J273" s="76"/>
      <c r="K273" s="76"/>
      <c r="L273" s="76"/>
      <c r="M273" s="75"/>
      <c r="N273" s="76"/>
      <c r="O273" s="76"/>
      <c r="P273" s="76"/>
      <c r="Q273" s="75"/>
      <c r="R273" s="76"/>
      <c r="S273" s="75"/>
      <c r="T273" s="76"/>
      <c r="U273" s="76"/>
      <c r="V273" s="75"/>
      <c r="W273" s="76"/>
      <c r="X273" s="76"/>
      <c r="Y273" s="89">
        <v>0.25</v>
      </c>
      <c r="Z273" s="76"/>
      <c r="AA273" s="75" t="s">
        <v>135</v>
      </c>
      <c r="AB273" s="76"/>
      <c r="AC273" s="76"/>
      <c r="AD273" s="89">
        <v>0.01</v>
      </c>
      <c r="AE273" s="76"/>
      <c r="AF273" s="76"/>
      <c r="AG273" s="89">
        <v>19.489999999999998</v>
      </c>
      <c r="AH273" s="76"/>
      <c r="AI273" s="76"/>
      <c r="AJ273" s="76"/>
      <c r="AK273" s="109">
        <v>0</v>
      </c>
    </row>
    <row r="274" spans="1:37" ht="16.899999999999999" customHeight="1" x14ac:dyDescent="0.2">
      <c r="A274" s="75"/>
      <c r="B274" s="76"/>
      <c r="C274" s="85"/>
      <c r="D274" s="86"/>
      <c r="E274" s="86"/>
      <c r="F274" s="125" t="s">
        <v>121</v>
      </c>
      <c r="G274" s="126"/>
      <c r="H274" s="88" t="s">
        <v>137</v>
      </c>
      <c r="I274" s="76"/>
      <c r="J274" s="76"/>
      <c r="K274" s="76"/>
      <c r="L274" s="76"/>
      <c r="M274" s="75"/>
      <c r="N274" s="76"/>
      <c r="O274" s="76"/>
      <c r="P274" s="76"/>
      <c r="Q274" s="75"/>
      <c r="R274" s="76"/>
      <c r="S274" s="75"/>
      <c r="T274" s="76"/>
      <c r="U274" s="76"/>
      <c r="V274" s="75"/>
      <c r="W274" s="76"/>
      <c r="X274" s="76"/>
      <c r="Y274" s="89">
        <v>91.29</v>
      </c>
      <c r="Z274" s="76"/>
      <c r="AA274" s="75"/>
      <c r="AB274" s="76"/>
      <c r="AC274" s="76"/>
      <c r="AD274" s="89">
        <v>1.83</v>
      </c>
      <c r="AE274" s="76"/>
      <c r="AF274" s="76"/>
      <c r="AG274" s="89">
        <v>6.51</v>
      </c>
      <c r="AH274" s="76"/>
      <c r="AI274" s="76"/>
      <c r="AJ274" s="76"/>
      <c r="AK274" s="109">
        <v>12</v>
      </c>
    </row>
    <row r="275" spans="1:37" ht="16.899999999999999" customHeight="1" x14ac:dyDescent="0.2">
      <c r="A275" s="75"/>
      <c r="B275" s="76"/>
      <c r="C275" s="75"/>
      <c r="D275" s="76"/>
      <c r="E275" s="76"/>
      <c r="F275" s="76"/>
      <c r="G275" s="76"/>
      <c r="H275" s="88" t="s">
        <v>138</v>
      </c>
      <c r="I275" s="76"/>
      <c r="J275" s="76"/>
      <c r="K275" s="76"/>
      <c r="L275" s="76"/>
      <c r="M275" s="75" t="s">
        <v>139</v>
      </c>
      <c r="N275" s="76"/>
      <c r="O275" s="76"/>
      <c r="P275" s="76"/>
      <c r="Q275" s="89">
        <v>20.329999999999998</v>
      </c>
      <c r="R275" s="76"/>
      <c r="S275" s="75" t="s">
        <v>135</v>
      </c>
      <c r="T275" s="76"/>
      <c r="U275" s="76"/>
      <c r="V275" s="121">
        <v>0.46759000000000001</v>
      </c>
      <c r="W275" s="76"/>
      <c r="X275" s="76"/>
      <c r="Y275" s="75"/>
      <c r="Z275" s="76"/>
      <c r="AA275" s="75"/>
      <c r="AB275" s="76"/>
      <c r="AC275" s="76"/>
      <c r="AD275" s="75"/>
      <c r="AE275" s="76"/>
      <c r="AF275" s="76"/>
      <c r="AG275" s="75"/>
      <c r="AH275" s="76"/>
      <c r="AI275" s="76"/>
      <c r="AJ275" s="76"/>
      <c r="AK275" s="77"/>
    </row>
    <row r="276" spans="1:37" ht="16.899999999999999" customHeight="1" x14ac:dyDescent="0.2">
      <c r="A276" s="75"/>
      <c r="B276" s="76"/>
      <c r="C276" s="75"/>
      <c r="D276" s="76"/>
      <c r="E276" s="76"/>
      <c r="F276" s="76"/>
      <c r="G276" s="76"/>
      <c r="H276" s="88" t="s">
        <v>163</v>
      </c>
      <c r="I276" s="76"/>
      <c r="J276" s="76"/>
      <c r="K276" s="76"/>
      <c r="L276" s="76"/>
      <c r="M276" s="75" t="s">
        <v>139</v>
      </c>
      <c r="N276" s="76"/>
      <c r="O276" s="76"/>
      <c r="P276" s="76"/>
      <c r="Q276" s="89">
        <v>0.01</v>
      </c>
      <c r="R276" s="76"/>
      <c r="S276" s="75" t="s">
        <v>135</v>
      </c>
      <c r="T276" s="76"/>
      <c r="U276" s="76"/>
      <c r="V276" s="121">
        <v>2.3000000000000001E-4</v>
      </c>
      <c r="W276" s="76"/>
      <c r="X276" s="76"/>
      <c r="Y276" s="75"/>
      <c r="Z276" s="76"/>
      <c r="AA276" s="75"/>
      <c r="AB276" s="76"/>
      <c r="AC276" s="76"/>
      <c r="AD276" s="75"/>
      <c r="AE276" s="76"/>
      <c r="AF276" s="76"/>
      <c r="AG276" s="75"/>
      <c r="AH276" s="76"/>
      <c r="AI276" s="76"/>
      <c r="AJ276" s="76"/>
      <c r="AK276" s="77"/>
    </row>
    <row r="277" spans="1:37" ht="16.899999999999999" customHeight="1" x14ac:dyDescent="0.2">
      <c r="A277" s="75"/>
      <c r="B277" s="76"/>
      <c r="C277" s="75"/>
      <c r="D277" s="76"/>
      <c r="E277" s="76"/>
      <c r="F277" s="76"/>
      <c r="G277" s="76"/>
      <c r="H277" s="88" t="s">
        <v>140</v>
      </c>
      <c r="I277" s="76"/>
      <c r="J277" s="76"/>
      <c r="K277" s="76"/>
      <c r="L277" s="76"/>
      <c r="M277" s="75"/>
      <c r="N277" s="76"/>
      <c r="O277" s="76"/>
      <c r="P277" s="76"/>
      <c r="Q277" s="75"/>
      <c r="R277" s="76"/>
      <c r="S277" s="75"/>
      <c r="T277" s="76"/>
      <c r="U277" s="76"/>
      <c r="V277" s="75"/>
      <c r="W277" s="76"/>
      <c r="X277" s="76"/>
      <c r="Y277" s="89">
        <v>497.32</v>
      </c>
      <c r="Z277" s="76"/>
      <c r="AA277" s="75"/>
      <c r="AB277" s="76"/>
      <c r="AC277" s="76"/>
      <c r="AD277" s="89">
        <v>11.17</v>
      </c>
      <c r="AE277" s="76"/>
      <c r="AF277" s="76"/>
      <c r="AG277" s="75"/>
      <c r="AH277" s="76"/>
      <c r="AI277" s="76"/>
      <c r="AJ277" s="76"/>
      <c r="AK277" s="109">
        <v>182</v>
      </c>
    </row>
    <row r="278" spans="1:37" ht="16.899999999999999" customHeight="1" x14ac:dyDescent="0.2">
      <c r="A278" s="75"/>
      <c r="B278" s="76"/>
      <c r="C278" s="75"/>
      <c r="D278" s="76"/>
      <c r="E278" s="76"/>
      <c r="F278" s="76"/>
      <c r="G278" s="76"/>
      <c r="H278" s="88" t="s">
        <v>141</v>
      </c>
      <c r="I278" s="76"/>
      <c r="J278" s="76"/>
      <c r="K278" s="76"/>
      <c r="L278" s="76"/>
      <c r="M278" s="75"/>
      <c r="N278" s="76"/>
      <c r="O278" s="76"/>
      <c r="P278" s="76"/>
      <c r="Q278" s="75"/>
      <c r="R278" s="76"/>
      <c r="S278" s="75"/>
      <c r="T278" s="76"/>
      <c r="U278" s="76"/>
      <c r="V278" s="75"/>
      <c r="W278" s="76"/>
      <c r="X278" s="76"/>
      <c r="Y278" s="75"/>
      <c r="Z278" s="76"/>
      <c r="AA278" s="75"/>
      <c r="AB278" s="76"/>
      <c r="AC278" s="76"/>
      <c r="AD278" s="89">
        <v>8.44</v>
      </c>
      <c r="AE278" s="76"/>
      <c r="AF278" s="76"/>
      <c r="AG278" s="75"/>
      <c r="AH278" s="76"/>
      <c r="AI278" s="76"/>
      <c r="AJ278" s="76"/>
      <c r="AK278" s="109">
        <v>164</v>
      </c>
    </row>
    <row r="279" spans="1:37" ht="30.4" customHeight="1" x14ac:dyDescent="0.2">
      <c r="A279" s="75"/>
      <c r="B279" s="76"/>
      <c r="C279" s="75" t="s">
        <v>164</v>
      </c>
      <c r="D279" s="76"/>
      <c r="E279" s="76"/>
      <c r="F279" s="76"/>
      <c r="G279" s="76"/>
      <c r="H279" s="88" t="s">
        <v>165</v>
      </c>
      <c r="I279" s="76"/>
      <c r="J279" s="76"/>
      <c r="K279" s="76"/>
      <c r="L279" s="76"/>
      <c r="M279" s="75" t="s">
        <v>144</v>
      </c>
      <c r="N279" s="76"/>
      <c r="O279" s="76"/>
      <c r="P279" s="76"/>
      <c r="Q279" s="75" t="s">
        <v>166</v>
      </c>
      <c r="R279" s="76"/>
      <c r="S279" s="75"/>
      <c r="T279" s="76"/>
      <c r="U279" s="76"/>
      <c r="V279" s="75" t="s">
        <v>166</v>
      </c>
      <c r="W279" s="76"/>
      <c r="X279" s="76"/>
      <c r="Y279" s="75"/>
      <c r="Z279" s="76"/>
      <c r="AA279" s="75"/>
      <c r="AB279" s="76"/>
      <c r="AC279" s="76"/>
      <c r="AD279" s="89">
        <v>8.19</v>
      </c>
      <c r="AE279" s="76"/>
      <c r="AF279" s="76"/>
      <c r="AG279" s="75"/>
      <c r="AH279" s="76"/>
      <c r="AI279" s="76"/>
      <c r="AJ279" s="76"/>
      <c r="AK279" s="109">
        <v>159</v>
      </c>
    </row>
    <row r="280" spans="1:37" ht="30.4" customHeight="1" x14ac:dyDescent="0.2">
      <c r="A280" s="75"/>
      <c r="B280" s="76"/>
      <c r="C280" s="75" t="s">
        <v>167</v>
      </c>
      <c r="D280" s="76"/>
      <c r="E280" s="76"/>
      <c r="F280" s="76"/>
      <c r="G280" s="76"/>
      <c r="H280" s="88" t="s">
        <v>168</v>
      </c>
      <c r="I280" s="76"/>
      <c r="J280" s="76"/>
      <c r="K280" s="76"/>
      <c r="L280" s="76"/>
      <c r="M280" s="75" t="s">
        <v>144</v>
      </c>
      <c r="N280" s="76"/>
      <c r="O280" s="76"/>
      <c r="P280" s="76"/>
      <c r="Q280" s="75" t="s">
        <v>169</v>
      </c>
      <c r="R280" s="76"/>
      <c r="S280" s="75"/>
      <c r="T280" s="76"/>
      <c r="U280" s="76"/>
      <c r="V280" s="75" t="s">
        <v>169</v>
      </c>
      <c r="W280" s="76"/>
      <c r="X280" s="76"/>
      <c r="Y280" s="75"/>
      <c r="Z280" s="76"/>
      <c r="AA280" s="75"/>
      <c r="AB280" s="76"/>
      <c r="AC280" s="76"/>
      <c r="AD280" s="91">
        <v>4.3</v>
      </c>
      <c r="AE280" s="76"/>
      <c r="AF280" s="76"/>
      <c r="AG280" s="75"/>
      <c r="AH280" s="76"/>
      <c r="AI280" s="76"/>
      <c r="AJ280" s="76"/>
      <c r="AK280" s="109">
        <v>84</v>
      </c>
    </row>
    <row r="281" spans="1:37" ht="16.899999999999999" customHeight="1" x14ac:dyDescent="0.2">
      <c r="A281" s="75"/>
      <c r="B281" s="76"/>
      <c r="C281" s="75"/>
      <c r="D281" s="76"/>
      <c r="E281" s="76"/>
      <c r="F281" s="76"/>
      <c r="G281" s="76"/>
      <c r="H281" s="88" t="s">
        <v>149</v>
      </c>
      <c r="I281" s="76"/>
      <c r="J281" s="76"/>
      <c r="K281" s="76"/>
      <c r="L281" s="76"/>
      <c r="M281" s="75"/>
      <c r="N281" s="76"/>
      <c r="O281" s="76"/>
      <c r="P281" s="76"/>
      <c r="Q281" s="75"/>
      <c r="R281" s="76"/>
      <c r="S281" s="75"/>
      <c r="T281" s="76"/>
      <c r="U281" s="76"/>
      <c r="V281" s="75"/>
      <c r="W281" s="76"/>
      <c r="X281" s="76"/>
      <c r="Y281" s="75"/>
      <c r="Z281" s="76"/>
      <c r="AA281" s="75"/>
      <c r="AB281" s="76"/>
      <c r="AC281" s="76"/>
      <c r="AD281" s="89">
        <v>23.66</v>
      </c>
      <c r="AE281" s="76"/>
      <c r="AF281" s="76"/>
      <c r="AG281" s="94"/>
      <c r="AH281" s="76"/>
      <c r="AI281" s="76"/>
      <c r="AJ281" s="76"/>
      <c r="AK281" s="109">
        <v>425</v>
      </c>
    </row>
    <row r="282" spans="1:37" ht="29.45" customHeight="1" x14ac:dyDescent="0.2">
      <c r="A282" s="75" t="s">
        <v>256</v>
      </c>
      <c r="B282" s="76"/>
      <c r="C282" s="78" t="s">
        <v>976</v>
      </c>
      <c r="D282" s="79"/>
      <c r="E282" s="79"/>
      <c r="F282" s="79"/>
      <c r="G282" s="79"/>
      <c r="H282" s="80" t="s">
        <v>977</v>
      </c>
      <c r="I282" s="79"/>
      <c r="J282" s="79"/>
      <c r="K282" s="79"/>
      <c r="L282" s="79"/>
      <c r="M282" s="75" t="s">
        <v>206</v>
      </c>
      <c r="N282" s="76"/>
      <c r="O282" s="76"/>
      <c r="P282" s="76"/>
      <c r="Q282" s="89">
        <v>0.02</v>
      </c>
      <c r="R282" s="76"/>
      <c r="S282" s="75"/>
      <c r="T282" s="76"/>
      <c r="U282" s="76"/>
      <c r="V282" s="89">
        <v>0.02</v>
      </c>
      <c r="W282" s="76"/>
      <c r="X282" s="76"/>
      <c r="Y282" s="96">
        <v>130940.74</v>
      </c>
      <c r="Z282" s="76"/>
      <c r="AA282" s="75"/>
      <c r="AB282" s="76"/>
      <c r="AC282" s="76"/>
      <c r="AD282" s="89">
        <v>300.33999999999997</v>
      </c>
      <c r="AE282" s="76"/>
      <c r="AF282" s="76"/>
      <c r="AG282" s="89">
        <v>8.7200000000000006</v>
      </c>
      <c r="AH282" s="76"/>
      <c r="AI282" s="76"/>
      <c r="AJ282" s="76"/>
      <c r="AK282" s="123">
        <v>2619</v>
      </c>
    </row>
    <row r="283" spans="1:37" ht="16.5" customHeight="1" x14ac:dyDescent="0.2">
      <c r="A283" s="76"/>
      <c r="B283" s="76"/>
      <c r="C283" s="82" t="s">
        <v>188</v>
      </c>
      <c r="D283" s="83"/>
      <c r="E283" s="83"/>
      <c r="F283" s="83"/>
      <c r="G283" s="83"/>
      <c r="H283" s="84" t="s">
        <v>451</v>
      </c>
      <c r="I283" s="83"/>
      <c r="J283" s="83"/>
      <c r="K283" s="83"/>
      <c r="L283" s="83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</row>
    <row r="284" spans="1:37" ht="16.899999999999999" customHeight="1" x14ac:dyDescent="0.2">
      <c r="A284" s="75"/>
      <c r="B284" s="76"/>
      <c r="C284" s="75"/>
      <c r="D284" s="76"/>
      <c r="E284" s="76"/>
      <c r="F284" s="76"/>
      <c r="G284" s="76"/>
      <c r="H284" s="88" t="s">
        <v>149</v>
      </c>
      <c r="I284" s="76"/>
      <c r="J284" s="76"/>
      <c r="K284" s="76"/>
      <c r="L284" s="76"/>
      <c r="M284" s="75"/>
      <c r="N284" s="76"/>
      <c r="O284" s="76"/>
      <c r="P284" s="76"/>
      <c r="Q284" s="75"/>
      <c r="R284" s="76"/>
      <c r="S284" s="75"/>
      <c r="T284" s="76"/>
      <c r="U284" s="76"/>
      <c r="V284" s="75"/>
      <c r="W284" s="76"/>
      <c r="X284" s="76"/>
      <c r="Y284" s="75"/>
      <c r="Z284" s="76"/>
      <c r="AA284" s="75"/>
      <c r="AB284" s="76"/>
      <c r="AC284" s="76"/>
      <c r="AD284" s="89">
        <v>300.33999999999997</v>
      </c>
      <c r="AE284" s="76"/>
      <c r="AF284" s="76"/>
      <c r="AG284" s="94"/>
      <c r="AH284" s="76"/>
      <c r="AI284" s="76"/>
      <c r="AJ284" s="76"/>
      <c r="AK284" s="93">
        <v>2619</v>
      </c>
    </row>
    <row r="285" spans="1:37" ht="43.15" customHeight="1" x14ac:dyDescent="0.2">
      <c r="A285" s="75" t="s">
        <v>259</v>
      </c>
      <c r="B285" s="76"/>
      <c r="C285" s="78" t="s">
        <v>150</v>
      </c>
      <c r="D285" s="79"/>
      <c r="E285" s="79"/>
      <c r="F285" s="79"/>
      <c r="G285" s="79"/>
      <c r="H285" s="80" t="s">
        <v>978</v>
      </c>
      <c r="I285" s="79"/>
      <c r="J285" s="79"/>
      <c r="K285" s="79"/>
      <c r="L285" s="79"/>
      <c r="M285" s="75" t="s">
        <v>152</v>
      </c>
      <c r="N285" s="76"/>
      <c r="O285" s="76"/>
      <c r="P285" s="76"/>
      <c r="Q285" s="81">
        <v>1</v>
      </c>
      <c r="R285" s="76"/>
      <c r="S285" s="75"/>
      <c r="T285" s="76"/>
      <c r="U285" s="76"/>
      <c r="V285" s="81">
        <v>1</v>
      </c>
      <c r="W285" s="76"/>
      <c r="X285" s="76"/>
      <c r="Y285" s="89">
        <v>205.14</v>
      </c>
      <c r="Z285" s="76"/>
      <c r="AA285" s="75"/>
      <c r="AB285" s="76"/>
      <c r="AC285" s="76"/>
      <c r="AD285" s="89">
        <v>23.51</v>
      </c>
      <c r="AE285" s="76"/>
      <c r="AF285" s="76"/>
      <c r="AG285" s="89">
        <v>8.7200000000000006</v>
      </c>
      <c r="AH285" s="76"/>
      <c r="AI285" s="76"/>
      <c r="AJ285" s="76"/>
      <c r="AK285" s="81">
        <v>205</v>
      </c>
    </row>
    <row r="286" spans="1:37" ht="16.5" customHeight="1" x14ac:dyDescent="0.2">
      <c r="A286" s="76"/>
      <c r="B286" s="76"/>
      <c r="C286" s="82" t="s">
        <v>188</v>
      </c>
      <c r="D286" s="83"/>
      <c r="E286" s="83"/>
      <c r="F286" s="83"/>
      <c r="G286" s="83"/>
      <c r="H286" s="84" t="s">
        <v>979</v>
      </c>
      <c r="I286" s="83"/>
      <c r="J286" s="83"/>
      <c r="K286" s="83"/>
      <c r="L286" s="83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</row>
    <row r="287" spans="1:37" ht="16.899999999999999" customHeight="1" x14ac:dyDescent="0.2">
      <c r="A287" s="75"/>
      <c r="B287" s="76"/>
      <c r="C287" s="75"/>
      <c r="D287" s="76"/>
      <c r="E287" s="76"/>
      <c r="F287" s="76"/>
      <c r="G287" s="76"/>
      <c r="H287" s="88" t="s">
        <v>149</v>
      </c>
      <c r="I287" s="76"/>
      <c r="J287" s="76"/>
      <c r="K287" s="76"/>
      <c r="L287" s="76"/>
      <c r="M287" s="75"/>
      <c r="N287" s="76"/>
      <c r="O287" s="76"/>
      <c r="P287" s="76"/>
      <c r="Q287" s="75"/>
      <c r="R287" s="76"/>
      <c r="S287" s="75"/>
      <c r="T287" s="76"/>
      <c r="U287" s="76"/>
      <c r="V287" s="75"/>
      <c r="W287" s="76"/>
      <c r="X287" s="76"/>
      <c r="Y287" s="75"/>
      <c r="Z287" s="76"/>
      <c r="AA287" s="75"/>
      <c r="AB287" s="76"/>
      <c r="AC287" s="76"/>
      <c r="AD287" s="89">
        <v>23.51</v>
      </c>
      <c r="AE287" s="76"/>
      <c r="AF287" s="76"/>
      <c r="AG287" s="94"/>
      <c r="AH287" s="76"/>
      <c r="AI287" s="76"/>
      <c r="AJ287" s="76"/>
      <c r="AK287" s="109">
        <v>205</v>
      </c>
    </row>
    <row r="288" spans="1:37" ht="43.15" customHeight="1" x14ac:dyDescent="0.2">
      <c r="A288" s="75" t="s">
        <v>262</v>
      </c>
      <c r="B288" s="76"/>
      <c r="C288" s="78" t="s">
        <v>378</v>
      </c>
      <c r="D288" s="79"/>
      <c r="E288" s="79"/>
      <c r="F288" s="79"/>
      <c r="G288" s="79"/>
      <c r="H288" s="80" t="s">
        <v>379</v>
      </c>
      <c r="I288" s="79"/>
      <c r="J288" s="79"/>
      <c r="K288" s="79"/>
      <c r="L288" s="79"/>
      <c r="M288" s="75" t="s">
        <v>380</v>
      </c>
      <c r="N288" s="76"/>
      <c r="O288" s="76"/>
      <c r="P288" s="76"/>
      <c r="Q288" s="89">
        <v>0.22</v>
      </c>
      <c r="R288" s="76"/>
      <c r="S288" s="75"/>
      <c r="T288" s="76"/>
      <c r="U288" s="76"/>
      <c r="V288" s="89">
        <v>0.22</v>
      </c>
      <c r="W288" s="76"/>
      <c r="X288" s="76"/>
      <c r="Y288" s="75"/>
      <c r="Z288" s="76"/>
      <c r="AA288" s="75"/>
      <c r="AB288" s="76"/>
      <c r="AC288" s="76"/>
      <c r="AD288" s="75"/>
      <c r="AE288" s="76"/>
      <c r="AF288" s="76"/>
      <c r="AG288" s="75"/>
      <c r="AH288" s="76"/>
      <c r="AI288" s="76"/>
      <c r="AJ288" s="76"/>
      <c r="AK288" s="75"/>
    </row>
    <row r="289" spans="1:37" ht="57.4" customHeight="1" x14ac:dyDescent="0.2">
      <c r="A289" s="76"/>
      <c r="B289" s="76"/>
      <c r="C289" s="82" t="s">
        <v>133</v>
      </c>
      <c r="D289" s="83"/>
      <c r="E289" s="83"/>
      <c r="F289" s="83"/>
      <c r="G289" s="83"/>
      <c r="H289" s="84" t="s">
        <v>980</v>
      </c>
      <c r="I289" s="83"/>
      <c r="J289" s="83"/>
      <c r="K289" s="83"/>
      <c r="L289" s="83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</row>
    <row r="290" spans="1:37" ht="16.899999999999999" customHeight="1" x14ac:dyDescent="0.2">
      <c r="A290" s="75"/>
      <c r="B290" s="76"/>
      <c r="C290" s="85"/>
      <c r="D290" s="86"/>
      <c r="E290" s="86"/>
      <c r="F290" s="125" t="s">
        <v>118</v>
      </c>
      <c r="G290" s="126"/>
      <c r="H290" s="88" t="s">
        <v>134</v>
      </c>
      <c r="I290" s="76"/>
      <c r="J290" s="76"/>
      <c r="K290" s="76"/>
      <c r="L290" s="76"/>
      <c r="M290" s="75"/>
      <c r="N290" s="76"/>
      <c r="O290" s="76"/>
      <c r="P290" s="76"/>
      <c r="Q290" s="75"/>
      <c r="R290" s="76"/>
      <c r="S290" s="75"/>
      <c r="T290" s="76"/>
      <c r="U290" s="76"/>
      <c r="V290" s="75"/>
      <c r="W290" s="76"/>
      <c r="X290" s="76"/>
      <c r="Y290" s="89">
        <v>389.41</v>
      </c>
      <c r="Z290" s="76"/>
      <c r="AA290" s="75" t="s">
        <v>135</v>
      </c>
      <c r="AB290" s="76"/>
      <c r="AC290" s="76"/>
      <c r="AD290" s="89">
        <v>98.52</v>
      </c>
      <c r="AE290" s="76"/>
      <c r="AF290" s="76"/>
      <c r="AG290" s="89">
        <v>19.489999999999998</v>
      </c>
      <c r="AH290" s="76"/>
      <c r="AI290" s="76"/>
      <c r="AJ290" s="76"/>
      <c r="AK290" s="93">
        <v>1920</v>
      </c>
    </row>
    <row r="291" spans="1:37" ht="16.899999999999999" customHeight="1" x14ac:dyDescent="0.2">
      <c r="A291" s="75"/>
      <c r="B291" s="76"/>
      <c r="C291" s="85"/>
      <c r="D291" s="86"/>
      <c r="E291" s="86"/>
      <c r="F291" s="125" t="s">
        <v>119</v>
      </c>
      <c r="G291" s="126"/>
      <c r="H291" s="88" t="s">
        <v>136</v>
      </c>
      <c r="I291" s="76"/>
      <c r="J291" s="76"/>
      <c r="K291" s="76"/>
      <c r="L291" s="76"/>
      <c r="M291" s="75"/>
      <c r="N291" s="76"/>
      <c r="O291" s="76"/>
      <c r="P291" s="76"/>
      <c r="Q291" s="75"/>
      <c r="R291" s="76"/>
      <c r="S291" s="75"/>
      <c r="T291" s="76"/>
      <c r="U291" s="76"/>
      <c r="V291" s="75"/>
      <c r="W291" s="76"/>
      <c r="X291" s="76"/>
      <c r="Y291" s="89">
        <v>96.52</v>
      </c>
      <c r="Z291" s="76"/>
      <c r="AA291" s="75" t="s">
        <v>135</v>
      </c>
      <c r="AB291" s="76"/>
      <c r="AC291" s="76"/>
      <c r="AD291" s="89">
        <v>24.42</v>
      </c>
      <c r="AE291" s="76"/>
      <c r="AF291" s="76"/>
      <c r="AG291" s="89">
        <v>10.119999999999999</v>
      </c>
      <c r="AH291" s="76"/>
      <c r="AI291" s="76"/>
      <c r="AJ291" s="76"/>
      <c r="AK291" s="109">
        <v>247</v>
      </c>
    </row>
    <row r="292" spans="1:37" ht="16.899999999999999" customHeight="1" x14ac:dyDescent="0.2">
      <c r="A292" s="75"/>
      <c r="B292" s="76"/>
      <c r="C292" s="85"/>
      <c r="D292" s="86"/>
      <c r="E292" s="86"/>
      <c r="F292" s="125" t="s">
        <v>120</v>
      </c>
      <c r="G292" s="126"/>
      <c r="H292" s="88" t="s">
        <v>162</v>
      </c>
      <c r="I292" s="76"/>
      <c r="J292" s="76"/>
      <c r="K292" s="76"/>
      <c r="L292" s="76"/>
      <c r="M292" s="75"/>
      <c r="N292" s="76"/>
      <c r="O292" s="76"/>
      <c r="P292" s="76"/>
      <c r="Q292" s="75"/>
      <c r="R292" s="76"/>
      <c r="S292" s="75"/>
      <c r="T292" s="76"/>
      <c r="U292" s="76"/>
      <c r="V292" s="75"/>
      <c r="W292" s="76"/>
      <c r="X292" s="76"/>
      <c r="Y292" s="89">
        <v>6.38</v>
      </c>
      <c r="Z292" s="76"/>
      <c r="AA292" s="75" t="s">
        <v>135</v>
      </c>
      <c r="AB292" s="76"/>
      <c r="AC292" s="76"/>
      <c r="AD292" s="89">
        <v>1.61</v>
      </c>
      <c r="AE292" s="76"/>
      <c r="AF292" s="76"/>
      <c r="AG292" s="89">
        <v>19.489999999999998</v>
      </c>
      <c r="AH292" s="76"/>
      <c r="AI292" s="76"/>
      <c r="AJ292" s="76"/>
      <c r="AK292" s="109">
        <v>31</v>
      </c>
    </row>
    <row r="293" spans="1:37" ht="16.899999999999999" customHeight="1" x14ac:dyDescent="0.2">
      <c r="A293" s="75"/>
      <c r="B293" s="76"/>
      <c r="C293" s="85"/>
      <c r="D293" s="86"/>
      <c r="E293" s="86"/>
      <c r="F293" s="125" t="s">
        <v>121</v>
      </c>
      <c r="G293" s="126"/>
      <c r="H293" s="88" t="s">
        <v>137</v>
      </c>
      <c r="I293" s="76"/>
      <c r="J293" s="76"/>
      <c r="K293" s="76"/>
      <c r="L293" s="76"/>
      <c r="M293" s="75"/>
      <c r="N293" s="76"/>
      <c r="O293" s="76"/>
      <c r="P293" s="76"/>
      <c r="Q293" s="75"/>
      <c r="R293" s="76"/>
      <c r="S293" s="75"/>
      <c r="T293" s="76"/>
      <c r="U293" s="76"/>
      <c r="V293" s="75"/>
      <c r="W293" s="76"/>
      <c r="X293" s="76"/>
      <c r="Y293" s="89">
        <v>26.35</v>
      </c>
      <c r="Z293" s="76"/>
      <c r="AA293" s="75"/>
      <c r="AB293" s="76"/>
      <c r="AC293" s="76"/>
      <c r="AD293" s="91">
        <v>5.8</v>
      </c>
      <c r="AE293" s="76"/>
      <c r="AF293" s="76"/>
      <c r="AG293" s="89">
        <v>15.45</v>
      </c>
      <c r="AH293" s="76"/>
      <c r="AI293" s="76"/>
      <c r="AJ293" s="76"/>
      <c r="AK293" s="109">
        <v>90</v>
      </c>
    </row>
    <row r="294" spans="1:37" ht="16.899999999999999" customHeight="1" x14ac:dyDescent="0.2">
      <c r="A294" s="75"/>
      <c r="B294" s="76"/>
      <c r="C294" s="75"/>
      <c r="D294" s="76"/>
      <c r="E294" s="76"/>
      <c r="F294" s="76"/>
      <c r="G294" s="76"/>
      <c r="H294" s="88" t="s">
        <v>138</v>
      </c>
      <c r="I294" s="76"/>
      <c r="J294" s="76"/>
      <c r="K294" s="76"/>
      <c r="L294" s="76"/>
      <c r="M294" s="75" t="s">
        <v>139</v>
      </c>
      <c r="N294" s="76"/>
      <c r="O294" s="76"/>
      <c r="P294" s="76"/>
      <c r="Q294" s="89">
        <v>21.84</v>
      </c>
      <c r="R294" s="76"/>
      <c r="S294" s="75" t="s">
        <v>135</v>
      </c>
      <c r="T294" s="76"/>
      <c r="U294" s="76"/>
      <c r="V294" s="121">
        <v>5.5255200000000002</v>
      </c>
      <c r="W294" s="76"/>
      <c r="X294" s="76"/>
      <c r="Y294" s="75"/>
      <c r="Z294" s="76"/>
      <c r="AA294" s="75"/>
      <c r="AB294" s="76"/>
      <c r="AC294" s="76"/>
      <c r="AD294" s="75"/>
      <c r="AE294" s="76"/>
      <c r="AF294" s="76"/>
      <c r="AG294" s="75"/>
      <c r="AH294" s="76"/>
      <c r="AI294" s="76"/>
      <c r="AJ294" s="76"/>
      <c r="AK294" s="77"/>
    </row>
    <row r="295" spans="1:37" ht="16.899999999999999" customHeight="1" x14ac:dyDescent="0.2">
      <c r="A295" s="75"/>
      <c r="B295" s="76"/>
      <c r="C295" s="75"/>
      <c r="D295" s="76"/>
      <c r="E295" s="76"/>
      <c r="F295" s="76"/>
      <c r="G295" s="76"/>
      <c r="H295" s="88" t="s">
        <v>163</v>
      </c>
      <c r="I295" s="76"/>
      <c r="J295" s="76"/>
      <c r="K295" s="76"/>
      <c r="L295" s="76"/>
      <c r="M295" s="75" t="s">
        <v>139</v>
      </c>
      <c r="N295" s="76"/>
      <c r="O295" s="76"/>
      <c r="P295" s="76"/>
      <c r="Q295" s="89">
        <v>0.26</v>
      </c>
      <c r="R295" s="76"/>
      <c r="S295" s="75" t="s">
        <v>135</v>
      </c>
      <c r="T295" s="76"/>
      <c r="U295" s="76"/>
      <c r="V295" s="121">
        <v>6.5780000000000005E-2</v>
      </c>
      <c r="W295" s="76"/>
      <c r="X295" s="76"/>
      <c r="Y295" s="75"/>
      <c r="Z295" s="76"/>
      <c r="AA295" s="75"/>
      <c r="AB295" s="76"/>
      <c r="AC295" s="76"/>
      <c r="AD295" s="75"/>
      <c r="AE295" s="76"/>
      <c r="AF295" s="76"/>
      <c r="AG295" s="75"/>
      <c r="AH295" s="76"/>
      <c r="AI295" s="76"/>
      <c r="AJ295" s="76"/>
      <c r="AK295" s="77"/>
    </row>
    <row r="296" spans="1:37" ht="16.899999999999999" customHeight="1" x14ac:dyDescent="0.2">
      <c r="A296" s="75"/>
      <c r="B296" s="76"/>
      <c r="C296" s="75"/>
      <c r="D296" s="76"/>
      <c r="E296" s="76"/>
      <c r="F296" s="76"/>
      <c r="G296" s="76"/>
      <c r="H296" s="88" t="s">
        <v>140</v>
      </c>
      <c r="I296" s="76"/>
      <c r="J296" s="76"/>
      <c r="K296" s="76"/>
      <c r="L296" s="76"/>
      <c r="M296" s="75"/>
      <c r="N296" s="76"/>
      <c r="O296" s="76"/>
      <c r="P296" s="76"/>
      <c r="Q296" s="75"/>
      <c r="R296" s="76"/>
      <c r="S296" s="75"/>
      <c r="T296" s="76"/>
      <c r="U296" s="76"/>
      <c r="V296" s="75"/>
      <c r="W296" s="76"/>
      <c r="X296" s="76"/>
      <c r="Y296" s="89">
        <v>512.28</v>
      </c>
      <c r="Z296" s="76"/>
      <c r="AA296" s="75"/>
      <c r="AB296" s="76"/>
      <c r="AC296" s="76"/>
      <c r="AD296" s="89">
        <v>128.74</v>
      </c>
      <c r="AE296" s="76"/>
      <c r="AF296" s="76"/>
      <c r="AG296" s="75"/>
      <c r="AH296" s="76"/>
      <c r="AI296" s="76"/>
      <c r="AJ296" s="76"/>
      <c r="AK296" s="93">
        <v>2257</v>
      </c>
    </row>
    <row r="297" spans="1:37" ht="16.899999999999999" customHeight="1" x14ac:dyDescent="0.2">
      <c r="A297" s="75"/>
      <c r="B297" s="76"/>
      <c r="C297" s="75"/>
      <c r="D297" s="76"/>
      <c r="E297" s="76"/>
      <c r="F297" s="76"/>
      <c r="G297" s="76"/>
      <c r="H297" s="88" t="s">
        <v>141</v>
      </c>
      <c r="I297" s="76"/>
      <c r="J297" s="76"/>
      <c r="K297" s="76"/>
      <c r="L297" s="76"/>
      <c r="M297" s="75"/>
      <c r="N297" s="76"/>
      <c r="O297" s="76"/>
      <c r="P297" s="76"/>
      <c r="Q297" s="75"/>
      <c r="R297" s="76"/>
      <c r="S297" s="75"/>
      <c r="T297" s="76"/>
      <c r="U297" s="76"/>
      <c r="V297" s="75"/>
      <c r="W297" s="76"/>
      <c r="X297" s="76"/>
      <c r="Y297" s="75"/>
      <c r="Z297" s="76"/>
      <c r="AA297" s="75"/>
      <c r="AB297" s="76"/>
      <c r="AC297" s="76"/>
      <c r="AD297" s="89">
        <v>100.13</v>
      </c>
      <c r="AE297" s="76"/>
      <c r="AF297" s="76"/>
      <c r="AG297" s="75"/>
      <c r="AH297" s="76"/>
      <c r="AI297" s="76"/>
      <c r="AJ297" s="76"/>
      <c r="AK297" s="93">
        <v>1951</v>
      </c>
    </row>
    <row r="298" spans="1:37" ht="30.4" customHeight="1" x14ac:dyDescent="0.2">
      <c r="A298" s="75"/>
      <c r="B298" s="76"/>
      <c r="C298" s="75" t="s">
        <v>164</v>
      </c>
      <c r="D298" s="76"/>
      <c r="E298" s="76"/>
      <c r="F298" s="76"/>
      <c r="G298" s="76"/>
      <c r="H298" s="88" t="s">
        <v>165</v>
      </c>
      <c r="I298" s="76"/>
      <c r="J298" s="76"/>
      <c r="K298" s="76"/>
      <c r="L298" s="76"/>
      <c r="M298" s="75" t="s">
        <v>144</v>
      </c>
      <c r="N298" s="76"/>
      <c r="O298" s="76"/>
      <c r="P298" s="76"/>
      <c r="Q298" s="75" t="s">
        <v>166</v>
      </c>
      <c r="R298" s="76"/>
      <c r="S298" s="75"/>
      <c r="T298" s="76"/>
      <c r="U298" s="76"/>
      <c r="V298" s="75" t="s">
        <v>166</v>
      </c>
      <c r="W298" s="76"/>
      <c r="X298" s="76"/>
      <c r="Y298" s="75"/>
      <c r="Z298" s="76"/>
      <c r="AA298" s="75"/>
      <c r="AB298" s="76"/>
      <c r="AC298" s="76"/>
      <c r="AD298" s="89">
        <v>97.13</v>
      </c>
      <c r="AE298" s="76"/>
      <c r="AF298" s="76"/>
      <c r="AG298" s="75"/>
      <c r="AH298" s="76"/>
      <c r="AI298" s="76"/>
      <c r="AJ298" s="76"/>
      <c r="AK298" s="93">
        <v>1892</v>
      </c>
    </row>
    <row r="299" spans="1:37" ht="30.4" customHeight="1" x14ac:dyDescent="0.2">
      <c r="A299" s="75"/>
      <c r="B299" s="76"/>
      <c r="C299" s="75" t="s">
        <v>167</v>
      </c>
      <c r="D299" s="76"/>
      <c r="E299" s="76"/>
      <c r="F299" s="76"/>
      <c r="G299" s="76"/>
      <c r="H299" s="88" t="s">
        <v>168</v>
      </c>
      <c r="I299" s="76"/>
      <c r="J299" s="76"/>
      <c r="K299" s="76"/>
      <c r="L299" s="76"/>
      <c r="M299" s="75" t="s">
        <v>144</v>
      </c>
      <c r="N299" s="76"/>
      <c r="O299" s="76"/>
      <c r="P299" s="76"/>
      <c r="Q299" s="75" t="s">
        <v>169</v>
      </c>
      <c r="R299" s="76"/>
      <c r="S299" s="75"/>
      <c r="T299" s="76"/>
      <c r="U299" s="76"/>
      <c r="V299" s="75" t="s">
        <v>169</v>
      </c>
      <c r="W299" s="76"/>
      <c r="X299" s="76"/>
      <c r="Y299" s="75"/>
      <c r="Z299" s="76"/>
      <c r="AA299" s="75"/>
      <c r="AB299" s="76"/>
      <c r="AC299" s="76"/>
      <c r="AD299" s="89">
        <v>51.07</v>
      </c>
      <c r="AE299" s="76"/>
      <c r="AF299" s="76"/>
      <c r="AG299" s="75"/>
      <c r="AH299" s="76"/>
      <c r="AI299" s="76"/>
      <c r="AJ299" s="76"/>
      <c r="AK299" s="109">
        <v>995</v>
      </c>
    </row>
    <row r="300" spans="1:37" ht="16.899999999999999" customHeight="1" x14ac:dyDescent="0.2">
      <c r="A300" s="75"/>
      <c r="B300" s="76"/>
      <c r="C300" s="75"/>
      <c r="D300" s="76"/>
      <c r="E300" s="76"/>
      <c r="F300" s="76"/>
      <c r="G300" s="76"/>
      <c r="H300" s="88" t="s">
        <v>149</v>
      </c>
      <c r="I300" s="76"/>
      <c r="J300" s="76"/>
      <c r="K300" s="76"/>
      <c r="L300" s="76"/>
      <c r="M300" s="75"/>
      <c r="N300" s="76"/>
      <c r="O300" s="76"/>
      <c r="P300" s="76"/>
      <c r="Q300" s="75"/>
      <c r="R300" s="76"/>
      <c r="S300" s="75"/>
      <c r="T300" s="76"/>
      <c r="U300" s="76"/>
      <c r="V300" s="75"/>
      <c r="W300" s="76"/>
      <c r="X300" s="76"/>
      <c r="Y300" s="75"/>
      <c r="Z300" s="76"/>
      <c r="AA300" s="75"/>
      <c r="AB300" s="76"/>
      <c r="AC300" s="76"/>
      <c r="AD300" s="89">
        <v>276.94</v>
      </c>
      <c r="AE300" s="76"/>
      <c r="AF300" s="76"/>
      <c r="AG300" s="94"/>
      <c r="AH300" s="76"/>
      <c r="AI300" s="76"/>
      <c r="AJ300" s="76"/>
      <c r="AK300" s="93">
        <v>5144</v>
      </c>
    </row>
    <row r="301" spans="1:37" ht="29.45" customHeight="1" x14ac:dyDescent="0.2">
      <c r="A301" s="75" t="s">
        <v>266</v>
      </c>
      <c r="B301" s="76"/>
      <c r="C301" s="78" t="s">
        <v>981</v>
      </c>
      <c r="D301" s="79"/>
      <c r="E301" s="79"/>
      <c r="F301" s="79"/>
      <c r="G301" s="79"/>
      <c r="H301" s="80" t="s">
        <v>982</v>
      </c>
      <c r="I301" s="79"/>
      <c r="J301" s="79"/>
      <c r="K301" s="79"/>
      <c r="L301" s="79"/>
      <c r="M301" s="75" t="s">
        <v>385</v>
      </c>
      <c r="N301" s="76"/>
      <c r="O301" s="76"/>
      <c r="P301" s="76"/>
      <c r="Q301" s="120">
        <v>2.2440000000000002</v>
      </c>
      <c r="R301" s="76"/>
      <c r="S301" s="75"/>
      <c r="T301" s="76"/>
      <c r="U301" s="76"/>
      <c r="V301" s="120">
        <v>2.2440000000000002</v>
      </c>
      <c r="W301" s="76"/>
      <c r="X301" s="76"/>
      <c r="Y301" s="91">
        <v>323.7</v>
      </c>
      <c r="Z301" s="76"/>
      <c r="AA301" s="75"/>
      <c r="AB301" s="76"/>
      <c r="AC301" s="76"/>
      <c r="AD301" s="89">
        <v>46.99</v>
      </c>
      <c r="AE301" s="76"/>
      <c r="AF301" s="76"/>
      <c r="AG301" s="89">
        <v>15.45</v>
      </c>
      <c r="AH301" s="76"/>
      <c r="AI301" s="76"/>
      <c r="AJ301" s="76"/>
      <c r="AK301" s="81">
        <v>726</v>
      </c>
    </row>
    <row r="302" spans="1:37" ht="16.5" customHeight="1" x14ac:dyDescent="0.2">
      <c r="A302" s="76"/>
      <c r="B302" s="76"/>
      <c r="C302" s="82" t="s">
        <v>188</v>
      </c>
      <c r="D302" s="83"/>
      <c r="E302" s="83"/>
      <c r="F302" s="83"/>
      <c r="G302" s="83"/>
      <c r="H302" s="84" t="s">
        <v>983</v>
      </c>
      <c r="I302" s="83"/>
      <c r="J302" s="83"/>
      <c r="K302" s="83"/>
      <c r="L302" s="83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  <c r="AB302" s="76"/>
      <c r="AC302" s="76"/>
      <c r="AD302" s="76"/>
      <c r="AE302" s="76"/>
      <c r="AF302" s="76"/>
      <c r="AG302" s="76"/>
      <c r="AH302" s="76"/>
      <c r="AI302" s="76"/>
      <c r="AJ302" s="76"/>
      <c r="AK302" s="76"/>
    </row>
    <row r="303" spans="1:37" ht="16.899999999999999" customHeight="1" x14ac:dyDescent="0.2">
      <c r="A303" s="75"/>
      <c r="B303" s="76"/>
      <c r="C303" s="75"/>
      <c r="D303" s="76"/>
      <c r="E303" s="76"/>
      <c r="F303" s="76"/>
      <c r="G303" s="76"/>
      <c r="H303" s="88" t="s">
        <v>149</v>
      </c>
      <c r="I303" s="76"/>
      <c r="J303" s="76"/>
      <c r="K303" s="76"/>
      <c r="L303" s="76"/>
      <c r="M303" s="75"/>
      <c r="N303" s="76"/>
      <c r="O303" s="76"/>
      <c r="P303" s="76"/>
      <c r="Q303" s="75"/>
      <c r="R303" s="76"/>
      <c r="S303" s="75"/>
      <c r="T303" s="76"/>
      <c r="U303" s="76"/>
      <c r="V303" s="75"/>
      <c r="W303" s="76"/>
      <c r="X303" s="76"/>
      <c r="Y303" s="75"/>
      <c r="Z303" s="76"/>
      <c r="AA303" s="75"/>
      <c r="AB303" s="76"/>
      <c r="AC303" s="76"/>
      <c r="AD303" s="89">
        <v>46.99</v>
      </c>
      <c r="AE303" s="76"/>
      <c r="AF303" s="76"/>
      <c r="AG303" s="94"/>
      <c r="AH303" s="76"/>
      <c r="AI303" s="76"/>
      <c r="AJ303" s="76"/>
      <c r="AK303" s="109">
        <v>726</v>
      </c>
    </row>
    <row r="304" spans="1:37" ht="29.45" customHeight="1" x14ac:dyDescent="0.2">
      <c r="A304" s="75" t="s">
        <v>269</v>
      </c>
      <c r="B304" s="76"/>
      <c r="C304" s="78" t="s">
        <v>984</v>
      </c>
      <c r="D304" s="79"/>
      <c r="E304" s="79"/>
      <c r="F304" s="79"/>
      <c r="G304" s="79"/>
      <c r="H304" s="80" t="s">
        <v>985</v>
      </c>
      <c r="I304" s="79"/>
      <c r="J304" s="79"/>
      <c r="K304" s="79"/>
      <c r="L304" s="79"/>
      <c r="M304" s="75" t="s">
        <v>206</v>
      </c>
      <c r="N304" s="76"/>
      <c r="O304" s="76"/>
      <c r="P304" s="76"/>
      <c r="Q304" s="89">
        <v>0.66</v>
      </c>
      <c r="R304" s="76"/>
      <c r="S304" s="75"/>
      <c r="T304" s="76"/>
      <c r="U304" s="76"/>
      <c r="V304" s="89">
        <v>0.66</v>
      </c>
      <c r="W304" s="76"/>
      <c r="X304" s="76"/>
      <c r="Y304" s="100">
        <v>3673.15</v>
      </c>
      <c r="Z304" s="76"/>
      <c r="AA304" s="75"/>
      <c r="AB304" s="76"/>
      <c r="AC304" s="76"/>
      <c r="AD304" s="89">
        <v>156.88999999999999</v>
      </c>
      <c r="AE304" s="76"/>
      <c r="AF304" s="76"/>
      <c r="AG304" s="89">
        <v>15.45</v>
      </c>
      <c r="AH304" s="76"/>
      <c r="AI304" s="76"/>
      <c r="AJ304" s="76"/>
      <c r="AK304" s="123">
        <v>2424</v>
      </c>
    </row>
    <row r="305" spans="1:37" ht="16.5" customHeight="1" x14ac:dyDescent="0.2">
      <c r="A305" s="76"/>
      <c r="B305" s="76"/>
      <c r="C305" s="82" t="s">
        <v>188</v>
      </c>
      <c r="D305" s="83"/>
      <c r="E305" s="83"/>
      <c r="F305" s="83"/>
      <c r="G305" s="83"/>
      <c r="H305" s="84" t="s">
        <v>986</v>
      </c>
      <c r="I305" s="83"/>
      <c r="J305" s="83"/>
      <c r="K305" s="83"/>
      <c r="L305" s="83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</row>
    <row r="306" spans="1:37" ht="16.899999999999999" customHeight="1" x14ac:dyDescent="0.2">
      <c r="A306" s="75"/>
      <c r="B306" s="76"/>
      <c r="C306" s="75"/>
      <c r="D306" s="76"/>
      <c r="E306" s="76"/>
      <c r="F306" s="76"/>
      <c r="G306" s="76"/>
      <c r="H306" s="88" t="s">
        <v>149</v>
      </c>
      <c r="I306" s="76"/>
      <c r="J306" s="76"/>
      <c r="K306" s="76"/>
      <c r="L306" s="76"/>
      <c r="M306" s="75"/>
      <c r="N306" s="76"/>
      <c r="O306" s="76"/>
      <c r="P306" s="76"/>
      <c r="Q306" s="75"/>
      <c r="R306" s="76"/>
      <c r="S306" s="75"/>
      <c r="T306" s="76"/>
      <c r="U306" s="76"/>
      <c r="V306" s="75"/>
      <c r="W306" s="76"/>
      <c r="X306" s="76"/>
      <c r="Y306" s="75"/>
      <c r="Z306" s="76"/>
      <c r="AA306" s="75"/>
      <c r="AB306" s="76"/>
      <c r="AC306" s="76"/>
      <c r="AD306" s="89">
        <v>156.88999999999999</v>
      </c>
      <c r="AE306" s="76"/>
      <c r="AF306" s="76"/>
      <c r="AG306" s="94"/>
      <c r="AH306" s="76"/>
      <c r="AI306" s="76"/>
      <c r="AJ306" s="76"/>
      <c r="AK306" s="93">
        <v>2424</v>
      </c>
    </row>
    <row r="307" spans="1:37" ht="43.15" customHeight="1" x14ac:dyDescent="0.2">
      <c r="A307" s="75" t="s">
        <v>272</v>
      </c>
      <c r="B307" s="76"/>
      <c r="C307" s="78" t="s">
        <v>150</v>
      </c>
      <c r="D307" s="79"/>
      <c r="E307" s="79"/>
      <c r="F307" s="79"/>
      <c r="G307" s="79"/>
      <c r="H307" s="80" t="s">
        <v>872</v>
      </c>
      <c r="I307" s="79"/>
      <c r="J307" s="79"/>
      <c r="K307" s="79"/>
      <c r="L307" s="79"/>
      <c r="M307" s="75" t="s">
        <v>152</v>
      </c>
      <c r="N307" s="76"/>
      <c r="O307" s="76"/>
      <c r="P307" s="76"/>
      <c r="Q307" s="81">
        <v>2</v>
      </c>
      <c r="R307" s="76"/>
      <c r="S307" s="75"/>
      <c r="T307" s="76"/>
      <c r="U307" s="76"/>
      <c r="V307" s="81">
        <v>2</v>
      </c>
      <c r="W307" s="76"/>
      <c r="X307" s="76"/>
      <c r="Y307" s="89">
        <v>613.72</v>
      </c>
      <c r="Z307" s="76"/>
      <c r="AA307" s="75"/>
      <c r="AB307" s="76"/>
      <c r="AC307" s="76"/>
      <c r="AD307" s="89">
        <v>140.71</v>
      </c>
      <c r="AE307" s="76"/>
      <c r="AF307" s="76"/>
      <c r="AG307" s="89">
        <v>8.7200000000000006</v>
      </c>
      <c r="AH307" s="76"/>
      <c r="AI307" s="76"/>
      <c r="AJ307" s="76"/>
      <c r="AK307" s="123">
        <v>1227</v>
      </c>
    </row>
    <row r="308" spans="1:37" ht="16.5" customHeight="1" x14ac:dyDescent="0.2">
      <c r="A308" s="76"/>
      <c r="B308" s="76"/>
      <c r="C308" s="82" t="s">
        <v>188</v>
      </c>
      <c r="D308" s="83"/>
      <c r="E308" s="83"/>
      <c r="F308" s="83"/>
      <c r="G308" s="83"/>
      <c r="H308" s="84" t="s">
        <v>987</v>
      </c>
      <c r="I308" s="83"/>
      <c r="J308" s="83"/>
      <c r="K308" s="83"/>
      <c r="L308" s="83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</row>
    <row r="309" spans="1:37" ht="16.899999999999999" customHeight="1" x14ac:dyDescent="0.2">
      <c r="A309" s="75"/>
      <c r="B309" s="76"/>
      <c r="C309" s="75"/>
      <c r="D309" s="76"/>
      <c r="E309" s="76"/>
      <c r="F309" s="76"/>
      <c r="G309" s="76"/>
      <c r="H309" s="88" t="s">
        <v>149</v>
      </c>
      <c r="I309" s="76"/>
      <c r="J309" s="76"/>
      <c r="K309" s="76"/>
      <c r="L309" s="76"/>
      <c r="M309" s="75"/>
      <c r="N309" s="76"/>
      <c r="O309" s="76"/>
      <c r="P309" s="76"/>
      <c r="Q309" s="75"/>
      <c r="R309" s="76"/>
      <c r="S309" s="75"/>
      <c r="T309" s="76"/>
      <c r="U309" s="76"/>
      <c r="V309" s="75"/>
      <c r="W309" s="76"/>
      <c r="X309" s="76"/>
      <c r="Y309" s="75"/>
      <c r="Z309" s="76"/>
      <c r="AA309" s="75"/>
      <c r="AB309" s="76"/>
      <c r="AC309" s="76"/>
      <c r="AD309" s="89">
        <v>140.71</v>
      </c>
      <c r="AE309" s="76"/>
      <c r="AF309" s="76"/>
      <c r="AG309" s="94"/>
      <c r="AH309" s="76"/>
      <c r="AI309" s="76"/>
      <c r="AJ309" s="76"/>
      <c r="AK309" s="93">
        <v>1227</v>
      </c>
    </row>
    <row r="310" spans="1:37" ht="43.15" customHeight="1" x14ac:dyDescent="0.2">
      <c r="A310" s="75" t="s">
        <v>275</v>
      </c>
      <c r="B310" s="76"/>
      <c r="C310" s="78" t="s">
        <v>150</v>
      </c>
      <c r="D310" s="79"/>
      <c r="E310" s="79"/>
      <c r="F310" s="79"/>
      <c r="G310" s="79"/>
      <c r="H310" s="80" t="s">
        <v>988</v>
      </c>
      <c r="I310" s="79"/>
      <c r="J310" s="79"/>
      <c r="K310" s="79"/>
      <c r="L310" s="79"/>
      <c r="M310" s="75" t="s">
        <v>152</v>
      </c>
      <c r="N310" s="76"/>
      <c r="O310" s="76"/>
      <c r="P310" s="76"/>
      <c r="Q310" s="81">
        <v>25</v>
      </c>
      <c r="R310" s="76"/>
      <c r="S310" s="75"/>
      <c r="T310" s="76"/>
      <c r="U310" s="76"/>
      <c r="V310" s="81">
        <v>25</v>
      </c>
      <c r="W310" s="76"/>
      <c r="X310" s="76"/>
      <c r="Y310" s="89">
        <v>613.71</v>
      </c>
      <c r="Z310" s="76"/>
      <c r="AA310" s="75"/>
      <c r="AB310" s="76"/>
      <c r="AC310" s="76"/>
      <c r="AD310" s="100">
        <v>1759.52</v>
      </c>
      <c r="AE310" s="76"/>
      <c r="AF310" s="76"/>
      <c r="AG310" s="89">
        <v>8.7200000000000006</v>
      </c>
      <c r="AH310" s="76"/>
      <c r="AI310" s="76"/>
      <c r="AJ310" s="76"/>
      <c r="AK310" s="107">
        <v>15343</v>
      </c>
    </row>
    <row r="311" spans="1:37" ht="16.5" customHeight="1" x14ac:dyDescent="0.2">
      <c r="A311" s="76"/>
      <c r="B311" s="76"/>
      <c r="C311" s="82" t="s">
        <v>188</v>
      </c>
      <c r="D311" s="83"/>
      <c r="E311" s="83"/>
      <c r="F311" s="83"/>
      <c r="G311" s="83"/>
      <c r="H311" s="84" t="s">
        <v>667</v>
      </c>
      <c r="I311" s="83"/>
      <c r="J311" s="83"/>
      <c r="K311" s="83"/>
      <c r="L311" s="83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  <c r="AB311" s="76"/>
      <c r="AC311" s="76"/>
      <c r="AD311" s="76"/>
      <c r="AE311" s="76"/>
      <c r="AF311" s="76"/>
      <c r="AG311" s="76"/>
      <c r="AH311" s="76"/>
      <c r="AI311" s="76"/>
      <c r="AJ311" s="76"/>
      <c r="AK311" s="76"/>
    </row>
    <row r="312" spans="1:37" ht="16.899999999999999" customHeight="1" x14ac:dyDescent="0.2">
      <c r="A312" s="75"/>
      <c r="B312" s="76"/>
      <c r="C312" s="75"/>
      <c r="D312" s="76"/>
      <c r="E312" s="76"/>
      <c r="F312" s="76"/>
      <c r="G312" s="76"/>
      <c r="H312" s="88" t="s">
        <v>149</v>
      </c>
      <c r="I312" s="76"/>
      <c r="J312" s="76"/>
      <c r="K312" s="76"/>
      <c r="L312" s="76"/>
      <c r="M312" s="75"/>
      <c r="N312" s="76"/>
      <c r="O312" s="76"/>
      <c r="P312" s="76"/>
      <c r="Q312" s="75"/>
      <c r="R312" s="76"/>
      <c r="S312" s="75"/>
      <c r="T312" s="76"/>
      <c r="U312" s="76"/>
      <c r="V312" s="75"/>
      <c r="W312" s="76"/>
      <c r="X312" s="76"/>
      <c r="Y312" s="75"/>
      <c r="Z312" s="76"/>
      <c r="AA312" s="75"/>
      <c r="AB312" s="76"/>
      <c r="AC312" s="76"/>
      <c r="AD312" s="100">
        <v>1759.52</v>
      </c>
      <c r="AE312" s="76"/>
      <c r="AF312" s="76"/>
      <c r="AG312" s="94"/>
      <c r="AH312" s="76"/>
      <c r="AI312" s="76"/>
      <c r="AJ312" s="76"/>
      <c r="AK312" s="108">
        <v>15343</v>
      </c>
    </row>
    <row r="313" spans="1:37" ht="43.15" customHeight="1" x14ac:dyDescent="0.2">
      <c r="A313" s="75" t="s">
        <v>278</v>
      </c>
      <c r="B313" s="76"/>
      <c r="C313" s="78" t="s">
        <v>989</v>
      </c>
      <c r="D313" s="79"/>
      <c r="E313" s="79"/>
      <c r="F313" s="79"/>
      <c r="G313" s="79"/>
      <c r="H313" s="80" t="s">
        <v>375</v>
      </c>
      <c r="I313" s="79"/>
      <c r="J313" s="79"/>
      <c r="K313" s="79"/>
      <c r="L313" s="79"/>
      <c r="M313" s="75" t="s">
        <v>152</v>
      </c>
      <c r="N313" s="76"/>
      <c r="O313" s="76"/>
      <c r="P313" s="76"/>
      <c r="Q313" s="81">
        <v>383</v>
      </c>
      <c r="R313" s="76"/>
      <c r="S313" s="75"/>
      <c r="T313" s="76"/>
      <c r="U313" s="76"/>
      <c r="V313" s="81">
        <v>383</v>
      </c>
      <c r="W313" s="76"/>
      <c r="X313" s="76"/>
      <c r="Y313" s="89">
        <v>1.42</v>
      </c>
      <c r="Z313" s="76"/>
      <c r="AA313" s="75"/>
      <c r="AB313" s="76"/>
      <c r="AC313" s="76"/>
      <c r="AD313" s="89">
        <v>62.39</v>
      </c>
      <c r="AE313" s="76"/>
      <c r="AF313" s="76"/>
      <c r="AG313" s="89">
        <v>8.7200000000000006</v>
      </c>
      <c r="AH313" s="76"/>
      <c r="AI313" s="76"/>
      <c r="AJ313" s="76"/>
      <c r="AK313" s="81">
        <v>544</v>
      </c>
    </row>
    <row r="314" spans="1:37" ht="16.5" customHeight="1" x14ac:dyDescent="0.2">
      <c r="A314" s="76"/>
      <c r="B314" s="76"/>
      <c r="C314" s="82" t="s">
        <v>188</v>
      </c>
      <c r="D314" s="83"/>
      <c r="E314" s="83"/>
      <c r="F314" s="83"/>
      <c r="G314" s="83"/>
      <c r="H314" s="84" t="s">
        <v>376</v>
      </c>
      <c r="I314" s="83"/>
      <c r="J314" s="83"/>
      <c r="K314" s="83"/>
      <c r="L314" s="83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</row>
    <row r="315" spans="1:37" ht="16.899999999999999" customHeight="1" x14ac:dyDescent="0.2">
      <c r="A315" s="75"/>
      <c r="B315" s="76"/>
      <c r="C315" s="75"/>
      <c r="D315" s="76"/>
      <c r="E315" s="76"/>
      <c r="F315" s="76"/>
      <c r="G315" s="76"/>
      <c r="H315" s="88" t="s">
        <v>149</v>
      </c>
      <c r="I315" s="76"/>
      <c r="J315" s="76"/>
      <c r="K315" s="76"/>
      <c r="L315" s="76"/>
      <c r="M315" s="75"/>
      <c r="N315" s="76"/>
      <c r="O315" s="76"/>
      <c r="P315" s="76"/>
      <c r="Q315" s="75"/>
      <c r="R315" s="76"/>
      <c r="S315" s="75"/>
      <c r="T315" s="76"/>
      <c r="U315" s="76"/>
      <c r="V315" s="75"/>
      <c r="W315" s="76"/>
      <c r="X315" s="76"/>
      <c r="Y315" s="75"/>
      <c r="Z315" s="76"/>
      <c r="AA315" s="75"/>
      <c r="AB315" s="76"/>
      <c r="AC315" s="76"/>
      <c r="AD315" s="89">
        <v>62.39</v>
      </c>
      <c r="AE315" s="76"/>
      <c r="AF315" s="76"/>
      <c r="AG315" s="94"/>
      <c r="AH315" s="76"/>
      <c r="AI315" s="76"/>
      <c r="AJ315" s="76"/>
      <c r="AK315" s="109">
        <v>544</v>
      </c>
    </row>
    <row r="316" spans="1:37" ht="56.85" customHeight="1" x14ac:dyDescent="0.2">
      <c r="A316" s="75" t="s">
        <v>281</v>
      </c>
      <c r="B316" s="76"/>
      <c r="C316" s="78" t="s">
        <v>990</v>
      </c>
      <c r="D316" s="79"/>
      <c r="E316" s="79"/>
      <c r="F316" s="79"/>
      <c r="G316" s="79"/>
      <c r="H316" s="80" t="s">
        <v>991</v>
      </c>
      <c r="I316" s="79"/>
      <c r="J316" s="79"/>
      <c r="K316" s="79"/>
      <c r="L316" s="79"/>
      <c r="M316" s="75" t="s">
        <v>380</v>
      </c>
      <c r="N316" s="76"/>
      <c r="O316" s="76"/>
      <c r="P316" s="76"/>
      <c r="Q316" s="81">
        <v>1</v>
      </c>
      <c r="R316" s="76"/>
      <c r="S316" s="75"/>
      <c r="T316" s="76"/>
      <c r="U316" s="76"/>
      <c r="V316" s="81">
        <v>1</v>
      </c>
      <c r="W316" s="76"/>
      <c r="X316" s="76"/>
      <c r="Y316" s="100">
        <v>3016.12</v>
      </c>
      <c r="Z316" s="76"/>
      <c r="AA316" s="75"/>
      <c r="AB316" s="76"/>
      <c r="AC316" s="76"/>
      <c r="AD316" s="89">
        <v>195.21</v>
      </c>
      <c r="AE316" s="76"/>
      <c r="AF316" s="76"/>
      <c r="AG316" s="89">
        <v>15.45</v>
      </c>
      <c r="AH316" s="76"/>
      <c r="AI316" s="76"/>
      <c r="AJ316" s="76"/>
      <c r="AK316" s="123">
        <v>3016</v>
      </c>
    </row>
    <row r="317" spans="1:37" ht="16.5" customHeight="1" x14ac:dyDescent="0.2">
      <c r="A317" s="76"/>
      <c r="B317" s="76"/>
      <c r="C317" s="82" t="s">
        <v>188</v>
      </c>
      <c r="D317" s="83"/>
      <c r="E317" s="83"/>
      <c r="F317" s="83"/>
      <c r="G317" s="83"/>
      <c r="H317" s="84"/>
      <c r="I317" s="83"/>
      <c r="J317" s="83"/>
      <c r="K317" s="83"/>
      <c r="L317" s="83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  <c r="AB317" s="76"/>
      <c r="AC317" s="76"/>
      <c r="AD317" s="76"/>
      <c r="AE317" s="76"/>
      <c r="AF317" s="76"/>
      <c r="AG317" s="76"/>
      <c r="AH317" s="76"/>
      <c r="AI317" s="76"/>
      <c r="AJ317" s="76"/>
      <c r="AK317" s="76"/>
    </row>
    <row r="318" spans="1:37" ht="16.899999999999999" customHeight="1" x14ac:dyDescent="0.2">
      <c r="A318" s="75"/>
      <c r="B318" s="76"/>
      <c r="C318" s="75"/>
      <c r="D318" s="76"/>
      <c r="E318" s="76"/>
      <c r="F318" s="76"/>
      <c r="G318" s="76"/>
      <c r="H318" s="88" t="s">
        <v>149</v>
      </c>
      <c r="I318" s="76"/>
      <c r="J318" s="76"/>
      <c r="K318" s="76"/>
      <c r="L318" s="76"/>
      <c r="M318" s="75"/>
      <c r="N318" s="76"/>
      <c r="O318" s="76"/>
      <c r="P318" s="76"/>
      <c r="Q318" s="75"/>
      <c r="R318" s="76"/>
      <c r="S318" s="75"/>
      <c r="T318" s="76"/>
      <c r="U318" s="76"/>
      <c r="V318" s="75"/>
      <c r="W318" s="76"/>
      <c r="X318" s="76"/>
      <c r="Y318" s="75"/>
      <c r="Z318" s="76"/>
      <c r="AA318" s="75"/>
      <c r="AB318" s="76"/>
      <c r="AC318" s="76"/>
      <c r="AD318" s="89">
        <v>195.21</v>
      </c>
      <c r="AE318" s="76"/>
      <c r="AF318" s="76"/>
      <c r="AG318" s="94"/>
      <c r="AH318" s="76"/>
      <c r="AI318" s="76"/>
      <c r="AJ318" s="76"/>
      <c r="AK318" s="93">
        <v>3016</v>
      </c>
    </row>
    <row r="319" spans="1:37" ht="43.15" customHeight="1" x14ac:dyDescent="0.2">
      <c r="A319" s="75" t="s">
        <v>284</v>
      </c>
      <c r="B319" s="76"/>
      <c r="C319" s="78" t="s">
        <v>992</v>
      </c>
      <c r="D319" s="79"/>
      <c r="E319" s="79"/>
      <c r="F319" s="79"/>
      <c r="G319" s="79"/>
      <c r="H319" s="80" t="s">
        <v>993</v>
      </c>
      <c r="I319" s="79"/>
      <c r="J319" s="79"/>
      <c r="K319" s="79"/>
      <c r="L319" s="79"/>
      <c r="M319" s="75" t="s">
        <v>994</v>
      </c>
      <c r="N319" s="76"/>
      <c r="O319" s="76"/>
      <c r="P319" s="76"/>
      <c r="Q319" s="91">
        <v>3.6</v>
      </c>
      <c r="R319" s="76"/>
      <c r="S319" s="75"/>
      <c r="T319" s="76"/>
      <c r="U319" s="76"/>
      <c r="V319" s="91">
        <v>3.6</v>
      </c>
      <c r="W319" s="76"/>
      <c r="X319" s="76"/>
      <c r="Y319" s="75"/>
      <c r="Z319" s="76"/>
      <c r="AA319" s="75"/>
      <c r="AB319" s="76"/>
      <c r="AC319" s="76"/>
      <c r="AD319" s="75"/>
      <c r="AE319" s="76"/>
      <c r="AF319" s="76"/>
      <c r="AG319" s="75"/>
      <c r="AH319" s="76"/>
      <c r="AI319" s="76"/>
      <c r="AJ319" s="76"/>
      <c r="AK319" s="75"/>
    </row>
    <row r="320" spans="1:37" ht="57.4" customHeight="1" x14ac:dyDescent="0.2">
      <c r="A320" s="76"/>
      <c r="B320" s="76"/>
      <c r="C320" s="82" t="s">
        <v>133</v>
      </c>
      <c r="D320" s="83"/>
      <c r="E320" s="83"/>
      <c r="F320" s="83"/>
      <c r="G320" s="83"/>
      <c r="H320" s="84" t="s">
        <v>995</v>
      </c>
      <c r="I320" s="83"/>
      <c r="J320" s="83"/>
      <c r="K320" s="83"/>
      <c r="L320" s="83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  <c r="AB320" s="76"/>
      <c r="AC320" s="76"/>
      <c r="AD320" s="76"/>
      <c r="AE320" s="76"/>
      <c r="AF320" s="76"/>
      <c r="AG320" s="76"/>
      <c r="AH320" s="76"/>
      <c r="AI320" s="76"/>
      <c r="AJ320" s="76"/>
      <c r="AK320" s="76"/>
    </row>
    <row r="321" spans="1:37" ht="16.899999999999999" customHeight="1" x14ac:dyDescent="0.2">
      <c r="A321" s="75"/>
      <c r="B321" s="76"/>
      <c r="C321" s="85"/>
      <c r="D321" s="86"/>
      <c r="E321" s="86"/>
      <c r="F321" s="125" t="s">
        <v>118</v>
      </c>
      <c r="G321" s="126"/>
      <c r="H321" s="88" t="s">
        <v>134</v>
      </c>
      <c r="I321" s="76"/>
      <c r="J321" s="76"/>
      <c r="K321" s="76"/>
      <c r="L321" s="76"/>
      <c r="M321" s="75"/>
      <c r="N321" s="76"/>
      <c r="O321" s="76"/>
      <c r="P321" s="76"/>
      <c r="Q321" s="75"/>
      <c r="R321" s="76"/>
      <c r="S321" s="75"/>
      <c r="T321" s="76"/>
      <c r="U321" s="76"/>
      <c r="V321" s="75"/>
      <c r="W321" s="76"/>
      <c r="X321" s="76"/>
      <c r="Y321" s="89">
        <v>315.83999999999997</v>
      </c>
      <c r="Z321" s="76"/>
      <c r="AA321" s="75" t="s">
        <v>135</v>
      </c>
      <c r="AB321" s="76"/>
      <c r="AC321" s="76"/>
      <c r="AD321" s="100">
        <v>1307.58</v>
      </c>
      <c r="AE321" s="76"/>
      <c r="AF321" s="76"/>
      <c r="AG321" s="89">
        <v>19.489999999999998</v>
      </c>
      <c r="AH321" s="76"/>
      <c r="AI321" s="76"/>
      <c r="AJ321" s="76"/>
      <c r="AK321" s="108">
        <v>25485</v>
      </c>
    </row>
    <row r="322" spans="1:37" ht="16.899999999999999" customHeight="1" x14ac:dyDescent="0.2">
      <c r="A322" s="75"/>
      <c r="B322" s="76"/>
      <c r="C322" s="85"/>
      <c r="D322" s="86"/>
      <c r="E322" s="86"/>
      <c r="F322" s="125" t="s">
        <v>119</v>
      </c>
      <c r="G322" s="126"/>
      <c r="H322" s="88" t="s">
        <v>136</v>
      </c>
      <c r="I322" s="76"/>
      <c r="J322" s="76"/>
      <c r="K322" s="76"/>
      <c r="L322" s="76"/>
      <c r="M322" s="75"/>
      <c r="N322" s="76"/>
      <c r="O322" s="76"/>
      <c r="P322" s="76"/>
      <c r="Q322" s="75"/>
      <c r="R322" s="76"/>
      <c r="S322" s="75"/>
      <c r="T322" s="76"/>
      <c r="U322" s="76"/>
      <c r="V322" s="75"/>
      <c r="W322" s="76"/>
      <c r="X322" s="76"/>
      <c r="Y322" s="89">
        <v>2.68</v>
      </c>
      <c r="Z322" s="76"/>
      <c r="AA322" s="75" t="s">
        <v>135</v>
      </c>
      <c r="AB322" s="76"/>
      <c r="AC322" s="76"/>
      <c r="AD322" s="91">
        <v>11.1</v>
      </c>
      <c r="AE322" s="76"/>
      <c r="AF322" s="76"/>
      <c r="AG322" s="89">
        <v>10.06</v>
      </c>
      <c r="AH322" s="76"/>
      <c r="AI322" s="76"/>
      <c r="AJ322" s="76"/>
      <c r="AK322" s="109">
        <v>112</v>
      </c>
    </row>
    <row r="323" spans="1:37" ht="16.899999999999999" customHeight="1" x14ac:dyDescent="0.2">
      <c r="A323" s="75"/>
      <c r="B323" s="76"/>
      <c r="C323" s="85"/>
      <c r="D323" s="86"/>
      <c r="E323" s="86"/>
      <c r="F323" s="125" t="s">
        <v>120</v>
      </c>
      <c r="G323" s="126"/>
      <c r="H323" s="88" t="s">
        <v>162</v>
      </c>
      <c r="I323" s="76"/>
      <c r="J323" s="76"/>
      <c r="K323" s="76"/>
      <c r="L323" s="76"/>
      <c r="M323" s="75"/>
      <c r="N323" s="76"/>
      <c r="O323" s="76"/>
      <c r="P323" s="76"/>
      <c r="Q323" s="75"/>
      <c r="R323" s="76"/>
      <c r="S323" s="75"/>
      <c r="T323" s="76"/>
      <c r="U323" s="76"/>
      <c r="V323" s="75"/>
      <c r="W323" s="76"/>
      <c r="X323" s="76"/>
      <c r="Y323" s="89">
        <v>0.25</v>
      </c>
      <c r="Z323" s="76"/>
      <c r="AA323" s="75" t="s">
        <v>135</v>
      </c>
      <c r="AB323" s="76"/>
      <c r="AC323" s="76"/>
      <c r="AD323" s="89">
        <v>1.04</v>
      </c>
      <c r="AE323" s="76"/>
      <c r="AF323" s="76"/>
      <c r="AG323" s="89">
        <v>19.489999999999998</v>
      </c>
      <c r="AH323" s="76"/>
      <c r="AI323" s="76"/>
      <c r="AJ323" s="76"/>
      <c r="AK323" s="109">
        <v>20</v>
      </c>
    </row>
    <row r="324" spans="1:37" ht="16.899999999999999" customHeight="1" x14ac:dyDescent="0.2">
      <c r="A324" s="75"/>
      <c r="B324" s="76"/>
      <c r="C324" s="85"/>
      <c r="D324" s="86"/>
      <c r="E324" s="86"/>
      <c r="F324" s="125" t="s">
        <v>121</v>
      </c>
      <c r="G324" s="126"/>
      <c r="H324" s="88" t="s">
        <v>137</v>
      </c>
      <c r="I324" s="76"/>
      <c r="J324" s="76"/>
      <c r="K324" s="76"/>
      <c r="L324" s="76"/>
      <c r="M324" s="75"/>
      <c r="N324" s="76"/>
      <c r="O324" s="76"/>
      <c r="P324" s="76"/>
      <c r="Q324" s="75"/>
      <c r="R324" s="76"/>
      <c r="S324" s="75"/>
      <c r="T324" s="76"/>
      <c r="U324" s="76"/>
      <c r="V324" s="75"/>
      <c r="W324" s="76"/>
      <c r="X324" s="76"/>
      <c r="Y324" s="89">
        <v>114.45</v>
      </c>
      <c r="Z324" s="76"/>
      <c r="AA324" s="75"/>
      <c r="AB324" s="76"/>
      <c r="AC324" s="76"/>
      <c r="AD324" s="89">
        <v>412.02</v>
      </c>
      <c r="AE324" s="76"/>
      <c r="AF324" s="76"/>
      <c r="AG324" s="89">
        <v>6.87</v>
      </c>
      <c r="AH324" s="76"/>
      <c r="AI324" s="76"/>
      <c r="AJ324" s="76"/>
      <c r="AK324" s="93">
        <v>2831</v>
      </c>
    </row>
    <row r="325" spans="1:37" ht="16.899999999999999" customHeight="1" x14ac:dyDescent="0.2">
      <c r="A325" s="75"/>
      <c r="B325" s="76"/>
      <c r="C325" s="75"/>
      <c r="D325" s="76"/>
      <c r="E325" s="76"/>
      <c r="F325" s="76"/>
      <c r="G325" s="76"/>
      <c r="H325" s="88" t="s">
        <v>138</v>
      </c>
      <c r="I325" s="76"/>
      <c r="J325" s="76"/>
      <c r="K325" s="76"/>
      <c r="L325" s="76"/>
      <c r="M325" s="75" t="s">
        <v>139</v>
      </c>
      <c r="N325" s="76"/>
      <c r="O325" s="76"/>
      <c r="P325" s="76"/>
      <c r="Q325" s="91">
        <v>16.8</v>
      </c>
      <c r="R325" s="76"/>
      <c r="S325" s="75" t="s">
        <v>135</v>
      </c>
      <c r="T325" s="76"/>
      <c r="U325" s="76"/>
      <c r="V325" s="120">
        <v>69.552000000000007</v>
      </c>
      <c r="W325" s="76"/>
      <c r="X325" s="76"/>
      <c r="Y325" s="75"/>
      <c r="Z325" s="76"/>
      <c r="AA325" s="75"/>
      <c r="AB325" s="76"/>
      <c r="AC325" s="76"/>
      <c r="AD325" s="75"/>
      <c r="AE325" s="76"/>
      <c r="AF325" s="76"/>
      <c r="AG325" s="75"/>
      <c r="AH325" s="76"/>
      <c r="AI325" s="76"/>
      <c r="AJ325" s="76"/>
      <c r="AK325" s="77"/>
    </row>
    <row r="326" spans="1:37" ht="16.899999999999999" customHeight="1" x14ac:dyDescent="0.2">
      <c r="A326" s="75"/>
      <c r="B326" s="76"/>
      <c r="C326" s="75"/>
      <c r="D326" s="76"/>
      <c r="E326" s="76"/>
      <c r="F326" s="76"/>
      <c r="G326" s="76"/>
      <c r="H326" s="88" t="s">
        <v>163</v>
      </c>
      <c r="I326" s="76"/>
      <c r="J326" s="76"/>
      <c r="K326" s="76"/>
      <c r="L326" s="76"/>
      <c r="M326" s="75" t="s">
        <v>139</v>
      </c>
      <c r="N326" s="76"/>
      <c r="O326" s="76"/>
      <c r="P326" s="76"/>
      <c r="Q326" s="89">
        <v>0.01</v>
      </c>
      <c r="R326" s="76"/>
      <c r="S326" s="75" t="s">
        <v>135</v>
      </c>
      <c r="T326" s="76"/>
      <c r="U326" s="76"/>
      <c r="V326" s="129">
        <v>4.1399999999999999E-2</v>
      </c>
      <c r="W326" s="76"/>
      <c r="X326" s="76"/>
      <c r="Y326" s="75"/>
      <c r="Z326" s="76"/>
      <c r="AA326" s="75"/>
      <c r="AB326" s="76"/>
      <c r="AC326" s="76"/>
      <c r="AD326" s="75"/>
      <c r="AE326" s="76"/>
      <c r="AF326" s="76"/>
      <c r="AG326" s="75"/>
      <c r="AH326" s="76"/>
      <c r="AI326" s="76"/>
      <c r="AJ326" s="76"/>
      <c r="AK326" s="77"/>
    </row>
    <row r="327" spans="1:37" ht="16.899999999999999" customHeight="1" x14ac:dyDescent="0.2">
      <c r="A327" s="75"/>
      <c r="B327" s="76"/>
      <c r="C327" s="75"/>
      <c r="D327" s="76"/>
      <c r="E327" s="76"/>
      <c r="F327" s="76"/>
      <c r="G327" s="76"/>
      <c r="H327" s="88" t="s">
        <v>140</v>
      </c>
      <c r="I327" s="76"/>
      <c r="J327" s="76"/>
      <c r="K327" s="76"/>
      <c r="L327" s="76"/>
      <c r="M327" s="75"/>
      <c r="N327" s="76"/>
      <c r="O327" s="76"/>
      <c r="P327" s="76"/>
      <c r="Q327" s="75"/>
      <c r="R327" s="76"/>
      <c r="S327" s="75"/>
      <c r="T327" s="76"/>
      <c r="U327" s="76"/>
      <c r="V327" s="75"/>
      <c r="W327" s="76"/>
      <c r="X327" s="76"/>
      <c r="Y327" s="89">
        <v>432.97</v>
      </c>
      <c r="Z327" s="76"/>
      <c r="AA327" s="75"/>
      <c r="AB327" s="76"/>
      <c r="AC327" s="76"/>
      <c r="AD327" s="101">
        <v>1730.7</v>
      </c>
      <c r="AE327" s="76"/>
      <c r="AF327" s="76"/>
      <c r="AG327" s="75"/>
      <c r="AH327" s="76"/>
      <c r="AI327" s="76"/>
      <c r="AJ327" s="76"/>
      <c r="AK327" s="108">
        <v>28428</v>
      </c>
    </row>
    <row r="328" spans="1:37" ht="15.95" customHeight="1" x14ac:dyDescent="0.2">
      <c r="A328" s="75" t="s">
        <v>996</v>
      </c>
      <c r="B328" s="76"/>
      <c r="C328" s="78" t="s">
        <v>997</v>
      </c>
      <c r="D328" s="79"/>
      <c r="E328" s="79"/>
      <c r="F328" s="79"/>
      <c r="G328" s="79"/>
      <c r="H328" s="80" t="s">
        <v>998</v>
      </c>
      <c r="I328" s="79"/>
      <c r="J328" s="79"/>
      <c r="K328" s="79"/>
      <c r="L328" s="79"/>
      <c r="M328" s="75" t="s">
        <v>206</v>
      </c>
      <c r="N328" s="76"/>
      <c r="O328" s="76"/>
      <c r="P328" s="76"/>
      <c r="Q328" s="89">
        <v>1.02</v>
      </c>
      <c r="R328" s="76"/>
      <c r="S328" s="75"/>
      <c r="T328" s="76"/>
      <c r="U328" s="76"/>
      <c r="V328" s="120">
        <v>-3.6720000000000002</v>
      </c>
      <c r="W328" s="76"/>
      <c r="X328" s="76"/>
      <c r="Y328" s="89">
        <v>137.06</v>
      </c>
      <c r="Z328" s="76"/>
      <c r="AA328" s="75"/>
      <c r="AB328" s="76"/>
      <c r="AC328" s="76"/>
      <c r="AD328" s="89">
        <v>-73.22</v>
      </c>
      <c r="AE328" s="76"/>
      <c r="AF328" s="76"/>
      <c r="AG328" s="89">
        <v>6.87</v>
      </c>
      <c r="AH328" s="76"/>
      <c r="AI328" s="76"/>
      <c r="AJ328" s="76"/>
      <c r="AK328" s="81">
        <v>-503</v>
      </c>
    </row>
    <row r="329" spans="1:37" ht="16.5" customHeight="1" x14ac:dyDescent="0.2">
      <c r="A329" s="76"/>
      <c r="B329" s="76"/>
      <c r="C329" s="82"/>
      <c r="D329" s="83"/>
      <c r="E329" s="83"/>
      <c r="F329" s="83"/>
      <c r="G329" s="83"/>
      <c r="H329" s="84" t="s">
        <v>405</v>
      </c>
      <c r="I329" s="83"/>
      <c r="J329" s="83"/>
      <c r="K329" s="83"/>
      <c r="L329" s="83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</row>
    <row r="330" spans="1:37" ht="16.899999999999999" customHeight="1" x14ac:dyDescent="0.2">
      <c r="A330" s="75"/>
      <c r="B330" s="76"/>
      <c r="C330" s="75"/>
      <c r="D330" s="76"/>
      <c r="E330" s="76"/>
      <c r="F330" s="76"/>
      <c r="G330" s="76"/>
      <c r="H330" s="88" t="s">
        <v>141</v>
      </c>
      <c r="I330" s="76"/>
      <c r="J330" s="76"/>
      <c r="K330" s="76"/>
      <c r="L330" s="76"/>
      <c r="M330" s="75"/>
      <c r="N330" s="76"/>
      <c r="O330" s="76"/>
      <c r="P330" s="76"/>
      <c r="Q330" s="75"/>
      <c r="R330" s="76"/>
      <c r="S330" s="75"/>
      <c r="T330" s="76"/>
      <c r="U330" s="76"/>
      <c r="V330" s="75"/>
      <c r="W330" s="76"/>
      <c r="X330" s="76"/>
      <c r="Y330" s="75"/>
      <c r="Z330" s="76"/>
      <c r="AA330" s="75"/>
      <c r="AB330" s="76"/>
      <c r="AC330" s="76"/>
      <c r="AD330" s="100">
        <v>1308.6199999999999</v>
      </c>
      <c r="AE330" s="76"/>
      <c r="AF330" s="76"/>
      <c r="AG330" s="75"/>
      <c r="AH330" s="76"/>
      <c r="AI330" s="76"/>
      <c r="AJ330" s="76"/>
      <c r="AK330" s="108">
        <v>25505</v>
      </c>
    </row>
    <row r="331" spans="1:37" ht="30.4" customHeight="1" x14ac:dyDescent="0.2">
      <c r="A331" s="75"/>
      <c r="B331" s="76"/>
      <c r="C331" s="75" t="s">
        <v>164</v>
      </c>
      <c r="D331" s="76"/>
      <c r="E331" s="76"/>
      <c r="F331" s="76"/>
      <c r="G331" s="76"/>
      <c r="H331" s="88" t="s">
        <v>165</v>
      </c>
      <c r="I331" s="76"/>
      <c r="J331" s="76"/>
      <c r="K331" s="76"/>
      <c r="L331" s="76"/>
      <c r="M331" s="75" t="s">
        <v>144</v>
      </c>
      <c r="N331" s="76"/>
      <c r="O331" s="76"/>
      <c r="P331" s="76"/>
      <c r="Q331" s="75" t="s">
        <v>166</v>
      </c>
      <c r="R331" s="76"/>
      <c r="S331" s="75"/>
      <c r="T331" s="76"/>
      <c r="U331" s="76"/>
      <c r="V331" s="75" t="s">
        <v>166</v>
      </c>
      <c r="W331" s="76"/>
      <c r="X331" s="76"/>
      <c r="Y331" s="75"/>
      <c r="Z331" s="76"/>
      <c r="AA331" s="75"/>
      <c r="AB331" s="76"/>
      <c r="AC331" s="76"/>
      <c r="AD331" s="100">
        <v>1269.3599999999999</v>
      </c>
      <c r="AE331" s="76"/>
      <c r="AF331" s="76"/>
      <c r="AG331" s="75"/>
      <c r="AH331" s="76"/>
      <c r="AI331" s="76"/>
      <c r="AJ331" s="76"/>
      <c r="AK331" s="108">
        <v>24740</v>
      </c>
    </row>
    <row r="332" spans="1:37" ht="30.4" customHeight="1" x14ac:dyDescent="0.2">
      <c r="A332" s="75"/>
      <c r="B332" s="76"/>
      <c r="C332" s="75" t="s">
        <v>167</v>
      </c>
      <c r="D332" s="76"/>
      <c r="E332" s="76"/>
      <c r="F332" s="76"/>
      <c r="G332" s="76"/>
      <c r="H332" s="88" t="s">
        <v>168</v>
      </c>
      <c r="I332" s="76"/>
      <c r="J332" s="76"/>
      <c r="K332" s="76"/>
      <c r="L332" s="76"/>
      <c r="M332" s="75" t="s">
        <v>144</v>
      </c>
      <c r="N332" s="76"/>
      <c r="O332" s="76"/>
      <c r="P332" s="76"/>
      <c r="Q332" s="75" t="s">
        <v>169</v>
      </c>
      <c r="R332" s="76"/>
      <c r="S332" s="75"/>
      <c r="T332" s="76"/>
      <c r="U332" s="76"/>
      <c r="V332" s="75" t="s">
        <v>169</v>
      </c>
      <c r="W332" s="76"/>
      <c r="X332" s="76"/>
      <c r="Y332" s="75"/>
      <c r="Z332" s="76"/>
      <c r="AA332" s="75"/>
      <c r="AB332" s="76"/>
      <c r="AC332" s="76"/>
      <c r="AD332" s="91">
        <v>667.4</v>
      </c>
      <c r="AE332" s="76"/>
      <c r="AF332" s="76"/>
      <c r="AG332" s="75"/>
      <c r="AH332" s="76"/>
      <c r="AI332" s="76"/>
      <c r="AJ332" s="76"/>
      <c r="AK332" s="108">
        <v>13008</v>
      </c>
    </row>
    <row r="333" spans="1:37" ht="16.899999999999999" customHeight="1" x14ac:dyDescent="0.2">
      <c r="A333" s="75"/>
      <c r="B333" s="76"/>
      <c r="C333" s="75"/>
      <c r="D333" s="76"/>
      <c r="E333" s="76"/>
      <c r="F333" s="76"/>
      <c r="G333" s="76"/>
      <c r="H333" s="88" t="s">
        <v>149</v>
      </c>
      <c r="I333" s="76"/>
      <c r="J333" s="76"/>
      <c r="K333" s="76"/>
      <c r="L333" s="76"/>
      <c r="M333" s="75"/>
      <c r="N333" s="76"/>
      <c r="O333" s="76"/>
      <c r="P333" s="76"/>
      <c r="Q333" s="75"/>
      <c r="R333" s="76"/>
      <c r="S333" s="75"/>
      <c r="T333" s="76"/>
      <c r="U333" s="76"/>
      <c r="V333" s="75"/>
      <c r="W333" s="76"/>
      <c r="X333" s="76"/>
      <c r="Y333" s="75"/>
      <c r="Z333" s="76"/>
      <c r="AA333" s="75"/>
      <c r="AB333" s="76"/>
      <c r="AC333" s="76"/>
      <c r="AD333" s="100">
        <v>3594.24</v>
      </c>
      <c r="AE333" s="76"/>
      <c r="AF333" s="76"/>
      <c r="AG333" s="94"/>
      <c r="AH333" s="76"/>
      <c r="AI333" s="76"/>
      <c r="AJ333" s="76"/>
      <c r="AK333" s="108">
        <v>65673</v>
      </c>
    </row>
    <row r="334" spans="1:37" ht="29.45" customHeight="1" x14ac:dyDescent="0.2">
      <c r="A334" s="75" t="s">
        <v>302</v>
      </c>
      <c r="B334" s="76"/>
      <c r="C334" s="78" t="s">
        <v>999</v>
      </c>
      <c r="D334" s="79"/>
      <c r="E334" s="79"/>
      <c r="F334" s="79"/>
      <c r="G334" s="79"/>
      <c r="H334" s="80" t="s">
        <v>1000</v>
      </c>
      <c r="I334" s="79"/>
      <c r="J334" s="79"/>
      <c r="K334" s="79"/>
      <c r="L334" s="79"/>
      <c r="M334" s="75" t="s">
        <v>206</v>
      </c>
      <c r="N334" s="76"/>
      <c r="O334" s="76"/>
      <c r="P334" s="76"/>
      <c r="Q334" s="91">
        <v>0.6</v>
      </c>
      <c r="R334" s="76"/>
      <c r="S334" s="75"/>
      <c r="T334" s="76"/>
      <c r="U334" s="76"/>
      <c r="V334" s="91">
        <v>0.6</v>
      </c>
      <c r="W334" s="76"/>
      <c r="X334" s="76"/>
      <c r="Y334" s="89">
        <v>744.58</v>
      </c>
      <c r="Z334" s="76"/>
      <c r="AA334" s="75"/>
      <c r="AB334" s="76"/>
      <c r="AC334" s="76"/>
      <c r="AD334" s="89">
        <v>27.37</v>
      </c>
      <c r="AE334" s="76"/>
      <c r="AF334" s="76"/>
      <c r="AG334" s="89">
        <v>16.329999999999998</v>
      </c>
      <c r="AH334" s="76"/>
      <c r="AI334" s="76"/>
      <c r="AJ334" s="76"/>
      <c r="AK334" s="81">
        <v>447</v>
      </c>
    </row>
    <row r="335" spans="1:37" ht="16.5" customHeight="1" x14ac:dyDescent="0.2">
      <c r="A335" s="76"/>
      <c r="B335" s="76"/>
      <c r="C335" s="82" t="s">
        <v>188</v>
      </c>
      <c r="D335" s="83"/>
      <c r="E335" s="83"/>
      <c r="F335" s="83"/>
      <c r="G335" s="83"/>
      <c r="H335" s="84" t="s">
        <v>1001</v>
      </c>
      <c r="I335" s="83"/>
      <c r="J335" s="83"/>
      <c r="K335" s="83"/>
      <c r="L335" s="83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  <c r="AB335" s="76"/>
      <c r="AC335" s="76"/>
      <c r="AD335" s="76"/>
      <c r="AE335" s="76"/>
      <c r="AF335" s="76"/>
      <c r="AG335" s="76"/>
      <c r="AH335" s="76"/>
      <c r="AI335" s="76"/>
      <c r="AJ335" s="76"/>
      <c r="AK335" s="76"/>
    </row>
    <row r="336" spans="1:37" ht="16.899999999999999" customHeight="1" x14ac:dyDescent="0.2">
      <c r="A336" s="75"/>
      <c r="B336" s="76"/>
      <c r="C336" s="75"/>
      <c r="D336" s="76"/>
      <c r="E336" s="76"/>
      <c r="F336" s="76"/>
      <c r="G336" s="76"/>
      <c r="H336" s="88" t="s">
        <v>149</v>
      </c>
      <c r="I336" s="76"/>
      <c r="J336" s="76"/>
      <c r="K336" s="76"/>
      <c r="L336" s="76"/>
      <c r="M336" s="75"/>
      <c r="N336" s="76"/>
      <c r="O336" s="76"/>
      <c r="P336" s="76"/>
      <c r="Q336" s="75"/>
      <c r="R336" s="76"/>
      <c r="S336" s="75"/>
      <c r="T336" s="76"/>
      <c r="U336" s="76"/>
      <c r="V336" s="75"/>
      <c r="W336" s="76"/>
      <c r="X336" s="76"/>
      <c r="Y336" s="75"/>
      <c r="Z336" s="76"/>
      <c r="AA336" s="75"/>
      <c r="AB336" s="76"/>
      <c r="AC336" s="76"/>
      <c r="AD336" s="89">
        <v>27.37</v>
      </c>
      <c r="AE336" s="76"/>
      <c r="AF336" s="76"/>
      <c r="AG336" s="94"/>
      <c r="AH336" s="76"/>
      <c r="AI336" s="76"/>
      <c r="AJ336" s="76"/>
      <c r="AK336" s="109">
        <v>447</v>
      </c>
    </row>
    <row r="337" spans="1:37" ht="43.15" customHeight="1" x14ac:dyDescent="0.2">
      <c r="A337" s="75" t="s">
        <v>306</v>
      </c>
      <c r="B337" s="76"/>
      <c r="C337" s="78" t="s">
        <v>989</v>
      </c>
      <c r="D337" s="79"/>
      <c r="E337" s="79"/>
      <c r="F337" s="79"/>
      <c r="G337" s="79"/>
      <c r="H337" s="80" t="s">
        <v>1002</v>
      </c>
      <c r="I337" s="79"/>
      <c r="J337" s="79"/>
      <c r="K337" s="79"/>
      <c r="L337" s="79"/>
      <c r="M337" s="75" t="s">
        <v>152</v>
      </c>
      <c r="N337" s="76"/>
      <c r="O337" s="76"/>
      <c r="P337" s="76"/>
      <c r="Q337" s="81">
        <v>300</v>
      </c>
      <c r="R337" s="76"/>
      <c r="S337" s="75"/>
      <c r="T337" s="76"/>
      <c r="U337" s="76"/>
      <c r="V337" s="81">
        <v>300</v>
      </c>
      <c r="W337" s="76"/>
      <c r="X337" s="76"/>
      <c r="Y337" s="89">
        <v>1.23</v>
      </c>
      <c r="Z337" s="76"/>
      <c r="AA337" s="75"/>
      <c r="AB337" s="76"/>
      <c r="AC337" s="76"/>
      <c r="AD337" s="89">
        <v>53.71</v>
      </c>
      <c r="AE337" s="76"/>
      <c r="AF337" s="76"/>
      <c r="AG337" s="89">
        <v>6.87</v>
      </c>
      <c r="AH337" s="76"/>
      <c r="AI337" s="76"/>
      <c r="AJ337" s="76"/>
      <c r="AK337" s="81">
        <v>369</v>
      </c>
    </row>
    <row r="338" spans="1:37" ht="16.5" customHeight="1" x14ac:dyDescent="0.2">
      <c r="A338" s="76"/>
      <c r="B338" s="76"/>
      <c r="C338" s="82" t="s">
        <v>188</v>
      </c>
      <c r="D338" s="83"/>
      <c r="E338" s="83"/>
      <c r="F338" s="83"/>
      <c r="G338" s="83"/>
      <c r="H338" s="84" t="s">
        <v>1003</v>
      </c>
      <c r="I338" s="83"/>
      <c r="J338" s="83"/>
      <c r="K338" s="83"/>
      <c r="L338" s="83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  <c r="AB338" s="76"/>
      <c r="AC338" s="76"/>
      <c r="AD338" s="76"/>
      <c r="AE338" s="76"/>
      <c r="AF338" s="76"/>
      <c r="AG338" s="76"/>
      <c r="AH338" s="76"/>
      <c r="AI338" s="76"/>
      <c r="AJ338" s="76"/>
      <c r="AK338" s="76"/>
    </row>
    <row r="339" spans="1:37" ht="16.899999999999999" customHeight="1" x14ac:dyDescent="0.2">
      <c r="A339" s="75"/>
      <c r="B339" s="76"/>
      <c r="C339" s="75"/>
      <c r="D339" s="76"/>
      <c r="E339" s="76"/>
      <c r="F339" s="76"/>
      <c r="G339" s="76"/>
      <c r="H339" s="88" t="s">
        <v>149</v>
      </c>
      <c r="I339" s="76"/>
      <c r="J339" s="76"/>
      <c r="K339" s="76"/>
      <c r="L339" s="76"/>
      <c r="M339" s="75"/>
      <c r="N339" s="76"/>
      <c r="O339" s="76"/>
      <c r="P339" s="76"/>
      <c r="Q339" s="75"/>
      <c r="R339" s="76"/>
      <c r="S339" s="75"/>
      <c r="T339" s="76"/>
      <c r="U339" s="76"/>
      <c r="V339" s="75"/>
      <c r="W339" s="76"/>
      <c r="X339" s="76"/>
      <c r="Y339" s="75"/>
      <c r="Z339" s="76"/>
      <c r="AA339" s="75"/>
      <c r="AB339" s="76"/>
      <c r="AC339" s="76"/>
      <c r="AD339" s="89">
        <v>53.71</v>
      </c>
      <c r="AE339" s="76"/>
      <c r="AF339" s="76"/>
      <c r="AG339" s="94"/>
      <c r="AH339" s="76"/>
      <c r="AI339" s="76"/>
      <c r="AJ339" s="76"/>
      <c r="AK339" s="109">
        <v>369</v>
      </c>
    </row>
    <row r="340" spans="1:37" ht="43.15" customHeight="1" x14ac:dyDescent="0.2">
      <c r="A340" s="75" t="s">
        <v>310</v>
      </c>
      <c r="B340" s="76"/>
      <c r="C340" s="78" t="s">
        <v>1004</v>
      </c>
      <c r="D340" s="79"/>
      <c r="E340" s="79"/>
      <c r="F340" s="79"/>
      <c r="G340" s="79"/>
      <c r="H340" s="80" t="s">
        <v>1005</v>
      </c>
      <c r="I340" s="79"/>
      <c r="J340" s="79"/>
      <c r="K340" s="79"/>
      <c r="L340" s="79"/>
      <c r="M340" s="75" t="s">
        <v>994</v>
      </c>
      <c r="N340" s="76"/>
      <c r="O340" s="76"/>
      <c r="P340" s="76"/>
      <c r="Q340" s="89">
        <v>1.1499999999999999</v>
      </c>
      <c r="R340" s="76"/>
      <c r="S340" s="75"/>
      <c r="T340" s="76"/>
      <c r="U340" s="76"/>
      <c r="V340" s="89">
        <v>1.1499999999999999</v>
      </c>
      <c r="W340" s="76"/>
      <c r="X340" s="76"/>
      <c r="Y340" s="75"/>
      <c r="Z340" s="76"/>
      <c r="AA340" s="75"/>
      <c r="AB340" s="76"/>
      <c r="AC340" s="76"/>
      <c r="AD340" s="75"/>
      <c r="AE340" s="76"/>
      <c r="AF340" s="76"/>
      <c r="AG340" s="75"/>
      <c r="AH340" s="76"/>
      <c r="AI340" s="76"/>
      <c r="AJ340" s="76"/>
      <c r="AK340" s="75"/>
    </row>
    <row r="341" spans="1:37" ht="57.4" customHeight="1" x14ac:dyDescent="0.2">
      <c r="A341" s="76"/>
      <c r="B341" s="76"/>
      <c r="C341" s="82" t="s">
        <v>133</v>
      </c>
      <c r="D341" s="83"/>
      <c r="E341" s="83"/>
      <c r="F341" s="83"/>
      <c r="G341" s="83"/>
      <c r="H341" s="84" t="s">
        <v>1006</v>
      </c>
      <c r="I341" s="83"/>
      <c r="J341" s="83"/>
      <c r="K341" s="83"/>
      <c r="L341" s="83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  <c r="AB341" s="76"/>
      <c r="AC341" s="76"/>
      <c r="AD341" s="76"/>
      <c r="AE341" s="76"/>
      <c r="AF341" s="76"/>
      <c r="AG341" s="76"/>
      <c r="AH341" s="76"/>
      <c r="AI341" s="76"/>
      <c r="AJ341" s="76"/>
      <c r="AK341" s="76"/>
    </row>
    <row r="342" spans="1:37" ht="16.899999999999999" customHeight="1" x14ac:dyDescent="0.2">
      <c r="A342" s="75"/>
      <c r="B342" s="76"/>
      <c r="C342" s="85"/>
      <c r="D342" s="86"/>
      <c r="E342" s="86"/>
      <c r="F342" s="125" t="s">
        <v>118</v>
      </c>
      <c r="G342" s="126"/>
      <c r="H342" s="88" t="s">
        <v>134</v>
      </c>
      <c r="I342" s="76"/>
      <c r="J342" s="76"/>
      <c r="K342" s="76"/>
      <c r="L342" s="76"/>
      <c r="M342" s="75"/>
      <c r="N342" s="76"/>
      <c r="O342" s="76"/>
      <c r="P342" s="76"/>
      <c r="Q342" s="75"/>
      <c r="R342" s="76"/>
      <c r="S342" s="75"/>
      <c r="T342" s="76"/>
      <c r="U342" s="76"/>
      <c r="V342" s="75"/>
      <c r="W342" s="76"/>
      <c r="X342" s="76"/>
      <c r="Y342" s="89">
        <v>652.36</v>
      </c>
      <c r="Z342" s="76"/>
      <c r="AA342" s="75" t="s">
        <v>135</v>
      </c>
      <c r="AB342" s="76"/>
      <c r="AC342" s="76"/>
      <c r="AD342" s="89">
        <v>862.75</v>
      </c>
      <c r="AE342" s="76"/>
      <c r="AF342" s="76"/>
      <c r="AG342" s="89">
        <v>19.489999999999998</v>
      </c>
      <c r="AH342" s="76"/>
      <c r="AI342" s="76"/>
      <c r="AJ342" s="76"/>
      <c r="AK342" s="108">
        <v>16815</v>
      </c>
    </row>
    <row r="343" spans="1:37" ht="16.899999999999999" customHeight="1" x14ac:dyDescent="0.2">
      <c r="A343" s="75"/>
      <c r="B343" s="76"/>
      <c r="C343" s="85"/>
      <c r="D343" s="86"/>
      <c r="E343" s="86"/>
      <c r="F343" s="125" t="s">
        <v>119</v>
      </c>
      <c r="G343" s="126"/>
      <c r="H343" s="88" t="s">
        <v>136</v>
      </c>
      <c r="I343" s="76"/>
      <c r="J343" s="76"/>
      <c r="K343" s="76"/>
      <c r="L343" s="76"/>
      <c r="M343" s="75"/>
      <c r="N343" s="76"/>
      <c r="O343" s="76"/>
      <c r="P343" s="76"/>
      <c r="Q343" s="75"/>
      <c r="R343" s="76"/>
      <c r="S343" s="75"/>
      <c r="T343" s="76"/>
      <c r="U343" s="76"/>
      <c r="V343" s="75"/>
      <c r="W343" s="76"/>
      <c r="X343" s="76"/>
      <c r="Y343" s="89">
        <v>16.350000000000001</v>
      </c>
      <c r="Z343" s="76"/>
      <c r="AA343" s="75" t="s">
        <v>135</v>
      </c>
      <c r="AB343" s="76"/>
      <c r="AC343" s="76"/>
      <c r="AD343" s="89">
        <v>21.62</v>
      </c>
      <c r="AE343" s="76"/>
      <c r="AF343" s="76"/>
      <c r="AG343" s="89">
        <v>9.14</v>
      </c>
      <c r="AH343" s="76"/>
      <c r="AI343" s="76"/>
      <c r="AJ343" s="76"/>
      <c r="AK343" s="109">
        <v>198</v>
      </c>
    </row>
    <row r="344" spans="1:37" ht="16.899999999999999" customHeight="1" x14ac:dyDescent="0.2">
      <c r="A344" s="75"/>
      <c r="B344" s="76"/>
      <c r="C344" s="85"/>
      <c r="D344" s="86"/>
      <c r="E344" s="86"/>
      <c r="F344" s="125" t="s">
        <v>120</v>
      </c>
      <c r="G344" s="126"/>
      <c r="H344" s="88" t="s">
        <v>162</v>
      </c>
      <c r="I344" s="76"/>
      <c r="J344" s="76"/>
      <c r="K344" s="76"/>
      <c r="L344" s="76"/>
      <c r="M344" s="75"/>
      <c r="N344" s="76"/>
      <c r="O344" s="76"/>
      <c r="P344" s="76"/>
      <c r="Q344" s="75"/>
      <c r="R344" s="76"/>
      <c r="S344" s="75"/>
      <c r="T344" s="76"/>
      <c r="U344" s="76"/>
      <c r="V344" s="75"/>
      <c r="W344" s="76"/>
      <c r="X344" s="76"/>
      <c r="Y344" s="89">
        <v>0.25</v>
      </c>
      <c r="Z344" s="76"/>
      <c r="AA344" s="75" t="s">
        <v>135</v>
      </c>
      <c r="AB344" s="76"/>
      <c r="AC344" s="76"/>
      <c r="AD344" s="89">
        <v>0.33</v>
      </c>
      <c r="AE344" s="76"/>
      <c r="AF344" s="76"/>
      <c r="AG344" s="89">
        <v>19.489999999999998</v>
      </c>
      <c r="AH344" s="76"/>
      <c r="AI344" s="76"/>
      <c r="AJ344" s="76"/>
      <c r="AK344" s="109">
        <v>6</v>
      </c>
    </row>
    <row r="345" spans="1:37" ht="16.899999999999999" customHeight="1" x14ac:dyDescent="0.2">
      <c r="A345" s="75"/>
      <c r="B345" s="76"/>
      <c r="C345" s="85"/>
      <c r="D345" s="86"/>
      <c r="E345" s="86"/>
      <c r="F345" s="125" t="s">
        <v>121</v>
      </c>
      <c r="G345" s="126"/>
      <c r="H345" s="88" t="s">
        <v>137</v>
      </c>
      <c r="I345" s="76"/>
      <c r="J345" s="76"/>
      <c r="K345" s="76"/>
      <c r="L345" s="76"/>
      <c r="M345" s="75"/>
      <c r="N345" s="76"/>
      <c r="O345" s="76"/>
      <c r="P345" s="76"/>
      <c r="Q345" s="75"/>
      <c r="R345" s="76"/>
      <c r="S345" s="75"/>
      <c r="T345" s="76"/>
      <c r="U345" s="76"/>
      <c r="V345" s="75"/>
      <c r="W345" s="76"/>
      <c r="X345" s="76"/>
      <c r="Y345" s="89">
        <v>161.82</v>
      </c>
      <c r="Z345" s="76"/>
      <c r="AA345" s="75"/>
      <c r="AB345" s="76"/>
      <c r="AC345" s="76"/>
      <c r="AD345" s="89">
        <v>186.09</v>
      </c>
      <c r="AE345" s="76"/>
      <c r="AF345" s="76"/>
      <c r="AG345" s="89">
        <v>8.2200000000000006</v>
      </c>
      <c r="AH345" s="76"/>
      <c r="AI345" s="76"/>
      <c r="AJ345" s="76"/>
      <c r="AK345" s="93">
        <v>1530</v>
      </c>
    </row>
    <row r="346" spans="1:37" ht="16.899999999999999" customHeight="1" x14ac:dyDescent="0.2">
      <c r="A346" s="75"/>
      <c r="B346" s="76"/>
      <c r="C346" s="75"/>
      <c r="D346" s="76"/>
      <c r="E346" s="76"/>
      <c r="F346" s="76"/>
      <c r="G346" s="76"/>
      <c r="H346" s="88" t="s">
        <v>138</v>
      </c>
      <c r="I346" s="76"/>
      <c r="J346" s="76"/>
      <c r="K346" s="76"/>
      <c r="L346" s="76"/>
      <c r="M346" s="75" t="s">
        <v>139</v>
      </c>
      <c r="N346" s="76"/>
      <c r="O346" s="76"/>
      <c r="P346" s="76"/>
      <c r="Q346" s="91">
        <v>34.700000000000003</v>
      </c>
      <c r="R346" s="76"/>
      <c r="S346" s="75" t="s">
        <v>135</v>
      </c>
      <c r="T346" s="76"/>
      <c r="U346" s="76"/>
      <c r="V346" s="121">
        <v>45.890749999999997</v>
      </c>
      <c r="W346" s="76"/>
      <c r="X346" s="76"/>
      <c r="Y346" s="75"/>
      <c r="Z346" s="76"/>
      <c r="AA346" s="75"/>
      <c r="AB346" s="76"/>
      <c r="AC346" s="76"/>
      <c r="AD346" s="75"/>
      <c r="AE346" s="76"/>
      <c r="AF346" s="76"/>
      <c r="AG346" s="75"/>
      <c r="AH346" s="76"/>
      <c r="AI346" s="76"/>
      <c r="AJ346" s="76"/>
      <c r="AK346" s="77"/>
    </row>
    <row r="347" spans="1:37" ht="16.899999999999999" customHeight="1" x14ac:dyDescent="0.2">
      <c r="A347" s="75"/>
      <c r="B347" s="76"/>
      <c r="C347" s="75"/>
      <c r="D347" s="76"/>
      <c r="E347" s="76"/>
      <c r="F347" s="76"/>
      <c r="G347" s="76"/>
      <c r="H347" s="88" t="s">
        <v>163</v>
      </c>
      <c r="I347" s="76"/>
      <c r="J347" s="76"/>
      <c r="K347" s="76"/>
      <c r="L347" s="76"/>
      <c r="M347" s="75" t="s">
        <v>139</v>
      </c>
      <c r="N347" s="76"/>
      <c r="O347" s="76"/>
      <c r="P347" s="76"/>
      <c r="Q347" s="89">
        <v>0.01</v>
      </c>
      <c r="R347" s="76"/>
      <c r="S347" s="75" t="s">
        <v>135</v>
      </c>
      <c r="T347" s="76"/>
      <c r="U347" s="76"/>
      <c r="V347" s="127">
        <v>1.3225000000000001E-2</v>
      </c>
      <c r="W347" s="76"/>
      <c r="X347" s="76"/>
      <c r="Y347" s="75"/>
      <c r="Z347" s="76"/>
      <c r="AA347" s="75"/>
      <c r="AB347" s="76"/>
      <c r="AC347" s="76"/>
      <c r="AD347" s="75"/>
      <c r="AE347" s="76"/>
      <c r="AF347" s="76"/>
      <c r="AG347" s="75"/>
      <c r="AH347" s="76"/>
      <c r="AI347" s="76"/>
      <c r="AJ347" s="76"/>
      <c r="AK347" s="77"/>
    </row>
    <row r="348" spans="1:37" ht="16.899999999999999" customHeight="1" x14ac:dyDescent="0.2">
      <c r="A348" s="75"/>
      <c r="B348" s="76"/>
      <c r="C348" s="75"/>
      <c r="D348" s="76"/>
      <c r="E348" s="76"/>
      <c r="F348" s="76"/>
      <c r="G348" s="76"/>
      <c r="H348" s="88" t="s">
        <v>140</v>
      </c>
      <c r="I348" s="76"/>
      <c r="J348" s="76"/>
      <c r="K348" s="76"/>
      <c r="L348" s="76"/>
      <c r="M348" s="75"/>
      <c r="N348" s="76"/>
      <c r="O348" s="76"/>
      <c r="P348" s="76"/>
      <c r="Q348" s="75"/>
      <c r="R348" s="76"/>
      <c r="S348" s="75"/>
      <c r="T348" s="76"/>
      <c r="U348" s="76"/>
      <c r="V348" s="75"/>
      <c r="W348" s="76"/>
      <c r="X348" s="76"/>
      <c r="Y348" s="89">
        <v>830.53</v>
      </c>
      <c r="Z348" s="76"/>
      <c r="AA348" s="75"/>
      <c r="AB348" s="76"/>
      <c r="AC348" s="76"/>
      <c r="AD348" s="100">
        <v>1070.46</v>
      </c>
      <c r="AE348" s="76"/>
      <c r="AF348" s="76"/>
      <c r="AG348" s="75"/>
      <c r="AH348" s="76"/>
      <c r="AI348" s="76"/>
      <c r="AJ348" s="76"/>
      <c r="AK348" s="108">
        <v>18543</v>
      </c>
    </row>
    <row r="349" spans="1:37" ht="15.95" customHeight="1" x14ac:dyDescent="0.2">
      <c r="A349" s="75" t="s">
        <v>1007</v>
      </c>
      <c r="B349" s="76"/>
      <c r="C349" s="78" t="s">
        <v>997</v>
      </c>
      <c r="D349" s="79"/>
      <c r="E349" s="79"/>
      <c r="F349" s="79"/>
      <c r="G349" s="79"/>
      <c r="H349" s="80" t="s">
        <v>998</v>
      </c>
      <c r="I349" s="79"/>
      <c r="J349" s="79"/>
      <c r="K349" s="79"/>
      <c r="L349" s="79"/>
      <c r="M349" s="75" t="s">
        <v>206</v>
      </c>
      <c r="N349" s="76"/>
      <c r="O349" s="76"/>
      <c r="P349" s="76"/>
      <c r="Q349" s="89">
        <v>1.02</v>
      </c>
      <c r="R349" s="76"/>
      <c r="S349" s="75"/>
      <c r="T349" s="76"/>
      <c r="U349" s="76"/>
      <c r="V349" s="120">
        <v>-1.173</v>
      </c>
      <c r="W349" s="76"/>
      <c r="X349" s="76"/>
      <c r="Y349" s="89">
        <v>137.06</v>
      </c>
      <c r="Z349" s="76"/>
      <c r="AA349" s="75"/>
      <c r="AB349" s="76"/>
      <c r="AC349" s="76"/>
      <c r="AD349" s="89">
        <v>-19.59</v>
      </c>
      <c r="AE349" s="76"/>
      <c r="AF349" s="76"/>
      <c r="AG349" s="89">
        <v>8.2200000000000006</v>
      </c>
      <c r="AH349" s="76"/>
      <c r="AI349" s="76"/>
      <c r="AJ349" s="76"/>
      <c r="AK349" s="81">
        <v>-161</v>
      </c>
    </row>
    <row r="350" spans="1:37" ht="16.5" customHeight="1" x14ac:dyDescent="0.2">
      <c r="A350" s="76"/>
      <c r="B350" s="76"/>
      <c r="C350" s="82"/>
      <c r="D350" s="83"/>
      <c r="E350" s="83"/>
      <c r="F350" s="83"/>
      <c r="G350" s="83"/>
      <c r="H350" s="84" t="s">
        <v>405</v>
      </c>
      <c r="I350" s="83"/>
      <c r="J350" s="83"/>
      <c r="K350" s="83"/>
      <c r="L350" s="83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  <c r="AB350" s="76"/>
      <c r="AC350" s="76"/>
      <c r="AD350" s="76"/>
      <c r="AE350" s="76"/>
      <c r="AF350" s="76"/>
      <c r="AG350" s="76"/>
      <c r="AH350" s="76"/>
      <c r="AI350" s="76"/>
      <c r="AJ350" s="76"/>
      <c r="AK350" s="76"/>
    </row>
    <row r="351" spans="1:37" ht="16.899999999999999" customHeight="1" x14ac:dyDescent="0.2">
      <c r="A351" s="75"/>
      <c r="B351" s="76"/>
      <c r="C351" s="75"/>
      <c r="D351" s="76"/>
      <c r="E351" s="76"/>
      <c r="F351" s="76"/>
      <c r="G351" s="76"/>
      <c r="H351" s="88" t="s">
        <v>141</v>
      </c>
      <c r="I351" s="76"/>
      <c r="J351" s="76"/>
      <c r="K351" s="76"/>
      <c r="L351" s="76"/>
      <c r="M351" s="75"/>
      <c r="N351" s="76"/>
      <c r="O351" s="76"/>
      <c r="P351" s="76"/>
      <c r="Q351" s="75"/>
      <c r="R351" s="76"/>
      <c r="S351" s="75"/>
      <c r="T351" s="76"/>
      <c r="U351" s="76"/>
      <c r="V351" s="75"/>
      <c r="W351" s="76"/>
      <c r="X351" s="76"/>
      <c r="Y351" s="75"/>
      <c r="Z351" s="76"/>
      <c r="AA351" s="75"/>
      <c r="AB351" s="76"/>
      <c r="AC351" s="76"/>
      <c r="AD351" s="89">
        <v>863.08</v>
      </c>
      <c r="AE351" s="76"/>
      <c r="AF351" s="76"/>
      <c r="AG351" s="75"/>
      <c r="AH351" s="76"/>
      <c r="AI351" s="76"/>
      <c r="AJ351" s="76"/>
      <c r="AK351" s="108">
        <v>16821</v>
      </c>
    </row>
    <row r="352" spans="1:37" ht="30.4" customHeight="1" x14ac:dyDescent="0.2">
      <c r="A352" s="75"/>
      <c r="B352" s="76"/>
      <c r="C352" s="75" t="s">
        <v>164</v>
      </c>
      <c r="D352" s="76"/>
      <c r="E352" s="76"/>
      <c r="F352" s="76"/>
      <c r="G352" s="76"/>
      <c r="H352" s="88" t="s">
        <v>165</v>
      </c>
      <c r="I352" s="76"/>
      <c r="J352" s="76"/>
      <c r="K352" s="76"/>
      <c r="L352" s="76"/>
      <c r="M352" s="75" t="s">
        <v>144</v>
      </c>
      <c r="N352" s="76"/>
      <c r="O352" s="76"/>
      <c r="P352" s="76"/>
      <c r="Q352" s="75" t="s">
        <v>166</v>
      </c>
      <c r="R352" s="76"/>
      <c r="S352" s="75"/>
      <c r="T352" s="76"/>
      <c r="U352" s="76"/>
      <c r="V352" s="75" t="s">
        <v>166</v>
      </c>
      <c r="W352" s="76"/>
      <c r="X352" s="76"/>
      <c r="Y352" s="75"/>
      <c r="Z352" s="76"/>
      <c r="AA352" s="75"/>
      <c r="AB352" s="76"/>
      <c r="AC352" s="76"/>
      <c r="AD352" s="89">
        <v>837.19</v>
      </c>
      <c r="AE352" s="76"/>
      <c r="AF352" s="76"/>
      <c r="AG352" s="75"/>
      <c r="AH352" s="76"/>
      <c r="AI352" s="76"/>
      <c r="AJ352" s="76"/>
      <c r="AK352" s="108">
        <v>16316</v>
      </c>
    </row>
    <row r="353" spans="1:37" ht="30.4" customHeight="1" x14ac:dyDescent="0.2">
      <c r="A353" s="75"/>
      <c r="B353" s="76"/>
      <c r="C353" s="75" t="s">
        <v>167</v>
      </c>
      <c r="D353" s="76"/>
      <c r="E353" s="76"/>
      <c r="F353" s="76"/>
      <c r="G353" s="76"/>
      <c r="H353" s="88" t="s">
        <v>168</v>
      </c>
      <c r="I353" s="76"/>
      <c r="J353" s="76"/>
      <c r="K353" s="76"/>
      <c r="L353" s="76"/>
      <c r="M353" s="75" t="s">
        <v>144</v>
      </c>
      <c r="N353" s="76"/>
      <c r="O353" s="76"/>
      <c r="P353" s="76"/>
      <c r="Q353" s="75" t="s">
        <v>169</v>
      </c>
      <c r="R353" s="76"/>
      <c r="S353" s="75"/>
      <c r="T353" s="76"/>
      <c r="U353" s="76"/>
      <c r="V353" s="75" t="s">
        <v>169</v>
      </c>
      <c r="W353" s="76"/>
      <c r="X353" s="76"/>
      <c r="Y353" s="75"/>
      <c r="Z353" s="76"/>
      <c r="AA353" s="75"/>
      <c r="AB353" s="76"/>
      <c r="AC353" s="76"/>
      <c r="AD353" s="89">
        <v>440.17</v>
      </c>
      <c r="AE353" s="76"/>
      <c r="AF353" s="76"/>
      <c r="AG353" s="75"/>
      <c r="AH353" s="76"/>
      <c r="AI353" s="76"/>
      <c r="AJ353" s="76"/>
      <c r="AK353" s="93">
        <v>8579</v>
      </c>
    </row>
    <row r="354" spans="1:37" ht="16.899999999999999" customHeight="1" x14ac:dyDescent="0.2">
      <c r="A354" s="75"/>
      <c r="B354" s="76"/>
      <c r="C354" s="75"/>
      <c r="D354" s="76"/>
      <c r="E354" s="76"/>
      <c r="F354" s="76"/>
      <c r="G354" s="76"/>
      <c r="H354" s="88" t="s">
        <v>149</v>
      </c>
      <c r="I354" s="76"/>
      <c r="J354" s="76"/>
      <c r="K354" s="76"/>
      <c r="L354" s="76"/>
      <c r="M354" s="75"/>
      <c r="N354" s="76"/>
      <c r="O354" s="76"/>
      <c r="P354" s="76"/>
      <c r="Q354" s="75"/>
      <c r="R354" s="76"/>
      <c r="S354" s="75"/>
      <c r="T354" s="76"/>
      <c r="U354" s="76"/>
      <c r="V354" s="75"/>
      <c r="W354" s="76"/>
      <c r="X354" s="76"/>
      <c r="Y354" s="75"/>
      <c r="Z354" s="76"/>
      <c r="AA354" s="75"/>
      <c r="AB354" s="76"/>
      <c r="AC354" s="76"/>
      <c r="AD354" s="100">
        <v>2328.23</v>
      </c>
      <c r="AE354" s="76"/>
      <c r="AF354" s="76"/>
      <c r="AG354" s="94"/>
      <c r="AH354" s="76"/>
      <c r="AI354" s="76"/>
      <c r="AJ354" s="76"/>
      <c r="AK354" s="108">
        <v>43277</v>
      </c>
    </row>
    <row r="355" spans="1:37" ht="43.15" customHeight="1" x14ac:dyDescent="0.2">
      <c r="A355" s="75" t="s">
        <v>315</v>
      </c>
      <c r="B355" s="76"/>
      <c r="C355" s="78" t="s">
        <v>989</v>
      </c>
      <c r="D355" s="79"/>
      <c r="E355" s="79"/>
      <c r="F355" s="79"/>
      <c r="G355" s="79"/>
      <c r="H355" s="80" t="s">
        <v>1008</v>
      </c>
      <c r="I355" s="79"/>
      <c r="J355" s="79"/>
      <c r="K355" s="79"/>
      <c r="L355" s="79"/>
      <c r="M355" s="75" t="s">
        <v>152</v>
      </c>
      <c r="N355" s="76"/>
      <c r="O355" s="76"/>
      <c r="P355" s="76"/>
      <c r="Q355" s="81">
        <v>100</v>
      </c>
      <c r="R355" s="76"/>
      <c r="S355" s="75"/>
      <c r="T355" s="76"/>
      <c r="U355" s="76"/>
      <c r="V355" s="81">
        <v>100</v>
      </c>
      <c r="W355" s="76"/>
      <c r="X355" s="76"/>
      <c r="Y355" s="89">
        <v>2.56</v>
      </c>
      <c r="Z355" s="76"/>
      <c r="AA355" s="75"/>
      <c r="AB355" s="76"/>
      <c r="AC355" s="76"/>
      <c r="AD355" s="89">
        <v>29.36</v>
      </c>
      <c r="AE355" s="76"/>
      <c r="AF355" s="76"/>
      <c r="AG355" s="89">
        <v>8.7200000000000006</v>
      </c>
      <c r="AH355" s="76"/>
      <c r="AI355" s="76"/>
      <c r="AJ355" s="76"/>
      <c r="AK355" s="81">
        <v>256</v>
      </c>
    </row>
    <row r="356" spans="1:37" ht="16.5" customHeight="1" x14ac:dyDescent="0.2">
      <c r="A356" s="76"/>
      <c r="B356" s="76"/>
      <c r="C356" s="82" t="s">
        <v>188</v>
      </c>
      <c r="D356" s="83"/>
      <c r="E356" s="83"/>
      <c r="F356" s="83"/>
      <c r="G356" s="83"/>
      <c r="H356" s="84" t="s">
        <v>1009</v>
      </c>
      <c r="I356" s="83"/>
      <c r="J356" s="83"/>
      <c r="K356" s="83"/>
      <c r="L356" s="83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</row>
    <row r="357" spans="1:37" ht="16.899999999999999" customHeight="1" x14ac:dyDescent="0.2">
      <c r="A357" s="75"/>
      <c r="B357" s="76"/>
      <c r="C357" s="75"/>
      <c r="D357" s="76"/>
      <c r="E357" s="76"/>
      <c r="F357" s="76"/>
      <c r="G357" s="76"/>
      <c r="H357" s="88" t="s">
        <v>149</v>
      </c>
      <c r="I357" s="76"/>
      <c r="J357" s="76"/>
      <c r="K357" s="76"/>
      <c r="L357" s="76"/>
      <c r="M357" s="75"/>
      <c r="N357" s="76"/>
      <c r="O357" s="76"/>
      <c r="P357" s="76"/>
      <c r="Q357" s="75"/>
      <c r="R357" s="76"/>
      <c r="S357" s="75"/>
      <c r="T357" s="76"/>
      <c r="U357" s="76"/>
      <c r="V357" s="75"/>
      <c r="W357" s="76"/>
      <c r="X357" s="76"/>
      <c r="Y357" s="75"/>
      <c r="Z357" s="76"/>
      <c r="AA357" s="75"/>
      <c r="AB357" s="76"/>
      <c r="AC357" s="76"/>
      <c r="AD357" s="89">
        <v>29.36</v>
      </c>
      <c r="AE357" s="76"/>
      <c r="AF357" s="76"/>
      <c r="AG357" s="94"/>
      <c r="AH357" s="76"/>
      <c r="AI357" s="76"/>
      <c r="AJ357" s="76"/>
      <c r="AK357" s="109">
        <v>256</v>
      </c>
    </row>
    <row r="358" spans="1:37" ht="29.45" customHeight="1" x14ac:dyDescent="0.2">
      <c r="A358" s="75" t="s">
        <v>319</v>
      </c>
      <c r="B358" s="76"/>
      <c r="C358" s="78" t="s">
        <v>1010</v>
      </c>
      <c r="D358" s="79"/>
      <c r="E358" s="79"/>
      <c r="F358" s="79"/>
      <c r="G358" s="79"/>
      <c r="H358" s="80" t="s">
        <v>1011</v>
      </c>
      <c r="I358" s="79"/>
      <c r="J358" s="79"/>
      <c r="K358" s="79"/>
      <c r="L358" s="79"/>
      <c r="M358" s="75" t="s">
        <v>206</v>
      </c>
      <c r="N358" s="76"/>
      <c r="O358" s="76"/>
      <c r="P358" s="76"/>
      <c r="Q358" s="89">
        <v>0.15</v>
      </c>
      <c r="R358" s="76"/>
      <c r="S358" s="75"/>
      <c r="T358" s="76"/>
      <c r="U358" s="76"/>
      <c r="V358" s="89">
        <v>0.15</v>
      </c>
      <c r="W358" s="76"/>
      <c r="X358" s="76"/>
      <c r="Y358" s="100">
        <v>1887.94</v>
      </c>
      <c r="Z358" s="76"/>
      <c r="AA358" s="75"/>
      <c r="AB358" s="76"/>
      <c r="AC358" s="76"/>
      <c r="AD358" s="89">
        <v>17.329999999999998</v>
      </c>
      <c r="AE358" s="76"/>
      <c r="AF358" s="76"/>
      <c r="AG358" s="89">
        <v>16.329999999999998</v>
      </c>
      <c r="AH358" s="76"/>
      <c r="AI358" s="76"/>
      <c r="AJ358" s="76"/>
      <c r="AK358" s="81">
        <v>283</v>
      </c>
    </row>
    <row r="359" spans="1:37" ht="16.5" customHeight="1" x14ac:dyDescent="0.2">
      <c r="A359" s="76"/>
      <c r="B359" s="76"/>
      <c r="C359" s="82" t="s">
        <v>188</v>
      </c>
      <c r="D359" s="83"/>
      <c r="E359" s="83"/>
      <c r="F359" s="83"/>
      <c r="G359" s="83"/>
      <c r="H359" s="84" t="s">
        <v>1012</v>
      </c>
      <c r="I359" s="83"/>
      <c r="J359" s="83"/>
      <c r="K359" s="83"/>
      <c r="L359" s="83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  <c r="AB359" s="76"/>
      <c r="AC359" s="76"/>
      <c r="AD359" s="76"/>
      <c r="AE359" s="76"/>
      <c r="AF359" s="76"/>
      <c r="AG359" s="76"/>
      <c r="AH359" s="76"/>
      <c r="AI359" s="76"/>
      <c r="AJ359" s="76"/>
      <c r="AK359" s="76"/>
    </row>
    <row r="360" spans="1:37" ht="16.899999999999999" customHeight="1" x14ac:dyDescent="0.2">
      <c r="A360" s="75"/>
      <c r="B360" s="76"/>
      <c r="C360" s="75"/>
      <c r="D360" s="76"/>
      <c r="E360" s="76"/>
      <c r="F360" s="76"/>
      <c r="G360" s="76"/>
      <c r="H360" s="88" t="s">
        <v>149</v>
      </c>
      <c r="I360" s="76"/>
      <c r="J360" s="76"/>
      <c r="K360" s="76"/>
      <c r="L360" s="76"/>
      <c r="M360" s="75"/>
      <c r="N360" s="76"/>
      <c r="O360" s="76"/>
      <c r="P360" s="76"/>
      <c r="Q360" s="75"/>
      <c r="R360" s="76"/>
      <c r="S360" s="75"/>
      <c r="T360" s="76"/>
      <c r="U360" s="76"/>
      <c r="V360" s="75"/>
      <c r="W360" s="76"/>
      <c r="X360" s="76"/>
      <c r="Y360" s="75"/>
      <c r="Z360" s="76"/>
      <c r="AA360" s="75"/>
      <c r="AB360" s="76"/>
      <c r="AC360" s="76"/>
      <c r="AD360" s="89">
        <v>17.329999999999998</v>
      </c>
      <c r="AE360" s="76"/>
      <c r="AF360" s="76"/>
      <c r="AG360" s="94"/>
      <c r="AH360" s="76"/>
      <c r="AI360" s="76"/>
      <c r="AJ360" s="76"/>
      <c r="AK360" s="109">
        <v>283</v>
      </c>
    </row>
    <row r="361" spans="1:37" ht="70.5" customHeight="1" x14ac:dyDescent="0.2">
      <c r="A361" s="75" t="s">
        <v>323</v>
      </c>
      <c r="B361" s="76"/>
      <c r="C361" s="78" t="s">
        <v>276</v>
      </c>
      <c r="D361" s="79"/>
      <c r="E361" s="79"/>
      <c r="F361" s="79"/>
      <c r="G361" s="79"/>
      <c r="H361" s="80" t="s">
        <v>277</v>
      </c>
      <c r="I361" s="79"/>
      <c r="J361" s="79"/>
      <c r="K361" s="79"/>
      <c r="L361" s="79"/>
      <c r="M361" s="75" t="s">
        <v>132</v>
      </c>
      <c r="N361" s="76"/>
      <c r="O361" s="76"/>
      <c r="P361" s="76"/>
      <c r="Q361" s="81">
        <v>25</v>
      </c>
      <c r="R361" s="76"/>
      <c r="S361" s="75"/>
      <c r="T361" s="76"/>
      <c r="U361" s="76"/>
      <c r="V361" s="81">
        <v>25</v>
      </c>
      <c r="W361" s="76"/>
      <c r="X361" s="76"/>
      <c r="Y361" s="75"/>
      <c r="Z361" s="76"/>
      <c r="AA361" s="75"/>
      <c r="AB361" s="76"/>
      <c r="AC361" s="76"/>
      <c r="AD361" s="75"/>
      <c r="AE361" s="76"/>
      <c r="AF361" s="76"/>
      <c r="AG361" s="75"/>
      <c r="AH361" s="76"/>
      <c r="AI361" s="76"/>
      <c r="AJ361" s="76"/>
      <c r="AK361" s="75"/>
    </row>
    <row r="362" spans="1:37" ht="57.4" customHeight="1" x14ac:dyDescent="0.2">
      <c r="A362" s="76"/>
      <c r="B362" s="76"/>
      <c r="C362" s="82" t="s">
        <v>133</v>
      </c>
      <c r="D362" s="83"/>
      <c r="E362" s="83"/>
      <c r="F362" s="83"/>
      <c r="G362" s="83"/>
      <c r="H362" s="84"/>
      <c r="I362" s="83"/>
      <c r="J362" s="83"/>
      <c r="K362" s="83"/>
      <c r="L362" s="83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  <c r="AB362" s="76"/>
      <c r="AC362" s="76"/>
      <c r="AD362" s="76"/>
      <c r="AE362" s="76"/>
      <c r="AF362" s="76"/>
      <c r="AG362" s="76"/>
      <c r="AH362" s="76"/>
      <c r="AI362" s="76"/>
      <c r="AJ362" s="76"/>
      <c r="AK362" s="76"/>
    </row>
    <row r="363" spans="1:37" ht="16.899999999999999" customHeight="1" x14ac:dyDescent="0.2">
      <c r="A363" s="75"/>
      <c r="B363" s="76"/>
      <c r="C363" s="85"/>
      <c r="D363" s="86"/>
      <c r="E363" s="86"/>
      <c r="F363" s="125" t="s">
        <v>118</v>
      </c>
      <c r="G363" s="126"/>
      <c r="H363" s="88" t="s">
        <v>134</v>
      </c>
      <c r="I363" s="76"/>
      <c r="J363" s="76"/>
      <c r="K363" s="76"/>
      <c r="L363" s="76"/>
      <c r="M363" s="75"/>
      <c r="N363" s="76"/>
      <c r="O363" s="76"/>
      <c r="P363" s="76"/>
      <c r="Q363" s="75"/>
      <c r="R363" s="76"/>
      <c r="S363" s="75"/>
      <c r="T363" s="76"/>
      <c r="U363" s="76"/>
      <c r="V363" s="75"/>
      <c r="W363" s="76"/>
      <c r="X363" s="76"/>
      <c r="Y363" s="89">
        <v>59.02</v>
      </c>
      <c r="Z363" s="76"/>
      <c r="AA363" s="75" t="s">
        <v>135</v>
      </c>
      <c r="AB363" s="76"/>
      <c r="AC363" s="76"/>
      <c r="AD363" s="100">
        <v>1696.83</v>
      </c>
      <c r="AE363" s="76"/>
      <c r="AF363" s="76"/>
      <c r="AG363" s="89">
        <v>19.489999999999998</v>
      </c>
      <c r="AH363" s="76"/>
      <c r="AI363" s="76"/>
      <c r="AJ363" s="76"/>
      <c r="AK363" s="108">
        <v>33071</v>
      </c>
    </row>
    <row r="364" spans="1:37" ht="16.899999999999999" customHeight="1" x14ac:dyDescent="0.2">
      <c r="A364" s="75"/>
      <c r="B364" s="76"/>
      <c r="C364" s="85"/>
      <c r="D364" s="86"/>
      <c r="E364" s="86"/>
      <c r="F364" s="125" t="s">
        <v>119</v>
      </c>
      <c r="G364" s="126"/>
      <c r="H364" s="88" t="s">
        <v>136</v>
      </c>
      <c r="I364" s="76"/>
      <c r="J364" s="76"/>
      <c r="K364" s="76"/>
      <c r="L364" s="76"/>
      <c r="M364" s="75"/>
      <c r="N364" s="76"/>
      <c r="O364" s="76"/>
      <c r="P364" s="76"/>
      <c r="Q364" s="75"/>
      <c r="R364" s="76"/>
      <c r="S364" s="75"/>
      <c r="T364" s="76"/>
      <c r="U364" s="76"/>
      <c r="V364" s="75"/>
      <c r="W364" s="76"/>
      <c r="X364" s="76"/>
      <c r="Y364" s="89">
        <v>2.16</v>
      </c>
      <c r="Z364" s="76"/>
      <c r="AA364" s="75" t="s">
        <v>135</v>
      </c>
      <c r="AB364" s="76"/>
      <c r="AC364" s="76"/>
      <c r="AD364" s="91">
        <v>62.1</v>
      </c>
      <c r="AE364" s="76"/>
      <c r="AF364" s="76"/>
      <c r="AG364" s="89">
        <v>11.03</v>
      </c>
      <c r="AH364" s="76"/>
      <c r="AI364" s="76"/>
      <c r="AJ364" s="76"/>
      <c r="AK364" s="109">
        <v>685</v>
      </c>
    </row>
    <row r="365" spans="1:37" ht="16.899999999999999" customHeight="1" x14ac:dyDescent="0.2">
      <c r="A365" s="75"/>
      <c r="B365" s="76"/>
      <c r="C365" s="85"/>
      <c r="D365" s="86"/>
      <c r="E365" s="86"/>
      <c r="F365" s="125" t="s">
        <v>121</v>
      </c>
      <c r="G365" s="126"/>
      <c r="H365" s="88" t="s">
        <v>137</v>
      </c>
      <c r="I365" s="76"/>
      <c r="J365" s="76"/>
      <c r="K365" s="76"/>
      <c r="L365" s="76"/>
      <c r="M365" s="75"/>
      <c r="N365" s="76"/>
      <c r="O365" s="76"/>
      <c r="P365" s="76"/>
      <c r="Q365" s="75"/>
      <c r="R365" s="76"/>
      <c r="S365" s="75"/>
      <c r="T365" s="76"/>
      <c r="U365" s="76"/>
      <c r="V365" s="75"/>
      <c r="W365" s="76"/>
      <c r="X365" s="76"/>
      <c r="Y365" s="89">
        <v>46.12</v>
      </c>
      <c r="Z365" s="76"/>
      <c r="AA365" s="75"/>
      <c r="AB365" s="76"/>
      <c r="AC365" s="76"/>
      <c r="AD365" s="123">
        <v>1153</v>
      </c>
      <c r="AE365" s="76"/>
      <c r="AF365" s="76"/>
      <c r="AG365" s="89">
        <v>17.27</v>
      </c>
      <c r="AH365" s="76"/>
      <c r="AI365" s="76"/>
      <c r="AJ365" s="76"/>
      <c r="AK365" s="108">
        <v>19912</v>
      </c>
    </row>
    <row r="366" spans="1:37" ht="16.899999999999999" customHeight="1" x14ac:dyDescent="0.2">
      <c r="A366" s="75"/>
      <c r="B366" s="76"/>
      <c r="C366" s="75"/>
      <c r="D366" s="76"/>
      <c r="E366" s="76"/>
      <c r="F366" s="76"/>
      <c r="G366" s="76"/>
      <c r="H366" s="88" t="s">
        <v>138</v>
      </c>
      <c r="I366" s="76"/>
      <c r="J366" s="76"/>
      <c r="K366" s="76"/>
      <c r="L366" s="76"/>
      <c r="M366" s="75" t="s">
        <v>139</v>
      </c>
      <c r="N366" s="76"/>
      <c r="O366" s="76"/>
      <c r="P366" s="76"/>
      <c r="Q366" s="89">
        <v>3.31</v>
      </c>
      <c r="R366" s="76"/>
      <c r="S366" s="75" t="s">
        <v>135</v>
      </c>
      <c r="T366" s="76"/>
      <c r="U366" s="76"/>
      <c r="V366" s="129">
        <v>95.162499999999994</v>
      </c>
      <c r="W366" s="76"/>
      <c r="X366" s="76"/>
      <c r="Y366" s="75"/>
      <c r="Z366" s="76"/>
      <c r="AA366" s="75"/>
      <c r="AB366" s="76"/>
      <c r="AC366" s="76"/>
      <c r="AD366" s="75"/>
      <c r="AE366" s="76"/>
      <c r="AF366" s="76"/>
      <c r="AG366" s="75"/>
      <c r="AH366" s="76"/>
      <c r="AI366" s="76"/>
      <c r="AJ366" s="76"/>
      <c r="AK366" s="77"/>
    </row>
    <row r="367" spans="1:37" ht="16.899999999999999" customHeight="1" x14ac:dyDescent="0.2">
      <c r="A367" s="75"/>
      <c r="B367" s="76"/>
      <c r="C367" s="75"/>
      <c r="D367" s="76"/>
      <c r="E367" s="76"/>
      <c r="F367" s="76"/>
      <c r="G367" s="76"/>
      <c r="H367" s="88" t="s">
        <v>140</v>
      </c>
      <c r="I367" s="76"/>
      <c r="J367" s="76"/>
      <c r="K367" s="76"/>
      <c r="L367" s="76"/>
      <c r="M367" s="75"/>
      <c r="N367" s="76"/>
      <c r="O367" s="76"/>
      <c r="P367" s="76"/>
      <c r="Q367" s="75"/>
      <c r="R367" s="76"/>
      <c r="S367" s="75"/>
      <c r="T367" s="76"/>
      <c r="U367" s="76"/>
      <c r="V367" s="75"/>
      <c r="W367" s="76"/>
      <c r="X367" s="76"/>
      <c r="Y367" s="91">
        <v>107.3</v>
      </c>
      <c r="Z367" s="76"/>
      <c r="AA367" s="75"/>
      <c r="AB367" s="76"/>
      <c r="AC367" s="76"/>
      <c r="AD367" s="100">
        <v>2911.93</v>
      </c>
      <c r="AE367" s="76"/>
      <c r="AF367" s="76"/>
      <c r="AG367" s="75"/>
      <c r="AH367" s="76"/>
      <c r="AI367" s="76"/>
      <c r="AJ367" s="76"/>
      <c r="AK367" s="108">
        <v>53668</v>
      </c>
    </row>
    <row r="368" spans="1:37" ht="16.899999999999999" customHeight="1" x14ac:dyDescent="0.2">
      <c r="A368" s="75"/>
      <c r="B368" s="76"/>
      <c r="C368" s="75"/>
      <c r="D368" s="76"/>
      <c r="E368" s="76"/>
      <c r="F368" s="76"/>
      <c r="G368" s="76"/>
      <c r="H368" s="88" t="s">
        <v>141</v>
      </c>
      <c r="I368" s="76"/>
      <c r="J368" s="76"/>
      <c r="K368" s="76"/>
      <c r="L368" s="76"/>
      <c r="M368" s="75"/>
      <c r="N368" s="76"/>
      <c r="O368" s="76"/>
      <c r="P368" s="76"/>
      <c r="Q368" s="75"/>
      <c r="R368" s="76"/>
      <c r="S368" s="75"/>
      <c r="T368" s="76"/>
      <c r="U368" s="76"/>
      <c r="V368" s="75"/>
      <c r="W368" s="76"/>
      <c r="X368" s="76"/>
      <c r="Y368" s="75"/>
      <c r="Z368" s="76"/>
      <c r="AA368" s="75"/>
      <c r="AB368" s="76"/>
      <c r="AC368" s="76"/>
      <c r="AD368" s="100">
        <v>1696.83</v>
      </c>
      <c r="AE368" s="76"/>
      <c r="AF368" s="76"/>
      <c r="AG368" s="75"/>
      <c r="AH368" s="76"/>
      <c r="AI368" s="76"/>
      <c r="AJ368" s="76"/>
      <c r="AK368" s="108">
        <v>33071</v>
      </c>
    </row>
    <row r="369" spans="1:37" ht="30.4" customHeight="1" x14ac:dyDescent="0.2">
      <c r="A369" s="75"/>
      <c r="B369" s="76"/>
      <c r="C369" s="75" t="s">
        <v>164</v>
      </c>
      <c r="D369" s="76"/>
      <c r="E369" s="76"/>
      <c r="F369" s="76"/>
      <c r="G369" s="76"/>
      <c r="H369" s="88" t="s">
        <v>165</v>
      </c>
      <c r="I369" s="76"/>
      <c r="J369" s="76"/>
      <c r="K369" s="76"/>
      <c r="L369" s="76"/>
      <c r="M369" s="75" t="s">
        <v>144</v>
      </c>
      <c r="N369" s="76"/>
      <c r="O369" s="76"/>
      <c r="P369" s="76"/>
      <c r="Q369" s="75" t="s">
        <v>166</v>
      </c>
      <c r="R369" s="76"/>
      <c r="S369" s="75"/>
      <c r="T369" s="76"/>
      <c r="U369" s="76"/>
      <c r="V369" s="75" t="s">
        <v>166</v>
      </c>
      <c r="W369" s="76"/>
      <c r="X369" s="76"/>
      <c r="Y369" s="75"/>
      <c r="Z369" s="76"/>
      <c r="AA369" s="75"/>
      <c r="AB369" s="76"/>
      <c r="AC369" s="76"/>
      <c r="AD369" s="100">
        <v>1645.93</v>
      </c>
      <c r="AE369" s="76"/>
      <c r="AF369" s="76"/>
      <c r="AG369" s="75"/>
      <c r="AH369" s="76"/>
      <c r="AI369" s="76"/>
      <c r="AJ369" s="76"/>
      <c r="AK369" s="108">
        <v>32079</v>
      </c>
    </row>
    <row r="370" spans="1:37" ht="30.4" customHeight="1" x14ac:dyDescent="0.2">
      <c r="A370" s="75"/>
      <c r="B370" s="76"/>
      <c r="C370" s="75" t="s">
        <v>167</v>
      </c>
      <c r="D370" s="76"/>
      <c r="E370" s="76"/>
      <c r="F370" s="76"/>
      <c r="G370" s="76"/>
      <c r="H370" s="88" t="s">
        <v>168</v>
      </c>
      <c r="I370" s="76"/>
      <c r="J370" s="76"/>
      <c r="K370" s="76"/>
      <c r="L370" s="76"/>
      <c r="M370" s="75" t="s">
        <v>144</v>
      </c>
      <c r="N370" s="76"/>
      <c r="O370" s="76"/>
      <c r="P370" s="76"/>
      <c r="Q370" s="75" t="s">
        <v>169</v>
      </c>
      <c r="R370" s="76"/>
      <c r="S370" s="75"/>
      <c r="T370" s="76"/>
      <c r="U370" s="76"/>
      <c r="V370" s="75" t="s">
        <v>169</v>
      </c>
      <c r="W370" s="76"/>
      <c r="X370" s="76"/>
      <c r="Y370" s="75"/>
      <c r="Z370" s="76"/>
      <c r="AA370" s="75"/>
      <c r="AB370" s="76"/>
      <c r="AC370" s="76"/>
      <c r="AD370" s="89">
        <v>865.38</v>
      </c>
      <c r="AE370" s="76"/>
      <c r="AF370" s="76"/>
      <c r="AG370" s="75"/>
      <c r="AH370" s="76"/>
      <c r="AI370" s="76"/>
      <c r="AJ370" s="76"/>
      <c r="AK370" s="108">
        <v>16866</v>
      </c>
    </row>
    <row r="371" spans="1:37" ht="16.899999999999999" customHeight="1" x14ac:dyDescent="0.2">
      <c r="A371" s="75"/>
      <c r="B371" s="76"/>
      <c r="C371" s="75"/>
      <c r="D371" s="76"/>
      <c r="E371" s="76"/>
      <c r="F371" s="76"/>
      <c r="G371" s="76"/>
      <c r="H371" s="88" t="s">
        <v>149</v>
      </c>
      <c r="I371" s="76"/>
      <c r="J371" s="76"/>
      <c r="K371" s="76"/>
      <c r="L371" s="76"/>
      <c r="M371" s="75"/>
      <c r="N371" s="76"/>
      <c r="O371" s="76"/>
      <c r="P371" s="76"/>
      <c r="Q371" s="75"/>
      <c r="R371" s="76"/>
      <c r="S371" s="75"/>
      <c r="T371" s="76"/>
      <c r="U371" s="76"/>
      <c r="V371" s="75"/>
      <c r="W371" s="76"/>
      <c r="X371" s="76"/>
      <c r="Y371" s="75"/>
      <c r="Z371" s="76"/>
      <c r="AA371" s="75"/>
      <c r="AB371" s="76"/>
      <c r="AC371" s="76"/>
      <c r="AD371" s="100">
        <v>5423.24</v>
      </c>
      <c r="AE371" s="76"/>
      <c r="AF371" s="76"/>
      <c r="AG371" s="94"/>
      <c r="AH371" s="76"/>
      <c r="AI371" s="76"/>
      <c r="AJ371" s="76"/>
      <c r="AK371" s="122">
        <v>102613</v>
      </c>
    </row>
    <row r="372" spans="1:37" ht="43.15" customHeight="1" x14ac:dyDescent="0.2">
      <c r="A372" s="75" t="s">
        <v>325</v>
      </c>
      <c r="B372" s="76"/>
      <c r="C372" s="78" t="s">
        <v>989</v>
      </c>
      <c r="D372" s="79"/>
      <c r="E372" s="79"/>
      <c r="F372" s="79"/>
      <c r="G372" s="79"/>
      <c r="H372" s="80" t="s">
        <v>1013</v>
      </c>
      <c r="I372" s="79"/>
      <c r="J372" s="79"/>
      <c r="K372" s="79"/>
      <c r="L372" s="79"/>
      <c r="M372" s="75" t="s">
        <v>152</v>
      </c>
      <c r="N372" s="76"/>
      <c r="O372" s="76"/>
      <c r="P372" s="76"/>
      <c r="Q372" s="81">
        <v>25</v>
      </c>
      <c r="R372" s="76"/>
      <c r="S372" s="75"/>
      <c r="T372" s="76"/>
      <c r="U372" s="76"/>
      <c r="V372" s="81">
        <v>25</v>
      </c>
      <c r="W372" s="76"/>
      <c r="X372" s="76"/>
      <c r="Y372" s="100">
        <v>1115.83</v>
      </c>
      <c r="Z372" s="76"/>
      <c r="AA372" s="75"/>
      <c r="AB372" s="76"/>
      <c r="AC372" s="76"/>
      <c r="AD372" s="100">
        <v>3199.08</v>
      </c>
      <c r="AE372" s="76"/>
      <c r="AF372" s="76"/>
      <c r="AG372" s="89">
        <v>8.7200000000000006</v>
      </c>
      <c r="AH372" s="76"/>
      <c r="AI372" s="76"/>
      <c r="AJ372" s="76"/>
      <c r="AK372" s="107">
        <v>27896</v>
      </c>
    </row>
    <row r="373" spans="1:37" ht="16.5" customHeight="1" x14ac:dyDescent="0.2">
      <c r="A373" s="76"/>
      <c r="B373" s="76"/>
      <c r="C373" s="82" t="s">
        <v>188</v>
      </c>
      <c r="D373" s="83"/>
      <c r="E373" s="83"/>
      <c r="F373" s="83"/>
      <c r="G373" s="83"/>
      <c r="H373" s="84" t="s">
        <v>280</v>
      </c>
      <c r="I373" s="83"/>
      <c r="J373" s="83"/>
      <c r="K373" s="83"/>
      <c r="L373" s="83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  <c r="AB373" s="76"/>
      <c r="AC373" s="76"/>
      <c r="AD373" s="76"/>
      <c r="AE373" s="76"/>
      <c r="AF373" s="76"/>
      <c r="AG373" s="76"/>
      <c r="AH373" s="76"/>
      <c r="AI373" s="76"/>
      <c r="AJ373" s="76"/>
      <c r="AK373" s="76"/>
    </row>
    <row r="374" spans="1:37" ht="16.899999999999999" customHeight="1" x14ac:dyDescent="0.2">
      <c r="A374" s="75"/>
      <c r="B374" s="76"/>
      <c r="C374" s="75"/>
      <c r="D374" s="76"/>
      <c r="E374" s="76"/>
      <c r="F374" s="76"/>
      <c r="G374" s="76"/>
      <c r="H374" s="88" t="s">
        <v>149</v>
      </c>
      <c r="I374" s="76"/>
      <c r="J374" s="76"/>
      <c r="K374" s="76"/>
      <c r="L374" s="76"/>
      <c r="M374" s="75"/>
      <c r="N374" s="76"/>
      <c r="O374" s="76"/>
      <c r="P374" s="76"/>
      <c r="Q374" s="75"/>
      <c r="R374" s="76"/>
      <c r="S374" s="75"/>
      <c r="T374" s="76"/>
      <c r="U374" s="76"/>
      <c r="V374" s="75"/>
      <c r="W374" s="76"/>
      <c r="X374" s="76"/>
      <c r="Y374" s="75"/>
      <c r="Z374" s="76"/>
      <c r="AA374" s="75"/>
      <c r="AB374" s="76"/>
      <c r="AC374" s="76"/>
      <c r="AD374" s="100">
        <v>3199.08</v>
      </c>
      <c r="AE374" s="76"/>
      <c r="AF374" s="76"/>
      <c r="AG374" s="94"/>
      <c r="AH374" s="76"/>
      <c r="AI374" s="76"/>
      <c r="AJ374" s="76"/>
      <c r="AK374" s="108">
        <v>27896</v>
      </c>
    </row>
    <row r="375" spans="1:37" ht="43.15" customHeight="1" x14ac:dyDescent="0.2">
      <c r="A375" s="75" t="s">
        <v>328</v>
      </c>
      <c r="B375" s="76"/>
      <c r="C375" s="78" t="s">
        <v>464</v>
      </c>
      <c r="D375" s="79"/>
      <c r="E375" s="79"/>
      <c r="F375" s="79"/>
      <c r="G375" s="79"/>
      <c r="H375" s="80" t="s">
        <v>465</v>
      </c>
      <c r="I375" s="79"/>
      <c r="J375" s="79"/>
      <c r="K375" s="79"/>
      <c r="L375" s="79"/>
      <c r="M375" s="75" t="s">
        <v>132</v>
      </c>
      <c r="N375" s="76"/>
      <c r="O375" s="76"/>
      <c r="P375" s="76"/>
      <c r="Q375" s="81">
        <v>4</v>
      </c>
      <c r="R375" s="76"/>
      <c r="S375" s="75"/>
      <c r="T375" s="76"/>
      <c r="U375" s="76"/>
      <c r="V375" s="81">
        <v>4</v>
      </c>
      <c r="W375" s="76"/>
      <c r="X375" s="76"/>
      <c r="Y375" s="75"/>
      <c r="Z375" s="76"/>
      <c r="AA375" s="75"/>
      <c r="AB375" s="76"/>
      <c r="AC375" s="76"/>
      <c r="AD375" s="75"/>
      <c r="AE375" s="76"/>
      <c r="AF375" s="76"/>
      <c r="AG375" s="75"/>
      <c r="AH375" s="76"/>
      <c r="AI375" s="76"/>
      <c r="AJ375" s="76"/>
      <c r="AK375" s="75"/>
    </row>
    <row r="376" spans="1:37" ht="57.4" customHeight="1" x14ac:dyDescent="0.2">
      <c r="A376" s="76"/>
      <c r="B376" s="76"/>
      <c r="C376" s="82" t="s">
        <v>133</v>
      </c>
      <c r="D376" s="83"/>
      <c r="E376" s="83"/>
      <c r="F376" s="83"/>
      <c r="G376" s="83"/>
      <c r="H376" s="84" t="s">
        <v>1014</v>
      </c>
      <c r="I376" s="83"/>
      <c r="J376" s="83"/>
      <c r="K376" s="83"/>
      <c r="L376" s="83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  <c r="AB376" s="76"/>
      <c r="AC376" s="76"/>
      <c r="AD376" s="76"/>
      <c r="AE376" s="76"/>
      <c r="AF376" s="76"/>
      <c r="AG376" s="76"/>
      <c r="AH376" s="76"/>
      <c r="AI376" s="76"/>
      <c r="AJ376" s="76"/>
      <c r="AK376" s="76"/>
    </row>
    <row r="377" spans="1:37" ht="16.899999999999999" customHeight="1" x14ac:dyDescent="0.2">
      <c r="A377" s="75"/>
      <c r="B377" s="76"/>
      <c r="C377" s="85"/>
      <c r="D377" s="86"/>
      <c r="E377" s="86"/>
      <c r="F377" s="125" t="s">
        <v>118</v>
      </c>
      <c r="G377" s="126"/>
      <c r="H377" s="88" t="s">
        <v>134</v>
      </c>
      <c r="I377" s="76"/>
      <c r="J377" s="76"/>
      <c r="K377" s="76"/>
      <c r="L377" s="76"/>
      <c r="M377" s="75"/>
      <c r="N377" s="76"/>
      <c r="O377" s="76"/>
      <c r="P377" s="76"/>
      <c r="Q377" s="75"/>
      <c r="R377" s="76"/>
      <c r="S377" s="75"/>
      <c r="T377" s="76"/>
      <c r="U377" s="76"/>
      <c r="V377" s="75"/>
      <c r="W377" s="76"/>
      <c r="X377" s="76"/>
      <c r="Y377" s="89">
        <v>15.48</v>
      </c>
      <c r="Z377" s="76"/>
      <c r="AA377" s="75" t="s">
        <v>135</v>
      </c>
      <c r="AB377" s="76"/>
      <c r="AC377" s="76"/>
      <c r="AD377" s="89">
        <v>71.209999999999994</v>
      </c>
      <c r="AE377" s="76"/>
      <c r="AF377" s="76"/>
      <c r="AG377" s="89">
        <v>19.489999999999998</v>
      </c>
      <c r="AH377" s="76"/>
      <c r="AI377" s="76"/>
      <c r="AJ377" s="76"/>
      <c r="AK377" s="93">
        <v>1388</v>
      </c>
    </row>
    <row r="378" spans="1:37" ht="16.899999999999999" customHeight="1" x14ac:dyDescent="0.2">
      <c r="A378" s="75"/>
      <c r="B378" s="76"/>
      <c r="C378" s="85"/>
      <c r="D378" s="86"/>
      <c r="E378" s="86"/>
      <c r="F378" s="125" t="s">
        <v>121</v>
      </c>
      <c r="G378" s="126"/>
      <c r="H378" s="88" t="s">
        <v>137</v>
      </c>
      <c r="I378" s="76"/>
      <c r="J378" s="76"/>
      <c r="K378" s="76"/>
      <c r="L378" s="76"/>
      <c r="M378" s="75"/>
      <c r="N378" s="76"/>
      <c r="O378" s="76"/>
      <c r="P378" s="76"/>
      <c r="Q378" s="75"/>
      <c r="R378" s="76"/>
      <c r="S378" s="75"/>
      <c r="T378" s="76"/>
      <c r="U378" s="76"/>
      <c r="V378" s="75"/>
      <c r="W378" s="76"/>
      <c r="X378" s="76"/>
      <c r="Y378" s="91">
        <v>13.6</v>
      </c>
      <c r="Z378" s="76"/>
      <c r="AA378" s="75"/>
      <c r="AB378" s="76"/>
      <c r="AC378" s="76"/>
      <c r="AD378" s="91">
        <v>54.4</v>
      </c>
      <c r="AE378" s="76"/>
      <c r="AF378" s="76"/>
      <c r="AG378" s="89">
        <v>11.39</v>
      </c>
      <c r="AH378" s="76"/>
      <c r="AI378" s="76"/>
      <c r="AJ378" s="76"/>
      <c r="AK378" s="109">
        <v>620</v>
      </c>
    </row>
    <row r="379" spans="1:37" ht="16.899999999999999" customHeight="1" x14ac:dyDescent="0.2">
      <c r="A379" s="75"/>
      <c r="B379" s="76"/>
      <c r="C379" s="75"/>
      <c r="D379" s="76"/>
      <c r="E379" s="76"/>
      <c r="F379" s="76"/>
      <c r="G379" s="76"/>
      <c r="H379" s="88" t="s">
        <v>138</v>
      </c>
      <c r="I379" s="76"/>
      <c r="J379" s="76"/>
      <c r="K379" s="76"/>
      <c r="L379" s="76"/>
      <c r="M379" s="75" t="s">
        <v>139</v>
      </c>
      <c r="N379" s="76"/>
      <c r="O379" s="76"/>
      <c r="P379" s="76"/>
      <c r="Q379" s="81">
        <v>1</v>
      </c>
      <c r="R379" s="76"/>
      <c r="S379" s="75" t="s">
        <v>135</v>
      </c>
      <c r="T379" s="76"/>
      <c r="U379" s="76"/>
      <c r="V379" s="91">
        <v>4.5999999999999996</v>
      </c>
      <c r="W379" s="76"/>
      <c r="X379" s="76"/>
      <c r="Y379" s="75"/>
      <c r="Z379" s="76"/>
      <c r="AA379" s="75"/>
      <c r="AB379" s="76"/>
      <c r="AC379" s="76"/>
      <c r="AD379" s="75"/>
      <c r="AE379" s="76"/>
      <c r="AF379" s="76"/>
      <c r="AG379" s="75"/>
      <c r="AH379" s="76"/>
      <c r="AI379" s="76"/>
      <c r="AJ379" s="76"/>
      <c r="AK379" s="77"/>
    </row>
    <row r="380" spans="1:37" ht="16.899999999999999" customHeight="1" x14ac:dyDescent="0.2">
      <c r="A380" s="75"/>
      <c r="B380" s="76"/>
      <c r="C380" s="75"/>
      <c r="D380" s="76"/>
      <c r="E380" s="76"/>
      <c r="F380" s="76"/>
      <c r="G380" s="76"/>
      <c r="H380" s="88" t="s">
        <v>140</v>
      </c>
      <c r="I380" s="76"/>
      <c r="J380" s="76"/>
      <c r="K380" s="76"/>
      <c r="L380" s="76"/>
      <c r="M380" s="75"/>
      <c r="N380" s="76"/>
      <c r="O380" s="76"/>
      <c r="P380" s="76"/>
      <c r="Q380" s="75"/>
      <c r="R380" s="76"/>
      <c r="S380" s="75"/>
      <c r="T380" s="76"/>
      <c r="U380" s="76"/>
      <c r="V380" s="75"/>
      <c r="W380" s="76"/>
      <c r="X380" s="76"/>
      <c r="Y380" s="89">
        <v>29.08</v>
      </c>
      <c r="Z380" s="76"/>
      <c r="AA380" s="75"/>
      <c r="AB380" s="76"/>
      <c r="AC380" s="76"/>
      <c r="AD380" s="89">
        <v>125.61</v>
      </c>
      <c r="AE380" s="76"/>
      <c r="AF380" s="76"/>
      <c r="AG380" s="75"/>
      <c r="AH380" s="76"/>
      <c r="AI380" s="76"/>
      <c r="AJ380" s="76"/>
      <c r="AK380" s="93">
        <v>2008</v>
      </c>
    </row>
    <row r="381" spans="1:37" ht="16.899999999999999" customHeight="1" x14ac:dyDescent="0.2">
      <c r="A381" s="75"/>
      <c r="B381" s="76"/>
      <c r="C381" s="75"/>
      <c r="D381" s="76"/>
      <c r="E381" s="76"/>
      <c r="F381" s="76"/>
      <c r="G381" s="76"/>
      <c r="H381" s="88" t="s">
        <v>141</v>
      </c>
      <c r="I381" s="76"/>
      <c r="J381" s="76"/>
      <c r="K381" s="76"/>
      <c r="L381" s="76"/>
      <c r="M381" s="75"/>
      <c r="N381" s="76"/>
      <c r="O381" s="76"/>
      <c r="P381" s="76"/>
      <c r="Q381" s="75"/>
      <c r="R381" s="76"/>
      <c r="S381" s="75"/>
      <c r="T381" s="76"/>
      <c r="U381" s="76"/>
      <c r="V381" s="75"/>
      <c r="W381" s="76"/>
      <c r="X381" s="76"/>
      <c r="Y381" s="75"/>
      <c r="Z381" s="76"/>
      <c r="AA381" s="75"/>
      <c r="AB381" s="76"/>
      <c r="AC381" s="76"/>
      <c r="AD381" s="89">
        <v>71.209999999999994</v>
      </c>
      <c r="AE381" s="76"/>
      <c r="AF381" s="76"/>
      <c r="AG381" s="75"/>
      <c r="AH381" s="76"/>
      <c r="AI381" s="76"/>
      <c r="AJ381" s="76"/>
      <c r="AK381" s="93">
        <v>1388</v>
      </c>
    </row>
    <row r="382" spans="1:37" ht="44.1" customHeight="1" x14ac:dyDescent="0.2">
      <c r="A382" s="75"/>
      <c r="B382" s="76"/>
      <c r="C382" s="75" t="s">
        <v>475</v>
      </c>
      <c r="D382" s="76"/>
      <c r="E382" s="76"/>
      <c r="F382" s="76"/>
      <c r="G382" s="76"/>
      <c r="H382" s="88" t="s">
        <v>476</v>
      </c>
      <c r="I382" s="76"/>
      <c r="J382" s="76"/>
      <c r="K382" s="76"/>
      <c r="L382" s="76"/>
      <c r="M382" s="75" t="s">
        <v>144</v>
      </c>
      <c r="N382" s="76"/>
      <c r="O382" s="76"/>
      <c r="P382" s="76"/>
      <c r="Q382" s="75" t="s">
        <v>477</v>
      </c>
      <c r="R382" s="76"/>
      <c r="S382" s="75"/>
      <c r="T382" s="76"/>
      <c r="U382" s="76"/>
      <c r="V382" s="75" t="s">
        <v>477</v>
      </c>
      <c r="W382" s="76"/>
      <c r="X382" s="76"/>
      <c r="Y382" s="75"/>
      <c r="Z382" s="76"/>
      <c r="AA382" s="75"/>
      <c r="AB382" s="76"/>
      <c r="AC382" s="76"/>
      <c r="AD382" s="89">
        <v>67.650000000000006</v>
      </c>
      <c r="AE382" s="76"/>
      <c r="AF382" s="76"/>
      <c r="AG382" s="75"/>
      <c r="AH382" s="76"/>
      <c r="AI382" s="76"/>
      <c r="AJ382" s="76"/>
      <c r="AK382" s="93">
        <v>1319</v>
      </c>
    </row>
    <row r="383" spans="1:37" ht="44.1" customHeight="1" x14ac:dyDescent="0.2">
      <c r="A383" s="75"/>
      <c r="B383" s="76"/>
      <c r="C383" s="75" t="s">
        <v>478</v>
      </c>
      <c r="D383" s="76"/>
      <c r="E383" s="76"/>
      <c r="F383" s="76"/>
      <c r="G383" s="76"/>
      <c r="H383" s="88" t="s">
        <v>479</v>
      </c>
      <c r="I383" s="76"/>
      <c r="J383" s="76"/>
      <c r="K383" s="76"/>
      <c r="L383" s="76"/>
      <c r="M383" s="75" t="s">
        <v>144</v>
      </c>
      <c r="N383" s="76"/>
      <c r="O383" s="76"/>
      <c r="P383" s="76"/>
      <c r="Q383" s="75" t="s">
        <v>480</v>
      </c>
      <c r="R383" s="76"/>
      <c r="S383" s="75"/>
      <c r="T383" s="76"/>
      <c r="U383" s="76"/>
      <c r="V383" s="75" t="s">
        <v>480</v>
      </c>
      <c r="W383" s="76"/>
      <c r="X383" s="76"/>
      <c r="Y383" s="75"/>
      <c r="Z383" s="76"/>
      <c r="AA383" s="75"/>
      <c r="AB383" s="76"/>
      <c r="AC383" s="76"/>
      <c r="AD383" s="89">
        <v>37.74</v>
      </c>
      <c r="AE383" s="76"/>
      <c r="AF383" s="76"/>
      <c r="AG383" s="75"/>
      <c r="AH383" s="76"/>
      <c r="AI383" s="76"/>
      <c r="AJ383" s="76"/>
      <c r="AK383" s="109">
        <v>736</v>
      </c>
    </row>
    <row r="384" spans="1:37" ht="16.899999999999999" customHeight="1" x14ac:dyDescent="0.2">
      <c r="A384" s="75"/>
      <c r="B384" s="76"/>
      <c r="C384" s="75"/>
      <c r="D384" s="76"/>
      <c r="E384" s="76"/>
      <c r="F384" s="76"/>
      <c r="G384" s="76"/>
      <c r="H384" s="88" t="s">
        <v>149</v>
      </c>
      <c r="I384" s="76"/>
      <c r="J384" s="76"/>
      <c r="K384" s="76"/>
      <c r="L384" s="76"/>
      <c r="M384" s="75"/>
      <c r="N384" s="76"/>
      <c r="O384" s="76"/>
      <c r="P384" s="76"/>
      <c r="Q384" s="75"/>
      <c r="R384" s="76"/>
      <c r="S384" s="75"/>
      <c r="T384" s="76"/>
      <c r="U384" s="76"/>
      <c r="V384" s="75"/>
      <c r="W384" s="76"/>
      <c r="X384" s="76"/>
      <c r="Y384" s="75"/>
      <c r="Z384" s="76"/>
      <c r="AA384" s="75"/>
      <c r="AB384" s="76"/>
      <c r="AC384" s="76"/>
      <c r="AD384" s="81">
        <v>231</v>
      </c>
      <c r="AE384" s="76"/>
      <c r="AF384" s="76"/>
      <c r="AG384" s="94"/>
      <c r="AH384" s="76"/>
      <c r="AI384" s="76"/>
      <c r="AJ384" s="76"/>
      <c r="AK384" s="93">
        <v>4063</v>
      </c>
    </row>
    <row r="385" spans="1:37" ht="43.15" customHeight="1" x14ac:dyDescent="0.2">
      <c r="A385" s="75" t="s">
        <v>332</v>
      </c>
      <c r="B385" s="76"/>
      <c r="C385" s="78" t="s">
        <v>989</v>
      </c>
      <c r="D385" s="79"/>
      <c r="E385" s="79"/>
      <c r="F385" s="79"/>
      <c r="G385" s="79"/>
      <c r="H385" s="80" t="s">
        <v>883</v>
      </c>
      <c r="I385" s="79"/>
      <c r="J385" s="79"/>
      <c r="K385" s="79"/>
      <c r="L385" s="79"/>
      <c r="M385" s="75" t="s">
        <v>152</v>
      </c>
      <c r="N385" s="76"/>
      <c r="O385" s="76"/>
      <c r="P385" s="76"/>
      <c r="Q385" s="81">
        <v>20</v>
      </c>
      <c r="R385" s="76"/>
      <c r="S385" s="75"/>
      <c r="T385" s="76"/>
      <c r="U385" s="76"/>
      <c r="V385" s="81">
        <v>20</v>
      </c>
      <c r="W385" s="76"/>
      <c r="X385" s="76"/>
      <c r="Y385" s="89">
        <v>96.99</v>
      </c>
      <c r="Z385" s="76"/>
      <c r="AA385" s="75"/>
      <c r="AB385" s="76"/>
      <c r="AC385" s="76"/>
      <c r="AD385" s="89">
        <v>222.48</v>
      </c>
      <c r="AE385" s="76"/>
      <c r="AF385" s="76"/>
      <c r="AG385" s="89">
        <v>8.7200000000000006</v>
      </c>
      <c r="AH385" s="76"/>
      <c r="AI385" s="76"/>
      <c r="AJ385" s="76"/>
      <c r="AK385" s="123">
        <v>1940</v>
      </c>
    </row>
    <row r="386" spans="1:37" ht="16.5" customHeight="1" x14ac:dyDescent="0.2">
      <c r="A386" s="76"/>
      <c r="B386" s="76"/>
      <c r="C386" s="82" t="s">
        <v>188</v>
      </c>
      <c r="D386" s="83"/>
      <c r="E386" s="83"/>
      <c r="F386" s="83"/>
      <c r="G386" s="83"/>
      <c r="H386" s="84" t="s">
        <v>1015</v>
      </c>
      <c r="I386" s="83"/>
      <c r="J386" s="83"/>
      <c r="K386" s="83"/>
      <c r="L386" s="83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  <c r="AB386" s="76"/>
      <c r="AC386" s="76"/>
      <c r="AD386" s="76"/>
      <c r="AE386" s="76"/>
      <c r="AF386" s="76"/>
      <c r="AG386" s="76"/>
      <c r="AH386" s="76"/>
      <c r="AI386" s="76"/>
      <c r="AJ386" s="76"/>
      <c r="AK386" s="76"/>
    </row>
    <row r="387" spans="1:37" ht="16.899999999999999" customHeight="1" x14ac:dyDescent="0.2">
      <c r="A387" s="75"/>
      <c r="B387" s="76"/>
      <c r="C387" s="75"/>
      <c r="D387" s="76"/>
      <c r="E387" s="76"/>
      <c r="F387" s="76"/>
      <c r="G387" s="76"/>
      <c r="H387" s="88" t="s">
        <v>149</v>
      </c>
      <c r="I387" s="76"/>
      <c r="J387" s="76"/>
      <c r="K387" s="76"/>
      <c r="L387" s="76"/>
      <c r="M387" s="75"/>
      <c r="N387" s="76"/>
      <c r="O387" s="76"/>
      <c r="P387" s="76"/>
      <c r="Q387" s="75"/>
      <c r="R387" s="76"/>
      <c r="S387" s="75"/>
      <c r="T387" s="76"/>
      <c r="U387" s="76"/>
      <c r="V387" s="75"/>
      <c r="W387" s="76"/>
      <c r="X387" s="76"/>
      <c r="Y387" s="75"/>
      <c r="Z387" s="76"/>
      <c r="AA387" s="75"/>
      <c r="AB387" s="76"/>
      <c r="AC387" s="76"/>
      <c r="AD387" s="89">
        <v>222.48</v>
      </c>
      <c r="AE387" s="76"/>
      <c r="AF387" s="76"/>
      <c r="AG387" s="94"/>
      <c r="AH387" s="76"/>
      <c r="AI387" s="76"/>
      <c r="AJ387" s="76"/>
      <c r="AK387" s="93">
        <v>1940</v>
      </c>
    </row>
    <row r="388" spans="1:37" ht="16.899999999999999" customHeight="1" x14ac:dyDescent="0.2">
      <c r="A388" s="75"/>
      <c r="B388" s="76"/>
      <c r="C388" s="75"/>
      <c r="D388" s="76"/>
      <c r="E388" s="76"/>
      <c r="F388" s="76"/>
      <c r="G388" s="76"/>
      <c r="H388" s="88" t="s">
        <v>287</v>
      </c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  <c r="AB388" s="76"/>
      <c r="AC388" s="76"/>
      <c r="AD388" s="97">
        <v>29489.75</v>
      </c>
      <c r="AE388" s="76"/>
      <c r="AF388" s="76"/>
      <c r="AG388" s="75"/>
      <c r="AH388" s="76"/>
      <c r="AI388" s="76"/>
      <c r="AJ388" s="76"/>
      <c r="AK388" s="122">
        <v>401053</v>
      </c>
    </row>
    <row r="389" spans="1:37" ht="15.6" customHeight="1" x14ac:dyDescent="0.2">
      <c r="A389" s="58"/>
      <c r="B389" s="59"/>
      <c r="C389" s="59"/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  <c r="Z389" s="59"/>
      <c r="AA389" s="59"/>
      <c r="AB389" s="59"/>
      <c r="AC389" s="59"/>
      <c r="AD389" s="59"/>
      <c r="AE389" s="59"/>
      <c r="AF389" s="59"/>
      <c r="AG389" s="59"/>
      <c r="AH389" s="59"/>
      <c r="AI389" s="59"/>
      <c r="AJ389" s="59"/>
      <c r="AK389" s="59"/>
    </row>
    <row r="390" spans="1:37" ht="16.899999999999999" customHeight="1" x14ac:dyDescent="0.2">
      <c r="A390" s="111"/>
      <c r="B390" s="76"/>
      <c r="C390" s="111"/>
      <c r="D390" s="76"/>
      <c r="E390" s="76"/>
      <c r="F390" s="76"/>
      <c r="G390" s="76"/>
      <c r="H390" s="112" t="s">
        <v>288</v>
      </c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113"/>
      <c r="W390" s="76"/>
      <c r="X390" s="76"/>
      <c r="Y390" s="76"/>
      <c r="Z390" s="76"/>
      <c r="AA390" s="76"/>
      <c r="AB390" s="76"/>
      <c r="AC390" s="76"/>
      <c r="AD390" s="114">
        <v>22261.57</v>
      </c>
      <c r="AE390" s="76"/>
      <c r="AF390" s="76"/>
      <c r="AG390" s="113"/>
      <c r="AH390" s="76"/>
      <c r="AI390" s="76"/>
      <c r="AJ390" s="76"/>
      <c r="AK390" s="124">
        <v>260179</v>
      </c>
    </row>
    <row r="391" spans="1:37" ht="16.899999999999999" customHeight="1" x14ac:dyDescent="0.2">
      <c r="A391" s="75"/>
      <c r="B391" s="76"/>
      <c r="C391" s="75"/>
      <c r="D391" s="76"/>
      <c r="E391" s="76"/>
      <c r="F391" s="76"/>
      <c r="G391" s="76"/>
      <c r="H391" s="116" t="s">
        <v>289</v>
      </c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  <c r="AB391" s="76"/>
      <c r="AC391" s="76"/>
      <c r="AD391" s="94"/>
      <c r="AE391" s="76"/>
      <c r="AF391" s="76"/>
      <c r="AG391" s="75"/>
      <c r="AH391" s="76"/>
      <c r="AI391" s="76"/>
      <c r="AJ391" s="76"/>
      <c r="AK391" s="109">
        <v>0</v>
      </c>
    </row>
    <row r="392" spans="1:37" ht="16.899999999999999" customHeight="1" x14ac:dyDescent="0.2">
      <c r="A392" s="75"/>
      <c r="B392" s="76"/>
      <c r="C392" s="75"/>
      <c r="D392" s="76"/>
      <c r="E392" s="76"/>
      <c r="F392" s="76"/>
      <c r="G392" s="76"/>
      <c r="H392" s="88" t="s">
        <v>290</v>
      </c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94"/>
      <c r="W392" s="76"/>
      <c r="X392" s="76"/>
      <c r="Y392" s="76"/>
      <c r="Z392" s="76"/>
      <c r="AA392" s="76"/>
      <c r="AB392" s="76"/>
      <c r="AC392" s="76"/>
      <c r="AD392" s="100">
        <v>4873.51</v>
      </c>
      <c r="AE392" s="76"/>
      <c r="AF392" s="76"/>
      <c r="AG392" s="94"/>
      <c r="AH392" s="76"/>
      <c r="AI392" s="76"/>
      <c r="AJ392" s="76"/>
      <c r="AK392" s="108">
        <v>94984</v>
      </c>
    </row>
    <row r="393" spans="1:37" ht="16.899999999999999" customHeight="1" x14ac:dyDescent="0.2">
      <c r="A393" s="75"/>
      <c r="B393" s="76"/>
      <c r="C393" s="75"/>
      <c r="D393" s="76"/>
      <c r="E393" s="76"/>
      <c r="F393" s="76"/>
      <c r="G393" s="76"/>
      <c r="H393" s="88" t="s">
        <v>291</v>
      </c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94"/>
      <c r="W393" s="76"/>
      <c r="X393" s="76"/>
      <c r="Y393" s="76"/>
      <c r="Z393" s="76"/>
      <c r="AA393" s="76"/>
      <c r="AB393" s="76"/>
      <c r="AC393" s="76"/>
      <c r="AD393" s="91">
        <v>412.5</v>
      </c>
      <c r="AE393" s="76"/>
      <c r="AF393" s="76"/>
      <c r="AG393" s="94"/>
      <c r="AH393" s="76"/>
      <c r="AI393" s="76"/>
      <c r="AJ393" s="76"/>
      <c r="AK393" s="93">
        <v>4405</v>
      </c>
    </row>
    <row r="394" spans="1:37" ht="16.899999999999999" customHeight="1" x14ac:dyDescent="0.2">
      <c r="A394" s="75"/>
      <c r="B394" s="76"/>
      <c r="C394" s="75"/>
      <c r="D394" s="76"/>
      <c r="E394" s="76"/>
      <c r="F394" s="76"/>
      <c r="G394" s="76"/>
      <c r="H394" s="88" t="s">
        <v>292</v>
      </c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94"/>
      <c r="W394" s="76"/>
      <c r="X394" s="76"/>
      <c r="Y394" s="76"/>
      <c r="Z394" s="76"/>
      <c r="AA394" s="76"/>
      <c r="AB394" s="76"/>
      <c r="AC394" s="76"/>
      <c r="AD394" s="97">
        <v>16975.560000000001</v>
      </c>
      <c r="AE394" s="76"/>
      <c r="AF394" s="76"/>
      <c r="AG394" s="94"/>
      <c r="AH394" s="76"/>
      <c r="AI394" s="76"/>
      <c r="AJ394" s="76"/>
      <c r="AK394" s="122">
        <v>160790</v>
      </c>
    </row>
    <row r="395" spans="1:37" ht="16.899999999999999" customHeight="1" x14ac:dyDescent="0.2">
      <c r="A395" s="75"/>
      <c r="B395" s="76"/>
      <c r="C395" s="75"/>
      <c r="D395" s="76"/>
      <c r="E395" s="76"/>
      <c r="F395" s="76"/>
      <c r="G395" s="76"/>
      <c r="H395" s="88" t="s">
        <v>293</v>
      </c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94"/>
      <c r="W395" s="76"/>
      <c r="X395" s="76"/>
      <c r="Y395" s="76"/>
      <c r="Z395" s="76"/>
      <c r="AA395" s="76"/>
      <c r="AB395" s="76"/>
      <c r="AC395" s="76"/>
      <c r="AD395" s="81">
        <v>0</v>
      </c>
      <c r="AE395" s="76"/>
      <c r="AF395" s="76"/>
      <c r="AG395" s="94"/>
      <c r="AH395" s="76"/>
      <c r="AI395" s="76"/>
      <c r="AJ395" s="76"/>
      <c r="AK395" s="109">
        <v>0</v>
      </c>
    </row>
    <row r="396" spans="1:37" ht="16.899999999999999" customHeight="1" x14ac:dyDescent="0.2">
      <c r="A396" s="75"/>
      <c r="B396" s="76"/>
      <c r="C396" s="75"/>
      <c r="D396" s="76"/>
      <c r="E396" s="76"/>
      <c r="F396" s="76"/>
      <c r="G396" s="76"/>
      <c r="H396" s="88" t="s">
        <v>294</v>
      </c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94"/>
      <c r="W396" s="76"/>
      <c r="X396" s="76"/>
      <c r="Y396" s="76"/>
      <c r="Z396" s="76"/>
      <c r="AA396" s="76"/>
      <c r="AB396" s="76"/>
      <c r="AC396" s="76"/>
      <c r="AD396" s="101">
        <v>4883.8999999999996</v>
      </c>
      <c r="AE396" s="76"/>
      <c r="AF396" s="76"/>
      <c r="AG396" s="94"/>
      <c r="AH396" s="76"/>
      <c r="AI396" s="76"/>
      <c r="AJ396" s="76"/>
      <c r="AK396" s="108">
        <v>95185</v>
      </c>
    </row>
    <row r="397" spans="1:37" ht="16.899999999999999" customHeight="1" x14ac:dyDescent="0.2">
      <c r="A397" s="75"/>
      <c r="B397" s="76"/>
      <c r="C397" s="75"/>
      <c r="D397" s="76"/>
      <c r="E397" s="76"/>
      <c r="F397" s="76"/>
      <c r="G397" s="76"/>
      <c r="H397" s="88" t="s">
        <v>295</v>
      </c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94"/>
      <c r="W397" s="76"/>
      <c r="X397" s="76"/>
      <c r="Y397" s="76"/>
      <c r="Z397" s="76"/>
      <c r="AA397" s="76"/>
      <c r="AB397" s="76"/>
      <c r="AC397" s="76"/>
      <c r="AD397" s="100">
        <v>4735.97</v>
      </c>
      <c r="AE397" s="76"/>
      <c r="AF397" s="76"/>
      <c r="AG397" s="94"/>
      <c r="AH397" s="76"/>
      <c r="AI397" s="76"/>
      <c r="AJ397" s="76"/>
      <c r="AK397" s="108">
        <v>92301</v>
      </c>
    </row>
    <row r="398" spans="1:37" ht="16.899999999999999" customHeight="1" x14ac:dyDescent="0.2">
      <c r="A398" s="75"/>
      <c r="B398" s="76"/>
      <c r="C398" s="75"/>
      <c r="D398" s="76"/>
      <c r="E398" s="76"/>
      <c r="F398" s="76"/>
      <c r="G398" s="76"/>
      <c r="H398" s="88" t="s">
        <v>296</v>
      </c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94"/>
      <c r="W398" s="76"/>
      <c r="X398" s="76"/>
      <c r="Y398" s="76"/>
      <c r="Z398" s="76"/>
      <c r="AA398" s="76"/>
      <c r="AB398" s="76"/>
      <c r="AC398" s="76"/>
      <c r="AD398" s="100">
        <v>2492.21</v>
      </c>
      <c r="AE398" s="76"/>
      <c r="AF398" s="76"/>
      <c r="AG398" s="94"/>
      <c r="AH398" s="76"/>
      <c r="AI398" s="76"/>
      <c r="AJ398" s="76"/>
      <c r="AK398" s="108">
        <v>48573</v>
      </c>
    </row>
    <row r="399" spans="1:37" ht="16.899999999999999" customHeight="1" x14ac:dyDescent="0.2">
      <c r="A399" s="75"/>
      <c r="B399" s="76"/>
      <c r="C399" s="75"/>
      <c r="D399" s="76"/>
      <c r="E399" s="76"/>
      <c r="F399" s="76"/>
      <c r="G399" s="76"/>
      <c r="H399" s="88" t="s">
        <v>297</v>
      </c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94"/>
      <c r="W399" s="76"/>
      <c r="X399" s="76"/>
      <c r="Y399" s="76"/>
      <c r="Z399" s="76"/>
      <c r="AA399" s="76"/>
      <c r="AB399" s="76"/>
      <c r="AC399" s="76"/>
      <c r="AD399" s="81">
        <v>0</v>
      </c>
      <c r="AE399" s="76"/>
      <c r="AF399" s="76"/>
      <c r="AG399" s="94"/>
      <c r="AH399" s="76"/>
      <c r="AI399" s="76"/>
      <c r="AJ399" s="76"/>
      <c r="AK399" s="109">
        <v>0</v>
      </c>
    </row>
    <row r="400" spans="1:37" ht="16.899999999999999" customHeight="1" x14ac:dyDescent="0.2">
      <c r="A400" s="75"/>
      <c r="B400" s="76"/>
      <c r="C400" s="75"/>
      <c r="D400" s="76"/>
      <c r="E400" s="76"/>
      <c r="F400" s="76"/>
      <c r="G400" s="76"/>
      <c r="H400" s="88" t="s">
        <v>298</v>
      </c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94"/>
      <c r="W400" s="76"/>
      <c r="X400" s="76"/>
      <c r="Y400" s="76"/>
      <c r="Z400" s="76"/>
      <c r="AA400" s="76"/>
      <c r="AB400" s="76"/>
      <c r="AC400" s="76"/>
      <c r="AD400" s="81">
        <v>0</v>
      </c>
      <c r="AE400" s="76"/>
      <c r="AF400" s="76"/>
      <c r="AG400" s="94"/>
      <c r="AH400" s="76"/>
      <c r="AI400" s="76"/>
      <c r="AJ400" s="76"/>
      <c r="AK400" s="109">
        <v>0</v>
      </c>
    </row>
    <row r="401" spans="1:37" ht="16.899999999999999" customHeight="1" x14ac:dyDescent="0.2">
      <c r="A401" s="111"/>
      <c r="B401" s="76"/>
      <c r="C401" s="111"/>
      <c r="D401" s="76"/>
      <c r="E401" s="76"/>
      <c r="F401" s="76"/>
      <c r="G401" s="76"/>
      <c r="H401" s="112" t="s">
        <v>299</v>
      </c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  <c r="AB401" s="76"/>
      <c r="AC401" s="76"/>
      <c r="AD401" s="114">
        <v>29489.75</v>
      </c>
      <c r="AE401" s="76"/>
      <c r="AF401" s="76"/>
      <c r="AG401" s="111"/>
      <c r="AH401" s="76"/>
      <c r="AI401" s="76"/>
      <c r="AJ401" s="76"/>
      <c r="AK401" s="124">
        <v>401053</v>
      </c>
    </row>
    <row r="402" spans="1:37" ht="16.899999999999999" customHeight="1" x14ac:dyDescent="0.2">
      <c r="A402" s="75"/>
      <c r="B402" s="76"/>
      <c r="C402" s="75"/>
      <c r="D402" s="76"/>
      <c r="E402" s="76"/>
      <c r="F402" s="76"/>
      <c r="G402" s="76"/>
      <c r="H402" s="116" t="s">
        <v>1016</v>
      </c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  <c r="AB402" s="76"/>
      <c r="AC402" s="76"/>
      <c r="AD402" s="94"/>
      <c r="AE402" s="76"/>
      <c r="AF402" s="76"/>
      <c r="AG402" s="75"/>
      <c r="AH402" s="76"/>
      <c r="AI402" s="76"/>
      <c r="AJ402" s="76"/>
      <c r="AK402" s="174"/>
    </row>
    <row r="403" spans="1:37" ht="16.899999999999999" customHeight="1" x14ac:dyDescent="0.2">
      <c r="A403" s="75"/>
      <c r="B403" s="76"/>
      <c r="C403" s="75"/>
      <c r="D403" s="76"/>
      <c r="E403" s="76"/>
      <c r="F403" s="76"/>
      <c r="G403" s="76"/>
      <c r="H403" s="88" t="s">
        <v>1017</v>
      </c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94"/>
      <c r="W403" s="76"/>
      <c r="X403" s="76"/>
      <c r="Y403" s="76"/>
      <c r="Z403" s="76"/>
      <c r="AA403" s="76"/>
      <c r="AB403" s="76"/>
      <c r="AC403" s="76"/>
      <c r="AD403" s="94"/>
      <c r="AE403" s="76"/>
      <c r="AF403" s="76"/>
      <c r="AG403" s="94"/>
      <c r="AH403" s="76"/>
      <c r="AI403" s="76"/>
      <c r="AJ403" s="76"/>
      <c r="AK403" s="109">
        <v>0</v>
      </c>
    </row>
    <row r="404" spans="1:37" ht="16.899999999999999" customHeight="1" x14ac:dyDescent="0.2">
      <c r="A404" s="75"/>
      <c r="B404" s="76"/>
      <c r="C404" s="75"/>
      <c r="D404" s="76"/>
      <c r="E404" s="76"/>
      <c r="F404" s="76"/>
      <c r="G404" s="76"/>
      <c r="H404" s="88" t="s">
        <v>1018</v>
      </c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94"/>
      <c r="W404" s="76"/>
      <c r="X404" s="76"/>
      <c r="Y404" s="76"/>
      <c r="Z404" s="76"/>
      <c r="AA404" s="76"/>
      <c r="AB404" s="76"/>
      <c r="AC404" s="76"/>
      <c r="AD404" s="94"/>
      <c r="AE404" s="76"/>
      <c r="AF404" s="76"/>
      <c r="AG404" s="94"/>
      <c r="AH404" s="76"/>
      <c r="AI404" s="76"/>
      <c r="AJ404" s="76"/>
      <c r="AK404" s="109">
        <v>0</v>
      </c>
    </row>
    <row r="405" spans="1:37" ht="15.6" customHeight="1" thickBot="1" x14ac:dyDescent="0.25">
      <c r="A405" s="58"/>
      <c r="B405" s="59"/>
      <c r="C405" s="59"/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  <c r="Z405" s="59"/>
      <c r="AA405" s="59"/>
      <c r="AB405" s="59"/>
      <c r="AC405" s="59"/>
      <c r="AD405" s="59"/>
      <c r="AE405" s="59"/>
      <c r="AF405" s="59"/>
      <c r="AG405" s="59"/>
      <c r="AH405" s="59"/>
      <c r="AI405" s="59"/>
      <c r="AJ405" s="59"/>
      <c r="AK405" s="59"/>
    </row>
    <row r="406" spans="1:37" ht="59.45" customHeight="1" thickBot="1" x14ac:dyDescent="0.25">
      <c r="A406" s="73" t="s">
        <v>106</v>
      </c>
      <c r="B406" s="74"/>
      <c r="C406" s="73" t="s">
        <v>45</v>
      </c>
      <c r="D406" s="74"/>
      <c r="E406" s="74"/>
      <c r="F406" s="74"/>
      <c r="G406" s="74"/>
      <c r="H406" s="73" t="s">
        <v>107</v>
      </c>
      <c r="I406" s="74"/>
      <c r="J406" s="74"/>
      <c r="K406" s="74"/>
      <c r="L406" s="74"/>
      <c r="M406" s="74"/>
      <c r="N406" s="73" t="s">
        <v>108</v>
      </c>
      <c r="O406" s="74"/>
      <c r="P406" s="74"/>
      <c r="Q406" s="73" t="s">
        <v>109</v>
      </c>
      <c r="R406" s="74"/>
      <c r="S406" s="74"/>
      <c r="T406" s="74"/>
      <c r="U406" s="74"/>
      <c r="V406" s="74"/>
      <c r="W406" s="74"/>
      <c r="X406" s="74"/>
      <c r="Y406" s="73" t="s">
        <v>110</v>
      </c>
      <c r="Z406" s="74"/>
      <c r="AA406" s="74"/>
      <c r="AB406" s="74"/>
      <c r="AC406" s="74"/>
      <c r="AD406" s="74"/>
      <c r="AE406" s="74"/>
      <c r="AF406" s="74"/>
      <c r="AG406" s="73" t="s">
        <v>111</v>
      </c>
      <c r="AH406" s="74"/>
      <c r="AI406" s="74"/>
      <c r="AJ406" s="74"/>
      <c r="AK406" s="73" t="s">
        <v>512</v>
      </c>
    </row>
    <row r="407" spans="1:37" ht="59.45" customHeight="1" thickBot="1" x14ac:dyDescent="0.25">
      <c r="A407" s="74"/>
      <c r="B407" s="74"/>
      <c r="C407" s="74"/>
      <c r="D407" s="74"/>
      <c r="E407" s="74"/>
      <c r="F407" s="74"/>
      <c r="G407" s="74"/>
      <c r="H407" s="74"/>
      <c r="I407" s="74"/>
      <c r="J407" s="74"/>
      <c r="K407" s="74"/>
      <c r="L407" s="74"/>
      <c r="M407" s="74"/>
      <c r="N407" s="74"/>
      <c r="O407" s="74"/>
      <c r="P407" s="74"/>
      <c r="Q407" s="73" t="s">
        <v>113</v>
      </c>
      <c r="R407" s="74"/>
      <c r="S407" s="73" t="s">
        <v>114</v>
      </c>
      <c r="T407" s="74"/>
      <c r="U407" s="74"/>
      <c r="V407" s="73" t="s">
        <v>115</v>
      </c>
      <c r="W407" s="74"/>
      <c r="X407" s="74"/>
      <c r="Y407" s="73" t="s">
        <v>113</v>
      </c>
      <c r="Z407" s="74"/>
      <c r="AA407" s="73" t="s">
        <v>114</v>
      </c>
      <c r="AB407" s="74"/>
      <c r="AC407" s="74"/>
      <c r="AD407" s="73" t="s">
        <v>46</v>
      </c>
      <c r="AE407" s="74"/>
      <c r="AF407" s="74"/>
      <c r="AG407" s="74"/>
      <c r="AH407" s="74"/>
      <c r="AI407" s="74"/>
      <c r="AJ407" s="74"/>
      <c r="AK407" s="74"/>
    </row>
    <row r="408" spans="1:37" ht="15.6" customHeight="1" x14ac:dyDescent="0.2">
      <c r="A408" s="75" t="s">
        <v>513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  <c r="AB408" s="76"/>
      <c r="AC408" s="76"/>
      <c r="AD408" s="76"/>
      <c r="AE408" s="76"/>
      <c r="AF408" s="76"/>
      <c r="AG408" s="76"/>
      <c r="AH408" s="76"/>
      <c r="AI408" s="76"/>
      <c r="AJ408" s="76"/>
      <c r="AK408" s="76"/>
    </row>
    <row r="409" spans="1:37" ht="16.899999999999999" customHeight="1" x14ac:dyDescent="0.2">
      <c r="A409" s="75" t="s">
        <v>118</v>
      </c>
      <c r="B409" s="76"/>
      <c r="C409" s="75" t="s">
        <v>119</v>
      </c>
      <c r="D409" s="76"/>
      <c r="E409" s="76"/>
      <c r="F409" s="76"/>
      <c r="G409" s="76"/>
      <c r="H409" s="75" t="s">
        <v>120</v>
      </c>
      <c r="I409" s="76"/>
      <c r="J409" s="76"/>
      <c r="K409" s="76"/>
      <c r="L409" s="76"/>
      <c r="M409" s="76"/>
      <c r="N409" s="75" t="s">
        <v>121</v>
      </c>
      <c r="O409" s="76"/>
      <c r="P409" s="76"/>
      <c r="Q409" s="75" t="s">
        <v>122</v>
      </c>
      <c r="R409" s="76"/>
      <c r="S409" s="75" t="s">
        <v>123</v>
      </c>
      <c r="T409" s="76"/>
      <c r="U409" s="76"/>
      <c r="V409" s="75" t="s">
        <v>124</v>
      </c>
      <c r="W409" s="76"/>
      <c r="X409" s="76"/>
      <c r="Y409" s="75" t="s">
        <v>125</v>
      </c>
      <c r="Z409" s="76"/>
      <c r="AA409" s="75" t="s">
        <v>126</v>
      </c>
      <c r="AB409" s="76"/>
      <c r="AC409" s="76"/>
      <c r="AD409" s="75" t="s">
        <v>127</v>
      </c>
      <c r="AE409" s="76"/>
      <c r="AF409" s="76"/>
      <c r="AG409" s="75" t="s">
        <v>128</v>
      </c>
      <c r="AH409" s="76"/>
      <c r="AI409" s="76"/>
      <c r="AJ409" s="76"/>
      <c r="AK409" s="77" t="s">
        <v>129</v>
      </c>
    </row>
    <row r="410" spans="1:37" ht="43.15" customHeight="1" x14ac:dyDescent="0.2">
      <c r="A410" s="75" t="s">
        <v>334</v>
      </c>
      <c r="B410" s="76"/>
      <c r="C410" s="78" t="s">
        <v>1019</v>
      </c>
      <c r="D410" s="79"/>
      <c r="E410" s="79"/>
      <c r="F410" s="79"/>
      <c r="G410" s="79"/>
      <c r="H410" s="80" t="s">
        <v>1020</v>
      </c>
      <c r="I410" s="79"/>
      <c r="J410" s="79"/>
      <c r="K410" s="79"/>
      <c r="L410" s="79"/>
      <c r="M410" s="79"/>
      <c r="N410" s="75" t="s">
        <v>1021</v>
      </c>
      <c r="O410" s="76"/>
      <c r="P410" s="76"/>
      <c r="Q410" s="89">
        <v>0.83</v>
      </c>
      <c r="R410" s="76"/>
      <c r="S410" s="75"/>
      <c r="T410" s="76"/>
      <c r="U410" s="76"/>
      <c r="V410" s="89">
        <v>0.83</v>
      </c>
      <c r="W410" s="76"/>
      <c r="X410" s="76"/>
      <c r="Y410" s="75"/>
      <c r="Z410" s="76"/>
      <c r="AA410" s="75"/>
      <c r="AB410" s="76"/>
      <c r="AC410" s="76"/>
      <c r="AD410" s="75"/>
      <c r="AE410" s="76"/>
      <c r="AF410" s="76"/>
      <c r="AG410" s="75"/>
      <c r="AH410" s="76"/>
      <c r="AI410" s="76"/>
      <c r="AJ410" s="76"/>
      <c r="AK410" s="75"/>
    </row>
    <row r="411" spans="1:37" ht="57.4" customHeight="1" x14ac:dyDescent="0.2">
      <c r="A411" s="76"/>
      <c r="B411" s="76"/>
      <c r="C411" s="82" t="s">
        <v>909</v>
      </c>
      <c r="D411" s="83"/>
      <c r="E411" s="83"/>
      <c r="F411" s="83"/>
      <c r="G411" s="83"/>
      <c r="H411" s="84" t="s">
        <v>1022</v>
      </c>
      <c r="I411" s="83"/>
      <c r="J411" s="83"/>
      <c r="K411" s="83"/>
      <c r="L411" s="83"/>
      <c r="M411" s="83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  <c r="AB411" s="76"/>
      <c r="AC411" s="76"/>
      <c r="AD411" s="76"/>
      <c r="AE411" s="76"/>
      <c r="AF411" s="76"/>
      <c r="AG411" s="76"/>
      <c r="AH411" s="76"/>
      <c r="AI411" s="76"/>
      <c r="AJ411" s="76"/>
      <c r="AK411" s="76"/>
    </row>
    <row r="412" spans="1:37" ht="16.899999999999999" customHeight="1" x14ac:dyDescent="0.2">
      <c r="A412" s="75"/>
      <c r="B412" s="76"/>
      <c r="C412" s="130" t="s">
        <v>118</v>
      </c>
      <c r="D412" s="76"/>
      <c r="E412" s="76"/>
      <c r="F412" s="76"/>
      <c r="G412" s="76"/>
      <c r="H412" s="88" t="s">
        <v>134</v>
      </c>
      <c r="I412" s="76"/>
      <c r="J412" s="76"/>
      <c r="K412" s="76"/>
      <c r="L412" s="76"/>
      <c r="M412" s="76"/>
      <c r="N412" s="75"/>
      <c r="O412" s="76"/>
      <c r="P412" s="76"/>
      <c r="Q412" s="75"/>
      <c r="R412" s="76"/>
      <c r="S412" s="75"/>
      <c r="T412" s="76"/>
      <c r="U412" s="76"/>
      <c r="V412" s="75"/>
      <c r="W412" s="76"/>
      <c r="X412" s="76"/>
      <c r="Y412" s="91">
        <v>314.60000000000002</v>
      </c>
      <c r="Z412" s="76"/>
      <c r="AA412" s="75" t="s">
        <v>1023</v>
      </c>
      <c r="AB412" s="76"/>
      <c r="AC412" s="76"/>
      <c r="AD412" s="89">
        <v>156.66999999999999</v>
      </c>
      <c r="AE412" s="76"/>
      <c r="AF412" s="76"/>
      <c r="AG412" s="89">
        <v>19.489999999999998</v>
      </c>
      <c r="AH412" s="76"/>
      <c r="AI412" s="76"/>
      <c r="AJ412" s="76"/>
      <c r="AK412" s="99">
        <v>3053.5</v>
      </c>
    </row>
    <row r="413" spans="1:37" ht="16.899999999999999" customHeight="1" x14ac:dyDescent="0.2">
      <c r="A413" s="75"/>
      <c r="B413" s="76"/>
      <c r="C413" s="75"/>
      <c r="D413" s="76"/>
      <c r="E413" s="76"/>
      <c r="F413" s="76"/>
      <c r="G413" s="76"/>
      <c r="H413" s="88" t="s">
        <v>138</v>
      </c>
      <c r="I413" s="76"/>
      <c r="J413" s="76"/>
      <c r="K413" s="76"/>
      <c r="L413" s="76"/>
      <c r="M413" s="76"/>
      <c r="N413" s="75" t="s">
        <v>139</v>
      </c>
      <c r="O413" s="76"/>
      <c r="P413" s="76"/>
      <c r="Q413" s="89">
        <v>12.96</v>
      </c>
      <c r="R413" s="76"/>
      <c r="S413" s="75" t="s">
        <v>1023</v>
      </c>
      <c r="T413" s="76"/>
      <c r="U413" s="76"/>
      <c r="V413" s="89">
        <v>6.46</v>
      </c>
      <c r="W413" s="76"/>
      <c r="X413" s="76"/>
      <c r="Y413" s="75"/>
      <c r="Z413" s="76"/>
      <c r="AA413" s="75"/>
      <c r="AB413" s="76"/>
      <c r="AC413" s="76"/>
      <c r="AD413" s="75"/>
      <c r="AE413" s="76"/>
      <c r="AF413" s="76"/>
      <c r="AG413" s="75"/>
      <c r="AH413" s="76"/>
      <c r="AI413" s="76"/>
      <c r="AJ413" s="76"/>
      <c r="AK413" s="77"/>
    </row>
    <row r="414" spans="1:37" ht="16.899999999999999" customHeight="1" x14ac:dyDescent="0.2">
      <c r="A414" s="75"/>
      <c r="B414" s="76"/>
      <c r="C414" s="75"/>
      <c r="D414" s="76"/>
      <c r="E414" s="76"/>
      <c r="F414" s="76"/>
      <c r="G414" s="76"/>
      <c r="H414" s="88" t="s">
        <v>140</v>
      </c>
      <c r="I414" s="76"/>
      <c r="J414" s="76"/>
      <c r="K414" s="76"/>
      <c r="L414" s="76"/>
      <c r="M414" s="76"/>
      <c r="N414" s="75"/>
      <c r="O414" s="76"/>
      <c r="P414" s="76"/>
      <c r="Q414" s="75"/>
      <c r="R414" s="76"/>
      <c r="S414" s="75"/>
      <c r="T414" s="76"/>
      <c r="U414" s="76"/>
      <c r="V414" s="75"/>
      <c r="W414" s="76"/>
      <c r="X414" s="76"/>
      <c r="Y414" s="91">
        <v>314.60000000000002</v>
      </c>
      <c r="Z414" s="76"/>
      <c r="AA414" s="75"/>
      <c r="AB414" s="76"/>
      <c r="AC414" s="76"/>
      <c r="AD414" s="89">
        <v>156.66999999999999</v>
      </c>
      <c r="AE414" s="76"/>
      <c r="AF414" s="76"/>
      <c r="AG414" s="75"/>
      <c r="AH414" s="76"/>
      <c r="AI414" s="76"/>
      <c r="AJ414" s="76"/>
      <c r="AK414" s="99">
        <v>3053.5</v>
      </c>
    </row>
    <row r="415" spans="1:37" ht="16.899999999999999" customHeight="1" x14ac:dyDescent="0.2">
      <c r="A415" s="75"/>
      <c r="B415" s="76"/>
      <c r="C415" s="75"/>
      <c r="D415" s="76"/>
      <c r="E415" s="76"/>
      <c r="F415" s="76"/>
      <c r="G415" s="76"/>
      <c r="H415" s="88" t="s">
        <v>141</v>
      </c>
      <c r="I415" s="76"/>
      <c r="J415" s="76"/>
      <c r="K415" s="76"/>
      <c r="L415" s="76"/>
      <c r="M415" s="76"/>
      <c r="N415" s="75"/>
      <c r="O415" s="76"/>
      <c r="P415" s="76"/>
      <c r="Q415" s="75"/>
      <c r="R415" s="76"/>
      <c r="S415" s="75"/>
      <c r="T415" s="76"/>
      <c r="U415" s="76"/>
      <c r="V415" s="75"/>
      <c r="W415" s="76"/>
      <c r="X415" s="76"/>
      <c r="Y415" s="75"/>
      <c r="Z415" s="76"/>
      <c r="AA415" s="75"/>
      <c r="AB415" s="76"/>
      <c r="AC415" s="76"/>
      <c r="AD415" s="89">
        <v>156.66999999999999</v>
      </c>
      <c r="AE415" s="76"/>
      <c r="AF415" s="76"/>
      <c r="AG415" s="75"/>
      <c r="AH415" s="76"/>
      <c r="AI415" s="76"/>
      <c r="AJ415" s="76"/>
      <c r="AK415" s="99">
        <v>3053.5</v>
      </c>
    </row>
    <row r="416" spans="1:37" ht="30.4" customHeight="1" x14ac:dyDescent="0.2">
      <c r="A416" s="75"/>
      <c r="B416" s="76"/>
      <c r="C416" s="75" t="s">
        <v>520</v>
      </c>
      <c r="D416" s="76"/>
      <c r="E416" s="76"/>
      <c r="F416" s="76"/>
      <c r="G416" s="76"/>
      <c r="H416" s="88" t="s">
        <v>521</v>
      </c>
      <c r="I416" s="76"/>
      <c r="J416" s="76"/>
      <c r="K416" s="76"/>
      <c r="L416" s="76"/>
      <c r="M416" s="76"/>
      <c r="N416" s="75" t="s">
        <v>144</v>
      </c>
      <c r="O416" s="76"/>
      <c r="P416" s="76"/>
      <c r="Q416" s="75" t="s">
        <v>522</v>
      </c>
      <c r="R416" s="76"/>
      <c r="S416" s="75"/>
      <c r="T416" s="76"/>
      <c r="U416" s="76"/>
      <c r="V416" s="75" t="s">
        <v>522</v>
      </c>
      <c r="W416" s="76"/>
      <c r="X416" s="76"/>
      <c r="Y416" s="75"/>
      <c r="Z416" s="76"/>
      <c r="AA416" s="75"/>
      <c r="AB416" s="76"/>
      <c r="AC416" s="76"/>
      <c r="AD416" s="89">
        <v>115.94</v>
      </c>
      <c r="AE416" s="76"/>
      <c r="AF416" s="76"/>
      <c r="AG416" s="75"/>
      <c r="AH416" s="76"/>
      <c r="AI416" s="76"/>
      <c r="AJ416" s="76"/>
      <c r="AK416" s="90">
        <v>2259.59</v>
      </c>
    </row>
    <row r="417" spans="1:37" ht="30.4" customHeight="1" x14ac:dyDescent="0.2">
      <c r="A417" s="75"/>
      <c r="B417" s="76"/>
      <c r="C417" s="75" t="s">
        <v>523</v>
      </c>
      <c r="D417" s="76"/>
      <c r="E417" s="76"/>
      <c r="F417" s="76"/>
      <c r="G417" s="76"/>
      <c r="H417" s="88" t="s">
        <v>524</v>
      </c>
      <c r="I417" s="76"/>
      <c r="J417" s="76"/>
      <c r="K417" s="76"/>
      <c r="L417" s="76"/>
      <c r="M417" s="76"/>
      <c r="N417" s="75" t="s">
        <v>144</v>
      </c>
      <c r="O417" s="76"/>
      <c r="P417" s="76"/>
      <c r="Q417" s="75" t="s">
        <v>525</v>
      </c>
      <c r="R417" s="76"/>
      <c r="S417" s="75"/>
      <c r="T417" s="76"/>
      <c r="U417" s="76"/>
      <c r="V417" s="75" t="s">
        <v>525</v>
      </c>
      <c r="W417" s="76"/>
      <c r="X417" s="76"/>
      <c r="Y417" s="75"/>
      <c r="Z417" s="76"/>
      <c r="AA417" s="75"/>
      <c r="AB417" s="76"/>
      <c r="AC417" s="76"/>
      <c r="AD417" s="91">
        <v>56.4</v>
      </c>
      <c r="AE417" s="76"/>
      <c r="AF417" s="76"/>
      <c r="AG417" s="75"/>
      <c r="AH417" s="76"/>
      <c r="AI417" s="76"/>
      <c r="AJ417" s="76"/>
      <c r="AK417" s="90">
        <v>1099.26</v>
      </c>
    </row>
    <row r="418" spans="1:37" ht="16.899999999999999" customHeight="1" x14ac:dyDescent="0.2">
      <c r="A418" s="75"/>
      <c r="B418" s="76"/>
      <c r="C418" s="75"/>
      <c r="D418" s="76"/>
      <c r="E418" s="76"/>
      <c r="F418" s="76"/>
      <c r="G418" s="76"/>
      <c r="H418" s="88" t="s">
        <v>149</v>
      </c>
      <c r="I418" s="76"/>
      <c r="J418" s="76"/>
      <c r="K418" s="76"/>
      <c r="L418" s="76"/>
      <c r="M418" s="76"/>
      <c r="N418" s="75"/>
      <c r="O418" s="76"/>
      <c r="P418" s="76"/>
      <c r="Q418" s="75"/>
      <c r="R418" s="76"/>
      <c r="S418" s="75"/>
      <c r="T418" s="76"/>
      <c r="U418" s="76"/>
      <c r="V418" s="75"/>
      <c r="W418" s="76"/>
      <c r="X418" s="76"/>
      <c r="Y418" s="75"/>
      <c r="Z418" s="76"/>
      <c r="AA418" s="75"/>
      <c r="AB418" s="76"/>
      <c r="AC418" s="76"/>
      <c r="AD418" s="89">
        <v>329.01</v>
      </c>
      <c r="AE418" s="76"/>
      <c r="AF418" s="76"/>
      <c r="AG418" s="94"/>
      <c r="AH418" s="76"/>
      <c r="AI418" s="76"/>
      <c r="AJ418" s="76"/>
      <c r="AK418" s="90">
        <v>6412.35</v>
      </c>
    </row>
    <row r="419" spans="1:37" ht="111.4" customHeight="1" x14ac:dyDescent="0.2">
      <c r="A419" s="75" t="s">
        <v>335</v>
      </c>
      <c r="B419" s="76"/>
      <c r="C419" s="78" t="s">
        <v>1024</v>
      </c>
      <c r="D419" s="79"/>
      <c r="E419" s="79"/>
      <c r="F419" s="79"/>
      <c r="G419" s="79"/>
      <c r="H419" s="80" t="s">
        <v>1025</v>
      </c>
      <c r="I419" s="79"/>
      <c r="J419" s="79"/>
      <c r="K419" s="79"/>
      <c r="L419" s="79"/>
      <c r="M419" s="79"/>
      <c r="N419" s="75" t="s">
        <v>1026</v>
      </c>
      <c r="O419" s="76"/>
      <c r="P419" s="76"/>
      <c r="Q419" s="81">
        <v>15</v>
      </c>
      <c r="R419" s="76"/>
      <c r="S419" s="75"/>
      <c r="T419" s="76"/>
      <c r="U419" s="76"/>
      <c r="V419" s="81">
        <v>15</v>
      </c>
      <c r="W419" s="76"/>
      <c r="X419" s="76"/>
      <c r="Y419" s="75"/>
      <c r="Z419" s="76"/>
      <c r="AA419" s="75"/>
      <c r="AB419" s="76"/>
      <c r="AC419" s="76"/>
      <c r="AD419" s="75"/>
      <c r="AE419" s="76"/>
      <c r="AF419" s="76"/>
      <c r="AG419" s="75"/>
      <c r="AH419" s="76"/>
      <c r="AI419" s="76"/>
      <c r="AJ419" s="76"/>
      <c r="AK419" s="75"/>
    </row>
    <row r="420" spans="1:37" ht="57.4" customHeight="1" x14ac:dyDescent="0.2">
      <c r="A420" s="76"/>
      <c r="B420" s="76"/>
      <c r="C420" s="82" t="s">
        <v>909</v>
      </c>
      <c r="D420" s="83"/>
      <c r="E420" s="83"/>
      <c r="F420" s="83"/>
      <c r="G420" s="83"/>
      <c r="H420" s="84" t="s">
        <v>1027</v>
      </c>
      <c r="I420" s="83"/>
      <c r="J420" s="83"/>
      <c r="K420" s="83"/>
      <c r="L420" s="83"/>
      <c r="M420" s="83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  <c r="AB420" s="76"/>
      <c r="AC420" s="76"/>
      <c r="AD420" s="76"/>
      <c r="AE420" s="76"/>
      <c r="AF420" s="76"/>
      <c r="AG420" s="76"/>
      <c r="AH420" s="76"/>
      <c r="AI420" s="76"/>
      <c r="AJ420" s="76"/>
      <c r="AK420" s="76"/>
    </row>
    <row r="421" spans="1:37" ht="16.899999999999999" customHeight="1" x14ac:dyDescent="0.2">
      <c r="A421" s="75"/>
      <c r="B421" s="76"/>
      <c r="C421" s="130" t="s">
        <v>118</v>
      </c>
      <c r="D421" s="76"/>
      <c r="E421" s="76"/>
      <c r="F421" s="76"/>
      <c r="G421" s="76"/>
      <c r="H421" s="88" t="s">
        <v>134</v>
      </c>
      <c r="I421" s="76"/>
      <c r="J421" s="76"/>
      <c r="K421" s="76"/>
      <c r="L421" s="76"/>
      <c r="M421" s="76"/>
      <c r="N421" s="75"/>
      <c r="O421" s="76"/>
      <c r="P421" s="76"/>
      <c r="Q421" s="75"/>
      <c r="R421" s="76"/>
      <c r="S421" s="75"/>
      <c r="T421" s="76"/>
      <c r="U421" s="76"/>
      <c r="V421" s="75"/>
      <c r="W421" s="76"/>
      <c r="X421" s="76"/>
      <c r="Y421" s="89">
        <v>7.77</v>
      </c>
      <c r="Z421" s="76"/>
      <c r="AA421" s="75" t="s">
        <v>1023</v>
      </c>
      <c r="AB421" s="76"/>
      <c r="AC421" s="76"/>
      <c r="AD421" s="91">
        <v>69.900000000000006</v>
      </c>
      <c r="AE421" s="76"/>
      <c r="AF421" s="76"/>
      <c r="AG421" s="89">
        <v>19.489999999999998</v>
      </c>
      <c r="AH421" s="76"/>
      <c r="AI421" s="76"/>
      <c r="AJ421" s="76"/>
      <c r="AK421" s="90">
        <v>1362.35</v>
      </c>
    </row>
    <row r="422" spans="1:37" ht="16.899999999999999" customHeight="1" x14ac:dyDescent="0.2">
      <c r="A422" s="75"/>
      <c r="B422" s="76"/>
      <c r="C422" s="75"/>
      <c r="D422" s="76"/>
      <c r="E422" s="76"/>
      <c r="F422" s="76"/>
      <c r="G422" s="76"/>
      <c r="H422" s="88" t="s">
        <v>138</v>
      </c>
      <c r="I422" s="76"/>
      <c r="J422" s="76"/>
      <c r="K422" s="76"/>
      <c r="L422" s="76"/>
      <c r="M422" s="76"/>
      <c r="N422" s="75" t="s">
        <v>139</v>
      </c>
      <c r="O422" s="76"/>
      <c r="P422" s="76"/>
      <c r="Q422" s="89">
        <v>0.32</v>
      </c>
      <c r="R422" s="76"/>
      <c r="S422" s="75" t="s">
        <v>1023</v>
      </c>
      <c r="T422" s="76"/>
      <c r="U422" s="76"/>
      <c r="V422" s="89">
        <v>2.85</v>
      </c>
      <c r="W422" s="76"/>
      <c r="X422" s="76"/>
      <c r="Y422" s="75"/>
      <c r="Z422" s="76"/>
      <c r="AA422" s="75"/>
      <c r="AB422" s="76"/>
      <c r="AC422" s="76"/>
      <c r="AD422" s="75"/>
      <c r="AE422" s="76"/>
      <c r="AF422" s="76"/>
      <c r="AG422" s="75"/>
      <c r="AH422" s="76"/>
      <c r="AI422" s="76"/>
      <c r="AJ422" s="76"/>
      <c r="AK422" s="77"/>
    </row>
    <row r="423" spans="1:37" ht="16.899999999999999" customHeight="1" x14ac:dyDescent="0.2">
      <c r="A423" s="75"/>
      <c r="B423" s="76"/>
      <c r="C423" s="75"/>
      <c r="D423" s="76"/>
      <c r="E423" s="76"/>
      <c r="F423" s="76"/>
      <c r="G423" s="76"/>
      <c r="H423" s="88" t="s">
        <v>140</v>
      </c>
      <c r="I423" s="76"/>
      <c r="J423" s="76"/>
      <c r="K423" s="76"/>
      <c r="L423" s="76"/>
      <c r="M423" s="76"/>
      <c r="N423" s="75"/>
      <c r="O423" s="76"/>
      <c r="P423" s="76"/>
      <c r="Q423" s="75"/>
      <c r="R423" s="76"/>
      <c r="S423" s="75"/>
      <c r="T423" s="76"/>
      <c r="U423" s="76"/>
      <c r="V423" s="75"/>
      <c r="W423" s="76"/>
      <c r="X423" s="76"/>
      <c r="Y423" s="89">
        <v>7.77</v>
      </c>
      <c r="Z423" s="76"/>
      <c r="AA423" s="75"/>
      <c r="AB423" s="76"/>
      <c r="AC423" s="76"/>
      <c r="AD423" s="91">
        <v>69.900000000000006</v>
      </c>
      <c r="AE423" s="76"/>
      <c r="AF423" s="76"/>
      <c r="AG423" s="75"/>
      <c r="AH423" s="76"/>
      <c r="AI423" s="76"/>
      <c r="AJ423" s="76"/>
      <c r="AK423" s="90">
        <v>1362.35</v>
      </c>
    </row>
    <row r="424" spans="1:37" ht="16.899999999999999" customHeight="1" x14ac:dyDescent="0.2">
      <c r="A424" s="75"/>
      <c r="B424" s="76"/>
      <c r="C424" s="75"/>
      <c r="D424" s="76"/>
      <c r="E424" s="76"/>
      <c r="F424" s="76"/>
      <c r="G424" s="76"/>
      <c r="H424" s="88" t="s">
        <v>141</v>
      </c>
      <c r="I424" s="76"/>
      <c r="J424" s="76"/>
      <c r="K424" s="76"/>
      <c r="L424" s="76"/>
      <c r="M424" s="76"/>
      <c r="N424" s="75"/>
      <c r="O424" s="76"/>
      <c r="P424" s="76"/>
      <c r="Q424" s="75"/>
      <c r="R424" s="76"/>
      <c r="S424" s="75"/>
      <c r="T424" s="76"/>
      <c r="U424" s="76"/>
      <c r="V424" s="75"/>
      <c r="W424" s="76"/>
      <c r="X424" s="76"/>
      <c r="Y424" s="75"/>
      <c r="Z424" s="76"/>
      <c r="AA424" s="75"/>
      <c r="AB424" s="76"/>
      <c r="AC424" s="76"/>
      <c r="AD424" s="91">
        <v>69.900000000000006</v>
      </c>
      <c r="AE424" s="76"/>
      <c r="AF424" s="76"/>
      <c r="AG424" s="75"/>
      <c r="AH424" s="76"/>
      <c r="AI424" s="76"/>
      <c r="AJ424" s="76"/>
      <c r="AK424" s="90">
        <v>1362.35</v>
      </c>
    </row>
    <row r="425" spans="1:37" ht="30.4" customHeight="1" x14ac:dyDescent="0.2">
      <c r="A425" s="75"/>
      <c r="B425" s="76"/>
      <c r="C425" s="75" t="s">
        <v>520</v>
      </c>
      <c r="D425" s="76"/>
      <c r="E425" s="76"/>
      <c r="F425" s="76"/>
      <c r="G425" s="76"/>
      <c r="H425" s="88" t="s">
        <v>521</v>
      </c>
      <c r="I425" s="76"/>
      <c r="J425" s="76"/>
      <c r="K425" s="76"/>
      <c r="L425" s="76"/>
      <c r="M425" s="76"/>
      <c r="N425" s="75" t="s">
        <v>144</v>
      </c>
      <c r="O425" s="76"/>
      <c r="P425" s="76"/>
      <c r="Q425" s="75" t="s">
        <v>522</v>
      </c>
      <c r="R425" s="76"/>
      <c r="S425" s="75"/>
      <c r="T425" s="76"/>
      <c r="U425" s="76"/>
      <c r="V425" s="75" t="s">
        <v>522</v>
      </c>
      <c r="W425" s="76"/>
      <c r="X425" s="76"/>
      <c r="Y425" s="75"/>
      <c r="Z425" s="76"/>
      <c r="AA425" s="75"/>
      <c r="AB425" s="76"/>
      <c r="AC425" s="76"/>
      <c r="AD425" s="89">
        <v>51.73</v>
      </c>
      <c r="AE425" s="76"/>
      <c r="AF425" s="76"/>
      <c r="AG425" s="75"/>
      <c r="AH425" s="76"/>
      <c r="AI425" s="76"/>
      <c r="AJ425" s="76"/>
      <c r="AK425" s="90">
        <v>1008.14</v>
      </c>
    </row>
    <row r="426" spans="1:37" ht="30.4" customHeight="1" x14ac:dyDescent="0.2">
      <c r="A426" s="75"/>
      <c r="B426" s="76"/>
      <c r="C426" s="75" t="s">
        <v>523</v>
      </c>
      <c r="D426" s="76"/>
      <c r="E426" s="76"/>
      <c r="F426" s="76"/>
      <c r="G426" s="76"/>
      <c r="H426" s="88" t="s">
        <v>524</v>
      </c>
      <c r="I426" s="76"/>
      <c r="J426" s="76"/>
      <c r="K426" s="76"/>
      <c r="L426" s="76"/>
      <c r="M426" s="76"/>
      <c r="N426" s="75" t="s">
        <v>144</v>
      </c>
      <c r="O426" s="76"/>
      <c r="P426" s="76"/>
      <c r="Q426" s="75" t="s">
        <v>525</v>
      </c>
      <c r="R426" s="76"/>
      <c r="S426" s="75"/>
      <c r="T426" s="76"/>
      <c r="U426" s="76"/>
      <c r="V426" s="75" t="s">
        <v>525</v>
      </c>
      <c r="W426" s="76"/>
      <c r="X426" s="76"/>
      <c r="Y426" s="75"/>
      <c r="Z426" s="76"/>
      <c r="AA426" s="75"/>
      <c r="AB426" s="76"/>
      <c r="AC426" s="76"/>
      <c r="AD426" s="89">
        <v>25.16</v>
      </c>
      <c r="AE426" s="76"/>
      <c r="AF426" s="76"/>
      <c r="AG426" s="75"/>
      <c r="AH426" s="76"/>
      <c r="AI426" s="76"/>
      <c r="AJ426" s="76"/>
      <c r="AK426" s="92">
        <v>490.45</v>
      </c>
    </row>
    <row r="427" spans="1:37" ht="16.899999999999999" customHeight="1" x14ac:dyDescent="0.2">
      <c r="A427" s="75"/>
      <c r="B427" s="76"/>
      <c r="C427" s="75"/>
      <c r="D427" s="76"/>
      <c r="E427" s="76"/>
      <c r="F427" s="76"/>
      <c r="G427" s="76"/>
      <c r="H427" s="88" t="s">
        <v>149</v>
      </c>
      <c r="I427" s="76"/>
      <c r="J427" s="76"/>
      <c r="K427" s="76"/>
      <c r="L427" s="76"/>
      <c r="M427" s="76"/>
      <c r="N427" s="75"/>
      <c r="O427" s="76"/>
      <c r="P427" s="76"/>
      <c r="Q427" s="75"/>
      <c r="R427" s="76"/>
      <c r="S427" s="75"/>
      <c r="T427" s="76"/>
      <c r="U427" s="76"/>
      <c r="V427" s="75"/>
      <c r="W427" s="76"/>
      <c r="X427" s="76"/>
      <c r="Y427" s="75"/>
      <c r="Z427" s="76"/>
      <c r="AA427" s="75"/>
      <c r="AB427" s="76"/>
      <c r="AC427" s="76"/>
      <c r="AD427" s="89">
        <v>146.79</v>
      </c>
      <c r="AE427" s="76"/>
      <c r="AF427" s="76"/>
      <c r="AG427" s="94"/>
      <c r="AH427" s="76"/>
      <c r="AI427" s="76"/>
      <c r="AJ427" s="76"/>
      <c r="AK427" s="90">
        <v>2860.94</v>
      </c>
    </row>
    <row r="428" spans="1:37" ht="29.45" customHeight="1" x14ac:dyDescent="0.2">
      <c r="A428" s="75" t="s">
        <v>340</v>
      </c>
      <c r="B428" s="76"/>
      <c r="C428" s="78" t="s">
        <v>1028</v>
      </c>
      <c r="D428" s="79"/>
      <c r="E428" s="79"/>
      <c r="F428" s="79"/>
      <c r="G428" s="79"/>
      <c r="H428" s="80" t="s">
        <v>1029</v>
      </c>
      <c r="I428" s="79"/>
      <c r="J428" s="79"/>
      <c r="K428" s="79"/>
      <c r="L428" s="79"/>
      <c r="M428" s="79"/>
      <c r="N428" s="75" t="s">
        <v>1030</v>
      </c>
      <c r="O428" s="76"/>
      <c r="P428" s="76"/>
      <c r="Q428" s="81">
        <v>18</v>
      </c>
      <c r="R428" s="76"/>
      <c r="S428" s="75"/>
      <c r="T428" s="76"/>
      <c r="U428" s="76"/>
      <c r="V428" s="81">
        <v>18</v>
      </c>
      <c r="W428" s="76"/>
      <c r="X428" s="76"/>
      <c r="Y428" s="75"/>
      <c r="Z428" s="76"/>
      <c r="AA428" s="75"/>
      <c r="AB428" s="76"/>
      <c r="AC428" s="76"/>
      <c r="AD428" s="75"/>
      <c r="AE428" s="76"/>
      <c r="AF428" s="76"/>
      <c r="AG428" s="75"/>
      <c r="AH428" s="76"/>
      <c r="AI428" s="76"/>
      <c r="AJ428" s="76"/>
      <c r="AK428" s="75"/>
    </row>
    <row r="429" spans="1:37" ht="57.4" customHeight="1" x14ac:dyDescent="0.2">
      <c r="A429" s="76"/>
      <c r="B429" s="76"/>
      <c r="C429" s="82" t="s">
        <v>909</v>
      </c>
      <c r="D429" s="83"/>
      <c r="E429" s="83"/>
      <c r="F429" s="83"/>
      <c r="G429" s="83"/>
      <c r="H429" s="84"/>
      <c r="I429" s="83"/>
      <c r="J429" s="83"/>
      <c r="K429" s="83"/>
      <c r="L429" s="83"/>
      <c r="M429" s="83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</row>
    <row r="430" spans="1:37" ht="16.899999999999999" customHeight="1" x14ac:dyDescent="0.2">
      <c r="A430" s="75"/>
      <c r="B430" s="76"/>
      <c r="C430" s="130" t="s">
        <v>118</v>
      </c>
      <c r="D430" s="76"/>
      <c r="E430" s="76"/>
      <c r="F430" s="76"/>
      <c r="G430" s="76"/>
      <c r="H430" s="88" t="s">
        <v>134</v>
      </c>
      <c r="I430" s="76"/>
      <c r="J430" s="76"/>
      <c r="K430" s="76"/>
      <c r="L430" s="76"/>
      <c r="M430" s="76"/>
      <c r="N430" s="75"/>
      <c r="O430" s="76"/>
      <c r="P430" s="76"/>
      <c r="Q430" s="75"/>
      <c r="R430" s="76"/>
      <c r="S430" s="75"/>
      <c r="T430" s="76"/>
      <c r="U430" s="76"/>
      <c r="V430" s="75"/>
      <c r="W430" s="76"/>
      <c r="X430" s="76"/>
      <c r="Y430" s="89">
        <v>29.62</v>
      </c>
      <c r="Z430" s="76"/>
      <c r="AA430" s="75" t="s">
        <v>1023</v>
      </c>
      <c r="AB430" s="76"/>
      <c r="AC430" s="76"/>
      <c r="AD430" s="89">
        <v>319.86</v>
      </c>
      <c r="AE430" s="76"/>
      <c r="AF430" s="76"/>
      <c r="AG430" s="89">
        <v>19.489999999999998</v>
      </c>
      <c r="AH430" s="76"/>
      <c r="AI430" s="76"/>
      <c r="AJ430" s="76"/>
      <c r="AK430" s="90">
        <v>6234.07</v>
      </c>
    </row>
    <row r="431" spans="1:37" ht="16.899999999999999" customHeight="1" x14ac:dyDescent="0.2">
      <c r="A431" s="75"/>
      <c r="B431" s="76"/>
      <c r="C431" s="75"/>
      <c r="D431" s="76"/>
      <c r="E431" s="76"/>
      <c r="F431" s="76"/>
      <c r="G431" s="76"/>
      <c r="H431" s="88" t="s">
        <v>138</v>
      </c>
      <c r="I431" s="76"/>
      <c r="J431" s="76"/>
      <c r="K431" s="76"/>
      <c r="L431" s="76"/>
      <c r="M431" s="76"/>
      <c r="N431" s="75" t="s">
        <v>139</v>
      </c>
      <c r="O431" s="76"/>
      <c r="P431" s="76"/>
      <c r="Q431" s="89">
        <v>1.22</v>
      </c>
      <c r="R431" s="76"/>
      <c r="S431" s="75" t="s">
        <v>1023</v>
      </c>
      <c r="T431" s="76"/>
      <c r="U431" s="76"/>
      <c r="V431" s="89">
        <v>13.14</v>
      </c>
      <c r="W431" s="76"/>
      <c r="X431" s="76"/>
      <c r="Y431" s="75"/>
      <c r="Z431" s="76"/>
      <c r="AA431" s="75"/>
      <c r="AB431" s="76"/>
      <c r="AC431" s="76"/>
      <c r="AD431" s="75"/>
      <c r="AE431" s="76"/>
      <c r="AF431" s="76"/>
      <c r="AG431" s="75"/>
      <c r="AH431" s="76"/>
      <c r="AI431" s="76"/>
      <c r="AJ431" s="76"/>
      <c r="AK431" s="77"/>
    </row>
    <row r="432" spans="1:37" ht="16.899999999999999" customHeight="1" x14ac:dyDescent="0.2">
      <c r="A432" s="75"/>
      <c r="B432" s="76"/>
      <c r="C432" s="75"/>
      <c r="D432" s="76"/>
      <c r="E432" s="76"/>
      <c r="F432" s="76"/>
      <c r="G432" s="76"/>
      <c r="H432" s="88" t="s">
        <v>140</v>
      </c>
      <c r="I432" s="76"/>
      <c r="J432" s="76"/>
      <c r="K432" s="76"/>
      <c r="L432" s="76"/>
      <c r="M432" s="76"/>
      <c r="N432" s="75"/>
      <c r="O432" s="76"/>
      <c r="P432" s="76"/>
      <c r="Q432" s="75"/>
      <c r="R432" s="76"/>
      <c r="S432" s="75"/>
      <c r="T432" s="76"/>
      <c r="U432" s="76"/>
      <c r="V432" s="75"/>
      <c r="W432" s="76"/>
      <c r="X432" s="76"/>
      <c r="Y432" s="89">
        <v>29.62</v>
      </c>
      <c r="Z432" s="76"/>
      <c r="AA432" s="75"/>
      <c r="AB432" s="76"/>
      <c r="AC432" s="76"/>
      <c r="AD432" s="89">
        <v>319.86</v>
      </c>
      <c r="AE432" s="76"/>
      <c r="AF432" s="76"/>
      <c r="AG432" s="75"/>
      <c r="AH432" s="76"/>
      <c r="AI432" s="76"/>
      <c r="AJ432" s="76"/>
      <c r="AK432" s="90">
        <v>6234.07</v>
      </c>
    </row>
    <row r="433" spans="1:37" ht="16.899999999999999" customHeight="1" x14ac:dyDescent="0.2">
      <c r="A433" s="75"/>
      <c r="B433" s="76"/>
      <c r="C433" s="75"/>
      <c r="D433" s="76"/>
      <c r="E433" s="76"/>
      <c r="F433" s="76"/>
      <c r="G433" s="76"/>
      <c r="H433" s="88" t="s">
        <v>141</v>
      </c>
      <c r="I433" s="76"/>
      <c r="J433" s="76"/>
      <c r="K433" s="76"/>
      <c r="L433" s="76"/>
      <c r="M433" s="76"/>
      <c r="N433" s="75"/>
      <c r="O433" s="76"/>
      <c r="P433" s="76"/>
      <c r="Q433" s="75"/>
      <c r="R433" s="76"/>
      <c r="S433" s="75"/>
      <c r="T433" s="76"/>
      <c r="U433" s="76"/>
      <c r="V433" s="75"/>
      <c r="W433" s="76"/>
      <c r="X433" s="76"/>
      <c r="Y433" s="75"/>
      <c r="Z433" s="76"/>
      <c r="AA433" s="75"/>
      <c r="AB433" s="76"/>
      <c r="AC433" s="76"/>
      <c r="AD433" s="89">
        <v>319.86</v>
      </c>
      <c r="AE433" s="76"/>
      <c r="AF433" s="76"/>
      <c r="AG433" s="75"/>
      <c r="AH433" s="76"/>
      <c r="AI433" s="76"/>
      <c r="AJ433" s="76"/>
      <c r="AK433" s="90">
        <v>6234.07</v>
      </c>
    </row>
    <row r="434" spans="1:37" ht="30.4" customHeight="1" x14ac:dyDescent="0.2">
      <c r="A434" s="75"/>
      <c r="B434" s="76"/>
      <c r="C434" s="75" t="s">
        <v>520</v>
      </c>
      <c r="D434" s="76"/>
      <c r="E434" s="76"/>
      <c r="F434" s="76"/>
      <c r="G434" s="76"/>
      <c r="H434" s="88" t="s">
        <v>521</v>
      </c>
      <c r="I434" s="76"/>
      <c r="J434" s="76"/>
      <c r="K434" s="76"/>
      <c r="L434" s="76"/>
      <c r="M434" s="76"/>
      <c r="N434" s="75" t="s">
        <v>144</v>
      </c>
      <c r="O434" s="76"/>
      <c r="P434" s="76"/>
      <c r="Q434" s="75" t="s">
        <v>522</v>
      </c>
      <c r="R434" s="76"/>
      <c r="S434" s="75"/>
      <c r="T434" s="76"/>
      <c r="U434" s="76"/>
      <c r="V434" s="75" t="s">
        <v>522</v>
      </c>
      <c r="W434" s="76"/>
      <c r="X434" s="76"/>
      <c r="Y434" s="75"/>
      <c r="Z434" s="76"/>
      <c r="AA434" s="75"/>
      <c r="AB434" s="76"/>
      <c r="AC434" s="76"/>
      <c r="AD434" s="91">
        <v>236.7</v>
      </c>
      <c r="AE434" s="76"/>
      <c r="AF434" s="76"/>
      <c r="AG434" s="75"/>
      <c r="AH434" s="76"/>
      <c r="AI434" s="76"/>
      <c r="AJ434" s="76"/>
      <c r="AK434" s="90">
        <v>4613.21</v>
      </c>
    </row>
    <row r="435" spans="1:37" ht="30.4" customHeight="1" x14ac:dyDescent="0.2">
      <c r="A435" s="75"/>
      <c r="B435" s="76"/>
      <c r="C435" s="75" t="s">
        <v>523</v>
      </c>
      <c r="D435" s="76"/>
      <c r="E435" s="76"/>
      <c r="F435" s="76"/>
      <c r="G435" s="76"/>
      <c r="H435" s="88" t="s">
        <v>524</v>
      </c>
      <c r="I435" s="76"/>
      <c r="J435" s="76"/>
      <c r="K435" s="76"/>
      <c r="L435" s="76"/>
      <c r="M435" s="76"/>
      <c r="N435" s="75" t="s">
        <v>144</v>
      </c>
      <c r="O435" s="76"/>
      <c r="P435" s="76"/>
      <c r="Q435" s="75" t="s">
        <v>525</v>
      </c>
      <c r="R435" s="76"/>
      <c r="S435" s="75"/>
      <c r="T435" s="76"/>
      <c r="U435" s="76"/>
      <c r="V435" s="75" t="s">
        <v>525</v>
      </c>
      <c r="W435" s="76"/>
      <c r="X435" s="76"/>
      <c r="Y435" s="75"/>
      <c r="Z435" s="76"/>
      <c r="AA435" s="75"/>
      <c r="AB435" s="76"/>
      <c r="AC435" s="76"/>
      <c r="AD435" s="89">
        <v>115.15</v>
      </c>
      <c r="AE435" s="76"/>
      <c r="AF435" s="76"/>
      <c r="AG435" s="75"/>
      <c r="AH435" s="76"/>
      <c r="AI435" s="76"/>
      <c r="AJ435" s="76"/>
      <c r="AK435" s="90">
        <v>2244.27</v>
      </c>
    </row>
    <row r="436" spans="1:37" ht="16.899999999999999" customHeight="1" x14ac:dyDescent="0.2">
      <c r="A436" s="75"/>
      <c r="B436" s="76"/>
      <c r="C436" s="75"/>
      <c r="D436" s="76"/>
      <c r="E436" s="76"/>
      <c r="F436" s="76"/>
      <c r="G436" s="76"/>
      <c r="H436" s="88" t="s">
        <v>149</v>
      </c>
      <c r="I436" s="76"/>
      <c r="J436" s="76"/>
      <c r="K436" s="76"/>
      <c r="L436" s="76"/>
      <c r="M436" s="76"/>
      <c r="N436" s="75"/>
      <c r="O436" s="76"/>
      <c r="P436" s="76"/>
      <c r="Q436" s="75"/>
      <c r="R436" s="76"/>
      <c r="S436" s="75"/>
      <c r="T436" s="76"/>
      <c r="U436" s="76"/>
      <c r="V436" s="75"/>
      <c r="W436" s="76"/>
      <c r="X436" s="76"/>
      <c r="Y436" s="75"/>
      <c r="Z436" s="76"/>
      <c r="AA436" s="75"/>
      <c r="AB436" s="76"/>
      <c r="AC436" s="76"/>
      <c r="AD436" s="89">
        <v>671.71</v>
      </c>
      <c r="AE436" s="76"/>
      <c r="AF436" s="76"/>
      <c r="AG436" s="94"/>
      <c r="AH436" s="76"/>
      <c r="AI436" s="76"/>
      <c r="AJ436" s="76"/>
      <c r="AK436" s="95">
        <v>13091.55</v>
      </c>
    </row>
    <row r="437" spans="1:37" ht="70.5" customHeight="1" x14ac:dyDescent="0.2">
      <c r="A437" s="75" t="s">
        <v>343</v>
      </c>
      <c r="B437" s="76"/>
      <c r="C437" s="78" t="s">
        <v>1031</v>
      </c>
      <c r="D437" s="79"/>
      <c r="E437" s="79"/>
      <c r="F437" s="79"/>
      <c r="G437" s="79"/>
      <c r="H437" s="80" t="s">
        <v>1032</v>
      </c>
      <c r="I437" s="79"/>
      <c r="J437" s="79"/>
      <c r="K437" s="79"/>
      <c r="L437" s="79"/>
      <c r="M437" s="79"/>
      <c r="N437" s="75" t="s">
        <v>1033</v>
      </c>
      <c r="O437" s="76"/>
      <c r="P437" s="76"/>
      <c r="Q437" s="81">
        <v>1</v>
      </c>
      <c r="R437" s="76"/>
      <c r="S437" s="75"/>
      <c r="T437" s="76"/>
      <c r="U437" s="76"/>
      <c r="V437" s="81">
        <v>1</v>
      </c>
      <c r="W437" s="76"/>
      <c r="X437" s="76"/>
      <c r="Y437" s="75"/>
      <c r="Z437" s="76"/>
      <c r="AA437" s="75"/>
      <c r="AB437" s="76"/>
      <c r="AC437" s="76"/>
      <c r="AD437" s="75"/>
      <c r="AE437" s="76"/>
      <c r="AF437" s="76"/>
      <c r="AG437" s="75"/>
      <c r="AH437" s="76"/>
      <c r="AI437" s="76"/>
      <c r="AJ437" s="76"/>
      <c r="AK437" s="75"/>
    </row>
    <row r="438" spans="1:37" ht="57.4" customHeight="1" x14ac:dyDescent="0.2">
      <c r="A438" s="76"/>
      <c r="B438" s="76"/>
      <c r="C438" s="82" t="s">
        <v>909</v>
      </c>
      <c r="D438" s="83"/>
      <c r="E438" s="83"/>
      <c r="F438" s="83"/>
      <c r="G438" s="83"/>
      <c r="H438" s="84"/>
      <c r="I438" s="83"/>
      <c r="J438" s="83"/>
      <c r="K438" s="83"/>
      <c r="L438" s="83"/>
      <c r="M438" s="83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  <c r="AB438" s="76"/>
      <c r="AC438" s="76"/>
      <c r="AD438" s="76"/>
      <c r="AE438" s="76"/>
      <c r="AF438" s="76"/>
      <c r="AG438" s="76"/>
      <c r="AH438" s="76"/>
      <c r="AI438" s="76"/>
      <c r="AJ438" s="76"/>
      <c r="AK438" s="76"/>
    </row>
    <row r="439" spans="1:37" ht="16.899999999999999" customHeight="1" x14ac:dyDescent="0.2">
      <c r="A439" s="75"/>
      <c r="B439" s="76"/>
      <c r="C439" s="130" t="s">
        <v>118</v>
      </c>
      <c r="D439" s="76"/>
      <c r="E439" s="76"/>
      <c r="F439" s="76"/>
      <c r="G439" s="76"/>
      <c r="H439" s="88" t="s">
        <v>134</v>
      </c>
      <c r="I439" s="76"/>
      <c r="J439" s="76"/>
      <c r="K439" s="76"/>
      <c r="L439" s="76"/>
      <c r="M439" s="76"/>
      <c r="N439" s="75"/>
      <c r="O439" s="76"/>
      <c r="P439" s="76"/>
      <c r="Q439" s="75"/>
      <c r="R439" s="76"/>
      <c r="S439" s="75"/>
      <c r="T439" s="76"/>
      <c r="U439" s="76"/>
      <c r="V439" s="75"/>
      <c r="W439" s="76"/>
      <c r="X439" s="76"/>
      <c r="Y439" s="91">
        <v>430.4</v>
      </c>
      <c r="Z439" s="76"/>
      <c r="AA439" s="75" t="s">
        <v>1023</v>
      </c>
      <c r="AB439" s="76"/>
      <c r="AC439" s="76"/>
      <c r="AD439" s="89">
        <v>258.24</v>
      </c>
      <c r="AE439" s="76"/>
      <c r="AF439" s="76"/>
      <c r="AG439" s="89">
        <v>19.489999999999998</v>
      </c>
      <c r="AH439" s="76"/>
      <c r="AI439" s="76"/>
      <c r="AJ439" s="76"/>
      <c r="AK439" s="99">
        <v>5033.1000000000004</v>
      </c>
    </row>
    <row r="440" spans="1:37" ht="16.899999999999999" customHeight="1" x14ac:dyDescent="0.2">
      <c r="A440" s="75"/>
      <c r="B440" s="76"/>
      <c r="C440" s="75"/>
      <c r="D440" s="76"/>
      <c r="E440" s="76"/>
      <c r="F440" s="76"/>
      <c r="G440" s="76"/>
      <c r="H440" s="88" t="s">
        <v>138</v>
      </c>
      <c r="I440" s="76"/>
      <c r="J440" s="76"/>
      <c r="K440" s="76"/>
      <c r="L440" s="76"/>
      <c r="M440" s="76"/>
      <c r="N440" s="75" t="s">
        <v>139</v>
      </c>
      <c r="O440" s="76"/>
      <c r="P440" s="76"/>
      <c r="Q440" s="81">
        <v>18</v>
      </c>
      <c r="R440" s="76"/>
      <c r="S440" s="75" t="s">
        <v>1023</v>
      </c>
      <c r="T440" s="76"/>
      <c r="U440" s="76"/>
      <c r="V440" s="91">
        <v>10.8</v>
      </c>
      <c r="W440" s="76"/>
      <c r="X440" s="76"/>
      <c r="Y440" s="75"/>
      <c r="Z440" s="76"/>
      <c r="AA440" s="75"/>
      <c r="AB440" s="76"/>
      <c r="AC440" s="76"/>
      <c r="AD440" s="75"/>
      <c r="AE440" s="76"/>
      <c r="AF440" s="76"/>
      <c r="AG440" s="75"/>
      <c r="AH440" s="76"/>
      <c r="AI440" s="76"/>
      <c r="AJ440" s="76"/>
      <c r="AK440" s="77"/>
    </row>
    <row r="441" spans="1:37" ht="16.899999999999999" customHeight="1" x14ac:dyDescent="0.2">
      <c r="A441" s="75"/>
      <c r="B441" s="76"/>
      <c r="C441" s="75"/>
      <c r="D441" s="76"/>
      <c r="E441" s="76"/>
      <c r="F441" s="76"/>
      <c r="G441" s="76"/>
      <c r="H441" s="88" t="s">
        <v>140</v>
      </c>
      <c r="I441" s="76"/>
      <c r="J441" s="76"/>
      <c r="K441" s="76"/>
      <c r="L441" s="76"/>
      <c r="M441" s="76"/>
      <c r="N441" s="75"/>
      <c r="O441" s="76"/>
      <c r="P441" s="76"/>
      <c r="Q441" s="75"/>
      <c r="R441" s="76"/>
      <c r="S441" s="75"/>
      <c r="T441" s="76"/>
      <c r="U441" s="76"/>
      <c r="V441" s="75"/>
      <c r="W441" s="76"/>
      <c r="X441" s="76"/>
      <c r="Y441" s="91">
        <v>430.4</v>
      </c>
      <c r="Z441" s="76"/>
      <c r="AA441" s="75"/>
      <c r="AB441" s="76"/>
      <c r="AC441" s="76"/>
      <c r="AD441" s="89">
        <v>258.24</v>
      </c>
      <c r="AE441" s="76"/>
      <c r="AF441" s="76"/>
      <c r="AG441" s="75"/>
      <c r="AH441" s="76"/>
      <c r="AI441" s="76"/>
      <c r="AJ441" s="76"/>
      <c r="AK441" s="99">
        <v>5033.1000000000004</v>
      </c>
    </row>
    <row r="442" spans="1:37" ht="16.899999999999999" customHeight="1" x14ac:dyDescent="0.2">
      <c r="A442" s="75"/>
      <c r="B442" s="76"/>
      <c r="C442" s="75"/>
      <c r="D442" s="76"/>
      <c r="E442" s="76"/>
      <c r="F442" s="76"/>
      <c r="G442" s="76"/>
      <c r="H442" s="88" t="s">
        <v>141</v>
      </c>
      <c r="I442" s="76"/>
      <c r="J442" s="76"/>
      <c r="K442" s="76"/>
      <c r="L442" s="76"/>
      <c r="M442" s="76"/>
      <c r="N442" s="75"/>
      <c r="O442" s="76"/>
      <c r="P442" s="76"/>
      <c r="Q442" s="75"/>
      <c r="R442" s="76"/>
      <c r="S442" s="75"/>
      <c r="T442" s="76"/>
      <c r="U442" s="76"/>
      <c r="V442" s="75"/>
      <c r="W442" s="76"/>
      <c r="X442" s="76"/>
      <c r="Y442" s="75"/>
      <c r="Z442" s="76"/>
      <c r="AA442" s="75"/>
      <c r="AB442" s="76"/>
      <c r="AC442" s="76"/>
      <c r="AD442" s="89">
        <v>258.24</v>
      </c>
      <c r="AE442" s="76"/>
      <c r="AF442" s="76"/>
      <c r="AG442" s="75"/>
      <c r="AH442" s="76"/>
      <c r="AI442" s="76"/>
      <c r="AJ442" s="76"/>
      <c r="AK442" s="99">
        <v>5033.1000000000004</v>
      </c>
    </row>
    <row r="443" spans="1:37" ht="30.4" customHeight="1" x14ac:dyDescent="0.2">
      <c r="A443" s="75"/>
      <c r="B443" s="76"/>
      <c r="C443" s="75" t="s">
        <v>520</v>
      </c>
      <c r="D443" s="76"/>
      <c r="E443" s="76"/>
      <c r="F443" s="76"/>
      <c r="G443" s="76"/>
      <c r="H443" s="88" t="s">
        <v>521</v>
      </c>
      <c r="I443" s="76"/>
      <c r="J443" s="76"/>
      <c r="K443" s="76"/>
      <c r="L443" s="76"/>
      <c r="M443" s="76"/>
      <c r="N443" s="75" t="s">
        <v>144</v>
      </c>
      <c r="O443" s="76"/>
      <c r="P443" s="76"/>
      <c r="Q443" s="75" t="s">
        <v>522</v>
      </c>
      <c r="R443" s="76"/>
      <c r="S443" s="75"/>
      <c r="T443" s="76"/>
      <c r="U443" s="76"/>
      <c r="V443" s="75" t="s">
        <v>522</v>
      </c>
      <c r="W443" s="76"/>
      <c r="X443" s="76"/>
      <c r="Y443" s="75"/>
      <c r="Z443" s="76"/>
      <c r="AA443" s="75"/>
      <c r="AB443" s="76"/>
      <c r="AC443" s="76"/>
      <c r="AD443" s="91">
        <v>191.1</v>
      </c>
      <c r="AE443" s="76"/>
      <c r="AF443" s="76"/>
      <c r="AG443" s="75"/>
      <c r="AH443" s="76"/>
      <c r="AI443" s="76"/>
      <c r="AJ443" s="76"/>
      <c r="AK443" s="90">
        <v>3724.49</v>
      </c>
    </row>
    <row r="444" spans="1:37" ht="30.4" customHeight="1" x14ac:dyDescent="0.2">
      <c r="A444" s="75"/>
      <c r="B444" s="76"/>
      <c r="C444" s="75" t="s">
        <v>523</v>
      </c>
      <c r="D444" s="76"/>
      <c r="E444" s="76"/>
      <c r="F444" s="76"/>
      <c r="G444" s="76"/>
      <c r="H444" s="88" t="s">
        <v>524</v>
      </c>
      <c r="I444" s="76"/>
      <c r="J444" s="76"/>
      <c r="K444" s="76"/>
      <c r="L444" s="76"/>
      <c r="M444" s="76"/>
      <c r="N444" s="75" t="s">
        <v>144</v>
      </c>
      <c r="O444" s="76"/>
      <c r="P444" s="76"/>
      <c r="Q444" s="75" t="s">
        <v>525</v>
      </c>
      <c r="R444" s="76"/>
      <c r="S444" s="75"/>
      <c r="T444" s="76"/>
      <c r="U444" s="76"/>
      <c r="V444" s="75" t="s">
        <v>525</v>
      </c>
      <c r="W444" s="76"/>
      <c r="X444" s="76"/>
      <c r="Y444" s="75"/>
      <c r="Z444" s="76"/>
      <c r="AA444" s="75"/>
      <c r="AB444" s="76"/>
      <c r="AC444" s="76"/>
      <c r="AD444" s="89">
        <v>92.97</v>
      </c>
      <c r="AE444" s="76"/>
      <c r="AF444" s="76"/>
      <c r="AG444" s="75"/>
      <c r="AH444" s="76"/>
      <c r="AI444" s="76"/>
      <c r="AJ444" s="76"/>
      <c r="AK444" s="90">
        <v>1811.92</v>
      </c>
    </row>
    <row r="445" spans="1:37" ht="16.899999999999999" customHeight="1" x14ac:dyDescent="0.2">
      <c r="A445" s="75"/>
      <c r="B445" s="76"/>
      <c r="C445" s="75"/>
      <c r="D445" s="76"/>
      <c r="E445" s="76"/>
      <c r="F445" s="76"/>
      <c r="G445" s="76"/>
      <c r="H445" s="88" t="s">
        <v>149</v>
      </c>
      <c r="I445" s="76"/>
      <c r="J445" s="76"/>
      <c r="K445" s="76"/>
      <c r="L445" s="76"/>
      <c r="M445" s="76"/>
      <c r="N445" s="75"/>
      <c r="O445" s="76"/>
      <c r="P445" s="76"/>
      <c r="Q445" s="75"/>
      <c r="R445" s="76"/>
      <c r="S445" s="75"/>
      <c r="T445" s="76"/>
      <c r="U445" s="76"/>
      <c r="V445" s="75"/>
      <c r="W445" s="76"/>
      <c r="X445" s="76"/>
      <c r="Y445" s="75"/>
      <c r="Z445" s="76"/>
      <c r="AA445" s="75"/>
      <c r="AB445" s="76"/>
      <c r="AC445" s="76"/>
      <c r="AD445" s="89">
        <v>542.30999999999995</v>
      </c>
      <c r="AE445" s="76"/>
      <c r="AF445" s="76"/>
      <c r="AG445" s="94"/>
      <c r="AH445" s="76"/>
      <c r="AI445" s="76"/>
      <c r="AJ445" s="76"/>
      <c r="AK445" s="95">
        <v>10569.51</v>
      </c>
    </row>
    <row r="446" spans="1:37" ht="43.15" customHeight="1" x14ac:dyDescent="0.2">
      <c r="A446" s="75" t="s">
        <v>352</v>
      </c>
      <c r="B446" s="76"/>
      <c r="C446" s="78" t="s">
        <v>1034</v>
      </c>
      <c r="D446" s="79"/>
      <c r="E446" s="79"/>
      <c r="F446" s="79"/>
      <c r="G446" s="79"/>
      <c r="H446" s="80" t="s">
        <v>1035</v>
      </c>
      <c r="I446" s="79"/>
      <c r="J446" s="79"/>
      <c r="K446" s="79"/>
      <c r="L446" s="79"/>
      <c r="M446" s="79"/>
      <c r="N446" s="75" t="s">
        <v>1033</v>
      </c>
      <c r="O446" s="76"/>
      <c r="P446" s="76"/>
      <c r="Q446" s="81">
        <v>1</v>
      </c>
      <c r="R446" s="76"/>
      <c r="S446" s="75"/>
      <c r="T446" s="76"/>
      <c r="U446" s="76"/>
      <c r="V446" s="81">
        <v>1</v>
      </c>
      <c r="W446" s="76"/>
      <c r="X446" s="76"/>
      <c r="Y446" s="75"/>
      <c r="Z446" s="76"/>
      <c r="AA446" s="75"/>
      <c r="AB446" s="76"/>
      <c r="AC446" s="76"/>
      <c r="AD446" s="75"/>
      <c r="AE446" s="76"/>
      <c r="AF446" s="76"/>
      <c r="AG446" s="75"/>
      <c r="AH446" s="76"/>
      <c r="AI446" s="76"/>
      <c r="AJ446" s="76"/>
      <c r="AK446" s="75"/>
    </row>
    <row r="447" spans="1:37" ht="57.4" customHeight="1" x14ac:dyDescent="0.2">
      <c r="A447" s="76"/>
      <c r="B447" s="76"/>
      <c r="C447" s="82" t="s">
        <v>909</v>
      </c>
      <c r="D447" s="83"/>
      <c r="E447" s="83"/>
      <c r="F447" s="83"/>
      <c r="G447" s="83"/>
      <c r="H447" s="84"/>
      <c r="I447" s="83"/>
      <c r="J447" s="83"/>
      <c r="K447" s="83"/>
      <c r="L447" s="83"/>
      <c r="M447" s="83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  <c r="AB447" s="76"/>
      <c r="AC447" s="76"/>
      <c r="AD447" s="76"/>
      <c r="AE447" s="76"/>
      <c r="AF447" s="76"/>
      <c r="AG447" s="76"/>
      <c r="AH447" s="76"/>
      <c r="AI447" s="76"/>
      <c r="AJ447" s="76"/>
      <c r="AK447" s="76"/>
    </row>
    <row r="448" spans="1:37" ht="16.899999999999999" customHeight="1" x14ac:dyDescent="0.2">
      <c r="A448" s="75"/>
      <c r="B448" s="76"/>
      <c r="C448" s="130" t="s">
        <v>118</v>
      </c>
      <c r="D448" s="76"/>
      <c r="E448" s="76"/>
      <c r="F448" s="76"/>
      <c r="G448" s="76"/>
      <c r="H448" s="88" t="s">
        <v>134</v>
      </c>
      <c r="I448" s="76"/>
      <c r="J448" s="76"/>
      <c r="K448" s="76"/>
      <c r="L448" s="76"/>
      <c r="M448" s="76"/>
      <c r="N448" s="75"/>
      <c r="O448" s="76"/>
      <c r="P448" s="76"/>
      <c r="Q448" s="75"/>
      <c r="R448" s="76"/>
      <c r="S448" s="75"/>
      <c r="T448" s="76"/>
      <c r="U448" s="76"/>
      <c r="V448" s="75"/>
      <c r="W448" s="76"/>
      <c r="X448" s="76"/>
      <c r="Y448" s="89">
        <v>259.85000000000002</v>
      </c>
      <c r="Z448" s="76"/>
      <c r="AA448" s="75" t="s">
        <v>1023</v>
      </c>
      <c r="AB448" s="76"/>
      <c r="AC448" s="76"/>
      <c r="AD448" s="89">
        <v>155.91</v>
      </c>
      <c r="AE448" s="76"/>
      <c r="AF448" s="76"/>
      <c r="AG448" s="89">
        <v>19.489999999999998</v>
      </c>
      <c r="AH448" s="76"/>
      <c r="AI448" s="76"/>
      <c r="AJ448" s="76"/>
      <c r="AK448" s="90">
        <v>3038.69</v>
      </c>
    </row>
    <row r="449" spans="1:37" ht="16.899999999999999" customHeight="1" x14ac:dyDescent="0.2">
      <c r="A449" s="75"/>
      <c r="B449" s="76"/>
      <c r="C449" s="75"/>
      <c r="D449" s="76"/>
      <c r="E449" s="76"/>
      <c r="F449" s="76"/>
      <c r="G449" s="76"/>
      <c r="H449" s="88" t="s">
        <v>138</v>
      </c>
      <c r="I449" s="76"/>
      <c r="J449" s="76"/>
      <c r="K449" s="76"/>
      <c r="L449" s="76"/>
      <c r="M449" s="76"/>
      <c r="N449" s="75" t="s">
        <v>139</v>
      </c>
      <c r="O449" s="76"/>
      <c r="P449" s="76"/>
      <c r="Q449" s="91">
        <v>10.8</v>
      </c>
      <c r="R449" s="76"/>
      <c r="S449" s="75" t="s">
        <v>1023</v>
      </c>
      <c r="T449" s="76"/>
      <c r="U449" s="76"/>
      <c r="V449" s="89">
        <v>6.48</v>
      </c>
      <c r="W449" s="76"/>
      <c r="X449" s="76"/>
      <c r="Y449" s="75"/>
      <c r="Z449" s="76"/>
      <c r="AA449" s="75"/>
      <c r="AB449" s="76"/>
      <c r="AC449" s="76"/>
      <c r="AD449" s="75"/>
      <c r="AE449" s="76"/>
      <c r="AF449" s="76"/>
      <c r="AG449" s="75"/>
      <c r="AH449" s="76"/>
      <c r="AI449" s="76"/>
      <c r="AJ449" s="76"/>
      <c r="AK449" s="77"/>
    </row>
    <row r="450" spans="1:37" ht="16.899999999999999" customHeight="1" x14ac:dyDescent="0.2">
      <c r="A450" s="75"/>
      <c r="B450" s="76"/>
      <c r="C450" s="75"/>
      <c r="D450" s="76"/>
      <c r="E450" s="76"/>
      <c r="F450" s="76"/>
      <c r="G450" s="76"/>
      <c r="H450" s="88" t="s">
        <v>140</v>
      </c>
      <c r="I450" s="76"/>
      <c r="J450" s="76"/>
      <c r="K450" s="76"/>
      <c r="L450" s="76"/>
      <c r="M450" s="76"/>
      <c r="N450" s="75"/>
      <c r="O450" s="76"/>
      <c r="P450" s="76"/>
      <c r="Q450" s="75"/>
      <c r="R450" s="76"/>
      <c r="S450" s="75"/>
      <c r="T450" s="76"/>
      <c r="U450" s="76"/>
      <c r="V450" s="75"/>
      <c r="W450" s="76"/>
      <c r="X450" s="76"/>
      <c r="Y450" s="89">
        <v>259.85000000000002</v>
      </c>
      <c r="Z450" s="76"/>
      <c r="AA450" s="75"/>
      <c r="AB450" s="76"/>
      <c r="AC450" s="76"/>
      <c r="AD450" s="89">
        <v>155.91</v>
      </c>
      <c r="AE450" s="76"/>
      <c r="AF450" s="76"/>
      <c r="AG450" s="75"/>
      <c r="AH450" s="76"/>
      <c r="AI450" s="76"/>
      <c r="AJ450" s="76"/>
      <c r="AK450" s="90">
        <v>3038.69</v>
      </c>
    </row>
    <row r="451" spans="1:37" ht="16.899999999999999" customHeight="1" x14ac:dyDescent="0.2">
      <c r="A451" s="75"/>
      <c r="B451" s="76"/>
      <c r="C451" s="75"/>
      <c r="D451" s="76"/>
      <c r="E451" s="76"/>
      <c r="F451" s="76"/>
      <c r="G451" s="76"/>
      <c r="H451" s="88" t="s">
        <v>141</v>
      </c>
      <c r="I451" s="76"/>
      <c r="J451" s="76"/>
      <c r="K451" s="76"/>
      <c r="L451" s="76"/>
      <c r="M451" s="76"/>
      <c r="N451" s="75"/>
      <c r="O451" s="76"/>
      <c r="P451" s="76"/>
      <c r="Q451" s="75"/>
      <c r="R451" s="76"/>
      <c r="S451" s="75"/>
      <c r="T451" s="76"/>
      <c r="U451" s="76"/>
      <c r="V451" s="75"/>
      <c r="W451" s="76"/>
      <c r="X451" s="76"/>
      <c r="Y451" s="75"/>
      <c r="Z451" s="76"/>
      <c r="AA451" s="75"/>
      <c r="AB451" s="76"/>
      <c r="AC451" s="76"/>
      <c r="AD451" s="89">
        <v>155.91</v>
      </c>
      <c r="AE451" s="76"/>
      <c r="AF451" s="76"/>
      <c r="AG451" s="75"/>
      <c r="AH451" s="76"/>
      <c r="AI451" s="76"/>
      <c r="AJ451" s="76"/>
      <c r="AK451" s="90">
        <v>3038.69</v>
      </c>
    </row>
    <row r="452" spans="1:37" ht="30.4" customHeight="1" x14ac:dyDescent="0.2">
      <c r="A452" s="75"/>
      <c r="B452" s="76"/>
      <c r="C452" s="75" t="s">
        <v>520</v>
      </c>
      <c r="D452" s="76"/>
      <c r="E452" s="76"/>
      <c r="F452" s="76"/>
      <c r="G452" s="76"/>
      <c r="H452" s="88" t="s">
        <v>521</v>
      </c>
      <c r="I452" s="76"/>
      <c r="J452" s="76"/>
      <c r="K452" s="76"/>
      <c r="L452" s="76"/>
      <c r="M452" s="76"/>
      <c r="N452" s="75" t="s">
        <v>144</v>
      </c>
      <c r="O452" s="76"/>
      <c r="P452" s="76"/>
      <c r="Q452" s="75" t="s">
        <v>522</v>
      </c>
      <c r="R452" s="76"/>
      <c r="S452" s="75"/>
      <c r="T452" s="76"/>
      <c r="U452" s="76"/>
      <c r="V452" s="75" t="s">
        <v>522</v>
      </c>
      <c r="W452" s="76"/>
      <c r="X452" s="76"/>
      <c r="Y452" s="75"/>
      <c r="Z452" s="76"/>
      <c r="AA452" s="75"/>
      <c r="AB452" s="76"/>
      <c r="AC452" s="76"/>
      <c r="AD452" s="89">
        <v>115.37</v>
      </c>
      <c r="AE452" s="76"/>
      <c r="AF452" s="76"/>
      <c r="AG452" s="75"/>
      <c r="AH452" s="76"/>
      <c r="AI452" s="76"/>
      <c r="AJ452" s="76"/>
      <c r="AK452" s="90">
        <v>2248.63</v>
      </c>
    </row>
    <row r="453" spans="1:37" ht="30.4" customHeight="1" x14ac:dyDescent="0.2">
      <c r="A453" s="75"/>
      <c r="B453" s="76"/>
      <c r="C453" s="75" t="s">
        <v>523</v>
      </c>
      <c r="D453" s="76"/>
      <c r="E453" s="76"/>
      <c r="F453" s="76"/>
      <c r="G453" s="76"/>
      <c r="H453" s="88" t="s">
        <v>524</v>
      </c>
      <c r="I453" s="76"/>
      <c r="J453" s="76"/>
      <c r="K453" s="76"/>
      <c r="L453" s="76"/>
      <c r="M453" s="76"/>
      <c r="N453" s="75" t="s">
        <v>144</v>
      </c>
      <c r="O453" s="76"/>
      <c r="P453" s="76"/>
      <c r="Q453" s="75" t="s">
        <v>525</v>
      </c>
      <c r="R453" s="76"/>
      <c r="S453" s="75"/>
      <c r="T453" s="76"/>
      <c r="U453" s="76"/>
      <c r="V453" s="75" t="s">
        <v>525</v>
      </c>
      <c r="W453" s="76"/>
      <c r="X453" s="76"/>
      <c r="Y453" s="75"/>
      <c r="Z453" s="76"/>
      <c r="AA453" s="75"/>
      <c r="AB453" s="76"/>
      <c r="AC453" s="76"/>
      <c r="AD453" s="89">
        <v>56.13</v>
      </c>
      <c r="AE453" s="76"/>
      <c r="AF453" s="76"/>
      <c r="AG453" s="75"/>
      <c r="AH453" s="76"/>
      <c r="AI453" s="76"/>
      <c r="AJ453" s="76"/>
      <c r="AK453" s="90">
        <v>1093.93</v>
      </c>
    </row>
    <row r="454" spans="1:37" ht="16.899999999999999" customHeight="1" x14ac:dyDescent="0.2">
      <c r="A454" s="75"/>
      <c r="B454" s="76"/>
      <c r="C454" s="75"/>
      <c r="D454" s="76"/>
      <c r="E454" s="76"/>
      <c r="F454" s="76"/>
      <c r="G454" s="76"/>
      <c r="H454" s="88" t="s">
        <v>149</v>
      </c>
      <c r="I454" s="76"/>
      <c r="J454" s="76"/>
      <c r="K454" s="76"/>
      <c r="L454" s="76"/>
      <c r="M454" s="76"/>
      <c r="N454" s="75"/>
      <c r="O454" s="76"/>
      <c r="P454" s="76"/>
      <c r="Q454" s="75"/>
      <c r="R454" s="76"/>
      <c r="S454" s="75"/>
      <c r="T454" s="76"/>
      <c r="U454" s="76"/>
      <c r="V454" s="75"/>
      <c r="W454" s="76"/>
      <c r="X454" s="76"/>
      <c r="Y454" s="75"/>
      <c r="Z454" s="76"/>
      <c r="AA454" s="75"/>
      <c r="AB454" s="76"/>
      <c r="AC454" s="76"/>
      <c r="AD454" s="89">
        <v>327.41000000000003</v>
      </c>
      <c r="AE454" s="76"/>
      <c r="AF454" s="76"/>
      <c r="AG454" s="94"/>
      <c r="AH454" s="76"/>
      <c r="AI454" s="76"/>
      <c r="AJ454" s="76"/>
      <c r="AK454" s="90">
        <v>6381.25</v>
      </c>
    </row>
    <row r="455" spans="1:37" ht="16.899999999999999" customHeight="1" x14ac:dyDescent="0.2">
      <c r="A455" s="75"/>
      <c r="B455" s="76"/>
      <c r="C455" s="75"/>
      <c r="D455" s="76"/>
      <c r="E455" s="76"/>
      <c r="F455" s="76"/>
      <c r="G455" s="76"/>
      <c r="H455" s="88" t="s">
        <v>287</v>
      </c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  <c r="AB455" s="76"/>
      <c r="AC455" s="76"/>
      <c r="AD455" s="100">
        <v>2017.23</v>
      </c>
      <c r="AE455" s="76"/>
      <c r="AF455" s="76"/>
      <c r="AG455" s="75"/>
      <c r="AH455" s="76"/>
      <c r="AI455" s="76"/>
      <c r="AJ455" s="76"/>
      <c r="AK455" s="103">
        <v>39315.599999999999</v>
      </c>
    </row>
    <row r="456" spans="1:37" ht="15.6" customHeight="1" x14ac:dyDescent="0.2">
      <c r="A456" s="58"/>
      <c r="B456" s="59"/>
      <c r="C456" s="59"/>
      <c r="D456" s="59"/>
      <c r="E456" s="59"/>
      <c r="F456" s="59"/>
      <c r="G456" s="59"/>
      <c r="H456" s="59"/>
      <c r="I456" s="59"/>
      <c r="J456" s="59"/>
      <c r="K456" s="59"/>
      <c r="L456" s="59"/>
      <c r="M456" s="59"/>
      <c r="N456" s="59"/>
      <c r="O456" s="59"/>
      <c r="P456" s="59"/>
      <c r="Q456" s="59"/>
      <c r="R456" s="59"/>
      <c r="S456" s="59"/>
      <c r="T456" s="59"/>
      <c r="U456" s="59"/>
      <c r="V456" s="59"/>
      <c r="W456" s="59"/>
      <c r="X456" s="59"/>
      <c r="Y456" s="59"/>
      <c r="Z456" s="59"/>
      <c r="AA456" s="59"/>
      <c r="AB456" s="59"/>
      <c r="AC456" s="59"/>
      <c r="AD456" s="59"/>
      <c r="AE456" s="59"/>
      <c r="AF456" s="59"/>
      <c r="AG456" s="59"/>
      <c r="AH456" s="59"/>
      <c r="AI456" s="59"/>
      <c r="AJ456" s="59"/>
      <c r="AK456" s="59"/>
    </row>
    <row r="457" spans="1:37" ht="16.899999999999999" customHeight="1" x14ac:dyDescent="0.2">
      <c r="A457" s="111"/>
      <c r="B457" s="76"/>
      <c r="C457" s="111"/>
      <c r="D457" s="76"/>
      <c r="E457" s="76"/>
      <c r="F457" s="76"/>
      <c r="G457" s="76"/>
      <c r="H457" s="112" t="s">
        <v>288</v>
      </c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113"/>
      <c r="W457" s="76"/>
      <c r="X457" s="76"/>
      <c r="Y457" s="76"/>
      <c r="Z457" s="76"/>
      <c r="AA457" s="76"/>
      <c r="AB457" s="76"/>
      <c r="AC457" s="76"/>
      <c r="AD457" s="158">
        <v>960.58</v>
      </c>
      <c r="AE457" s="76"/>
      <c r="AF457" s="76"/>
      <c r="AG457" s="113"/>
      <c r="AH457" s="76"/>
      <c r="AI457" s="76"/>
      <c r="AJ457" s="76"/>
      <c r="AK457" s="132">
        <v>18721.71</v>
      </c>
    </row>
    <row r="458" spans="1:37" ht="16.899999999999999" customHeight="1" x14ac:dyDescent="0.2">
      <c r="A458" s="75"/>
      <c r="B458" s="76"/>
      <c r="C458" s="75"/>
      <c r="D458" s="76"/>
      <c r="E458" s="76"/>
      <c r="F458" s="76"/>
      <c r="G458" s="76"/>
      <c r="H458" s="116" t="s">
        <v>289</v>
      </c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  <c r="AB458" s="76"/>
      <c r="AC458" s="76"/>
      <c r="AD458" s="94"/>
      <c r="AE458" s="76"/>
      <c r="AF458" s="76"/>
      <c r="AG458" s="75"/>
      <c r="AH458" s="76"/>
      <c r="AI458" s="76"/>
      <c r="AJ458" s="76"/>
      <c r="AK458" s="109">
        <v>0</v>
      </c>
    </row>
    <row r="459" spans="1:37" ht="16.899999999999999" customHeight="1" x14ac:dyDescent="0.2">
      <c r="A459" s="75"/>
      <c r="B459" s="76"/>
      <c r="C459" s="75"/>
      <c r="D459" s="76"/>
      <c r="E459" s="76"/>
      <c r="F459" s="76"/>
      <c r="G459" s="76"/>
      <c r="H459" s="88" t="s">
        <v>290</v>
      </c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94"/>
      <c r="W459" s="76"/>
      <c r="X459" s="76"/>
      <c r="Y459" s="76"/>
      <c r="Z459" s="76"/>
      <c r="AA459" s="76"/>
      <c r="AB459" s="76"/>
      <c r="AC459" s="76"/>
      <c r="AD459" s="89">
        <v>960.58</v>
      </c>
      <c r="AE459" s="76"/>
      <c r="AF459" s="76"/>
      <c r="AG459" s="94"/>
      <c r="AH459" s="76"/>
      <c r="AI459" s="76"/>
      <c r="AJ459" s="76"/>
      <c r="AK459" s="95">
        <v>18721.71</v>
      </c>
    </row>
    <row r="460" spans="1:37" ht="16.899999999999999" customHeight="1" x14ac:dyDescent="0.2">
      <c r="A460" s="75"/>
      <c r="B460" s="76"/>
      <c r="C460" s="75"/>
      <c r="D460" s="76"/>
      <c r="E460" s="76"/>
      <c r="F460" s="76"/>
      <c r="G460" s="76"/>
      <c r="H460" s="88" t="s">
        <v>291</v>
      </c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94"/>
      <c r="W460" s="76"/>
      <c r="X460" s="76"/>
      <c r="Y460" s="76"/>
      <c r="Z460" s="76"/>
      <c r="AA460" s="76"/>
      <c r="AB460" s="76"/>
      <c r="AC460" s="76"/>
      <c r="AD460" s="81">
        <v>0</v>
      </c>
      <c r="AE460" s="76"/>
      <c r="AF460" s="76"/>
      <c r="AG460" s="94"/>
      <c r="AH460" s="76"/>
      <c r="AI460" s="76"/>
      <c r="AJ460" s="76"/>
      <c r="AK460" s="109">
        <v>0</v>
      </c>
    </row>
    <row r="461" spans="1:37" ht="16.899999999999999" customHeight="1" x14ac:dyDescent="0.2">
      <c r="A461" s="75"/>
      <c r="B461" s="76"/>
      <c r="C461" s="75"/>
      <c r="D461" s="76"/>
      <c r="E461" s="76"/>
      <c r="F461" s="76"/>
      <c r="G461" s="76"/>
      <c r="H461" s="88" t="s">
        <v>292</v>
      </c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94"/>
      <c r="W461" s="76"/>
      <c r="X461" s="76"/>
      <c r="Y461" s="76"/>
      <c r="Z461" s="76"/>
      <c r="AA461" s="76"/>
      <c r="AB461" s="76"/>
      <c r="AC461" s="76"/>
      <c r="AD461" s="81">
        <v>0</v>
      </c>
      <c r="AE461" s="76"/>
      <c r="AF461" s="76"/>
      <c r="AG461" s="94"/>
      <c r="AH461" s="76"/>
      <c r="AI461" s="76"/>
      <c r="AJ461" s="76"/>
      <c r="AK461" s="109">
        <v>0</v>
      </c>
    </row>
    <row r="462" spans="1:37" ht="16.899999999999999" customHeight="1" x14ac:dyDescent="0.2">
      <c r="A462" s="75"/>
      <c r="B462" s="76"/>
      <c r="C462" s="75"/>
      <c r="D462" s="76"/>
      <c r="E462" s="76"/>
      <c r="F462" s="76"/>
      <c r="G462" s="76"/>
      <c r="H462" s="88" t="s">
        <v>293</v>
      </c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94"/>
      <c r="W462" s="76"/>
      <c r="X462" s="76"/>
      <c r="Y462" s="76"/>
      <c r="Z462" s="76"/>
      <c r="AA462" s="76"/>
      <c r="AB462" s="76"/>
      <c r="AC462" s="76"/>
      <c r="AD462" s="81">
        <v>0</v>
      </c>
      <c r="AE462" s="76"/>
      <c r="AF462" s="76"/>
      <c r="AG462" s="94"/>
      <c r="AH462" s="76"/>
      <c r="AI462" s="76"/>
      <c r="AJ462" s="76"/>
      <c r="AK462" s="109">
        <v>0</v>
      </c>
    </row>
    <row r="463" spans="1:37" ht="16.899999999999999" customHeight="1" x14ac:dyDescent="0.2">
      <c r="A463" s="75"/>
      <c r="B463" s="76"/>
      <c r="C463" s="75"/>
      <c r="D463" s="76"/>
      <c r="E463" s="76"/>
      <c r="F463" s="76"/>
      <c r="G463" s="76"/>
      <c r="H463" s="88" t="s">
        <v>294</v>
      </c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94"/>
      <c r="W463" s="76"/>
      <c r="X463" s="76"/>
      <c r="Y463" s="76"/>
      <c r="Z463" s="76"/>
      <c r="AA463" s="76"/>
      <c r="AB463" s="76"/>
      <c r="AC463" s="76"/>
      <c r="AD463" s="89">
        <v>960.58</v>
      </c>
      <c r="AE463" s="76"/>
      <c r="AF463" s="76"/>
      <c r="AG463" s="94"/>
      <c r="AH463" s="76"/>
      <c r="AI463" s="76"/>
      <c r="AJ463" s="76"/>
      <c r="AK463" s="95">
        <v>18721.71</v>
      </c>
    </row>
    <row r="464" spans="1:37" ht="16.899999999999999" customHeight="1" x14ac:dyDescent="0.2">
      <c r="A464" s="75"/>
      <c r="B464" s="76"/>
      <c r="C464" s="75"/>
      <c r="D464" s="76"/>
      <c r="E464" s="76"/>
      <c r="F464" s="76"/>
      <c r="G464" s="76"/>
      <c r="H464" s="88" t="s">
        <v>295</v>
      </c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94"/>
      <c r="W464" s="76"/>
      <c r="X464" s="76"/>
      <c r="Y464" s="76"/>
      <c r="Z464" s="76"/>
      <c r="AA464" s="76"/>
      <c r="AB464" s="76"/>
      <c r="AC464" s="76"/>
      <c r="AD464" s="89">
        <v>710.84</v>
      </c>
      <c r="AE464" s="76"/>
      <c r="AF464" s="76"/>
      <c r="AG464" s="94"/>
      <c r="AH464" s="76"/>
      <c r="AI464" s="76"/>
      <c r="AJ464" s="76"/>
      <c r="AK464" s="95">
        <v>13854.06</v>
      </c>
    </row>
    <row r="465" spans="1:37" ht="16.899999999999999" customHeight="1" x14ac:dyDescent="0.2">
      <c r="A465" s="75"/>
      <c r="B465" s="76"/>
      <c r="C465" s="75"/>
      <c r="D465" s="76"/>
      <c r="E465" s="76"/>
      <c r="F465" s="76"/>
      <c r="G465" s="76"/>
      <c r="H465" s="88" t="s">
        <v>296</v>
      </c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94"/>
      <c r="W465" s="76"/>
      <c r="X465" s="76"/>
      <c r="Y465" s="76"/>
      <c r="Z465" s="76"/>
      <c r="AA465" s="76"/>
      <c r="AB465" s="76"/>
      <c r="AC465" s="76"/>
      <c r="AD465" s="89">
        <v>345.81</v>
      </c>
      <c r="AE465" s="76"/>
      <c r="AF465" s="76"/>
      <c r="AG465" s="94"/>
      <c r="AH465" s="76"/>
      <c r="AI465" s="76"/>
      <c r="AJ465" s="76"/>
      <c r="AK465" s="90">
        <v>6739.83</v>
      </c>
    </row>
    <row r="466" spans="1:37" ht="16.899999999999999" customHeight="1" x14ac:dyDescent="0.2">
      <c r="A466" s="75"/>
      <c r="B466" s="76"/>
      <c r="C466" s="75"/>
      <c r="D466" s="76"/>
      <c r="E466" s="76"/>
      <c r="F466" s="76"/>
      <c r="G466" s="76"/>
      <c r="H466" s="88" t="s">
        <v>297</v>
      </c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94"/>
      <c r="W466" s="76"/>
      <c r="X466" s="76"/>
      <c r="Y466" s="76"/>
      <c r="Z466" s="76"/>
      <c r="AA466" s="76"/>
      <c r="AB466" s="76"/>
      <c r="AC466" s="76"/>
      <c r="AD466" s="81">
        <v>0</v>
      </c>
      <c r="AE466" s="76"/>
      <c r="AF466" s="76"/>
      <c r="AG466" s="94"/>
      <c r="AH466" s="76"/>
      <c r="AI466" s="76"/>
      <c r="AJ466" s="76"/>
      <c r="AK466" s="109">
        <v>0</v>
      </c>
    </row>
    <row r="467" spans="1:37" ht="16.899999999999999" customHeight="1" x14ac:dyDescent="0.2">
      <c r="A467" s="75"/>
      <c r="B467" s="76"/>
      <c r="C467" s="75"/>
      <c r="D467" s="76"/>
      <c r="E467" s="76"/>
      <c r="F467" s="76"/>
      <c r="G467" s="76"/>
      <c r="H467" s="88" t="s">
        <v>298</v>
      </c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94"/>
      <c r="W467" s="76"/>
      <c r="X467" s="76"/>
      <c r="Y467" s="76"/>
      <c r="Z467" s="76"/>
      <c r="AA467" s="76"/>
      <c r="AB467" s="76"/>
      <c r="AC467" s="76"/>
      <c r="AD467" s="100">
        <v>2017.23</v>
      </c>
      <c r="AE467" s="76"/>
      <c r="AF467" s="76"/>
      <c r="AG467" s="94"/>
      <c r="AH467" s="76"/>
      <c r="AI467" s="76"/>
      <c r="AJ467" s="76"/>
      <c r="AK467" s="103">
        <v>39315.599999999999</v>
      </c>
    </row>
    <row r="468" spans="1:37" ht="16.899999999999999" customHeight="1" x14ac:dyDescent="0.2">
      <c r="A468" s="111"/>
      <c r="B468" s="76"/>
      <c r="C468" s="111"/>
      <c r="D468" s="76"/>
      <c r="E468" s="76"/>
      <c r="F468" s="76"/>
      <c r="G468" s="76"/>
      <c r="H468" s="112" t="s">
        <v>299</v>
      </c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  <c r="AB468" s="76"/>
      <c r="AC468" s="76"/>
      <c r="AD468" s="133">
        <v>2017.23</v>
      </c>
      <c r="AE468" s="76"/>
      <c r="AF468" s="76"/>
      <c r="AG468" s="111"/>
      <c r="AH468" s="76"/>
      <c r="AI468" s="76"/>
      <c r="AJ468" s="76"/>
      <c r="AK468" s="173">
        <v>39315.599999999999</v>
      </c>
    </row>
    <row r="469" spans="1:37" ht="15.6" customHeight="1" x14ac:dyDescent="0.2">
      <c r="A469" s="58"/>
      <c r="B469" s="59"/>
      <c r="C469" s="59"/>
      <c r="D469" s="59"/>
      <c r="E469" s="59"/>
      <c r="F469" s="59"/>
      <c r="G469" s="59"/>
      <c r="H469" s="59"/>
      <c r="I469" s="59"/>
      <c r="J469" s="59"/>
      <c r="K469" s="59"/>
      <c r="L469" s="59"/>
      <c r="M469" s="59"/>
      <c r="N469" s="59"/>
      <c r="O469" s="59"/>
      <c r="P469" s="59"/>
      <c r="Q469" s="59"/>
      <c r="R469" s="59"/>
      <c r="S469" s="59"/>
      <c r="T469" s="59"/>
      <c r="U469" s="59"/>
      <c r="V469" s="59"/>
      <c r="W469" s="59"/>
      <c r="X469" s="59"/>
      <c r="Y469" s="59"/>
      <c r="Z469" s="59"/>
      <c r="AA469" s="59"/>
      <c r="AB469" s="59"/>
      <c r="AC469" s="59"/>
      <c r="AD469" s="59"/>
      <c r="AE469" s="59"/>
      <c r="AF469" s="59"/>
      <c r="AG469" s="59"/>
      <c r="AH469" s="59"/>
      <c r="AI469" s="59"/>
      <c r="AJ469" s="59"/>
      <c r="AK469" s="59"/>
    </row>
    <row r="470" spans="1:37" ht="18.399999999999999" customHeight="1" x14ac:dyDescent="0.2">
      <c r="A470" s="134" t="s">
        <v>537</v>
      </c>
      <c r="B470" s="135"/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5"/>
      <c r="U470" s="135"/>
      <c r="V470" s="135"/>
      <c r="W470" s="135"/>
      <c r="X470" s="135"/>
      <c r="Y470" s="135"/>
      <c r="Z470" s="135"/>
      <c r="AA470" s="135"/>
      <c r="AB470" s="135"/>
      <c r="AC470" s="136" t="s">
        <v>538</v>
      </c>
      <c r="AD470" s="137"/>
      <c r="AE470" s="137"/>
      <c r="AF470" s="137"/>
      <c r="AG470" s="137"/>
      <c r="AH470" s="138" t="s">
        <v>539</v>
      </c>
      <c r="AI470" s="139"/>
      <c r="AJ470" s="139"/>
      <c r="AK470" s="139"/>
    </row>
    <row r="471" spans="1:37" ht="15.6" customHeight="1" x14ac:dyDescent="0.2">
      <c r="A471" s="58" t="s">
        <v>540</v>
      </c>
      <c r="B471" s="59"/>
      <c r="C471" s="59"/>
      <c r="D471" s="59"/>
      <c r="E471" s="59"/>
      <c r="F471" s="59"/>
      <c r="G471" s="59"/>
      <c r="H471" s="59"/>
      <c r="I471" s="59"/>
      <c r="J471" s="59"/>
      <c r="K471" s="59"/>
      <c r="L471" s="59"/>
      <c r="M471" s="59"/>
      <c r="N471" s="59"/>
      <c r="O471" s="59"/>
      <c r="P471" s="59"/>
      <c r="Q471" s="59"/>
      <c r="R471" s="59"/>
      <c r="S471" s="59"/>
      <c r="T471" s="59"/>
      <c r="U471" s="59"/>
      <c r="V471" s="59"/>
      <c r="W471" s="59"/>
      <c r="X471" s="59"/>
      <c r="Y471" s="59"/>
      <c r="Z471" s="59"/>
      <c r="AA471" s="59"/>
      <c r="AB471" s="59"/>
      <c r="AC471" s="66"/>
      <c r="AD471" s="59"/>
      <c r="AE471" s="59"/>
      <c r="AF471" s="59"/>
      <c r="AG471" s="59"/>
      <c r="AH471" s="140">
        <v>1244509.08</v>
      </c>
      <c r="AI471" s="59"/>
      <c r="AJ471" s="59"/>
      <c r="AK471" s="59"/>
    </row>
    <row r="472" spans="1:37" ht="15.6" customHeight="1" x14ac:dyDescent="0.2">
      <c r="A472" s="58"/>
      <c r="B472" s="59"/>
      <c r="C472" s="59"/>
      <c r="D472" s="59"/>
      <c r="E472" s="59"/>
      <c r="F472" s="59"/>
      <c r="G472" s="59"/>
      <c r="H472" s="59"/>
      <c r="I472" s="59"/>
      <c r="J472" s="59"/>
      <c r="K472" s="59"/>
      <c r="L472" s="59"/>
      <c r="M472" s="59"/>
      <c r="N472" s="59"/>
      <c r="O472" s="59"/>
      <c r="P472" s="59"/>
      <c r="Q472" s="59"/>
      <c r="R472" s="59"/>
      <c r="S472" s="59"/>
      <c r="T472" s="59"/>
      <c r="U472" s="59"/>
      <c r="V472" s="59"/>
      <c r="W472" s="59"/>
      <c r="X472" s="59"/>
      <c r="Y472" s="59"/>
      <c r="Z472" s="59"/>
      <c r="AA472" s="59"/>
      <c r="AB472" s="59"/>
      <c r="AC472" s="66"/>
      <c r="AD472" s="59"/>
      <c r="AE472" s="59"/>
      <c r="AF472" s="59"/>
      <c r="AG472" s="59"/>
      <c r="AH472" s="141"/>
      <c r="AI472" s="59"/>
      <c r="AJ472" s="59"/>
      <c r="AK472" s="59"/>
    </row>
    <row r="473" spans="1:37" ht="15.6" customHeight="1" x14ac:dyDescent="0.2">
      <c r="A473" s="58" t="s">
        <v>541</v>
      </c>
      <c r="B473" s="59"/>
      <c r="C473" s="59"/>
      <c r="D473" s="59"/>
      <c r="E473" s="59"/>
      <c r="F473" s="59"/>
      <c r="G473" s="59"/>
      <c r="H473" s="59"/>
      <c r="I473" s="59"/>
      <c r="J473" s="59"/>
      <c r="K473" s="59"/>
      <c r="L473" s="59"/>
      <c r="M473" s="59"/>
      <c r="N473" s="59"/>
      <c r="O473" s="59"/>
      <c r="P473" s="59"/>
      <c r="Q473" s="59"/>
      <c r="R473" s="59"/>
      <c r="S473" s="59"/>
      <c r="T473" s="59"/>
      <c r="U473" s="59"/>
      <c r="V473" s="59"/>
      <c r="W473" s="59"/>
      <c r="X473" s="59"/>
      <c r="Y473" s="59"/>
      <c r="Z473" s="59"/>
      <c r="AA473" s="59"/>
      <c r="AB473" s="59"/>
      <c r="AC473" s="66"/>
      <c r="AD473" s="59"/>
      <c r="AE473" s="59"/>
      <c r="AF473" s="59"/>
      <c r="AG473" s="59"/>
      <c r="AH473" s="142">
        <v>244389.43</v>
      </c>
      <c r="AI473" s="59"/>
      <c r="AJ473" s="59"/>
      <c r="AK473" s="59"/>
    </row>
    <row r="474" spans="1:37" ht="15.6" customHeight="1" x14ac:dyDescent="0.2">
      <c r="A474" s="58" t="s">
        <v>542</v>
      </c>
      <c r="B474" s="59"/>
      <c r="C474" s="59"/>
      <c r="D474" s="59"/>
      <c r="E474" s="59"/>
      <c r="F474" s="59"/>
      <c r="G474" s="59"/>
      <c r="H474" s="59"/>
      <c r="I474" s="59"/>
      <c r="J474" s="59"/>
      <c r="K474" s="59"/>
      <c r="L474" s="59"/>
      <c r="M474" s="59"/>
      <c r="N474" s="59"/>
      <c r="O474" s="59"/>
      <c r="P474" s="59"/>
      <c r="Q474" s="59"/>
      <c r="R474" s="59"/>
      <c r="S474" s="59"/>
      <c r="T474" s="59"/>
      <c r="U474" s="59"/>
      <c r="V474" s="59"/>
      <c r="W474" s="59"/>
      <c r="X474" s="59"/>
      <c r="Y474" s="59"/>
      <c r="Z474" s="59"/>
      <c r="AA474" s="59"/>
      <c r="AB474" s="59"/>
      <c r="AC474" s="66"/>
      <c r="AD474" s="59"/>
      <c r="AE474" s="59"/>
      <c r="AF474" s="59"/>
      <c r="AG474" s="59"/>
      <c r="AH474" s="162">
        <v>23790.400000000001</v>
      </c>
      <c r="AI474" s="59"/>
      <c r="AJ474" s="59"/>
      <c r="AK474" s="59"/>
    </row>
    <row r="475" spans="1:37" ht="15.6" customHeight="1" x14ac:dyDescent="0.2">
      <c r="A475" s="58" t="s">
        <v>543</v>
      </c>
      <c r="B475" s="59"/>
      <c r="C475" s="59"/>
      <c r="D475" s="59"/>
      <c r="E475" s="59"/>
      <c r="F475" s="59"/>
      <c r="G475" s="59"/>
      <c r="H475" s="59"/>
      <c r="I475" s="59"/>
      <c r="J475" s="59"/>
      <c r="K475" s="59"/>
      <c r="L475" s="59"/>
      <c r="M475" s="59"/>
      <c r="N475" s="59"/>
      <c r="O475" s="59"/>
      <c r="P475" s="59"/>
      <c r="Q475" s="59"/>
      <c r="R475" s="59"/>
      <c r="S475" s="59"/>
      <c r="T475" s="59"/>
      <c r="U475" s="59"/>
      <c r="V475" s="59"/>
      <c r="W475" s="59"/>
      <c r="X475" s="59"/>
      <c r="Y475" s="59"/>
      <c r="Z475" s="59"/>
      <c r="AA475" s="59"/>
      <c r="AB475" s="59"/>
      <c r="AC475" s="66"/>
      <c r="AD475" s="59"/>
      <c r="AE475" s="59"/>
      <c r="AF475" s="59"/>
      <c r="AG475" s="59"/>
      <c r="AH475" s="144">
        <v>3021.09</v>
      </c>
      <c r="AI475" s="59"/>
      <c r="AJ475" s="59"/>
      <c r="AK475" s="59"/>
    </row>
    <row r="476" spans="1:37" ht="15.6" customHeight="1" x14ac:dyDescent="0.2">
      <c r="A476" s="58" t="s">
        <v>544</v>
      </c>
      <c r="B476" s="59"/>
      <c r="C476" s="59"/>
      <c r="D476" s="59"/>
      <c r="E476" s="59"/>
      <c r="F476" s="59"/>
      <c r="G476" s="59"/>
      <c r="H476" s="59"/>
      <c r="I476" s="59"/>
      <c r="J476" s="59"/>
      <c r="K476" s="59"/>
      <c r="L476" s="59"/>
      <c r="M476" s="59"/>
      <c r="N476" s="59"/>
      <c r="O476" s="59"/>
      <c r="P476" s="59"/>
      <c r="Q476" s="59"/>
      <c r="R476" s="59"/>
      <c r="S476" s="59"/>
      <c r="T476" s="59"/>
      <c r="U476" s="59"/>
      <c r="V476" s="59"/>
      <c r="W476" s="59"/>
      <c r="X476" s="59"/>
      <c r="Y476" s="59"/>
      <c r="Z476" s="59"/>
      <c r="AA476" s="59"/>
      <c r="AB476" s="59"/>
      <c r="AC476" s="66"/>
      <c r="AD476" s="59"/>
      <c r="AE476" s="59"/>
      <c r="AF476" s="59"/>
      <c r="AG476" s="59"/>
      <c r="AH476" s="142">
        <v>466103.58</v>
      </c>
      <c r="AI476" s="59"/>
      <c r="AJ476" s="59"/>
      <c r="AK476" s="59"/>
    </row>
    <row r="477" spans="1:37" ht="15.6" customHeight="1" x14ac:dyDescent="0.2">
      <c r="A477" s="58" t="s">
        <v>545</v>
      </c>
      <c r="B477" s="59"/>
      <c r="C477" s="59"/>
      <c r="D477" s="59"/>
      <c r="E477" s="59"/>
      <c r="F477" s="59"/>
      <c r="G477" s="59"/>
      <c r="H477" s="59"/>
      <c r="I477" s="59"/>
      <c r="J477" s="59"/>
      <c r="K477" s="59"/>
      <c r="L477" s="59"/>
      <c r="M477" s="59"/>
      <c r="N477" s="59"/>
      <c r="O477" s="59"/>
      <c r="P477" s="59"/>
      <c r="Q477" s="59"/>
      <c r="R477" s="59"/>
      <c r="S477" s="59"/>
      <c r="T477" s="59"/>
      <c r="U477" s="59"/>
      <c r="V477" s="59"/>
      <c r="W477" s="59"/>
      <c r="X477" s="59"/>
      <c r="Y477" s="59"/>
      <c r="Z477" s="59"/>
      <c r="AA477" s="59"/>
      <c r="AB477" s="59"/>
      <c r="AC477" s="66"/>
      <c r="AD477" s="59"/>
      <c r="AE477" s="59"/>
      <c r="AF477" s="59"/>
      <c r="AG477" s="59"/>
      <c r="AH477" s="142">
        <v>418970.96</v>
      </c>
      <c r="AI477" s="59"/>
      <c r="AJ477" s="59"/>
      <c r="AK477" s="59"/>
    </row>
    <row r="478" spans="1:37" ht="15.6" customHeight="1" x14ac:dyDescent="0.2">
      <c r="A478" s="58" t="s">
        <v>546</v>
      </c>
      <c r="B478" s="59"/>
      <c r="C478" s="59"/>
      <c r="D478" s="59"/>
      <c r="E478" s="59"/>
      <c r="F478" s="59"/>
      <c r="G478" s="59"/>
      <c r="H478" s="59"/>
      <c r="I478" s="59"/>
      <c r="J478" s="59"/>
      <c r="K478" s="59"/>
      <c r="L478" s="59"/>
      <c r="M478" s="59"/>
      <c r="N478" s="59"/>
      <c r="O478" s="59"/>
      <c r="P478" s="59"/>
      <c r="Q478" s="59"/>
      <c r="R478" s="59"/>
      <c r="S478" s="59"/>
      <c r="T478" s="59"/>
      <c r="U478" s="59"/>
      <c r="V478" s="59"/>
      <c r="W478" s="59"/>
      <c r="X478" s="59"/>
      <c r="Y478" s="59"/>
      <c r="Z478" s="59"/>
      <c r="AA478" s="59"/>
      <c r="AB478" s="59"/>
      <c r="AC478" s="66"/>
      <c r="AD478" s="59"/>
      <c r="AE478" s="59"/>
      <c r="AF478" s="59"/>
      <c r="AG478" s="59"/>
      <c r="AH478" s="145">
        <v>0</v>
      </c>
      <c r="AI478" s="59"/>
      <c r="AJ478" s="59"/>
      <c r="AK478" s="59"/>
    </row>
    <row r="479" spans="1:37" ht="15.6" customHeight="1" x14ac:dyDescent="0.2">
      <c r="A479" s="58" t="s">
        <v>547</v>
      </c>
      <c r="B479" s="59"/>
      <c r="C479" s="59"/>
      <c r="D479" s="59"/>
      <c r="E479" s="59"/>
      <c r="F479" s="59"/>
      <c r="G479" s="59"/>
      <c r="H479" s="59"/>
      <c r="I479" s="59"/>
      <c r="J479" s="59"/>
      <c r="K479" s="59"/>
      <c r="L479" s="59"/>
      <c r="M479" s="59"/>
      <c r="N479" s="59"/>
      <c r="O479" s="59"/>
      <c r="P479" s="59"/>
      <c r="Q479" s="59"/>
      <c r="R479" s="59"/>
      <c r="S479" s="59"/>
      <c r="T479" s="59"/>
      <c r="U479" s="59"/>
      <c r="V479" s="59"/>
      <c r="W479" s="59"/>
      <c r="X479" s="59"/>
      <c r="Y479" s="59"/>
      <c r="Z479" s="59"/>
      <c r="AA479" s="59"/>
      <c r="AB479" s="59"/>
      <c r="AC479" s="66"/>
      <c r="AD479" s="59"/>
      <c r="AE479" s="59"/>
      <c r="AF479" s="59"/>
      <c r="AG479" s="59"/>
      <c r="AH479" s="146">
        <v>151288.1</v>
      </c>
      <c r="AI479" s="59"/>
      <c r="AJ479" s="59"/>
      <c r="AK479" s="59"/>
    </row>
    <row r="480" spans="1:37" ht="15.6" customHeight="1" x14ac:dyDescent="0.2">
      <c r="A480" s="58" t="s">
        <v>548</v>
      </c>
      <c r="B480" s="59"/>
      <c r="C480" s="59"/>
      <c r="D480" s="59"/>
      <c r="E480" s="59"/>
      <c r="F480" s="59"/>
      <c r="G480" s="59"/>
      <c r="H480" s="59"/>
      <c r="I480" s="59"/>
      <c r="J480" s="59"/>
      <c r="K480" s="59"/>
      <c r="L480" s="59"/>
      <c r="M480" s="59"/>
      <c r="N480" s="59"/>
      <c r="O480" s="59"/>
      <c r="P480" s="59"/>
      <c r="Q480" s="59"/>
      <c r="R480" s="59"/>
      <c r="S480" s="59"/>
      <c r="T480" s="59"/>
      <c r="U480" s="59"/>
      <c r="V480" s="59"/>
      <c r="W480" s="59"/>
      <c r="X480" s="59"/>
      <c r="Y480" s="59"/>
      <c r="Z480" s="59"/>
      <c r="AA480" s="59"/>
      <c r="AB480" s="59"/>
      <c r="AC480" s="66"/>
      <c r="AD480" s="59"/>
      <c r="AE480" s="59"/>
      <c r="AF480" s="59"/>
      <c r="AG480" s="59"/>
      <c r="AH480" s="142">
        <v>885571.51</v>
      </c>
      <c r="AI480" s="59"/>
      <c r="AJ480" s="59"/>
      <c r="AK480" s="59"/>
    </row>
    <row r="481" spans="1:37" ht="15.6" customHeight="1" x14ac:dyDescent="0.2">
      <c r="A481" s="58" t="s">
        <v>549</v>
      </c>
      <c r="B481" s="59"/>
      <c r="C481" s="59"/>
      <c r="D481" s="59"/>
      <c r="E481" s="59"/>
      <c r="F481" s="59"/>
      <c r="G481" s="59"/>
      <c r="H481" s="59"/>
      <c r="I481" s="59"/>
      <c r="J481" s="59"/>
      <c r="K481" s="59"/>
      <c r="L481" s="59"/>
      <c r="M481" s="59"/>
      <c r="N481" s="59"/>
      <c r="O481" s="59"/>
      <c r="P481" s="59"/>
      <c r="Q481" s="59"/>
      <c r="R481" s="59"/>
      <c r="S481" s="59"/>
      <c r="T481" s="59"/>
      <c r="U481" s="59"/>
      <c r="V481" s="59"/>
      <c r="W481" s="59"/>
      <c r="X481" s="59"/>
      <c r="Y481" s="59"/>
      <c r="Z481" s="59"/>
      <c r="AA481" s="59"/>
      <c r="AB481" s="59"/>
      <c r="AC481" s="66"/>
      <c r="AD481" s="59"/>
      <c r="AE481" s="59"/>
      <c r="AF481" s="59"/>
      <c r="AG481" s="59"/>
      <c r="AH481" s="142">
        <v>235578.64</v>
      </c>
      <c r="AI481" s="59"/>
      <c r="AJ481" s="59"/>
      <c r="AK481" s="59"/>
    </row>
    <row r="482" spans="1:37" ht="15.6" customHeight="1" x14ac:dyDescent="0.2">
      <c r="A482" s="58" t="s">
        <v>550</v>
      </c>
      <c r="B482" s="59"/>
      <c r="C482" s="59"/>
      <c r="D482" s="59"/>
      <c r="E482" s="59"/>
      <c r="F482" s="59"/>
      <c r="G482" s="59"/>
      <c r="H482" s="59"/>
      <c r="I482" s="59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  <c r="W482" s="59"/>
      <c r="X482" s="59"/>
      <c r="Y482" s="59"/>
      <c r="Z482" s="59"/>
      <c r="AA482" s="59"/>
      <c r="AB482" s="59"/>
      <c r="AC482" s="66"/>
      <c r="AD482" s="59"/>
      <c r="AE482" s="59"/>
      <c r="AF482" s="59"/>
      <c r="AG482" s="59"/>
      <c r="AH482" s="142">
        <v>123358.93</v>
      </c>
      <c r="AI482" s="59"/>
      <c r="AJ482" s="59"/>
      <c r="AK482" s="59"/>
    </row>
    <row r="483" spans="1:37" ht="15.6" customHeight="1" x14ac:dyDescent="0.2">
      <c r="A483" s="58" t="s">
        <v>551</v>
      </c>
      <c r="B483" s="59"/>
      <c r="C483" s="59"/>
      <c r="D483" s="59"/>
      <c r="E483" s="59"/>
      <c r="F483" s="59"/>
      <c r="G483" s="59"/>
      <c r="H483" s="59"/>
      <c r="I483" s="59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  <c r="W483" s="59"/>
      <c r="X483" s="59"/>
      <c r="Y483" s="59"/>
      <c r="Z483" s="59"/>
      <c r="AA483" s="59"/>
      <c r="AB483" s="59"/>
      <c r="AC483" s="66"/>
      <c r="AD483" s="59"/>
      <c r="AE483" s="59"/>
      <c r="AF483" s="59"/>
      <c r="AG483" s="59"/>
      <c r="AH483" s="140">
        <v>1244509.08</v>
      </c>
      <c r="AI483" s="59"/>
      <c r="AJ483" s="59"/>
      <c r="AK483" s="59"/>
    </row>
    <row r="484" spans="1:37" ht="15.6" customHeight="1" x14ac:dyDescent="0.2">
      <c r="A484" s="58" t="s">
        <v>540</v>
      </c>
      <c r="B484" s="59"/>
      <c r="C484" s="59"/>
      <c r="D484" s="59"/>
      <c r="E484" s="59"/>
      <c r="F484" s="59"/>
      <c r="G484" s="59"/>
      <c r="H484" s="59"/>
      <c r="I484" s="59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  <c r="W484" s="59"/>
      <c r="X484" s="59"/>
      <c r="Y484" s="59"/>
      <c r="Z484" s="59"/>
      <c r="AA484" s="59"/>
      <c r="AB484" s="59"/>
      <c r="AC484" s="66"/>
      <c r="AD484" s="59"/>
      <c r="AE484" s="59"/>
      <c r="AF484" s="59"/>
      <c r="AG484" s="59"/>
      <c r="AH484" s="140">
        <v>1244509.08</v>
      </c>
      <c r="AI484" s="59"/>
      <c r="AJ484" s="59"/>
      <c r="AK484" s="59"/>
    </row>
    <row r="485" spans="1:37" ht="15.6" customHeight="1" x14ac:dyDescent="0.2">
      <c r="A485" s="58"/>
      <c r="B485" s="59"/>
      <c r="C485" s="59"/>
      <c r="D485" s="59"/>
      <c r="E485" s="59"/>
      <c r="F485" s="59"/>
      <c r="G485" s="59"/>
      <c r="H485" s="59"/>
      <c r="I485" s="59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  <c r="W485" s="59"/>
      <c r="X485" s="59"/>
      <c r="Y485" s="59"/>
      <c r="Z485" s="59"/>
      <c r="AA485" s="59"/>
      <c r="AB485" s="59"/>
      <c r="AC485" s="59"/>
      <c r="AD485" s="59"/>
      <c r="AE485" s="59"/>
      <c r="AF485" s="59"/>
      <c r="AG485" s="59"/>
      <c r="AH485" s="59"/>
      <c r="AI485" s="59"/>
      <c r="AJ485" s="59"/>
      <c r="AK485" s="59"/>
    </row>
    <row r="486" spans="1:37" ht="16.5" customHeight="1" x14ac:dyDescent="0.2">
      <c r="A486" s="58" t="s">
        <v>552</v>
      </c>
      <c r="B486" s="59"/>
      <c r="C486" s="59"/>
      <c r="D486" s="59"/>
      <c r="E486" s="60"/>
      <c r="F486" s="61"/>
      <c r="G486" s="61"/>
      <c r="H486" s="61"/>
      <c r="I486" s="61"/>
      <c r="J486" s="61"/>
      <c r="K486" s="61"/>
      <c r="L486" s="61"/>
      <c r="M486" s="61"/>
      <c r="N486" s="61"/>
      <c r="O486" s="61"/>
      <c r="P486" s="61"/>
      <c r="Q486" s="61"/>
      <c r="R486" s="61"/>
      <c r="S486" s="61"/>
      <c r="T486" s="61"/>
      <c r="U486" s="61"/>
      <c r="V486" s="61"/>
      <c r="W486" s="61"/>
      <c r="X486" s="61"/>
      <c r="Y486" s="61"/>
      <c r="Z486" s="147"/>
      <c r="AA486" s="59"/>
      <c r="AB486" s="59"/>
      <c r="AC486" s="59"/>
      <c r="AD486" s="59"/>
      <c r="AE486" s="59"/>
      <c r="AF486" s="59"/>
      <c r="AG486" s="59"/>
      <c r="AH486" s="59"/>
      <c r="AI486" s="59"/>
      <c r="AJ486" s="59"/>
      <c r="AK486" s="59"/>
    </row>
    <row r="487" spans="1:37" ht="15.95" customHeight="1" x14ac:dyDescent="0.2">
      <c r="A487" s="59"/>
      <c r="B487" s="59"/>
      <c r="C487" s="59"/>
      <c r="D487" s="59"/>
      <c r="E487" s="64" t="s">
        <v>553</v>
      </c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59"/>
      <c r="AA487" s="59"/>
      <c r="AB487" s="59"/>
      <c r="AC487" s="59"/>
      <c r="AD487" s="59"/>
      <c r="AE487" s="59"/>
      <c r="AF487" s="59"/>
      <c r="AG487" s="59"/>
      <c r="AH487" s="59"/>
      <c r="AI487" s="59"/>
      <c r="AJ487" s="59"/>
      <c r="AK487" s="59"/>
    </row>
    <row r="488" spans="1:37" ht="16.5" customHeight="1" x14ac:dyDescent="0.2">
      <c r="A488" s="58" t="s">
        <v>554</v>
      </c>
      <c r="B488" s="59"/>
      <c r="C488" s="59"/>
      <c r="D488" s="59"/>
      <c r="E488" s="60"/>
      <c r="F488" s="61"/>
      <c r="G488" s="61"/>
      <c r="H488" s="61"/>
      <c r="I488" s="61"/>
      <c r="J488" s="61"/>
      <c r="K488" s="61"/>
      <c r="L488" s="61"/>
      <c r="M488" s="61"/>
      <c r="N488" s="61"/>
      <c r="O488" s="61"/>
      <c r="P488" s="61"/>
      <c r="Q488" s="61"/>
      <c r="R488" s="61"/>
      <c r="S488" s="61"/>
      <c r="T488" s="61"/>
      <c r="U488" s="61"/>
      <c r="V488" s="61"/>
      <c r="W488" s="61"/>
      <c r="X488" s="61"/>
      <c r="Y488" s="61"/>
      <c r="Z488" s="147"/>
      <c r="AA488" s="59"/>
      <c r="AB488" s="59"/>
      <c r="AC488" s="59"/>
      <c r="AD488" s="59"/>
      <c r="AE488" s="59"/>
      <c r="AF488" s="59"/>
      <c r="AG488" s="59"/>
      <c r="AH488" s="59"/>
      <c r="AI488" s="59"/>
      <c r="AJ488" s="59"/>
      <c r="AK488" s="59"/>
    </row>
    <row r="489" spans="1:37" ht="15.95" customHeight="1" x14ac:dyDescent="0.2">
      <c r="A489" s="59"/>
      <c r="B489" s="59"/>
      <c r="C489" s="59"/>
      <c r="D489" s="59"/>
      <c r="E489" s="64" t="s">
        <v>553</v>
      </c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59"/>
      <c r="AA489" s="59"/>
      <c r="AB489" s="59"/>
      <c r="AC489" s="59"/>
      <c r="AD489" s="59"/>
      <c r="AE489" s="59"/>
      <c r="AF489" s="59"/>
      <c r="AG489" s="59"/>
      <c r="AH489" s="59"/>
      <c r="AI489" s="59"/>
      <c r="AJ489" s="59"/>
      <c r="AK489" s="59"/>
    </row>
    <row r="490" spans="1:37" ht="15.6" customHeight="1" x14ac:dyDescent="0.2">
      <c r="A490" s="58"/>
      <c r="B490" s="59"/>
      <c r="C490" s="59"/>
      <c r="D490" s="59"/>
      <c r="E490" s="59"/>
      <c r="F490" s="59"/>
      <c r="G490" s="59"/>
      <c r="H490" s="59"/>
      <c r="I490" s="59"/>
      <c r="J490" s="59"/>
      <c r="K490" s="59"/>
      <c r="L490" s="59"/>
      <c r="M490" s="59"/>
      <c r="N490" s="59"/>
      <c r="O490" s="59"/>
      <c r="P490" s="59"/>
      <c r="Q490" s="59"/>
      <c r="R490" s="59"/>
      <c r="S490" s="59"/>
      <c r="T490" s="59"/>
      <c r="U490" s="59"/>
      <c r="V490" s="59"/>
      <c r="W490" s="59"/>
      <c r="X490" s="59"/>
      <c r="Y490" s="59"/>
      <c r="Z490" s="59"/>
      <c r="AA490" s="59"/>
      <c r="AB490" s="59"/>
      <c r="AC490" s="59"/>
      <c r="AD490" s="59"/>
      <c r="AE490" s="59"/>
      <c r="AF490" s="59"/>
      <c r="AG490" s="59"/>
      <c r="AH490" s="59"/>
      <c r="AI490" s="59"/>
      <c r="AJ490" s="59"/>
      <c r="AK490" s="59"/>
    </row>
  </sheetData>
  <mergeCells count="4053">
    <mergeCell ref="A488:D489"/>
    <mergeCell ref="E488:Y488"/>
    <mergeCell ref="Z488:AK489"/>
    <mergeCell ref="E489:Y489"/>
    <mergeCell ref="A490:AK490"/>
    <mergeCell ref="A484:AB484"/>
    <mergeCell ref="AC484:AG484"/>
    <mergeCell ref="AH484:AK484"/>
    <mergeCell ref="A485:AK485"/>
    <mergeCell ref="A486:D487"/>
    <mergeCell ref="E486:Y486"/>
    <mergeCell ref="Z486:AK487"/>
    <mergeCell ref="E487:Y487"/>
    <mergeCell ref="A482:AB482"/>
    <mergeCell ref="AC482:AG482"/>
    <mergeCell ref="AH482:AK482"/>
    <mergeCell ref="A483:AB483"/>
    <mergeCell ref="AC483:AG483"/>
    <mergeCell ref="AH483:AK483"/>
    <mergeCell ref="A480:AB480"/>
    <mergeCell ref="AC480:AG480"/>
    <mergeCell ref="AH480:AK480"/>
    <mergeCell ref="A481:AB481"/>
    <mergeCell ref="AC481:AG481"/>
    <mergeCell ref="AH481:AK481"/>
    <mergeCell ref="A478:AB478"/>
    <mergeCell ref="AC478:AG478"/>
    <mergeCell ref="AH478:AK478"/>
    <mergeCell ref="A479:AB479"/>
    <mergeCell ref="AC479:AG479"/>
    <mergeCell ref="AH479:AK479"/>
    <mergeCell ref="A476:AB476"/>
    <mergeCell ref="AC476:AG476"/>
    <mergeCell ref="AH476:AK476"/>
    <mergeCell ref="A477:AB477"/>
    <mergeCell ref="AC477:AG477"/>
    <mergeCell ref="AH477:AK477"/>
    <mergeCell ref="A474:AB474"/>
    <mergeCell ref="AC474:AG474"/>
    <mergeCell ref="AH474:AK474"/>
    <mergeCell ref="A475:AB475"/>
    <mergeCell ref="AC475:AG475"/>
    <mergeCell ref="AH475:AK475"/>
    <mergeCell ref="A472:AB472"/>
    <mergeCell ref="AC472:AG472"/>
    <mergeCell ref="AH472:AK472"/>
    <mergeCell ref="A473:AB473"/>
    <mergeCell ref="AC473:AG473"/>
    <mergeCell ref="AH473:AK473"/>
    <mergeCell ref="A470:AB470"/>
    <mergeCell ref="AC470:AG470"/>
    <mergeCell ref="AH470:AK470"/>
    <mergeCell ref="A471:AB471"/>
    <mergeCell ref="AC471:AG471"/>
    <mergeCell ref="AH471:AK471"/>
    <mergeCell ref="A468:B468"/>
    <mergeCell ref="C468:G468"/>
    <mergeCell ref="H468:AC468"/>
    <mergeCell ref="AD468:AF468"/>
    <mergeCell ref="AG468:AJ468"/>
    <mergeCell ref="A469:AK469"/>
    <mergeCell ref="A467:B467"/>
    <mergeCell ref="C467:G467"/>
    <mergeCell ref="H467:U467"/>
    <mergeCell ref="V467:AC467"/>
    <mergeCell ref="AD467:AF467"/>
    <mergeCell ref="AG467:AJ467"/>
    <mergeCell ref="A466:B466"/>
    <mergeCell ref="C466:G466"/>
    <mergeCell ref="H466:U466"/>
    <mergeCell ref="V466:AC466"/>
    <mergeCell ref="AD466:AF466"/>
    <mergeCell ref="AG466:AJ466"/>
    <mergeCell ref="A465:B465"/>
    <mergeCell ref="C465:G465"/>
    <mergeCell ref="H465:U465"/>
    <mergeCell ref="V465:AC465"/>
    <mergeCell ref="AD465:AF465"/>
    <mergeCell ref="AG465:AJ465"/>
    <mergeCell ref="A464:B464"/>
    <mergeCell ref="C464:G464"/>
    <mergeCell ref="H464:U464"/>
    <mergeCell ref="V464:AC464"/>
    <mergeCell ref="AD464:AF464"/>
    <mergeCell ref="AG464:AJ464"/>
    <mergeCell ref="A463:B463"/>
    <mergeCell ref="C463:G463"/>
    <mergeCell ref="H463:U463"/>
    <mergeCell ref="V463:AC463"/>
    <mergeCell ref="AD463:AF463"/>
    <mergeCell ref="AG463:AJ463"/>
    <mergeCell ref="A462:B462"/>
    <mergeCell ref="C462:G462"/>
    <mergeCell ref="H462:U462"/>
    <mergeCell ref="V462:AC462"/>
    <mergeCell ref="AD462:AF462"/>
    <mergeCell ref="AG462:AJ462"/>
    <mergeCell ref="A461:B461"/>
    <mergeCell ref="C461:G461"/>
    <mergeCell ref="H461:U461"/>
    <mergeCell ref="V461:AC461"/>
    <mergeCell ref="AD461:AF461"/>
    <mergeCell ref="AG461:AJ461"/>
    <mergeCell ref="AG459:AJ459"/>
    <mergeCell ref="A460:B460"/>
    <mergeCell ref="C460:G460"/>
    <mergeCell ref="H460:U460"/>
    <mergeCell ref="V460:AC460"/>
    <mergeCell ref="AD460:AF460"/>
    <mergeCell ref="AG460:AJ460"/>
    <mergeCell ref="A458:B458"/>
    <mergeCell ref="C458:G458"/>
    <mergeCell ref="H458:AC458"/>
    <mergeCell ref="AD458:AF458"/>
    <mergeCell ref="AG458:AJ458"/>
    <mergeCell ref="A459:B459"/>
    <mergeCell ref="C459:G459"/>
    <mergeCell ref="H459:U459"/>
    <mergeCell ref="V459:AC459"/>
    <mergeCell ref="AD459:AF459"/>
    <mergeCell ref="A457:B457"/>
    <mergeCell ref="C457:G457"/>
    <mergeCell ref="H457:U457"/>
    <mergeCell ref="V457:AC457"/>
    <mergeCell ref="AD457:AF457"/>
    <mergeCell ref="AG457:AJ457"/>
    <mergeCell ref="A455:B455"/>
    <mergeCell ref="C455:G455"/>
    <mergeCell ref="H455:AC455"/>
    <mergeCell ref="AD455:AF455"/>
    <mergeCell ref="AG455:AJ455"/>
    <mergeCell ref="A456:AK456"/>
    <mergeCell ref="S454:U454"/>
    <mergeCell ref="V454:X454"/>
    <mergeCell ref="Y454:Z454"/>
    <mergeCell ref="AA454:AC454"/>
    <mergeCell ref="AD454:AF454"/>
    <mergeCell ref="AG454:AJ454"/>
    <mergeCell ref="V453:X453"/>
    <mergeCell ref="Y453:Z453"/>
    <mergeCell ref="AA453:AC453"/>
    <mergeCell ref="AD453:AF453"/>
    <mergeCell ref="AG453:AJ453"/>
    <mergeCell ref="A454:B454"/>
    <mergeCell ref="C454:G454"/>
    <mergeCell ref="H454:M454"/>
    <mergeCell ref="N454:P454"/>
    <mergeCell ref="Q454:R454"/>
    <mergeCell ref="A453:B453"/>
    <mergeCell ref="C453:G453"/>
    <mergeCell ref="H453:M453"/>
    <mergeCell ref="N453:P453"/>
    <mergeCell ref="Q453:R453"/>
    <mergeCell ref="S453:U453"/>
    <mergeCell ref="S452:U452"/>
    <mergeCell ref="V452:X452"/>
    <mergeCell ref="Y452:Z452"/>
    <mergeCell ref="AA452:AC452"/>
    <mergeCell ref="AD452:AF452"/>
    <mergeCell ref="AG452:AJ452"/>
    <mergeCell ref="V451:X451"/>
    <mergeCell ref="Y451:Z451"/>
    <mergeCell ref="AA451:AC451"/>
    <mergeCell ref="AD451:AF451"/>
    <mergeCell ref="AG451:AJ451"/>
    <mergeCell ref="A452:B452"/>
    <mergeCell ref="C452:G452"/>
    <mergeCell ref="H452:M452"/>
    <mergeCell ref="N452:P452"/>
    <mergeCell ref="Q452:R452"/>
    <mergeCell ref="A451:B451"/>
    <mergeCell ref="C451:G451"/>
    <mergeCell ref="H451:M451"/>
    <mergeCell ref="N451:P451"/>
    <mergeCell ref="Q451:R451"/>
    <mergeCell ref="S451:U451"/>
    <mergeCell ref="S450:U450"/>
    <mergeCell ref="V450:X450"/>
    <mergeCell ref="Y450:Z450"/>
    <mergeCell ref="AA450:AC450"/>
    <mergeCell ref="AD450:AF450"/>
    <mergeCell ref="AG450:AJ450"/>
    <mergeCell ref="V449:X449"/>
    <mergeCell ref="Y449:Z449"/>
    <mergeCell ref="AA449:AC449"/>
    <mergeCell ref="AD449:AF449"/>
    <mergeCell ref="AG449:AJ449"/>
    <mergeCell ref="A450:B450"/>
    <mergeCell ref="C450:G450"/>
    <mergeCell ref="H450:M450"/>
    <mergeCell ref="N450:P450"/>
    <mergeCell ref="Q450:R450"/>
    <mergeCell ref="Y448:Z448"/>
    <mergeCell ref="AA448:AC448"/>
    <mergeCell ref="AD448:AF448"/>
    <mergeCell ref="AG448:AJ448"/>
    <mergeCell ref="A449:B449"/>
    <mergeCell ref="C449:G449"/>
    <mergeCell ref="H449:M449"/>
    <mergeCell ref="N449:P449"/>
    <mergeCell ref="Q449:R449"/>
    <mergeCell ref="S449:U449"/>
    <mergeCell ref="AK446:AK447"/>
    <mergeCell ref="C447:G447"/>
    <mergeCell ref="H447:M447"/>
    <mergeCell ref="A448:B448"/>
    <mergeCell ref="C448:G448"/>
    <mergeCell ref="H448:M448"/>
    <mergeCell ref="N448:P448"/>
    <mergeCell ref="Q448:R448"/>
    <mergeCell ref="S448:U448"/>
    <mergeCell ref="V448:X448"/>
    <mergeCell ref="S446:U447"/>
    <mergeCell ref="V446:X447"/>
    <mergeCell ref="Y446:Z447"/>
    <mergeCell ref="AA446:AC447"/>
    <mergeCell ref="AD446:AF447"/>
    <mergeCell ref="AG446:AJ447"/>
    <mergeCell ref="V445:X445"/>
    <mergeCell ref="Y445:Z445"/>
    <mergeCell ref="AA445:AC445"/>
    <mergeCell ref="AD445:AF445"/>
    <mergeCell ref="AG445:AJ445"/>
    <mergeCell ref="A446:B447"/>
    <mergeCell ref="C446:G446"/>
    <mergeCell ref="H446:M446"/>
    <mergeCell ref="N446:P447"/>
    <mergeCell ref="Q446:R447"/>
    <mergeCell ref="A445:B445"/>
    <mergeCell ref="C445:G445"/>
    <mergeCell ref="H445:M445"/>
    <mergeCell ref="N445:P445"/>
    <mergeCell ref="Q445:R445"/>
    <mergeCell ref="S445:U445"/>
    <mergeCell ref="S444:U444"/>
    <mergeCell ref="V444:X444"/>
    <mergeCell ref="Y444:Z444"/>
    <mergeCell ref="AA444:AC444"/>
    <mergeCell ref="AD444:AF444"/>
    <mergeCell ref="AG444:AJ444"/>
    <mergeCell ref="V443:X443"/>
    <mergeCell ref="Y443:Z443"/>
    <mergeCell ref="AA443:AC443"/>
    <mergeCell ref="AD443:AF443"/>
    <mergeCell ref="AG443:AJ443"/>
    <mergeCell ref="A444:B444"/>
    <mergeCell ref="C444:G444"/>
    <mergeCell ref="H444:M444"/>
    <mergeCell ref="N444:P444"/>
    <mergeCell ref="Q444:R444"/>
    <mergeCell ref="A443:B443"/>
    <mergeCell ref="C443:G443"/>
    <mergeCell ref="H443:M443"/>
    <mergeCell ref="N443:P443"/>
    <mergeCell ref="Q443:R443"/>
    <mergeCell ref="S443:U443"/>
    <mergeCell ref="S442:U442"/>
    <mergeCell ref="V442:X442"/>
    <mergeCell ref="Y442:Z442"/>
    <mergeCell ref="AA442:AC442"/>
    <mergeCell ref="AD442:AF442"/>
    <mergeCell ref="AG442:AJ442"/>
    <mergeCell ref="V441:X441"/>
    <mergeCell ref="Y441:Z441"/>
    <mergeCell ref="AA441:AC441"/>
    <mergeCell ref="AD441:AF441"/>
    <mergeCell ref="AG441:AJ441"/>
    <mergeCell ref="A442:B442"/>
    <mergeCell ref="C442:G442"/>
    <mergeCell ref="H442:M442"/>
    <mergeCell ref="N442:P442"/>
    <mergeCell ref="Q442:R442"/>
    <mergeCell ref="A441:B441"/>
    <mergeCell ref="C441:G441"/>
    <mergeCell ref="H441:M441"/>
    <mergeCell ref="N441:P441"/>
    <mergeCell ref="Q441:R441"/>
    <mergeCell ref="S441:U441"/>
    <mergeCell ref="S440:U440"/>
    <mergeCell ref="V440:X440"/>
    <mergeCell ref="Y440:Z440"/>
    <mergeCell ref="AA440:AC440"/>
    <mergeCell ref="AD440:AF440"/>
    <mergeCell ref="AG440:AJ440"/>
    <mergeCell ref="V439:X439"/>
    <mergeCell ref="Y439:Z439"/>
    <mergeCell ref="AA439:AC439"/>
    <mergeCell ref="AD439:AF439"/>
    <mergeCell ref="AG439:AJ439"/>
    <mergeCell ref="A440:B440"/>
    <mergeCell ref="C440:G440"/>
    <mergeCell ref="H440:M440"/>
    <mergeCell ref="N440:P440"/>
    <mergeCell ref="Q440:R440"/>
    <mergeCell ref="A439:B439"/>
    <mergeCell ref="C439:G439"/>
    <mergeCell ref="H439:M439"/>
    <mergeCell ref="N439:P439"/>
    <mergeCell ref="Q439:R439"/>
    <mergeCell ref="S439:U439"/>
    <mergeCell ref="V437:X438"/>
    <mergeCell ref="Y437:Z438"/>
    <mergeCell ref="AA437:AC438"/>
    <mergeCell ref="AD437:AF438"/>
    <mergeCell ref="AG437:AJ438"/>
    <mergeCell ref="AK437:AK438"/>
    <mergeCell ref="A437:B438"/>
    <mergeCell ref="C437:G437"/>
    <mergeCell ref="H437:M437"/>
    <mergeCell ref="N437:P438"/>
    <mergeCell ref="Q437:R438"/>
    <mergeCell ref="S437:U438"/>
    <mergeCell ref="C438:G438"/>
    <mergeCell ref="H438:M438"/>
    <mergeCell ref="S436:U436"/>
    <mergeCell ref="V436:X436"/>
    <mergeCell ref="Y436:Z436"/>
    <mergeCell ref="AA436:AC436"/>
    <mergeCell ref="AD436:AF436"/>
    <mergeCell ref="AG436:AJ436"/>
    <mergeCell ref="V435:X435"/>
    <mergeCell ref="Y435:Z435"/>
    <mergeCell ref="AA435:AC435"/>
    <mergeCell ref="AD435:AF435"/>
    <mergeCell ref="AG435:AJ435"/>
    <mergeCell ref="A436:B436"/>
    <mergeCell ref="C436:G436"/>
    <mergeCell ref="H436:M436"/>
    <mergeCell ref="N436:P436"/>
    <mergeCell ref="Q436:R436"/>
    <mergeCell ref="A435:B435"/>
    <mergeCell ref="C435:G435"/>
    <mergeCell ref="H435:M435"/>
    <mergeCell ref="N435:P435"/>
    <mergeCell ref="Q435:R435"/>
    <mergeCell ref="S435:U435"/>
    <mergeCell ref="S434:U434"/>
    <mergeCell ref="V434:X434"/>
    <mergeCell ref="Y434:Z434"/>
    <mergeCell ref="AA434:AC434"/>
    <mergeCell ref="AD434:AF434"/>
    <mergeCell ref="AG434:AJ434"/>
    <mergeCell ref="V433:X433"/>
    <mergeCell ref="Y433:Z433"/>
    <mergeCell ref="AA433:AC433"/>
    <mergeCell ref="AD433:AF433"/>
    <mergeCell ref="AG433:AJ433"/>
    <mergeCell ref="A434:B434"/>
    <mergeCell ref="C434:G434"/>
    <mergeCell ref="H434:M434"/>
    <mergeCell ref="N434:P434"/>
    <mergeCell ref="Q434:R434"/>
    <mergeCell ref="A433:B433"/>
    <mergeCell ref="C433:G433"/>
    <mergeCell ref="H433:M433"/>
    <mergeCell ref="N433:P433"/>
    <mergeCell ref="Q433:R433"/>
    <mergeCell ref="S433:U433"/>
    <mergeCell ref="S432:U432"/>
    <mergeCell ref="V432:X432"/>
    <mergeCell ref="Y432:Z432"/>
    <mergeCell ref="AA432:AC432"/>
    <mergeCell ref="AD432:AF432"/>
    <mergeCell ref="AG432:AJ432"/>
    <mergeCell ref="V431:X431"/>
    <mergeCell ref="Y431:Z431"/>
    <mergeCell ref="AA431:AC431"/>
    <mergeCell ref="AD431:AF431"/>
    <mergeCell ref="AG431:AJ431"/>
    <mergeCell ref="A432:B432"/>
    <mergeCell ref="C432:G432"/>
    <mergeCell ref="H432:M432"/>
    <mergeCell ref="N432:P432"/>
    <mergeCell ref="Q432:R432"/>
    <mergeCell ref="Y430:Z430"/>
    <mergeCell ref="AA430:AC430"/>
    <mergeCell ref="AD430:AF430"/>
    <mergeCell ref="AG430:AJ430"/>
    <mergeCell ref="A431:B431"/>
    <mergeCell ref="C431:G431"/>
    <mergeCell ref="H431:M431"/>
    <mergeCell ref="N431:P431"/>
    <mergeCell ref="Q431:R431"/>
    <mergeCell ref="S431:U431"/>
    <mergeCell ref="AK428:AK429"/>
    <mergeCell ref="C429:G429"/>
    <mergeCell ref="H429:M429"/>
    <mergeCell ref="A430:B430"/>
    <mergeCell ref="C430:G430"/>
    <mergeCell ref="H430:M430"/>
    <mergeCell ref="N430:P430"/>
    <mergeCell ref="Q430:R430"/>
    <mergeCell ref="S430:U430"/>
    <mergeCell ref="V430:X430"/>
    <mergeCell ref="S428:U429"/>
    <mergeCell ref="V428:X429"/>
    <mergeCell ref="Y428:Z429"/>
    <mergeCell ref="AA428:AC429"/>
    <mergeCell ref="AD428:AF429"/>
    <mergeCell ref="AG428:AJ429"/>
    <mergeCell ref="V427:X427"/>
    <mergeCell ref="Y427:Z427"/>
    <mergeCell ref="AA427:AC427"/>
    <mergeCell ref="AD427:AF427"/>
    <mergeCell ref="AG427:AJ427"/>
    <mergeCell ref="A428:B429"/>
    <mergeCell ref="C428:G428"/>
    <mergeCell ref="H428:M428"/>
    <mergeCell ref="N428:P429"/>
    <mergeCell ref="Q428:R429"/>
    <mergeCell ref="A427:B427"/>
    <mergeCell ref="C427:G427"/>
    <mergeCell ref="H427:M427"/>
    <mergeCell ref="N427:P427"/>
    <mergeCell ref="Q427:R427"/>
    <mergeCell ref="S427:U427"/>
    <mergeCell ref="S426:U426"/>
    <mergeCell ref="V426:X426"/>
    <mergeCell ref="Y426:Z426"/>
    <mergeCell ref="AA426:AC426"/>
    <mergeCell ref="AD426:AF426"/>
    <mergeCell ref="AG426:AJ426"/>
    <mergeCell ref="V425:X425"/>
    <mergeCell ref="Y425:Z425"/>
    <mergeCell ref="AA425:AC425"/>
    <mergeCell ref="AD425:AF425"/>
    <mergeCell ref="AG425:AJ425"/>
    <mergeCell ref="A426:B426"/>
    <mergeCell ref="C426:G426"/>
    <mergeCell ref="H426:M426"/>
    <mergeCell ref="N426:P426"/>
    <mergeCell ref="Q426:R426"/>
    <mergeCell ref="A425:B425"/>
    <mergeCell ref="C425:G425"/>
    <mergeCell ref="H425:M425"/>
    <mergeCell ref="N425:P425"/>
    <mergeCell ref="Q425:R425"/>
    <mergeCell ref="S425:U425"/>
    <mergeCell ref="S424:U424"/>
    <mergeCell ref="V424:X424"/>
    <mergeCell ref="Y424:Z424"/>
    <mergeCell ref="AA424:AC424"/>
    <mergeCell ref="AD424:AF424"/>
    <mergeCell ref="AG424:AJ424"/>
    <mergeCell ref="V423:X423"/>
    <mergeCell ref="Y423:Z423"/>
    <mergeCell ref="AA423:AC423"/>
    <mergeCell ref="AD423:AF423"/>
    <mergeCell ref="AG423:AJ423"/>
    <mergeCell ref="A424:B424"/>
    <mergeCell ref="C424:G424"/>
    <mergeCell ref="H424:M424"/>
    <mergeCell ref="N424:P424"/>
    <mergeCell ref="Q424:R424"/>
    <mergeCell ref="A423:B423"/>
    <mergeCell ref="C423:G423"/>
    <mergeCell ref="H423:M423"/>
    <mergeCell ref="N423:P423"/>
    <mergeCell ref="Q423:R423"/>
    <mergeCell ref="S423:U423"/>
    <mergeCell ref="S422:U422"/>
    <mergeCell ref="V422:X422"/>
    <mergeCell ref="Y422:Z422"/>
    <mergeCell ref="AA422:AC422"/>
    <mergeCell ref="AD422:AF422"/>
    <mergeCell ref="AG422:AJ422"/>
    <mergeCell ref="V421:X421"/>
    <mergeCell ref="Y421:Z421"/>
    <mergeCell ref="AA421:AC421"/>
    <mergeCell ref="AD421:AF421"/>
    <mergeCell ref="AG421:AJ421"/>
    <mergeCell ref="A422:B422"/>
    <mergeCell ref="C422:G422"/>
    <mergeCell ref="H422:M422"/>
    <mergeCell ref="N422:P422"/>
    <mergeCell ref="Q422:R422"/>
    <mergeCell ref="A421:B421"/>
    <mergeCell ref="C421:G421"/>
    <mergeCell ref="H421:M421"/>
    <mergeCell ref="N421:P421"/>
    <mergeCell ref="Q421:R421"/>
    <mergeCell ref="S421:U421"/>
    <mergeCell ref="V419:X420"/>
    <mergeCell ref="Y419:Z420"/>
    <mergeCell ref="AA419:AC420"/>
    <mergeCell ref="AD419:AF420"/>
    <mergeCell ref="AG419:AJ420"/>
    <mergeCell ref="AK419:AK420"/>
    <mergeCell ref="A419:B420"/>
    <mergeCell ref="C419:G419"/>
    <mergeCell ref="H419:M419"/>
    <mergeCell ref="N419:P420"/>
    <mergeCell ref="Q419:R420"/>
    <mergeCell ref="S419:U420"/>
    <mergeCell ref="C420:G420"/>
    <mergeCell ref="H420:M420"/>
    <mergeCell ref="S418:U418"/>
    <mergeCell ref="V418:X418"/>
    <mergeCell ref="Y418:Z418"/>
    <mergeCell ref="AA418:AC418"/>
    <mergeCell ref="AD418:AF418"/>
    <mergeCell ref="AG418:AJ418"/>
    <mergeCell ref="V417:X417"/>
    <mergeCell ref="Y417:Z417"/>
    <mergeCell ref="AA417:AC417"/>
    <mergeCell ref="AD417:AF417"/>
    <mergeCell ref="AG417:AJ417"/>
    <mergeCell ref="A418:B418"/>
    <mergeCell ref="C418:G418"/>
    <mergeCell ref="H418:M418"/>
    <mergeCell ref="N418:P418"/>
    <mergeCell ref="Q418:R418"/>
    <mergeCell ref="A417:B417"/>
    <mergeCell ref="C417:G417"/>
    <mergeCell ref="H417:M417"/>
    <mergeCell ref="N417:P417"/>
    <mergeCell ref="Q417:R417"/>
    <mergeCell ref="S417:U417"/>
    <mergeCell ref="S416:U416"/>
    <mergeCell ref="V416:X416"/>
    <mergeCell ref="Y416:Z416"/>
    <mergeCell ref="AA416:AC416"/>
    <mergeCell ref="AD416:AF416"/>
    <mergeCell ref="AG416:AJ416"/>
    <mergeCell ref="V415:X415"/>
    <mergeCell ref="Y415:Z415"/>
    <mergeCell ref="AA415:AC415"/>
    <mergeCell ref="AD415:AF415"/>
    <mergeCell ref="AG415:AJ415"/>
    <mergeCell ref="A416:B416"/>
    <mergeCell ref="C416:G416"/>
    <mergeCell ref="H416:M416"/>
    <mergeCell ref="N416:P416"/>
    <mergeCell ref="Q416:R416"/>
    <mergeCell ref="A415:B415"/>
    <mergeCell ref="C415:G415"/>
    <mergeCell ref="H415:M415"/>
    <mergeCell ref="N415:P415"/>
    <mergeCell ref="Q415:R415"/>
    <mergeCell ref="S415:U415"/>
    <mergeCell ref="S414:U414"/>
    <mergeCell ref="V414:X414"/>
    <mergeCell ref="Y414:Z414"/>
    <mergeCell ref="AA414:AC414"/>
    <mergeCell ref="AD414:AF414"/>
    <mergeCell ref="AG414:AJ414"/>
    <mergeCell ref="V413:X413"/>
    <mergeCell ref="Y413:Z413"/>
    <mergeCell ref="AA413:AC413"/>
    <mergeCell ref="AD413:AF413"/>
    <mergeCell ref="AG413:AJ413"/>
    <mergeCell ref="A414:B414"/>
    <mergeCell ref="C414:G414"/>
    <mergeCell ref="H414:M414"/>
    <mergeCell ref="N414:P414"/>
    <mergeCell ref="Q414:R414"/>
    <mergeCell ref="Y412:Z412"/>
    <mergeCell ref="AA412:AC412"/>
    <mergeCell ref="AD412:AF412"/>
    <mergeCell ref="AG412:AJ412"/>
    <mergeCell ref="A413:B413"/>
    <mergeCell ref="C413:G413"/>
    <mergeCell ref="H413:M413"/>
    <mergeCell ref="N413:P413"/>
    <mergeCell ref="Q413:R413"/>
    <mergeCell ref="S413:U413"/>
    <mergeCell ref="AK410:AK411"/>
    <mergeCell ref="C411:G411"/>
    <mergeCell ref="H411:M411"/>
    <mergeCell ref="A412:B412"/>
    <mergeCell ref="C412:G412"/>
    <mergeCell ref="H412:M412"/>
    <mergeCell ref="N412:P412"/>
    <mergeCell ref="Q412:R412"/>
    <mergeCell ref="S412:U412"/>
    <mergeCell ref="V412:X412"/>
    <mergeCell ref="S410:U411"/>
    <mergeCell ref="V410:X411"/>
    <mergeCell ref="Y410:Z411"/>
    <mergeCell ref="AA410:AC411"/>
    <mergeCell ref="AD410:AF411"/>
    <mergeCell ref="AG410:AJ411"/>
    <mergeCell ref="V409:X409"/>
    <mergeCell ref="Y409:Z409"/>
    <mergeCell ref="AA409:AC409"/>
    <mergeCell ref="AD409:AF409"/>
    <mergeCell ref="AG409:AJ409"/>
    <mergeCell ref="A410:B411"/>
    <mergeCell ref="C410:G410"/>
    <mergeCell ref="H410:M410"/>
    <mergeCell ref="N410:P411"/>
    <mergeCell ref="Q410:R411"/>
    <mergeCell ref="A409:B409"/>
    <mergeCell ref="C409:G409"/>
    <mergeCell ref="H409:M409"/>
    <mergeCell ref="N409:P409"/>
    <mergeCell ref="Q409:R409"/>
    <mergeCell ref="S409:U409"/>
    <mergeCell ref="S407:U407"/>
    <mergeCell ref="V407:X407"/>
    <mergeCell ref="Y407:Z407"/>
    <mergeCell ref="AA407:AC407"/>
    <mergeCell ref="AD407:AF407"/>
    <mergeCell ref="A408:AK408"/>
    <mergeCell ref="A405:AK405"/>
    <mergeCell ref="A406:B407"/>
    <mergeCell ref="C406:G407"/>
    <mergeCell ref="H406:M407"/>
    <mergeCell ref="N406:P407"/>
    <mergeCell ref="Q406:X406"/>
    <mergeCell ref="Y406:AF406"/>
    <mergeCell ref="AG406:AJ407"/>
    <mergeCell ref="AK406:AK407"/>
    <mergeCell ref="Q407:R407"/>
    <mergeCell ref="A404:B404"/>
    <mergeCell ref="C404:G404"/>
    <mergeCell ref="H404:U404"/>
    <mergeCell ref="V404:AC404"/>
    <mergeCell ref="AD404:AF404"/>
    <mergeCell ref="AG404:AJ404"/>
    <mergeCell ref="A403:B403"/>
    <mergeCell ref="C403:G403"/>
    <mergeCell ref="H403:U403"/>
    <mergeCell ref="V403:AC403"/>
    <mergeCell ref="AD403:AF403"/>
    <mergeCell ref="AG403:AJ403"/>
    <mergeCell ref="A401:B401"/>
    <mergeCell ref="C401:G401"/>
    <mergeCell ref="H401:AC401"/>
    <mergeCell ref="AD401:AF401"/>
    <mergeCell ref="AG401:AJ401"/>
    <mergeCell ref="A402:B402"/>
    <mergeCell ref="C402:G402"/>
    <mergeCell ref="H402:AC402"/>
    <mergeCell ref="AD402:AF402"/>
    <mergeCell ref="AG402:AJ402"/>
    <mergeCell ref="A400:B400"/>
    <mergeCell ref="C400:G400"/>
    <mergeCell ref="H400:U400"/>
    <mergeCell ref="V400:AC400"/>
    <mergeCell ref="AD400:AF400"/>
    <mergeCell ref="AG400:AJ400"/>
    <mergeCell ref="A399:B399"/>
    <mergeCell ref="C399:G399"/>
    <mergeCell ref="H399:U399"/>
    <mergeCell ref="V399:AC399"/>
    <mergeCell ref="AD399:AF399"/>
    <mergeCell ref="AG399:AJ399"/>
    <mergeCell ref="A398:B398"/>
    <mergeCell ref="C398:G398"/>
    <mergeCell ref="H398:U398"/>
    <mergeCell ref="V398:AC398"/>
    <mergeCell ref="AD398:AF398"/>
    <mergeCell ref="AG398:AJ398"/>
    <mergeCell ref="A397:B397"/>
    <mergeCell ref="C397:G397"/>
    <mergeCell ref="H397:U397"/>
    <mergeCell ref="V397:AC397"/>
    <mergeCell ref="AD397:AF397"/>
    <mergeCell ref="AG397:AJ397"/>
    <mergeCell ref="A396:B396"/>
    <mergeCell ref="C396:G396"/>
    <mergeCell ref="H396:U396"/>
    <mergeCell ref="V396:AC396"/>
    <mergeCell ref="AD396:AF396"/>
    <mergeCell ref="AG396:AJ396"/>
    <mergeCell ref="A395:B395"/>
    <mergeCell ref="C395:G395"/>
    <mergeCell ref="H395:U395"/>
    <mergeCell ref="V395:AC395"/>
    <mergeCell ref="AD395:AF395"/>
    <mergeCell ref="AG395:AJ395"/>
    <mergeCell ref="A394:B394"/>
    <mergeCell ref="C394:G394"/>
    <mergeCell ref="H394:U394"/>
    <mergeCell ref="V394:AC394"/>
    <mergeCell ref="AD394:AF394"/>
    <mergeCell ref="AG394:AJ394"/>
    <mergeCell ref="AG392:AJ392"/>
    <mergeCell ref="A393:B393"/>
    <mergeCell ref="C393:G393"/>
    <mergeCell ref="H393:U393"/>
    <mergeCell ref="V393:AC393"/>
    <mergeCell ref="AD393:AF393"/>
    <mergeCell ref="AG393:AJ393"/>
    <mergeCell ref="A391:B391"/>
    <mergeCell ref="C391:G391"/>
    <mergeCell ref="H391:AC391"/>
    <mergeCell ref="AD391:AF391"/>
    <mergeCell ref="AG391:AJ391"/>
    <mergeCell ref="A392:B392"/>
    <mergeCell ref="C392:G392"/>
    <mergeCell ref="H392:U392"/>
    <mergeCell ref="V392:AC392"/>
    <mergeCell ref="AD392:AF392"/>
    <mergeCell ref="A389:AK389"/>
    <mergeCell ref="A390:B390"/>
    <mergeCell ref="C390:G390"/>
    <mergeCell ref="H390:U390"/>
    <mergeCell ref="V390:AC390"/>
    <mergeCell ref="AD390:AF390"/>
    <mergeCell ref="AG390:AJ390"/>
    <mergeCell ref="V387:X387"/>
    <mergeCell ref="Y387:Z387"/>
    <mergeCell ref="AA387:AC387"/>
    <mergeCell ref="AD387:AF387"/>
    <mergeCell ref="AG387:AJ387"/>
    <mergeCell ref="A388:B388"/>
    <mergeCell ref="C388:G388"/>
    <mergeCell ref="H388:AC388"/>
    <mergeCell ref="AD388:AF388"/>
    <mergeCell ref="AG388:AJ388"/>
    <mergeCell ref="A387:B387"/>
    <mergeCell ref="C387:G387"/>
    <mergeCell ref="H387:L387"/>
    <mergeCell ref="M387:P387"/>
    <mergeCell ref="Q387:R387"/>
    <mergeCell ref="S387:U387"/>
    <mergeCell ref="V385:X386"/>
    <mergeCell ref="Y385:Z386"/>
    <mergeCell ref="AA385:AC386"/>
    <mergeCell ref="AD385:AF386"/>
    <mergeCell ref="AG385:AJ386"/>
    <mergeCell ref="AK385:AK386"/>
    <mergeCell ref="A385:B386"/>
    <mergeCell ref="C385:G385"/>
    <mergeCell ref="H385:L385"/>
    <mergeCell ref="M385:P386"/>
    <mergeCell ref="Q385:R386"/>
    <mergeCell ref="S385:U386"/>
    <mergeCell ref="C386:G386"/>
    <mergeCell ref="H386:L386"/>
    <mergeCell ref="S384:U384"/>
    <mergeCell ref="V384:X384"/>
    <mergeCell ref="Y384:Z384"/>
    <mergeCell ref="AA384:AC384"/>
    <mergeCell ref="AD384:AF384"/>
    <mergeCell ref="AG384:AJ384"/>
    <mergeCell ref="V383:X383"/>
    <mergeCell ref="Y383:Z383"/>
    <mergeCell ref="AA383:AC383"/>
    <mergeCell ref="AD383:AF383"/>
    <mergeCell ref="AG383:AJ383"/>
    <mergeCell ref="A384:B384"/>
    <mergeCell ref="C384:G384"/>
    <mergeCell ref="H384:L384"/>
    <mergeCell ref="M384:P384"/>
    <mergeCell ref="Q384:R384"/>
    <mergeCell ref="A383:B383"/>
    <mergeCell ref="C383:G383"/>
    <mergeCell ref="H383:L383"/>
    <mergeCell ref="M383:P383"/>
    <mergeCell ref="Q383:R383"/>
    <mergeCell ref="S383:U383"/>
    <mergeCell ref="S382:U382"/>
    <mergeCell ref="V382:X382"/>
    <mergeCell ref="Y382:Z382"/>
    <mergeCell ref="AA382:AC382"/>
    <mergeCell ref="AD382:AF382"/>
    <mergeCell ref="AG382:AJ382"/>
    <mergeCell ref="V381:X381"/>
    <mergeCell ref="Y381:Z381"/>
    <mergeCell ref="AA381:AC381"/>
    <mergeCell ref="AD381:AF381"/>
    <mergeCell ref="AG381:AJ381"/>
    <mergeCell ref="A382:B382"/>
    <mergeCell ref="C382:G382"/>
    <mergeCell ref="H382:L382"/>
    <mergeCell ref="M382:P382"/>
    <mergeCell ref="Q382:R382"/>
    <mergeCell ref="A381:B381"/>
    <mergeCell ref="C381:G381"/>
    <mergeCell ref="H381:L381"/>
    <mergeCell ref="M381:P381"/>
    <mergeCell ref="Q381:R381"/>
    <mergeCell ref="S381:U381"/>
    <mergeCell ref="S380:U380"/>
    <mergeCell ref="V380:X380"/>
    <mergeCell ref="Y380:Z380"/>
    <mergeCell ref="AA380:AC380"/>
    <mergeCell ref="AD380:AF380"/>
    <mergeCell ref="AG380:AJ380"/>
    <mergeCell ref="V379:X379"/>
    <mergeCell ref="Y379:Z379"/>
    <mergeCell ref="AA379:AC379"/>
    <mergeCell ref="AD379:AF379"/>
    <mergeCell ref="AG379:AJ379"/>
    <mergeCell ref="A380:B380"/>
    <mergeCell ref="C380:G380"/>
    <mergeCell ref="H380:L380"/>
    <mergeCell ref="M380:P380"/>
    <mergeCell ref="Q380:R380"/>
    <mergeCell ref="Y378:Z378"/>
    <mergeCell ref="AA378:AC378"/>
    <mergeCell ref="AD378:AF378"/>
    <mergeCell ref="AG378:AJ378"/>
    <mergeCell ref="A379:B379"/>
    <mergeCell ref="C379:G379"/>
    <mergeCell ref="H379:L379"/>
    <mergeCell ref="M379:P379"/>
    <mergeCell ref="Q379:R379"/>
    <mergeCell ref="S379:U379"/>
    <mergeCell ref="AD377:AF377"/>
    <mergeCell ref="AG377:AJ377"/>
    <mergeCell ref="A378:B378"/>
    <mergeCell ref="C378:E378"/>
    <mergeCell ref="F378:G378"/>
    <mergeCell ref="H378:L378"/>
    <mergeCell ref="M378:P378"/>
    <mergeCell ref="Q378:R378"/>
    <mergeCell ref="S378:U378"/>
    <mergeCell ref="V378:X378"/>
    <mergeCell ref="M377:P377"/>
    <mergeCell ref="Q377:R377"/>
    <mergeCell ref="S377:U377"/>
    <mergeCell ref="V377:X377"/>
    <mergeCell ref="Y377:Z377"/>
    <mergeCell ref="AA377:AC377"/>
    <mergeCell ref="C376:G376"/>
    <mergeCell ref="H376:L376"/>
    <mergeCell ref="A377:B377"/>
    <mergeCell ref="C377:E377"/>
    <mergeCell ref="F377:G377"/>
    <mergeCell ref="H377:L377"/>
    <mergeCell ref="V375:X376"/>
    <mergeCell ref="Y375:Z376"/>
    <mergeCell ref="AA375:AC376"/>
    <mergeCell ref="AD375:AF376"/>
    <mergeCell ref="AG375:AJ376"/>
    <mergeCell ref="AK375:AK376"/>
    <mergeCell ref="Y374:Z374"/>
    <mergeCell ref="AA374:AC374"/>
    <mergeCell ref="AD374:AF374"/>
    <mergeCell ref="AG374:AJ374"/>
    <mergeCell ref="A375:B376"/>
    <mergeCell ref="C375:G375"/>
    <mergeCell ref="H375:L375"/>
    <mergeCell ref="M375:P376"/>
    <mergeCell ref="Q375:R376"/>
    <mergeCell ref="S375:U376"/>
    <mergeCell ref="AK372:AK373"/>
    <mergeCell ref="C373:G373"/>
    <mergeCell ref="H373:L373"/>
    <mergeCell ref="A374:B374"/>
    <mergeCell ref="C374:G374"/>
    <mergeCell ref="H374:L374"/>
    <mergeCell ref="M374:P374"/>
    <mergeCell ref="Q374:R374"/>
    <mergeCell ref="S374:U374"/>
    <mergeCell ref="V374:X374"/>
    <mergeCell ref="S372:U373"/>
    <mergeCell ref="V372:X373"/>
    <mergeCell ref="Y372:Z373"/>
    <mergeCell ref="AA372:AC373"/>
    <mergeCell ref="AD372:AF373"/>
    <mergeCell ref="AG372:AJ373"/>
    <mergeCell ref="V371:X371"/>
    <mergeCell ref="Y371:Z371"/>
    <mergeCell ref="AA371:AC371"/>
    <mergeCell ref="AD371:AF371"/>
    <mergeCell ref="AG371:AJ371"/>
    <mergeCell ref="A372:B373"/>
    <mergeCell ref="C372:G372"/>
    <mergeCell ref="H372:L372"/>
    <mergeCell ref="M372:P373"/>
    <mergeCell ref="Q372:R373"/>
    <mergeCell ref="A371:B371"/>
    <mergeCell ref="C371:G371"/>
    <mergeCell ref="H371:L371"/>
    <mergeCell ref="M371:P371"/>
    <mergeCell ref="Q371:R371"/>
    <mergeCell ref="S371:U371"/>
    <mergeCell ref="S370:U370"/>
    <mergeCell ref="V370:X370"/>
    <mergeCell ref="Y370:Z370"/>
    <mergeCell ref="AA370:AC370"/>
    <mergeCell ref="AD370:AF370"/>
    <mergeCell ref="AG370:AJ370"/>
    <mergeCell ref="V369:X369"/>
    <mergeCell ref="Y369:Z369"/>
    <mergeCell ref="AA369:AC369"/>
    <mergeCell ref="AD369:AF369"/>
    <mergeCell ref="AG369:AJ369"/>
    <mergeCell ref="A370:B370"/>
    <mergeCell ref="C370:G370"/>
    <mergeCell ref="H370:L370"/>
    <mergeCell ref="M370:P370"/>
    <mergeCell ref="Q370:R370"/>
    <mergeCell ref="A369:B369"/>
    <mergeCell ref="C369:G369"/>
    <mergeCell ref="H369:L369"/>
    <mergeCell ref="M369:P369"/>
    <mergeCell ref="Q369:R369"/>
    <mergeCell ref="S369:U369"/>
    <mergeCell ref="S368:U368"/>
    <mergeCell ref="V368:X368"/>
    <mergeCell ref="Y368:Z368"/>
    <mergeCell ref="AA368:AC368"/>
    <mergeCell ref="AD368:AF368"/>
    <mergeCell ref="AG368:AJ368"/>
    <mergeCell ref="V367:X367"/>
    <mergeCell ref="Y367:Z367"/>
    <mergeCell ref="AA367:AC367"/>
    <mergeCell ref="AD367:AF367"/>
    <mergeCell ref="AG367:AJ367"/>
    <mergeCell ref="A368:B368"/>
    <mergeCell ref="C368:G368"/>
    <mergeCell ref="H368:L368"/>
    <mergeCell ref="M368:P368"/>
    <mergeCell ref="Q368:R368"/>
    <mergeCell ref="A367:B367"/>
    <mergeCell ref="C367:G367"/>
    <mergeCell ref="H367:L367"/>
    <mergeCell ref="M367:P367"/>
    <mergeCell ref="Q367:R367"/>
    <mergeCell ref="S367:U367"/>
    <mergeCell ref="S366:U366"/>
    <mergeCell ref="V366:X366"/>
    <mergeCell ref="Y366:Z366"/>
    <mergeCell ref="AA366:AC366"/>
    <mergeCell ref="AD366:AF366"/>
    <mergeCell ref="AG366:AJ366"/>
    <mergeCell ref="V365:X365"/>
    <mergeCell ref="Y365:Z365"/>
    <mergeCell ref="AA365:AC365"/>
    <mergeCell ref="AD365:AF365"/>
    <mergeCell ref="AG365:AJ365"/>
    <mergeCell ref="A366:B366"/>
    <mergeCell ref="C366:G366"/>
    <mergeCell ref="H366:L366"/>
    <mergeCell ref="M366:P366"/>
    <mergeCell ref="Q366:R366"/>
    <mergeCell ref="AA364:AC364"/>
    <mergeCell ref="AD364:AF364"/>
    <mergeCell ref="AG364:AJ364"/>
    <mergeCell ref="A365:B365"/>
    <mergeCell ref="C365:E365"/>
    <mergeCell ref="F365:G365"/>
    <mergeCell ref="H365:L365"/>
    <mergeCell ref="M365:P365"/>
    <mergeCell ref="Q365:R365"/>
    <mergeCell ref="S365:U365"/>
    <mergeCell ref="AG363:AJ363"/>
    <mergeCell ref="A364:B364"/>
    <mergeCell ref="C364:E364"/>
    <mergeCell ref="F364:G364"/>
    <mergeCell ref="H364:L364"/>
    <mergeCell ref="M364:P364"/>
    <mergeCell ref="Q364:R364"/>
    <mergeCell ref="S364:U364"/>
    <mergeCell ref="V364:X364"/>
    <mergeCell ref="Y364:Z364"/>
    <mergeCell ref="Q363:R363"/>
    <mergeCell ref="S363:U363"/>
    <mergeCell ref="V363:X363"/>
    <mergeCell ref="Y363:Z363"/>
    <mergeCell ref="AA363:AC363"/>
    <mergeCell ref="AD363:AF363"/>
    <mergeCell ref="AD361:AF362"/>
    <mergeCell ref="AG361:AJ362"/>
    <mergeCell ref="AK361:AK362"/>
    <mergeCell ref="C362:G362"/>
    <mergeCell ref="H362:L362"/>
    <mergeCell ref="A363:B363"/>
    <mergeCell ref="C363:E363"/>
    <mergeCell ref="F363:G363"/>
    <mergeCell ref="H363:L363"/>
    <mergeCell ref="M363:P363"/>
    <mergeCell ref="AG360:AJ360"/>
    <mergeCell ref="A361:B362"/>
    <mergeCell ref="C361:G361"/>
    <mergeCell ref="H361:L361"/>
    <mergeCell ref="M361:P362"/>
    <mergeCell ref="Q361:R362"/>
    <mergeCell ref="S361:U362"/>
    <mergeCell ref="V361:X362"/>
    <mergeCell ref="Y361:Z362"/>
    <mergeCell ref="AA361:AC362"/>
    <mergeCell ref="Q360:R360"/>
    <mergeCell ref="S360:U360"/>
    <mergeCell ref="V360:X360"/>
    <mergeCell ref="Y360:Z360"/>
    <mergeCell ref="AA360:AC360"/>
    <mergeCell ref="AD360:AF360"/>
    <mergeCell ref="C359:G359"/>
    <mergeCell ref="H359:L359"/>
    <mergeCell ref="A360:B360"/>
    <mergeCell ref="C360:G360"/>
    <mergeCell ref="H360:L360"/>
    <mergeCell ref="M360:P360"/>
    <mergeCell ref="V358:X359"/>
    <mergeCell ref="Y358:Z359"/>
    <mergeCell ref="AA358:AC359"/>
    <mergeCell ref="AD358:AF359"/>
    <mergeCell ref="AG358:AJ359"/>
    <mergeCell ref="AK358:AK359"/>
    <mergeCell ref="Y357:Z357"/>
    <mergeCell ref="AA357:AC357"/>
    <mergeCell ref="AD357:AF357"/>
    <mergeCell ref="AG357:AJ357"/>
    <mergeCell ref="A358:B359"/>
    <mergeCell ref="C358:G358"/>
    <mergeCell ref="H358:L358"/>
    <mergeCell ref="M358:P359"/>
    <mergeCell ref="Q358:R359"/>
    <mergeCell ref="S358:U359"/>
    <mergeCell ref="AK355:AK356"/>
    <mergeCell ref="C356:G356"/>
    <mergeCell ref="H356:L356"/>
    <mergeCell ref="A357:B357"/>
    <mergeCell ref="C357:G357"/>
    <mergeCell ref="H357:L357"/>
    <mergeCell ref="M357:P357"/>
    <mergeCell ref="Q357:R357"/>
    <mergeCell ref="S357:U357"/>
    <mergeCell ref="V357:X357"/>
    <mergeCell ref="S355:U356"/>
    <mergeCell ref="V355:X356"/>
    <mergeCell ref="Y355:Z356"/>
    <mergeCell ref="AA355:AC356"/>
    <mergeCell ref="AD355:AF356"/>
    <mergeCell ref="AG355:AJ356"/>
    <mergeCell ref="V354:X354"/>
    <mergeCell ref="Y354:Z354"/>
    <mergeCell ref="AA354:AC354"/>
    <mergeCell ref="AD354:AF354"/>
    <mergeCell ref="AG354:AJ354"/>
    <mergeCell ref="A355:B356"/>
    <mergeCell ref="C355:G355"/>
    <mergeCell ref="H355:L355"/>
    <mergeCell ref="M355:P356"/>
    <mergeCell ref="Q355:R356"/>
    <mergeCell ref="A354:B354"/>
    <mergeCell ref="C354:G354"/>
    <mergeCell ref="H354:L354"/>
    <mergeCell ref="M354:P354"/>
    <mergeCell ref="Q354:R354"/>
    <mergeCell ref="S354:U354"/>
    <mergeCell ref="S353:U353"/>
    <mergeCell ref="V353:X353"/>
    <mergeCell ref="Y353:Z353"/>
    <mergeCell ref="AA353:AC353"/>
    <mergeCell ref="AD353:AF353"/>
    <mergeCell ref="AG353:AJ353"/>
    <mergeCell ref="V352:X352"/>
    <mergeCell ref="Y352:Z352"/>
    <mergeCell ref="AA352:AC352"/>
    <mergeCell ref="AD352:AF352"/>
    <mergeCell ref="AG352:AJ352"/>
    <mergeCell ref="A353:B353"/>
    <mergeCell ref="C353:G353"/>
    <mergeCell ref="H353:L353"/>
    <mergeCell ref="M353:P353"/>
    <mergeCell ref="Q353:R353"/>
    <mergeCell ref="Y351:Z351"/>
    <mergeCell ref="AA351:AC351"/>
    <mergeCell ref="AD351:AF351"/>
    <mergeCell ref="AG351:AJ351"/>
    <mergeCell ref="A352:B352"/>
    <mergeCell ref="C352:G352"/>
    <mergeCell ref="H352:L352"/>
    <mergeCell ref="M352:P352"/>
    <mergeCell ref="Q352:R352"/>
    <mergeCell ref="S352:U352"/>
    <mergeCell ref="AK349:AK350"/>
    <mergeCell ref="C350:G350"/>
    <mergeCell ref="H350:L350"/>
    <mergeCell ref="A351:B351"/>
    <mergeCell ref="C351:G351"/>
    <mergeCell ref="H351:L351"/>
    <mergeCell ref="M351:P351"/>
    <mergeCell ref="Q351:R351"/>
    <mergeCell ref="S351:U351"/>
    <mergeCell ref="V351:X351"/>
    <mergeCell ref="S349:U350"/>
    <mergeCell ref="V349:X350"/>
    <mergeCell ref="Y349:Z350"/>
    <mergeCell ref="AA349:AC350"/>
    <mergeCell ref="AD349:AF350"/>
    <mergeCell ref="AG349:AJ350"/>
    <mergeCell ref="V348:X348"/>
    <mergeCell ref="Y348:Z348"/>
    <mergeCell ref="AA348:AC348"/>
    <mergeCell ref="AD348:AF348"/>
    <mergeCell ref="AG348:AJ348"/>
    <mergeCell ref="A349:B350"/>
    <mergeCell ref="C349:G349"/>
    <mergeCell ref="H349:L349"/>
    <mergeCell ref="M349:P350"/>
    <mergeCell ref="Q349:R350"/>
    <mergeCell ref="A348:B348"/>
    <mergeCell ref="C348:G348"/>
    <mergeCell ref="H348:L348"/>
    <mergeCell ref="M348:P348"/>
    <mergeCell ref="Q348:R348"/>
    <mergeCell ref="S348:U348"/>
    <mergeCell ref="S347:U347"/>
    <mergeCell ref="V347:X347"/>
    <mergeCell ref="Y347:Z347"/>
    <mergeCell ref="AA347:AC347"/>
    <mergeCell ref="AD347:AF347"/>
    <mergeCell ref="AG347:AJ347"/>
    <mergeCell ref="V346:X346"/>
    <mergeCell ref="Y346:Z346"/>
    <mergeCell ref="AA346:AC346"/>
    <mergeCell ref="AD346:AF346"/>
    <mergeCell ref="AG346:AJ346"/>
    <mergeCell ref="A347:B347"/>
    <mergeCell ref="C347:G347"/>
    <mergeCell ref="H347:L347"/>
    <mergeCell ref="M347:P347"/>
    <mergeCell ref="Q347:R347"/>
    <mergeCell ref="A346:B346"/>
    <mergeCell ref="C346:G346"/>
    <mergeCell ref="H346:L346"/>
    <mergeCell ref="M346:P346"/>
    <mergeCell ref="Q346:R346"/>
    <mergeCell ref="S346:U346"/>
    <mergeCell ref="S345:U345"/>
    <mergeCell ref="V345:X345"/>
    <mergeCell ref="Y345:Z345"/>
    <mergeCell ref="AA345:AC345"/>
    <mergeCell ref="AD345:AF345"/>
    <mergeCell ref="AG345:AJ345"/>
    <mergeCell ref="A345:B345"/>
    <mergeCell ref="C345:E345"/>
    <mergeCell ref="F345:G345"/>
    <mergeCell ref="H345:L345"/>
    <mergeCell ref="M345:P345"/>
    <mergeCell ref="Q345:R345"/>
    <mergeCell ref="S344:U344"/>
    <mergeCell ref="V344:X344"/>
    <mergeCell ref="Y344:Z344"/>
    <mergeCell ref="AA344:AC344"/>
    <mergeCell ref="AD344:AF344"/>
    <mergeCell ref="AG344:AJ344"/>
    <mergeCell ref="A344:B344"/>
    <mergeCell ref="C344:E344"/>
    <mergeCell ref="F344:G344"/>
    <mergeCell ref="H344:L344"/>
    <mergeCell ref="M344:P344"/>
    <mergeCell ref="Q344:R344"/>
    <mergeCell ref="S343:U343"/>
    <mergeCell ref="V343:X343"/>
    <mergeCell ref="Y343:Z343"/>
    <mergeCell ref="AA343:AC343"/>
    <mergeCell ref="AD343:AF343"/>
    <mergeCell ref="AG343:AJ343"/>
    <mergeCell ref="A343:B343"/>
    <mergeCell ref="C343:E343"/>
    <mergeCell ref="F343:G343"/>
    <mergeCell ref="H343:L343"/>
    <mergeCell ref="M343:P343"/>
    <mergeCell ref="Q343:R343"/>
    <mergeCell ref="S342:U342"/>
    <mergeCell ref="V342:X342"/>
    <mergeCell ref="Y342:Z342"/>
    <mergeCell ref="AA342:AC342"/>
    <mergeCell ref="AD342:AF342"/>
    <mergeCell ref="AG342:AJ342"/>
    <mergeCell ref="A342:B342"/>
    <mergeCell ref="C342:E342"/>
    <mergeCell ref="F342:G342"/>
    <mergeCell ref="H342:L342"/>
    <mergeCell ref="M342:P342"/>
    <mergeCell ref="Q342:R342"/>
    <mergeCell ref="V340:X341"/>
    <mergeCell ref="Y340:Z341"/>
    <mergeCell ref="AA340:AC341"/>
    <mergeCell ref="AD340:AF341"/>
    <mergeCell ref="AG340:AJ341"/>
    <mergeCell ref="AK340:AK341"/>
    <mergeCell ref="A340:B341"/>
    <mergeCell ref="C340:G340"/>
    <mergeCell ref="H340:L340"/>
    <mergeCell ref="M340:P341"/>
    <mergeCell ref="Q340:R341"/>
    <mergeCell ref="S340:U341"/>
    <mergeCell ref="C341:G341"/>
    <mergeCell ref="H341:L341"/>
    <mergeCell ref="S339:U339"/>
    <mergeCell ref="V339:X339"/>
    <mergeCell ref="Y339:Z339"/>
    <mergeCell ref="AA339:AC339"/>
    <mergeCell ref="AD339:AF339"/>
    <mergeCell ref="AG339:AJ339"/>
    <mergeCell ref="AD337:AF338"/>
    <mergeCell ref="AG337:AJ338"/>
    <mergeCell ref="AK337:AK338"/>
    <mergeCell ref="C338:G338"/>
    <mergeCell ref="H338:L338"/>
    <mergeCell ref="A339:B339"/>
    <mergeCell ref="C339:G339"/>
    <mergeCell ref="H339:L339"/>
    <mergeCell ref="M339:P339"/>
    <mergeCell ref="Q339:R339"/>
    <mergeCell ref="AG336:AJ336"/>
    <mergeCell ref="A337:B338"/>
    <mergeCell ref="C337:G337"/>
    <mergeCell ref="H337:L337"/>
    <mergeCell ref="M337:P338"/>
    <mergeCell ref="Q337:R338"/>
    <mergeCell ref="S337:U338"/>
    <mergeCell ref="V337:X338"/>
    <mergeCell ref="Y337:Z338"/>
    <mergeCell ref="AA337:AC338"/>
    <mergeCell ref="Q336:R336"/>
    <mergeCell ref="S336:U336"/>
    <mergeCell ref="V336:X336"/>
    <mergeCell ref="Y336:Z336"/>
    <mergeCell ref="AA336:AC336"/>
    <mergeCell ref="AD336:AF336"/>
    <mergeCell ref="C335:G335"/>
    <mergeCell ref="H335:L335"/>
    <mergeCell ref="A336:B336"/>
    <mergeCell ref="C336:G336"/>
    <mergeCell ref="H336:L336"/>
    <mergeCell ref="M336:P336"/>
    <mergeCell ref="V334:X335"/>
    <mergeCell ref="Y334:Z335"/>
    <mergeCell ref="AA334:AC335"/>
    <mergeCell ref="AD334:AF335"/>
    <mergeCell ref="AG334:AJ335"/>
    <mergeCell ref="AK334:AK335"/>
    <mergeCell ref="Y333:Z333"/>
    <mergeCell ref="AA333:AC333"/>
    <mergeCell ref="AD333:AF333"/>
    <mergeCell ref="AG333:AJ333"/>
    <mergeCell ref="A334:B335"/>
    <mergeCell ref="C334:G334"/>
    <mergeCell ref="H334:L334"/>
    <mergeCell ref="M334:P335"/>
    <mergeCell ref="Q334:R335"/>
    <mergeCell ref="S334:U335"/>
    <mergeCell ref="AA332:AC332"/>
    <mergeCell ref="AD332:AF332"/>
    <mergeCell ref="AG332:AJ332"/>
    <mergeCell ref="A333:B333"/>
    <mergeCell ref="C333:G333"/>
    <mergeCell ref="H333:L333"/>
    <mergeCell ref="M333:P333"/>
    <mergeCell ref="Q333:R333"/>
    <mergeCell ref="S333:U333"/>
    <mergeCell ref="V333:X333"/>
    <mergeCell ref="AD331:AF331"/>
    <mergeCell ref="AG331:AJ331"/>
    <mergeCell ref="A332:B332"/>
    <mergeCell ref="C332:G332"/>
    <mergeCell ref="H332:L332"/>
    <mergeCell ref="M332:P332"/>
    <mergeCell ref="Q332:R332"/>
    <mergeCell ref="S332:U332"/>
    <mergeCell ref="V332:X332"/>
    <mergeCell ref="Y332:Z332"/>
    <mergeCell ref="AG330:AJ330"/>
    <mergeCell ref="A331:B331"/>
    <mergeCell ref="C331:G331"/>
    <mergeCell ref="H331:L331"/>
    <mergeCell ref="M331:P331"/>
    <mergeCell ref="Q331:R331"/>
    <mergeCell ref="S331:U331"/>
    <mergeCell ref="V331:X331"/>
    <mergeCell ref="Y331:Z331"/>
    <mergeCell ref="AA331:AC331"/>
    <mergeCell ref="Q330:R330"/>
    <mergeCell ref="S330:U330"/>
    <mergeCell ref="V330:X330"/>
    <mergeCell ref="Y330:Z330"/>
    <mergeCell ref="AA330:AC330"/>
    <mergeCell ref="AD330:AF330"/>
    <mergeCell ref="C329:G329"/>
    <mergeCell ref="H329:L329"/>
    <mergeCell ref="A330:B330"/>
    <mergeCell ref="C330:G330"/>
    <mergeCell ref="H330:L330"/>
    <mergeCell ref="M330:P330"/>
    <mergeCell ref="V328:X329"/>
    <mergeCell ref="Y328:Z329"/>
    <mergeCell ref="AA328:AC329"/>
    <mergeCell ref="AD328:AF329"/>
    <mergeCell ref="AG328:AJ329"/>
    <mergeCell ref="AK328:AK329"/>
    <mergeCell ref="Y327:Z327"/>
    <mergeCell ref="AA327:AC327"/>
    <mergeCell ref="AD327:AF327"/>
    <mergeCell ref="AG327:AJ327"/>
    <mergeCell ref="A328:B329"/>
    <mergeCell ref="C328:G328"/>
    <mergeCell ref="H328:L328"/>
    <mergeCell ref="M328:P329"/>
    <mergeCell ref="Q328:R329"/>
    <mergeCell ref="S328:U329"/>
    <mergeCell ref="AA326:AC326"/>
    <mergeCell ref="AD326:AF326"/>
    <mergeCell ref="AG326:AJ326"/>
    <mergeCell ref="A327:B327"/>
    <mergeCell ref="C327:G327"/>
    <mergeCell ref="H327:L327"/>
    <mergeCell ref="M327:P327"/>
    <mergeCell ref="Q327:R327"/>
    <mergeCell ref="S327:U327"/>
    <mergeCell ref="V327:X327"/>
    <mergeCell ref="AD325:AF325"/>
    <mergeCell ref="AG325:AJ325"/>
    <mergeCell ref="A326:B326"/>
    <mergeCell ref="C326:G326"/>
    <mergeCell ref="H326:L326"/>
    <mergeCell ref="M326:P326"/>
    <mergeCell ref="Q326:R326"/>
    <mergeCell ref="S326:U326"/>
    <mergeCell ref="V326:X326"/>
    <mergeCell ref="Y326:Z326"/>
    <mergeCell ref="AG324:AJ324"/>
    <mergeCell ref="A325:B325"/>
    <mergeCell ref="C325:G325"/>
    <mergeCell ref="H325:L325"/>
    <mergeCell ref="M325:P325"/>
    <mergeCell ref="Q325:R325"/>
    <mergeCell ref="S325:U325"/>
    <mergeCell ref="V325:X325"/>
    <mergeCell ref="Y325:Z325"/>
    <mergeCell ref="AA325:AC325"/>
    <mergeCell ref="Q324:R324"/>
    <mergeCell ref="S324:U324"/>
    <mergeCell ref="V324:X324"/>
    <mergeCell ref="Y324:Z324"/>
    <mergeCell ref="AA324:AC324"/>
    <mergeCell ref="AD324:AF324"/>
    <mergeCell ref="V323:X323"/>
    <mergeCell ref="Y323:Z323"/>
    <mergeCell ref="AA323:AC323"/>
    <mergeCell ref="AD323:AF323"/>
    <mergeCell ref="AG323:AJ323"/>
    <mergeCell ref="A324:B324"/>
    <mergeCell ref="C324:E324"/>
    <mergeCell ref="F324:G324"/>
    <mergeCell ref="H324:L324"/>
    <mergeCell ref="M324:P324"/>
    <mergeCell ref="AA322:AC322"/>
    <mergeCell ref="AD322:AF322"/>
    <mergeCell ref="AG322:AJ322"/>
    <mergeCell ref="A323:B323"/>
    <mergeCell ref="C323:E323"/>
    <mergeCell ref="F323:G323"/>
    <mergeCell ref="H323:L323"/>
    <mergeCell ref="M323:P323"/>
    <mergeCell ref="Q323:R323"/>
    <mergeCell ref="S323:U323"/>
    <mergeCell ref="AG321:AJ321"/>
    <mergeCell ref="A322:B322"/>
    <mergeCell ref="C322:E322"/>
    <mergeCell ref="F322:G322"/>
    <mergeCell ref="H322:L322"/>
    <mergeCell ref="M322:P322"/>
    <mergeCell ref="Q322:R322"/>
    <mergeCell ref="S322:U322"/>
    <mergeCell ref="V322:X322"/>
    <mergeCell ref="Y322:Z322"/>
    <mergeCell ref="Q321:R321"/>
    <mergeCell ref="S321:U321"/>
    <mergeCell ref="V321:X321"/>
    <mergeCell ref="Y321:Z321"/>
    <mergeCell ref="AA321:AC321"/>
    <mergeCell ref="AD321:AF321"/>
    <mergeCell ref="AD319:AF320"/>
    <mergeCell ref="AG319:AJ320"/>
    <mergeCell ref="AK319:AK320"/>
    <mergeCell ref="C320:G320"/>
    <mergeCell ref="H320:L320"/>
    <mergeCell ref="A321:B321"/>
    <mergeCell ref="C321:E321"/>
    <mergeCell ref="F321:G321"/>
    <mergeCell ref="H321:L321"/>
    <mergeCell ref="M321:P321"/>
    <mergeCell ref="AG318:AJ318"/>
    <mergeCell ref="A319:B320"/>
    <mergeCell ref="C319:G319"/>
    <mergeCell ref="H319:L319"/>
    <mergeCell ref="M319:P320"/>
    <mergeCell ref="Q319:R320"/>
    <mergeCell ref="S319:U320"/>
    <mergeCell ref="V319:X320"/>
    <mergeCell ref="Y319:Z320"/>
    <mergeCell ref="AA319:AC320"/>
    <mergeCell ref="Q318:R318"/>
    <mergeCell ref="S318:U318"/>
    <mergeCell ref="V318:X318"/>
    <mergeCell ref="Y318:Z318"/>
    <mergeCell ref="AA318:AC318"/>
    <mergeCell ref="AD318:AF318"/>
    <mergeCell ref="C317:G317"/>
    <mergeCell ref="H317:L317"/>
    <mergeCell ref="A318:B318"/>
    <mergeCell ref="C318:G318"/>
    <mergeCell ref="H318:L318"/>
    <mergeCell ref="M318:P318"/>
    <mergeCell ref="V316:X317"/>
    <mergeCell ref="Y316:Z317"/>
    <mergeCell ref="AA316:AC317"/>
    <mergeCell ref="AD316:AF317"/>
    <mergeCell ref="AG316:AJ317"/>
    <mergeCell ref="AK316:AK317"/>
    <mergeCell ref="Y315:Z315"/>
    <mergeCell ref="AA315:AC315"/>
    <mergeCell ref="AD315:AF315"/>
    <mergeCell ref="AG315:AJ315"/>
    <mergeCell ref="A316:B317"/>
    <mergeCell ref="C316:G316"/>
    <mergeCell ref="H316:L316"/>
    <mergeCell ref="M316:P317"/>
    <mergeCell ref="Q316:R317"/>
    <mergeCell ref="S316:U317"/>
    <mergeCell ref="AK313:AK314"/>
    <mergeCell ref="C314:G314"/>
    <mergeCell ref="H314:L314"/>
    <mergeCell ref="A315:B315"/>
    <mergeCell ref="C315:G315"/>
    <mergeCell ref="H315:L315"/>
    <mergeCell ref="M315:P315"/>
    <mergeCell ref="Q315:R315"/>
    <mergeCell ref="S315:U315"/>
    <mergeCell ref="V315:X315"/>
    <mergeCell ref="S313:U314"/>
    <mergeCell ref="V313:X314"/>
    <mergeCell ref="Y313:Z314"/>
    <mergeCell ref="AA313:AC314"/>
    <mergeCell ref="AD313:AF314"/>
    <mergeCell ref="AG313:AJ314"/>
    <mergeCell ref="V312:X312"/>
    <mergeCell ref="Y312:Z312"/>
    <mergeCell ref="AA312:AC312"/>
    <mergeCell ref="AD312:AF312"/>
    <mergeCell ref="AG312:AJ312"/>
    <mergeCell ref="A313:B314"/>
    <mergeCell ref="C313:G313"/>
    <mergeCell ref="H313:L313"/>
    <mergeCell ref="M313:P314"/>
    <mergeCell ref="Q313:R314"/>
    <mergeCell ref="A312:B312"/>
    <mergeCell ref="C312:G312"/>
    <mergeCell ref="H312:L312"/>
    <mergeCell ref="M312:P312"/>
    <mergeCell ref="Q312:R312"/>
    <mergeCell ref="S312:U312"/>
    <mergeCell ref="V310:X311"/>
    <mergeCell ref="Y310:Z311"/>
    <mergeCell ref="AA310:AC311"/>
    <mergeCell ref="AD310:AF311"/>
    <mergeCell ref="AG310:AJ311"/>
    <mergeCell ref="AK310:AK311"/>
    <mergeCell ref="A310:B311"/>
    <mergeCell ref="C310:G310"/>
    <mergeCell ref="H310:L310"/>
    <mergeCell ref="M310:P311"/>
    <mergeCell ref="Q310:R311"/>
    <mergeCell ref="S310:U311"/>
    <mergeCell ref="C311:G311"/>
    <mergeCell ref="H311:L311"/>
    <mergeCell ref="S309:U309"/>
    <mergeCell ref="V309:X309"/>
    <mergeCell ref="Y309:Z309"/>
    <mergeCell ref="AA309:AC309"/>
    <mergeCell ref="AD309:AF309"/>
    <mergeCell ref="AG309:AJ309"/>
    <mergeCell ref="AD307:AF308"/>
    <mergeCell ref="AG307:AJ308"/>
    <mergeCell ref="AK307:AK308"/>
    <mergeCell ref="C308:G308"/>
    <mergeCell ref="H308:L308"/>
    <mergeCell ref="A309:B309"/>
    <mergeCell ref="C309:G309"/>
    <mergeCell ref="H309:L309"/>
    <mergeCell ref="M309:P309"/>
    <mergeCell ref="Q309:R309"/>
    <mergeCell ref="AG306:AJ306"/>
    <mergeCell ref="A307:B308"/>
    <mergeCell ref="C307:G307"/>
    <mergeCell ref="H307:L307"/>
    <mergeCell ref="M307:P308"/>
    <mergeCell ref="Q307:R308"/>
    <mergeCell ref="S307:U308"/>
    <mergeCell ref="V307:X308"/>
    <mergeCell ref="Y307:Z308"/>
    <mergeCell ref="AA307:AC308"/>
    <mergeCell ref="Q306:R306"/>
    <mergeCell ref="S306:U306"/>
    <mergeCell ref="V306:X306"/>
    <mergeCell ref="Y306:Z306"/>
    <mergeCell ref="AA306:AC306"/>
    <mergeCell ref="AD306:AF306"/>
    <mergeCell ref="C305:G305"/>
    <mergeCell ref="H305:L305"/>
    <mergeCell ref="A306:B306"/>
    <mergeCell ref="C306:G306"/>
    <mergeCell ref="H306:L306"/>
    <mergeCell ref="M306:P306"/>
    <mergeCell ref="V304:X305"/>
    <mergeCell ref="Y304:Z305"/>
    <mergeCell ref="AA304:AC305"/>
    <mergeCell ref="AD304:AF305"/>
    <mergeCell ref="AG304:AJ305"/>
    <mergeCell ref="AK304:AK305"/>
    <mergeCell ref="Y303:Z303"/>
    <mergeCell ref="AA303:AC303"/>
    <mergeCell ref="AD303:AF303"/>
    <mergeCell ref="AG303:AJ303"/>
    <mergeCell ref="A304:B305"/>
    <mergeCell ref="C304:G304"/>
    <mergeCell ref="H304:L304"/>
    <mergeCell ref="M304:P305"/>
    <mergeCell ref="Q304:R305"/>
    <mergeCell ref="S304:U305"/>
    <mergeCell ref="AK301:AK302"/>
    <mergeCell ref="C302:G302"/>
    <mergeCell ref="H302:L302"/>
    <mergeCell ref="A303:B303"/>
    <mergeCell ref="C303:G303"/>
    <mergeCell ref="H303:L303"/>
    <mergeCell ref="M303:P303"/>
    <mergeCell ref="Q303:R303"/>
    <mergeCell ref="S303:U303"/>
    <mergeCell ref="V303:X303"/>
    <mergeCell ref="S301:U302"/>
    <mergeCell ref="V301:X302"/>
    <mergeCell ref="Y301:Z302"/>
    <mergeCell ref="AA301:AC302"/>
    <mergeCell ref="AD301:AF302"/>
    <mergeCell ref="AG301:AJ302"/>
    <mergeCell ref="V300:X300"/>
    <mergeCell ref="Y300:Z300"/>
    <mergeCell ref="AA300:AC300"/>
    <mergeCell ref="AD300:AF300"/>
    <mergeCell ref="AG300:AJ300"/>
    <mergeCell ref="A301:B302"/>
    <mergeCell ref="C301:G301"/>
    <mergeCell ref="H301:L301"/>
    <mergeCell ref="M301:P302"/>
    <mergeCell ref="Q301:R302"/>
    <mergeCell ref="A300:B300"/>
    <mergeCell ref="C300:G300"/>
    <mergeCell ref="H300:L300"/>
    <mergeCell ref="M300:P300"/>
    <mergeCell ref="Q300:R300"/>
    <mergeCell ref="S300:U300"/>
    <mergeCell ref="S299:U299"/>
    <mergeCell ref="V299:X299"/>
    <mergeCell ref="Y299:Z299"/>
    <mergeCell ref="AA299:AC299"/>
    <mergeCell ref="AD299:AF299"/>
    <mergeCell ref="AG299:AJ299"/>
    <mergeCell ref="V298:X298"/>
    <mergeCell ref="Y298:Z298"/>
    <mergeCell ref="AA298:AC298"/>
    <mergeCell ref="AD298:AF298"/>
    <mergeCell ref="AG298:AJ298"/>
    <mergeCell ref="A299:B299"/>
    <mergeCell ref="C299:G299"/>
    <mergeCell ref="H299:L299"/>
    <mergeCell ref="M299:P299"/>
    <mergeCell ref="Q299:R299"/>
    <mergeCell ref="A298:B298"/>
    <mergeCell ref="C298:G298"/>
    <mergeCell ref="H298:L298"/>
    <mergeCell ref="M298:P298"/>
    <mergeCell ref="Q298:R298"/>
    <mergeCell ref="S298:U298"/>
    <mergeCell ref="S297:U297"/>
    <mergeCell ref="V297:X297"/>
    <mergeCell ref="Y297:Z297"/>
    <mergeCell ref="AA297:AC297"/>
    <mergeCell ref="AD297:AF297"/>
    <mergeCell ref="AG297:AJ297"/>
    <mergeCell ref="V296:X296"/>
    <mergeCell ref="Y296:Z296"/>
    <mergeCell ref="AA296:AC296"/>
    <mergeCell ref="AD296:AF296"/>
    <mergeCell ref="AG296:AJ296"/>
    <mergeCell ref="A297:B297"/>
    <mergeCell ref="C297:G297"/>
    <mergeCell ref="H297:L297"/>
    <mergeCell ref="M297:P297"/>
    <mergeCell ref="Q297:R297"/>
    <mergeCell ref="A296:B296"/>
    <mergeCell ref="C296:G296"/>
    <mergeCell ref="H296:L296"/>
    <mergeCell ref="M296:P296"/>
    <mergeCell ref="Q296:R296"/>
    <mergeCell ref="S296:U296"/>
    <mergeCell ref="S295:U295"/>
    <mergeCell ref="V295:X295"/>
    <mergeCell ref="Y295:Z295"/>
    <mergeCell ref="AA295:AC295"/>
    <mergeCell ref="AD295:AF295"/>
    <mergeCell ref="AG295:AJ295"/>
    <mergeCell ref="V294:X294"/>
    <mergeCell ref="Y294:Z294"/>
    <mergeCell ref="AA294:AC294"/>
    <mergeCell ref="AD294:AF294"/>
    <mergeCell ref="AG294:AJ294"/>
    <mergeCell ref="A295:B295"/>
    <mergeCell ref="C295:G295"/>
    <mergeCell ref="H295:L295"/>
    <mergeCell ref="M295:P295"/>
    <mergeCell ref="Q295:R295"/>
    <mergeCell ref="A294:B294"/>
    <mergeCell ref="C294:G294"/>
    <mergeCell ref="H294:L294"/>
    <mergeCell ref="M294:P294"/>
    <mergeCell ref="Q294:R294"/>
    <mergeCell ref="S294:U294"/>
    <mergeCell ref="S293:U293"/>
    <mergeCell ref="V293:X293"/>
    <mergeCell ref="Y293:Z293"/>
    <mergeCell ref="AA293:AC293"/>
    <mergeCell ref="AD293:AF293"/>
    <mergeCell ref="AG293:AJ293"/>
    <mergeCell ref="A293:B293"/>
    <mergeCell ref="C293:E293"/>
    <mergeCell ref="F293:G293"/>
    <mergeCell ref="H293:L293"/>
    <mergeCell ref="M293:P293"/>
    <mergeCell ref="Q293:R293"/>
    <mergeCell ref="S292:U292"/>
    <mergeCell ref="V292:X292"/>
    <mergeCell ref="Y292:Z292"/>
    <mergeCell ref="AA292:AC292"/>
    <mergeCell ref="AD292:AF292"/>
    <mergeCell ref="AG292:AJ292"/>
    <mergeCell ref="Y291:Z291"/>
    <mergeCell ref="AA291:AC291"/>
    <mergeCell ref="AD291:AF291"/>
    <mergeCell ref="AG291:AJ291"/>
    <mergeCell ref="A292:B292"/>
    <mergeCell ref="C292:E292"/>
    <mergeCell ref="F292:G292"/>
    <mergeCell ref="H292:L292"/>
    <mergeCell ref="M292:P292"/>
    <mergeCell ref="Q292:R292"/>
    <mergeCell ref="AD290:AF290"/>
    <mergeCell ref="AG290:AJ290"/>
    <mergeCell ref="A291:B291"/>
    <mergeCell ref="C291:E291"/>
    <mergeCell ref="F291:G291"/>
    <mergeCell ref="H291:L291"/>
    <mergeCell ref="M291:P291"/>
    <mergeCell ref="Q291:R291"/>
    <mergeCell ref="S291:U291"/>
    <mergeCell ref="V291:X291"/>
    <mergeCell ref="M290:P290"/>
    <mergeCell ref="Q290:R290"/>
    <mergeCell ref="S290:U290"/>
    <mergeCell ref="V290:X290"/>
    <mergeCell ref="Y290:Z290"/>
    <mergeCell ref="AA290:AC290"/>
    <mergeCell ref="C289:G289"/>
    <mergeCell ref="H289:L289"/>
    <mergeCell ref="A290:B290"/>
    <mergeCell ref="C290:E290"/>
    <mergeCell ref="F290:G290"/>
    <mergeCell ref="H290:L290"/>
    <mergeCell ref="V288:X289"/>
    <mergeCell ref="Y288:Z289"/>
    <mergeCell ref="AA288:AC289"/>
    <mergeCell ref="AD288:AF289"/>
    <mergeCell ref="AG288:AJ289"/>
    <mergeCell ref="AK288:AK289"/>
    <mergeCell ref="Y287:Z287"/>
    <mergeCell ref="AA287:AC287"/>
    <mergeCell ref="AD287:AF287"/>
    <mergeCell ref="AG287:AJ287"/>
    <mergeCell ref="A288:B289"/>
    <mergeCell ref="C288:G288"/>
    <mergeCell ref="H288:L288"/>
    <mergeCell ref="M288:P289"/>
    <mergeCell ref="Q288:R289"/>
    <mergeCell ref="S288:U289"/>
    <mergeCell ref="AK285:AK286"/>
    <mergeCell ref="C286:G286"/>
    <mergeCell ref="H286:L286"/>
    <mergeCell ref="A287:B287"/>
    <mergeCell ref="C287:G287"/>
    <mergeCell ref="H287:L287"/>
    <mergeCell ref="M287:P287"/>
    <mergeCell ref="Q287:R287"/>
    <mergeCell ref="S287:U287"/>
    <mergeCell ref="V287:X287"/>
    <mergeCell ref="S285:U286"/>
    <mergeCell ref="V285:X286"/>
    <mergeCell ref="Y285:Z286"/>
    <mergeCell ref="AA285:AC286"/>
    <mergeCell ref="AD285:AF286"/>
    <mergeCell ref="AG285:AJ286"/>
    <mergeCell ref="V284:X284"/>
    <mergeCell ref="Y284:Z284"/>
    <mergeCell ref="AA284:AC284"/>
    <mergeCell ref="AD284:AF284"/>
    <mergeCell ref="AG284:AJ284"/>
    <mergeCell ref="A285:B286"/>
    <mergeCell ref="C285:G285"/>
    <mergeCell ref="H285:L285"/>
    <mergeCell ref="M285:P286"/>
    <mergeCell ref="Q285:R286"/>
    <mergeCell ref="A284:B284"/>
    <mergeCell ref="C284:G284"/>
    <mergeCell ref="H284:L284"/>
    <mergeCell ref="M284:P284"/>
    <mergeCell ref="Q284:R284"/>
    <mergeCell ref="S284:U284"/>
    <mergeCell ref="V282:X283"/>
    <mergeCell ref="Y282:Z283"/>
    <mergeCell ref="AA282:AC283"/>
    <mergeCell ref="AD282:AF283"/>
    <mergeCell ref="AG282:AJ283"/>
    <mergeCell ref="AK282:AK283"/>
    <mergeCell ref="A282:B283"/>
    <mergeCell ref="C282:G282"/>
    <mergeCell ref="H282:L282"/>
    <mergeCell ref="M282:P283"/>
    <mergeCell ref="Q282:R283"/>
    <mergeCell ref="S282:U283"/>
    <mergeCell ref="C283:G283"/>
    <mergeCell ref="H283:L283"/>
    <mergeCell ref="S281:U281"/>
    <mergeCell ref="V281:X281"/>
    <mergeCell ref="Y281:Z281"/>
    <mergeCell ref="AA281:AC281"/>
    <mergeCell ref="AD281:AF281"/>
    <mergeCell ref="AG281:AJ281"/>
    <mergeCell ref="V280:X280"/>
    <mergeCell ref="Y280:Z280"/>
    <mergeCell ref="AA280:AC280"/>
    <mergeCell ref="AD280:AF280"/>
    <mergeCell ref="AG280:AJ280"/>
    <mergeCell ref="A281:B281"/>
    <mergeCell ref="C281:G281"/>
    <mergeCell ref="H281:L281"/>
    <mergeCell ref="M281:P281"/>
    <mergeCell ref="Q281:R281"/>
    <mergeCell ref="A280:B280"/>
    <mergeCell ref="C280:G280"/>
    <mergeCell ref="H280:L280"/>
    <mergeCell ref="M280:P280"/>
    <mergeCell ref="Q280:R280"/>
    <mergeCell ref="S280:U280"/>
    <mergeCell ref="S279:U279"/>
    <mergeCell ref="V279:X279"/>
    <mergeCell ref="Y279:Z279"/>
    <mergeCell ref="AA279:AC279"/>
    <mergeCell ref="AD279:AF279"/>
    <mergeCell ref="AG279:AJ279"/>
    <mergeCell ref="V278:X278"/>
    <mergeCell ref="Y278:Z278"/>
    <mergeCell ref="AA278:AC278"/>
    <mergeCell ref="AD278:AF278"/>
    <mergeCell ref="AG278:AJ278"/>
    <mergeCell ref="A279:B279"/>
    <mergeCell ref="C279:G279"/>
    <mergeCell ref="H279:L279"/>
    <mergeCell ref="M279:P279"/>
    <mergeCell ref="Q279:R279"/>
    <mergeCell ref="Y277:Z277"/>
    <mergeCell ref="AA277:AC277"/>
    <mergeCell ref="AD277:AF277"/>
    <mergeCell ref="AG277:AJ277"/>
    <mergeCell ref="A278:B278"/>
    <mergeCell ref="C278:G278"/>
    <mergeCell ref="H278:L278"/>
    <mergeCell ref="M278:P278"/>
    <mergeCell ref="Q278:R278"/>
    <mergeCell ref="S278:U278"/>
    <mergeCell ref="AA276:AC276"/>
    <mergeCell ref="AD276:AF276"/>
    <mergeCell ref="AG276:AJ276"/>
    <mergeCell ref="A277:B277"/>
    <mergeCell ref="C277:G277"/>
    <mergeCell ref="H277:L277"/>
    <mergeCell ref="M277:P277"/>
    <mergeCell ref="Q277:R277"/>
    <mergeCell ref="S277:U277"/>
    <mergeCell ref="V277:X277"/>
    <mergeCell ref="AD275:AF275"/>
    <mergeCell ref="AG275:AJ275"/>
    <mergeCell ref="A276:B276"/>
    <mergeCell ref="C276:G276"/>
    <mergeCell ref="H276:L276"/>
    <mergeCell ref="M276:P276"/>
    <mergeCell ref="Q276:R276"/>
    <mergeCell ref="S276:U276"/>
    <mergeCell ref="V276:X276"/>
    <mergeCell ref="Y276:Z276"/>
    <mergeCell ref="AG274:AJ274"/>
    <mergeCell ref="A275:B275"/>
    <mergeCell ref="C275:G275"/>
    <mergeCell ref="H275:L275"/>
    <mergeCell ref="M275:P275"/>
    <mergeCell ref="Q275:R275"/>
    <mergeCell ref="S275:U275"/>
    <mergeCell ref="V275:X275"/>
    <mergeCell ref="Y275:Z275"/>
    <mergeCell ref="AA275:AC275"/>
    <mergeCell ref="Q274:R274"/>
    <mergeCell ref="S274:U274"/>
    <mergeCell ref="V274:X274"/>
    <mergeCell ref="Y274:Z274"/>
    <mergeCell ref="AA274:AC274"/>
    <mergeCell ref="AD274:AF274"/>
    <mergeCell ref="V273:X273"/>
    <mergeCell ref="Y273:Z273"/>
    <mergeCell ref="AA273:AC273"/>
    <mergeCell ref="AD273:AF273"/>
    <mergeCell ref="AG273:AJ273"/>
    <mergeCell ref="A274:B274"/>
    <mergeCell ref="C274:E274"/>
    <mergeCell ref="F274:G274"/>
    <mergeCell ref="H274:L274"/>
    <mergeCell ref="M274:P274"/>
    <mergeCell ref="AA272:AC272"/>
    <mergeCell ref="AD272:AF272"/>
    <mergeCell ref="AG272:AJ272"/>
    <mergeCell ref="A273:B273"/>
    <mergeCell ref="C273:E273"/>
    <mergeCell ref="F273:G273"/>
    <mergeCell ref="H273:L273"/>
    <mergeCell ref="M273:P273"/>
    <mergeCell ref="Q273:R273"/>
    <mergeCell ref="S273:U273"/>
    <mergeCell ref="AG271:AJ271"/>
    <mergeCell ref="A272:B272"/>
    <mergeCell ref="C272:E272"/>
    <mergeCell ref="F272:G272"/>
    <mergeCell ref="H272:L272"/>
    <mergeCell ref="M272:P272"/>
    <mergeCell ref="Q272:R272"/>
    <mergeCell ref="S272:U272"/>
    <mergeCell ref="V272:X272"/>
    <mergeCell ref="Y272:Z272"/>
    <mergeCell ref="Q271:R271"/>
    <mergeCell ref="S271:U271"/>
    <mergeCell ref="V271:X271"/>
    <mergeCell ref="Y271:Z271"/>
    <mergeCell ref="AA271:AC271"/>
    <mergeCell ref="AD271:AF271"/>
    <mergeCell ref="AD269:AF270"/>
    <mergeCell ref="AG269:AJ270"/>
    <mergeCell ref="AK269:AK270"/>
    <mergeCell ref="C270:G270"/>
    <mergeCell ref="H270:L270"/>
    <mergeCell ref="A271:B271"/>
    <mergeCell ref="C271:E271"/>
    <mergeCell ref="F271:G271"/>
    <mergeCell ref="H271:L271"/>
    <mergeCell ref="M271:P271"/>
    <mergeCell ref="AG268:AJ268"/>
    <mergeCell ref="A269:B270"/>
    <mergeCell ref="C269:G269"/>
    <mergeCell ref="H269:L269"/>
    <mergeCell ref="M269:P270"/>
    <mergeCell ref="Q269:R270"/>
    <mergeCell ref="S269:U270"/>
    <mergeCell ref="V269:X270"/>
    <mergeCell ref="Y269:Z270"/>
    <mergeCell ref="AA269:AC270"/>
    <mergeCell ref="Q268:R268"/>
    <mergeCell ref="S268:U268"/>
    <mergeCell ref="V268:X268"/>
    <mergeCell ref="Y268:Z268"/>
    <mergeCell ref="AA268:AC268"/>
    <mergeCell ref="AD268:AF268"/>
    <mergeCell ref="C267:G267"/>
    <mergeCell ref="H267:L267"/>
    <mergeCell ref="A268:B268"/>
    <mergeCell ref="C268:G268"/>
    <mergeCell ref="H268:L268"/>
    <mergeCell ref="M268:P268"/>
    <mergeCell ref="V266:X267"/>
    <mergeCell ref="Y266:Z267"/>
    <mergeCell ref="AA266:AC267"/>
    <mergeCell ref="AD266:AF267"/>
    <mergeCell ref="AG266:AJ267"/>
    <mergeCell ref="AK266:AK267"/>
    <mergeCell ref="Y265:Z265"/>
    <mergeCell ref="AA265:AC265"/>
    <mergeCell ref="AD265:AF265"/>
    <mergeCell ref="AG265:AJ265"/>
    <mergeCell ref="A266:B267"/>
    <mergeCell ref="C266:G266"/>
    <mergeCell ref="H266:L266"/>
    <mergeCell ref="M266:P267"/>
    <mergeCell ref="Q266:R267"/>
    <mergeCell ref="S266:U267"/>
    <mergeCell ref="AK263:AK264"/>
    <mergeCell ref="C264:G264"/>
    <mergeCell ref="H264:L264"/>
    <mergeCell ref="A265:B265"/>
    <mergeCell ref="C265:G265"/>
    <mergeCell ref="H265:L265"/>
    <mergeCell ref="M265:P265"/>
    <mergeCell ref="Q265:R265"/>
    <mergeCell ref="S265:U265"/>
    <mergeCell ref="V265:X265"/>
    <mergeCell ref="S263:U264"/>
    <mergeCell ref="V263:X264"/>
    <mergeCell ref="Y263:Z264"/>
    <mergeCell ref="AA263:AC264"/>
    <mergeCell ref="AD263:AF264"/>
    <mergeCell ref="AG263:AJ264"/>
    <mergeCell ref="V262:X262"/>
    <mergeCell ref="Y262:Z262"/>
    <mergeCell ref="AA262:AC262"/>
    <mergeCell ref="AD262:AF262"/>
    <mergeCell ref="AG262:AJ262"/>
    <mergeCell ref="A263:B264"/>
    <mergeCell ref="C263:G263"/>
    <mergeCell ref="H263:L263"/>
    <mergeCell ref="M263:P264"/>
    <mergeCell ref="Q263:R264"/>
    <mergeCell ref="A262:B262"/>
    <mergeCell ref="C262:G262"/>
    <mergeCell ref="H262:L262"/>
    <mergeCell ref="M262:P262"/>
    <mergeCell ref="Q262:R262"/>
    <mergeCell ref="S262:U262"/>
    <mergeCell ref="V260:X261"/>
    <mergeCell ref="Y260:Z261"/>
    <mergeCell ref="AA260:AC261"/>
    <mergeCell ref="AD260:AF261"/>
    <mergeCell ref="AG260:AJ261"/>
    <mergeCell ref="AK260:AK261"/>
    <mergeCell ref="A260:B261"/>
    <mergeCell ref="C260:G260"/>
    <mergeCell ref="H260:L260"/>
    <mergeCell ref="M260:P261"/>
    <mergeCell ref="Q260:R261"/>
    <mergeCell ref="S260:U261"/>
    <mergeCell ref="C261:G261"/>
    <mergeCell ref="H261:L261"/>
    <mergeCell ref="S259:U259"/>
    <mergeCell ref="V259:X259"/>
    <mergeCell ref="Y259:Z259"/>
    <mergeCell ref="AA259:AC259"/>
    <mergeCell ref="AD259:AF259"/>
    <mergeCell ref="AG259:AJ259"/>
    <mergeCell ref="AD257:AF258"/>
    <mergeCell ref="AG257:AJ258"/>
    <mergeCell ref="AK257:AK258"/>
    <mergeCell ref="C258:G258"/>
    <mergeCell ref="H258:L258"/>
    <mergeCell ref="A259:B259"/>
    <mergeCell ref="C259:G259"/>
    <mergeCell ref="H259:L259"/>
    <mergeCell ref="M259:P259"/>
    <mergeCell ref="Q259:R259"/>
    <mergeCell ref="AG256:AJ256"/>
    <mergeCell ref="A257:B258"/>
    <mergeCell ref="C257:G257"/>
    <mergeCell ref="H257:L257"/>
    <mergeCell ref="M257:P258"/>
    <mergeCell ref="Q257:R258"/>
    <mergeCell ref="S257:U258"/>
    <mergeCell ref="V257:X258"/>
    <mergeCell ref="Y257:Z258"/>
    <mergeCell ref="AA257:AC258"/>
    <mergeCell ref="Q256:R256"/>
    <mergeCell ref="S256:U256"/>
    <mergeCell ref="V256:X256"/>
    <mergeCell ref="Y256:Z256"/>
    <mergeCell ref="AA256:AC256"/>
    <mergeCell ref="AD256:AF256"/>
    <mergeCell ref="C255:G255"/>
    <mergeCell ref="H255:L255"/>
    <mergeCell ref="A256:B256"/>
    <mergeCell ref="C256:G256"/>
    <mergeCell ref="H256:L256"/>
    <mergeCell ref="M256:P256"/>
    <mergeCell ref="V254:X255"/>
    <mergeCell ref="Y254:Z255"/>
    <mergeCell ref="AA254:AC255"/>
    <mergeCell ref="AD254:AF255"/>
    <mergeCell ref="AG254:AJ255"/>
    <mergeCell ref="AK254:AK255"/>
    <mergeCell ref="Y253:Z253"/>
    <mergeCell ref="AA253:AC253"/>
    <mergeCell ref="AD253:AF253"/>
    <mergeCell ref="AG253:AJ253"/>
    <mergeCell ref="A254:B255"/>
    <mergeCell ref="C254:G254"/>
    <mergeCell ref="H254:L254"/>
    <mergeCell ref="M254:P255"/>
    <mergeCell ref="Q254:R255"/>
    <mergeCell ref="S254:U255"/>
    <mergeCell ref="AK251:AK252"/>
    <mergeCell ref="C252:G252"/>
    <mergeCell ref="H252:L252"/>
    <mergeCell ref="A253:B253"/>
    <mergeCell ref="C253:G253"/>
    <mergeCell ref="H253:L253"/>
    <mergeCell ref="M253:P253"/>
    <mergeCell ref="Q253:R253"/>
    <mergeCell ref="S253:U253"/>
    <mergeCell ref="V253:X253"/>
    <mergeCell ref="S251:U252"/>
    <mergeCell ref="V251:X252"/>
    <mergeCell ref="Y251:Z252"/>
    <mergeCell ref="AA251:AC252"/>
    <mergeCell ref="AD251:AF252"/>
    <mergeCell ref="AG251:AJ252"/>
    <mergeCell ref="V250:X250"/>
    <mergeCell ref="Y250:Z250"/>
    <mergeCell ref="AA250:AC250"/>
    <mergeCell ref="AD250:AF250"/>
    <mergeCell ref="AG250:AJ250"/>
    <mergeCell ref="A251:B252"/>
    <mergeCell ref="C251:G251"/>
    <mergeCell ref="H251:L251"/>
    <mergeCell ref="M251:P252"/>
    <mergeCell ref="Q251:R252"/>
    <mergeCell ref="A250:B250"/>
    <mergeCell ref="C250:G250"/>
    <mergeCell ref="H250:L250"/>
    <mergeCell ref="M250:P250"/>
    <mergeCell ref="Q250:R250"/>
    <mergeCell ref="S250:U250"/>
    <mergeCell ref="V248:X249"/>
    <mergeCell ref="Y248:Z249"/>
    <mergeCell ref="AA248:AC249"/>
    <mergeCell ref="AD248:AF249"/>
    <mergeCell ref="AG248:AJ249"/>
    <mergeCell ref="AK248:AK249"/>
    <mergeCell ref="A248:B249"/>
    <mergeCell ref="C248:G248"/>
    <mergeCell ref="H248:L248"/>
    <mergeCell ref="M248:P249"/>
    <mergeCell ref="Q248:R249"/>
    <mergeCell ref="S248:U249"/>
    <mergeCell ref="C249:G249"/>
    <mergeCell ref="H249:L249"/>
    <mergeCell ref="S247:U247"/>
    <mergeCell ref="V247:X247"/>
    <mergeCell ref="Y247:Z247"/>
    <mergeCell ref="AA247:AC247"/>
    <mergeCell ref="AD247:AF247"/>
    <mergeCell ref="AG247:AJ247"/>
    <mergeCell ref="V246:X246"/>
    <mergeCell ref="Y246:Z246"/>
    <mergeCell ref="AA246:AC246"/>
    <mergeCell ref="AD246:AF246"/>
    <mergeCell ref="AG246:AJ246"/>
    <mergeCell ref="A247:B247"/>
    <mergeCell ref="C247:G247"/>
    <mergeCell ref="H247:L247"/>
    <mergeCell ref="M247:P247"/>
    <mergeCell ref="Q247:R247"/>
    <mergeCell ref="A246:B246"/>
    <mergeCell ref="C246:G246"/>
    <mergeCell ref="H246:L246"/>
    <mergeCell ref="M246:P246"/>
    <mergeCell ref="Q246:R246"/>
    <mergeCell ref="S246:U246"/>
    <mergeCell ref="S245:U245"/>
    <mergeCell ref="V245:X245"/>
    <mergeCell ref="Y245:Z245"/>
    <mergeCell ref="AA245:AC245"/>
    <mergeCell ref="AD245:AF245"/>
    <mergeCell ref="AG245:AJ245"/>
    <mergeCell ref="V244:X244"/>
    <mergeCell ref="Y244:Z244"/>
    <mergeCell ref="AA244:AC244"/>
    <mergeCell ref="AD244:AF244"/>
    <mergeCell ref="AG244:AJ244"/>
    <mergeCell ref="A245:B245"/>
    <mergeCell ref="C245:G245"/>
    <mergeCell ref="H245:L245"/>
    <mergeCell ref="M245:P245"/>
    <mergeCell ref="Q245:R245"/>
    <mergeCell ref="A244:B244"/>
    <mergeCell ref="C244:G244"/>
    <mergeCell ref="H244:L244"/>
    <mergeCell ref="M244:P244"/>
    <mergeCell ref="Q244:R244"/>
    <mergeCell ref="S244:U244"/>
    <mergeCell ref="V242:X243"/>
    <mergeCell ref="Y242:Z243"/>
    <mergeCell ref="AA242:AC243"/>
    <mergeCell ref="AD242:AF243"/>
    <mergeCell ref="AG242:AJ243"/>
    <mergeCell ref="AK242:AK243"/>
    <mergeCell ref="A242:B243"/>
    <mergeCell ref="C242:G242"/>
    <mergeCell ref="H242:L242"/>
    <mergeCell ref="M242:P243"/>
    <mergeCell ref="Q242:R243"/>
    <mergeCell ref="S242:U243"/>
    <mergeCell ref="C243:G243"/>
    <mergeCell ref="H243:L243"/>
    <mergeCell ref="V240:X241"/>
    <mergeCell ref="Y240:Z241"/>
    <mergeCell ref="AA240:AC241"/>
    <mergeCell ref="AD240:AF241"/>
    <mergeCell ref="AG240:AJ241"/>
    <mergeCell ref="AK240:AK241"/>
    <mergeCell ref="A240:B241"/>
    <mergeCell ref="C240:G240"/>
    <mergeCell ref="H240:L240"/>
    <mergeCell ref="M240:P241"/>
    <mergeCell ref="Q240:R241"/>
    <mergeCell ref="S240:U241"/>
    <mergeCell ref="C241:G241"/>
    <mergeCell ref="H241:L241"/>
    <mergeCell ref="V238:X239"/>
    <mergeCell ref="Y238:Z239"/>
    <mergeCell ref="AA238:AC239"/>
    <mergeCell ref="AD238:AF239"/>
    <mergeCell ref="AG238:AJ239"/>
    <mergeCell ref="AK238:AK239"/>
    <mergeCell ref="A238:B239"/>
    <mergeCell ref="C238:G238"/>
    <mergeCell ref="H238:L238"/>
    <mergeCell ref="M238:P239"/>
    <mergeCell ref="Q238:R239"/>
    <mergeCell ref="S238:U239"/>
    <mergeCell ref="C239:G239"/>
    <mergeCell ref="H239:L239"/>
    <mergeCell ref="Y236:Z237"/>
    <mergeCell ref="AA236:AC237"/>
    <mergeCell ref="AD236:AF237"/>
    <mergeCell ref="AG236:AJ237"/>
    <mergeCell ref="AK236:AK237"/>
    <mergeCell ref="C237:G237"/>
    <mergeCell ref="H237:L237"/>
    <mergeCell ref="AK234:AK235"/>
    <mergeCell ref="C235:G235"/>
    <mergeCell ref="H235:L235"/>
    <mergeCell ref="A236:B237"/>
    <mergeCell ref="C236:G236"/>
    <mergeCell ref="H236:L236"/>
    <mergeCell ref="M236:P237"/>
    <mergeCell ref="Q236:R237"/>
    <mergeCell ref="S236:U237"/>
    <mergeCell ref="V236:X237"/>
    <mergeCell ref="S234:U235"/>
    <mergeCell ref="V234:X235"/>
    <mergeCell ref="Y234:Z235"/>
    <mergeCell ref="AA234:AC235"/>
    <mergeCell ref="AD234:AF235"/>
    <mergeCell ref="AG234:AJ235"/>
    <mergeCell ref="V233:X233"/>
    <mergeCell ref="Y233:Z233"/>
    <mergeCell ref="AA233:AC233"/>
    <mergeCell ref="AD233:AF233"/>
    <mergeCell ref="AG233:AJ233"/>
    <mergeCell ref="A234:B235"/>
    <mergeCell ref="C234:G234"/>
    <mergeCell ref="H234:L234"/>
    <mergeCell ref="M234:P235"/>
    <mergeCell ref="Q234:R235"/>
    <mergeCell ref="A233:B233"/>
    <mergeCell ref="C233:G233"/>
    <mergeCell ref="H233:L233"/>
    <mergeCell ref="M233:P233"/>
    <mergeCell ref="Q233:R233"/>
    <mergeCell ref="S233:U233"/>
    <mergeCell ref="S232:U232"/>
    <mergeCell ref="V232:X232"/>
    <mergeCell ref="Y232:Z232"/>
    <mergeCell ref="AA232:AC232"/>
    <mergeCell ref="AD232:AF232"/>
    <mergeCell ref="AG232:AJ232"/>
    <mergeCell ref="V231:X231"/>
    <mergeCell ref="Y231:Z231"/>
    <mergeCell ref="AA231:AC231"/>
    <mergeCell ref="AD231:AF231"/>
    <mergeCell ref="AG231:AJ231"/>
    <mergeCell ref="A232:B232"/>
    <mergeCell ref="C232:G232"/>
    <mergeCell ref="H232:L232"/>
    <mergeCell ref="M232:P232"/>
    <mergeCell ref="Q232:R232"/>
    <mergeCell ref="A231:B231"/>
    <mergeCell ref="C231:G231"/>
    <mergeCell ref="H231:L231"/>
    <mergeCell ref="M231:P231"/>
    <mergeCell ref="Q231:R231"/>
    <mergeCell ref="S231:U231"/>
    <mergeCell ref="S230:U230"/>
    <mergeCell ref="V230:X230"/>
    <mergeCell ref="Y230:Z230"/>
    <mergeCell ref="AA230:AC230"/>
    <mergeCell ref="AD230:AF230"/>
    <mergeCell ref="AG230:AJ230"/>
    <mergeCell ref="A230:B230"/>
    <mergeCell ref="C230:E230"/>
    <mergeCell ref="F230:G230"/>
    <mergeCell ref="H230:L230"/>
    <mergeCell ref="M230:P230"/>
    <mergeCell ref="Q230:R230"/>
    <mergeCell ref="S229:U229"/>
    <mergeCell ref="V229:X229"/>
    <mergeCell ref="Y229:Z229"/>
    <mergeCell ref="AA229:AC229"/>
    <mergeCell ref="AD229:AF229"/>
    <mergeCell ref="AG229:AJ229"/>
    <mergeCell ref="A229:B229"/>
    <mergeCell ref="C229:E229"/>
    <mergeCell ref="F229:G229"/>
    <mergeCell ref="H229:L229"/>
    <mergeCell ref="M229:P229"/>
    <mergeCell ref="Q229:R229"/>
    <mergeCell ref="S228:U228"/>
    <mergeCell ref="V228:X228"/>
    <mergeCell ref="Y228:Z228"/>
    <mergeCell ref="AA228:AC228"/>
    <mergeCell ref="AD228:AF228"/>
    <mergeCell ref="AG228:AJ228"/>
    <mergeCell ref="A228:B228"/>
    <mergeCell ref="C228:E228"/>
    <mergeCell ref="F228:G228"/>
    <mergeCell ref="H228:L228"/>
    <mergeCell ref="M228:P228"/>
    <mergeCell ref="Q228:R228"/>
    <mergeCell ref="S227:U227"/>
    <mergeCell ref="V227:X227"/>
    <mergeCell ref="Y227:Z227"/>
    <mergeCell ref="AA227:AC227"/>
    <mergeCell ref="AD227:AF227"/>
    <mergeCell ref="AG227:AJ227"/>
    <mergeCell ref="A227:B227"/>
    <mergeCell ref="C227:E227"/>
    <mergeCell ref="F227:G227"/>
    <mergeCell ref="H227:L227"/>
    <mergeCell ref="M227:P227"/>
    <mergeCell ref="Q227:R227"/>
    <mergeCell ref="Y225:Z226"/>
    <mergeCell ref="AA225:AC226"/>
    <mergeCell ref="AD225:AF226"/>
    <mergeCell ref="AG225:AJ226"/>
    <mergeCell ref="AK225:AK226"/>
    <mergeCell ref="C226:G226"/>
    <mergeCell ref="H226:L226"/>
    <mergeCell ref="AD223:AF223"/>
    <mergeCell ref="AG223:AJ223"/>
    <mergeCell ref="A224:AK224"/>
    <mergeCell ref="A225:B226"/>
    <mergeCell ref="C225:G225"/>
    <mergeCell ref="H225:L225"/>
    <mergeCell ref="M225:P226"/>
    <mergeCell ref="Q225:R226"/>
    <mergeCell ref="S225:U226"/>
    <mergeCell ref="V225:X226"/>
    <mergeCell ref="A222:AK222"/>
    <mergeCell ref="A223:B223"/>
    <mergeCell ref="C223:G223"/>
    <mergeCell ref="H223:L223"/>
    <mergeCell ref="M223:P223"/>
    <mergeCell ref="Q223:R223"/>
    <mergeCell ref="S223:U223"/>
    <mergeCell ref="V223:X223"/>
    <mergeCell ref="Y223:Z223"/>
    <mergeCell ref="AA223:AC223"/>
    <mergeCell ref="AG220:AJ221"/>
    <mergeCell ref="AK220:AK221"/>
    <mergeCell ref="Q221:R221"/>
    <mergeCell ref="S221:U221"/>
    <mergeCell ref="V221:X221"/>
    <mergeCell ref="Y221:Z221"/>
    <mergeCell ref="AA221:AC221"/>
    <mergeCell ref="AD221:AF221"/>
    <mergeCell ref="A220:B221"/>
    <mergeCell ref="C220:G221"/>
    <mergeCell ref="H220:L221"/>
    <mergeCell ref="M220:P221"/>
    <mergeCell ref="Q220:X220"/>
    <mergeCell ref="Y220:AF220"/>
    <mergeCell ref="A218:B218"/>
    <mergeCell ref="C218:G218"/>
    <mergeCell ref="H218:AC218"/>
    <mergeCell ref="AD218:AF218"/>
    <mergeCell ref="AG218:AJ218"/>
    <mergeCell ref="A219:AK219"/>
    <mergeCell ref="A217:B217"/>
    <mergeCell ref="C217:G217"/>
    <mergeCell ref="H217:U217"/>
    <mergeCell ref="V217:AC217"/>
    <mergeCell ref="AD217:AF217"/>
    <mergeCell ref="AG217:AJ217"/>
    <mergeCell ref="A216:B216"/>
    <mergeCell ref="C216:G216"/>
    <mergeCell ref="H216:U216"/>
    <mergeCell ref="V216:AC216"/>
    <mergeCell ref="AD216:AF216"/>
    <mergeCell ref="AG216:AJ216"/>
    <mergeCell ref="A215:B215"/>
    <mergeCell ref="C215:G215"/>
    <mergeCell ref="H215:U215"/>
    <mergeCell ref="V215:AC215"/>
    <mergeCell ref="AD215:AF215"/>
    <mergeCell ref="AG215:AJ215"/>
    <mergeCell ref="A214:B214"/>
    <mergeCell ref="C214:G214"/>
    <mergeCell ref="H214:U214"/>
    <mergeCell ref="V214:AC214"/>
    <mergeCell ref="AD214:AF214"/>
    <mergeCell ref="AG214:AJ214"/>
    <mergeCell ref="A213:B213"/>
    <mergeCell ref="C213:G213"/>
    <mergeCell ref="H213:U213"/>
    <mergeCell ref="V213:AC213"/>
    <mergeCell ref="AD213:AF213"/>
    <mergeCell ref="AG213:AJ213"/>
    <mergeCell ref="A212:B212"/>
    <mergeCell ref="C212:G212"/>
    <mergeCell ref="H212:U212"/>
    <mergeCell ref="V212:AC212"/>
    <mergeCell ref="AD212:AF212"/>
    <mergeCell ref="AG212:AJ212"/>
    <mergeCell ref="A211:B211"/>
    <mergeCell ref="C211:G211"/>
    <mergeCell ref="H211:U211"/>
    <mergeCell ref="V211:AC211"/>
    <mergeCell ref="AD211:AF211"/>
    <mergeCell ref="AG211:AJ211"/>
    <mergeCell ref="AG209:AJ209"/>
    <mergeCell ref="A210:B210"/>
    <mergeCell ref="C210:G210"/>
    <mergeCell ref="H210:U210"/>
    <mergeCell ref="V210:AC210"/>
    <mergeCell ref="AD210:AF210"/>
    <mergeCell ref="AG210:AJ210"/>
    <mergeCell ref="A208:B208"/>
    <mergeCell ref="C208:G208"/>
    <mergeCell ref="H208:AC208"/>
    <mergeCell ref="AD208:AF208"/>
    <mergeCell ref="AG208:AJ208"/>
    <mergeCell ref="A209:B209"/>
    <mergeCell ref="C209:G209"/>
    <mergeCell ref="H209:U209"/>
    <mergeCell ref="V209:AC209"/>
    <mergeCell ref="AD209:AF209"/>
    <mergeCell ref="A207:B207"/>
    <mergeCell ref="C207:G207"/>
    <mergeCell ref="H207:U207"/>
    <mergeCell ref="V207:AC207"/>
    <mergeCell ref="AD207:AF207"/>
    <mergeCell ref="AG207:AJ207"/>
    <mergeCell ref="A205:B205"/>
    <mergeCell ref="C205:G205"/>
    <mergeCell ref="H205:AC205"/>
    <mergeCell ref="AD205:AF205"/>
    <mergeCell ref="AG205:AJ205"/>
    <mergeCell ref="A206:AK206"/>
    <mergeCell ref="R204:U204"/>
    <mergeCell ref="V204:X204"/>
    <mergeCell ref="Y204:Z204"/>
    <mergeCell ref="AA204:AC204"/>
    <mergeCell ref="AD204:AF204"/>
    <mergeCell ref="AG204:AJ204"/>
    <mergeCell ref="C203:G203"/>
    <mergeCell ref="H203:M203"/>
    <mergeCell ref="A204:B204"/>
    <mergeCell ref="C204:G204"/>
    <mergeCell ref="H204:M204"/>
    <mergeCell ref="N204:P204"/>
    <mergeCell ref="V202:X203"/>
    <mergeCell ref="Y202:Z203"/>
    <mergeCell ref="AA202:AC203"/>
    <mergeCell ref="AD202:AF203"/>
    <mergeCell ref="AG202:AJ203"/>
    <mergeCell ref="AK202:AK203"/>
    <mergeCell ref="Y201:Z201"/>
    <mergeCell ref="AA201:AC201"/>
    <mergeCell ref="AD201:AF201"/>
    <mergeCell ref="AG201:AJ201"/>
    <mergeCell ref="A202:B203"/>
    <mergeCell ref="C202:G202"/>
    <mergeCell ref="H202:M202"/>
    <mergeCell ref="N202:P203"/>
    <mergeCell ref="Q202:Q203"/>
    <mergeCell ref="R202:U203"/>
    <mergeCell ref="Y200:Z200"/>
    <mergeCell ref="AA200:AC200"/>
    <mergeCell ref="AD200:AF200"/>
    <mergeCell ref="AG200:AJ200"/>
    <mergeCell ref="A201:B201"/>
    <mergeCell ref="C201:G201"/>
    <mergeCell ref="H201:M201"/>
    <mergeCell ref="N201:P201"/>
    <mergeCell ref="R201:U201"/>
    <mergeCell ref="V201:X201"/>
    <mergeCell ref="Y199:Z199"/>
    <mergeCell ref="AA199:AC199"/>
    <mergeCell ref="AD199:AF199"/>
    <mergeCell ref="AG199:AJ199"/>
    <mergeCell ref="A200:B200"/>
    <mergeCell ref="C200:G200"/>
    <mergeCell ref="H200:M200"/>
    <mergeCell ref="N200:P200"/>
    <mergeCell ref="R200:U200"/>
    <mergeCell ref="V200:X200"/>
    <mergeCell ref="Y198:Z198"/>
    <mergeCell ref="AA198:AC198"/>
    <mergeCell ref="AD198:AF198"/>
    <mergeCell ref="AG198:AJ198"/>
    <mergeCell ref="A199:B199"/>
    <mergeCell ref="C199:G199"/>
    <mergeCell ref="H199:M199"/>
    <mergeCell ref="N199:P199"/>
    <mergeCell ref="R199:U199"/>
    <mergeCell ref="V199:X199"/>
    <mergeCell ref="Y197:Z197"/>
    <mergeCell ref="AA197:AC197"/>
    <mergeCell ref="AD197:AF197"/>
    <mergeCell ref="AG197:AJ197"/>
    <mergeCell ref="A198:B198"/>
    <mergeCell ref="C198:G198"/>
    <mergeCell ref="H198:M198"/>
    <mergeCell ref="N198:P198"/>
    <mergeCell ref="R198:U198"/>
    <mergeCell ref="V198:X198"/>
    <mergeCell ref="Y196:Z196"/>
    <mergeCell ref="AA196:AC196"/>
    <mergeCell ref="AD196:AF196"/>
    <mergeCell ref="AG196:AJ196"/>
    <mergeCell ref="A197:B197"/>
    <mergeCell ref="C197:G197"/>
    <mergeCell ref="H197:M197"/>
    <mergeCell ref="N197:P197"/>
    <mergeCell ref="R197:U197"/>
    <mergeCell ref="V197:X197"/>
    <mergeCell ref="Y195:Z195"/>
    <mergeCell ref="AA195:AC195"/>
    <mergeCell ref="AD195:AF195"/>
    <mergeCell ref="AG195:AJ195"/>
    <mergeCell ref="A196:B196"/>
    <mergeCell ref="C196:G196"/>
    <mergeCell ref="H196:M196"/>
    <mergeCell ref="N196:P196"/>
    <mergeCell ref="R196:U196"/>
    <mergeCell ref="V196:X196"/>
    <mergeCell ref="A195:B195"/>
    <mergeCell ref="C195:G195"/>
    <mergeCell ref="H195:M195"/>
    <mergeCell ref="N195:P195"/>
    <mergeCell ref="R195:U195"/>
    <mergeCell ref="V195:X195"/>
    <mergeCell ref="R194:U194"/>
    <mergeCell ref="V194:X194"/>
    <mergeCell ref="Y194:Z194"/>
    <mergeCell ref="AA194:AC194"/>
    <mergeCell ref="AD194:AF194"/>
    <mergeCell ref="AG194:AJ194"/>
    <mergeCell ref="V193:X193"/>
    <mergeCell ref="Y193:Z193"/>
    <mergeCell ref="AA193:AC193"/>
    <mergeCell ref="AD193:AF193"/>
    <mergeCell ref="AG193:AJ193"/>
    <mergeCell ref="A194:B194"/>
    <mergeCell ref="C194:E194"/>
    <mergeCell ref="F194:G194"/>
    <mergeCell ref="H194:M194"/>
    <mergeCell ref="N194:P194"/>
    <mergeCell ref="A193:B193"/>
    <mergeCell ref="C193:E193"/>
    <mergeCell ref="F193:G193"/>
    <mergeCell ref="H193:M193"/>
    <mergeCell ref="N193:P193"/>
    <mergeCell ref="R193:U193"/>
    <mergeCell ref="R192:U192"/>
    <mergeCell ref="V192:X192"/>
    <mergeCell ref="Y192:Z192"/>
    <mergeCell ref="AA192:AC192"/>
    <mergeCell ref="AD192:AF192"/>
    <mergeCell ref="AG192:AJ192"/>
    <mergeCell ref="V191:X191"/>
    <mergeCell ref="Y191:Z191"/>
    <mergeCell ref="AA191:AC191"/>
    <mergeCell ref="AD191:AF191"/>
    <mergeCell ref="AG191:AJ191"/>
    <mergeCell ref="A192:B192"/>
    <mergeCell ref="C192:E192"/>
    <mergeCell ref="F192:G192"/>
    <mergeCell ref="H192:M192"/>
    <mergeCell ref="N192:P192"/>
    <mergeCell ref="A191:B191"/>
    <mergeCell ref="C191:E191"/>
    <mergeCell ref="F191:G191"/>
    <mergeCell ref="H191:M191"/>
    <mergeCell ref="N191:P191"/>
    <mergeCell ref="R191:U191"/>
    <mergeCell ref="V189:X190"/>
    <mergeCell ref="Y189:Z190"/>
    <mergeCell ref="AA189:AC190"/>
    <mergeCell ref="AD189:AF190"/>
    <mergeCell ref="AG189:AJ190"/>
    <mergeCell ref="AK189:AK190"/>
    <mergeCell ref="A189:B190"/>
    <mergeCell ref="C189:G189"/>
    <mergeCell ref="H189:M189"/>
    <mergeCell ref="N189:P190"/>
    <mergeCell ref="Q189:Q190"/>
    <mergeCell ref="R189:U190"/>
    <mergeCell ref="C190:G190"/>
    <mergeCell ref="H190:M190"/>
    <mergeCell ref="R188:U188"/>
    <mergeCell ref="V188:X188"/>
    <mergeCell ref="Y188:Z188"/>
    <mergeCell ref="AA188:AC188"/>
    <mergeCell ref="AD188:AF188"/>
    <mergeCell ref="AG188:AJ188"/>
    <mergeCell ref="C187:G187"/>
    <mergeCell ref="H187:M187"/>
    <mergeCell ref="A188:B188"/>
    <mergeCell ref="C188:G188"/>
    <mergeCell ref="H188:M188"/>
    <mergeCell ref="N188:P188"/>
    <mergeCell ref="V186:X187"/>
    <mergeCell ref="Y186:Z187"/>
    <mergeCell ref="AA186:AC187"/>
    <mergeCell ref="AD186:AF187"/>
    <mergeCell ref="AG186:AJ187"/>
    <mergeCell ref="AK186:AK187"/>
    <mergeCell ref="Y185:Z185"/>
    <mergeCell ref="AA185:AC185"/>
    <mergeCell ref="AD185:AF185"/>
    <mergeCell ref="AG185:AJ185"/>
    <mergeCell ref="A186:B187"/>
    <mergeCell ref="C186:G186"/>
    <mergeCell ref="H186:M186"/>
    <mergeCell ref="N186:P187"/>
    <mergeCell ref="Q186:Q187"/>
    <mergeCell ref="R186:U187"/>
    <mergeCell ref="A185:B185"/>
    <mergeCell ref="C185:G185"/>
    <mergeCell ref="H185:M185"/>
    <mergeCell ref="N185:P185"/>
    <mergeCell ref="R185:U185"/>
    <mergeCell ref="V185:X185"/>
    <mergeCell ref="V183:X184"/>
    <mergeCell ref="Y183:Z184"/>
    <mergeCell ref="AA183:AC184"/>
    <mergeCell ref="AD183:AF184"/>
    <mergeCell ref="AG183:AJ184"/>
    <mergeCell ref="AK183:AK184"/>
    <mergeCell ref="A183:B184"/>
    <mergeCell ref="C183:G183"/>
    <mergeCell ref="H183:M183"/>
    <mergeCell ref="N183:P184"/>
    <mergeCell ref="Q183:Q184"/>
    <mergeCell ref="R183:U184"/>
    <mergeCell ref="C184:G184"/>
    <mergeCell ref="H184:M184"/>
    <mergeCell ref="R182:U182"/>
    <mergeCell ref="V182:X182"/>
    <mergeCell ref="Y182:Z182"/>
    <mergeCell ref="AA182:AC182"/>
    <mergeCell ref="AD182:AF182"/>
    <mergeCell ref="AG182:AJ182"/>
    <mergeCell ref="C181:G181"/>
    <mergeCell ref="H181:M181"/>
    <mergeCell ref="A182:B182"/>
    <mergeCell ref="C182:G182"/>
    <mergeCell ref="H182:M182"/>
    <mergeCell ref="N182:P182"/>
    <mergeCell ref="V180:X181"/>
    <mergeCell ref="Y180:Z181"/>
    <mergeCell ref="AA180:AC181"/>
    <mergeCell ref="AD180:AF181"/>
    <mergeCell ref="AG180:AJ181"/>
    <mergeCell ref="AK180:AK181"/>
    <mergeCell ref="Y179:Z179"/>
    <mergeCell ref="AA179:AC179"/>
    <mergeCell ref="AD179:AF179"/>
    <mergeCell ref="AG179:AJ179"/>
    <mergeCell ref="A180:B181"/>
    <mergeCell ref="C180:G180"/>
    <mergeCell ref="H180:M180"/>
    <mergeCell ref="N180:P181"/>
    <mergeCell ref="Q180:Q181"/>
    <mergeCell ref="R180:U181"/>
    <mergeCell ref="A179:B179"/>
    <mergeCell ref="C179:G179"/>
    <mergeCell ref="H179:M179"/>
    <mergeCell ref="N179:P179"/>
    <mergeCell ref="R179:U179"/>
    <mergeCell ref="V179:X179"/>
    <mergeCell ref="V177:X178"/>
    <mergeCell ref="Y177:Z178"/>
    <mergeCell ref="AA177:AC178"/>
    <mergeCell ref="AD177:AF178"/>
    <mergeCell ref="AG177:AJ178"/>
    <mergeCell ref="AK177:AK178"/>
    <mergeCell ref="A177:B178"/>
    <mergeCell ref="C177:G177"/>
    <mergeCell ref="H177:M177"/>
    <mergeCell ref="N177:P178"/>
    <mergeCell ref="Q177:Q178"/>
    <mergeCell ref="R177:U178"/>
    <mergeCell ref="C178:G178"/>
    <mergeCell ref="H178:M178"/>
    <mergeCell ref="R176:U176"/>
    <mergeCell ref="V176:X176"/>
    <mergeCell ref="Y176:Z176"/>
    <mergeCell ref="AA176:AC176"/>
    <mergeCell ref="AD176:AF176"/>
    <mergeCell ref="AG176:AJ176"/>
    <mergeCell ref="C175:G175"/>
    <mergeCell ref="H175:M175"/>
    <mergeCell ref="A176:B176"/>
    <mergeCell ref="C176:G176"/>
    <mergeCell ref="H176:M176"/>
    <mergeCell ref="N176:P176"/>
    <mergeCell ref="V174:X175"/>
    <mergeCell ref="Y174:Z175"/>
    <mergeCell ref="AA174:AC175"/>
    <mergeCell ref="AD174:AF175"/>
    <mergeCell ref="AG174:AJ175"/>
    <mergeCell ref="AK174:AK175"/>
    <mergeCell ref="Y173:Z173"/>
    <mergeCell ref="AA173:AC173"/>
    <mergeCell ref="AD173:AF173"/>
    <mergeCell ref="AG173:AJ173"/>
    <mergeCell ref="A174:B175"/>
    <mergeCell ref="C174:G174"/>
    <mergeCell ref="H174:M174"/>
    <mergeCell ref="N174:P175"/>
    <mergeCell ref="Q174:Q175"/>
    <mergeCell ref="R174:U175"/>
    <mergeCell ref="Y172:Z172"/>
    <mergeCell ref="AA172:AC172"/>
    <mergeCell ref="AD172:AF172"/>
    <mergeCell ref="AG172:AJ172"/>
    <mergeCell ref="A173:B173"/>
    <mergeCell ref="C173:G173"/>
    <mergeCell ref="H173:M173"/>
    <mergeCell ref="N173:P173"/>
    <mergeCell ref="R173:U173"/>
    <mergeCell ref="V173:X173"/>
    <mergeCell ref="Y171:Z171"/>
    <mergeCell ref="AA171:AC171"/>
    <mergeCell ref="AD171:AF171"/>
    <mergeCell ref="AG171:AJ171"/>
    <mergeCell ref="A172:B172"/>
    <mergeCell ref="C172:G172"/>
    <mergeCell ref="H172:M172"/>
    <mergeCell ref="N172:P172"/>
    <mergeCell ref="R172:U172"/>
    <mergeCell ref="V172:X172"/>
    <mergeCell ref="Y170:Z170"/>
    <mergeCell ref="AA170:AC170"/>
    <mergeCell ref="AD170:AF170"/>
    <mergeCell ref="AG170:AJ170"/>
    <mergeCell ref="A171:B171"/>
    <mergeCell ref="C171:G171"/>
    <mergeCell ref="H171:M171"/>
    <mergeCell ref="N171:P171"/>
    <mergeCell ref="R171:U171"/>
    <mergeCell ref="V171:X171"/>
    <mergeCell ref="Y169:Z169"/>
    <mergeCell ref="AA169:AC169"/>
    <mergeCell ref="AD169:AF169"/>
    <mergeCell ref="AG169:AJ169"/>
    <mergeCell ref="A170:B170"/>
    <mergeCell ref="C170:G170"/>
    <mergeCell ref="H170:M170"/>
    <mergeCell ref="N170:P170"/>
    <mergeCell ref="R170:U170"/>
    <mergeCell ref="V170:X170"/>
    <mergeCell ref="Y168:Z168"/>
    <mergeCell ref="AA168:AC168"/>
    <mergeCell ref="AD168:AF168"/>
    <mergeCell ref="AG168:AJ168"/>
    <mergeCell ref="A169:B169"/>
    <mergeCell ref="C169:G169"/>
    <mergeCell ref="H169:M169"/>
    <mergeCell ref="N169:P169"/>
    <mergeCell ref="R169:U169"/>
    <mergeCell ref="V169:X169"/>
    <mergeCell ref="Y167:Z167"/>
    <mergeCell ref="AA167:AC167"/>
    <mergeCell ref="AD167:AF167"/>
    <mergeCell ref="AG167:AJ167"/>
    <mergeCell ref="A168:B168"/>
    <mergeCell ref="C168:G168"/>
    <mergeCell ref="H168:M168"/>
    <mergeCell ref="N168:P168"/>
    <mergeCell ref="R168:U168"/>
    <mergeCell ref="V168:X168"/>
    <mergeCell ref="Y166:Z166"/>
    <mergeCell ref="AA166:AC166"/>
    <mergeCell ref="AD166:AF166"/>
    <mergeCell ref="AG166:AJ166"/>
    <mergeCell ref="A167:B167"/>
    <mergeCell ref="C167:G167"/>
    <mergeCell ref="H167:M167"/>
    <mergeCell ref="N167:P167"/>
    <mergeCell ref="R167:U167"/>
    <mergeCell ref="V167:X167"/>
    <mergeCell ref="AA165:AC165"/>
    <mergeCell ref="AD165:AF165"/>
    <mergeCell ref="AG165:AJ165"/>
    <mergeCell ref="A166:B166"/>
    <mergeCell ref="C166:E166"/>
    <mergeCell ref="F166:G166"/>
    <mergeCell ref="H166:M166"/>
    <mergeCell ref="N166:P166"/>
    <mergeCell ref="R166:U166"/>
    <mergeCell ref="V166:X166"/>
    <mergeCell ref="AD164:AF164"/>
    <mergeCell ref="AG164:AJ164"/>
    <mergeCell ref="A165:B165"/>
    <mergeCell ref="C165:E165"/>
    <mergeCell ref="F165:G165"/>
    <mergeCell ref="H165:M165"/>
    <mergeCell ref="N165:P165"/>
    <mergeCell ref="R165:U165"/>
    <mergeCell ref="V165:X165"/>
    <mergeCell ref="Y165:Z165"/>
    <mergeCell ref="AG163:AJ163"/>
    <mergeCell ref="A164:B164"/>
    <mergeCell ref="C164:E164"/>
    <mergeCell ref="F164:G164"/>
    <mergeCell ref="H164:M164"/>
    <mergeCell ref="N164:P164"/>
    <mergeCell ref="R164:U164"/>
    <mergeCell ref="V164:X164"/>
    <mergeCell ref="Y164:Z164"/>
    <mergeCell ref="AA164:AC164"/>
    <mergeCell ref="N163:P163"/>
    <mergeCell ref="R163:U163"/>
    <mergeCell ref="V163:X163"/>
    <mergeCell ref="Y163:Z163"/>
    <mergeCell ref="AA163:AC163"/>
    <mergeCell ref="AD163:AF163"/>
    <mergeCell ref="C162:G162"/>
    <mergeCell ref="H162:M162"/>
    <mergeCell ref="A163:B163"/>
    <mergeCell ref="C163:E163"/>
    <mergeCell ref="F163:G163"/>
    <mergeCell ref="H163:M163"/>
    <mergeCell ref="V161:X162"/>
    <mergeCell ref="Y161:Z162"/>
    <mergeCell ref="AA161:AC162"/>
    <mergeCell ref="AD161:AF162"/>
    <mergeCell ref="AG161:AJ162"/>
    <mergeCell ref="AK161:AK162"/>
    <mergeCell ref="Y160:Z160"/>
    <mergeCell ref="AA160:AC160"/>
    <mergeCell ref="AD160:AF160"/>
    <mergeCell ref="AG160:AJ160"/>
    <mergeCell ref="A161:B162"/>
    <mergeCell ref="C161:G161"/>
    <mergeCell ref="H161:M161"/>
    <mergeCell ref="N161:P162"/>
    <mergeCell ref="Q161:Q162"/>
    <mergeCell ref="R161:U162"/>
    <mergeCell ref="A160:B160"/>
    <mergeCell ref="C160:G160"/>
    <mergeCell ref="H160:M160"/>
    <mergeCell ref="N160:P160"/>
    <mergeCell ref="R160:U160"/>
    <mergeCell ref="V160:X160"/>
    <mergeCell ref="V158:X159"/>
    <mergeCell ref="Y158:Z159"/>
    <mergeCell ref="AA158:AC159"/>
    <mergeCell ref="AD158:AF159"/>
    <mergeCell ref="AG158:AJ159"/>
    <mergeCell ref="AK158:AK159"/>
    <mergeCell ref="A158:B159"/>
    <mergeCell ref="C158:G158"/>
    <mergeCell ref="H158:M158"/>
    <mergeCell ref="N158:P159"/>
    <mergeCell ref="Q158:Q159"/>
    <mergeCell ref="R158:U159"/>
    <mergeCell ref="C159:G159"/>
    <mergeCell ref="H159:M159"/>
    <mergeCell ref="R157:U157"/>
    <mergeCell ref="V157:X157"/>
    <mergeCell ref="Y157:Z157"/>
    <mergeCell ref="AA157:AC157"/>
    <mergeCell ref="AD157:AF157"/>
    <mergeCell ref="AG157:AJ157"/>
    <mergeCell ref="C156:G156"/>
    <mergeCell ref="H156:M156"/>
    <mergeCell ref="A157:B157"/>
    <mergeCell ref="C157:G157"/>
    <mergeCell ref="H157:M157"/>
    <mergeCell ref="N157:P157"/>
    <mergeCell ref="V155:X156"/>
    <mergeCell ref="Y155:Z156"/>
    <mergeCell ref="AA155:AC156"/>
    <mergeCell ref="AD155:AF156"/>
    <mergeCell ref="AG155:AJ156"/>
    <mergeCell ref="AK155:AK156"/>
    <mergeCell ref="Y154:Z154"/>
    <mergeCell ref="AA154:AC154"/>
    <mergeCell ref="AD154:AF154"/>
    <mergeCell ref="AG154:AJ154"/>
    <mergeCell ref="A155:B156"/>
    <mergeCell ref="C155:G155"/>
    <mergeCell ref="H155:M155"/>
    <mergeCell ref="N155:P156"/>
    <mergeCell ref="Q155:Q156"/>
    <mergeCell ref="R155:U156"/>
    <mergeCell ref="A154:B154"/>
    <mergeCell ref="C154:G154"/>
    <mergeCell ref="H154:M154"/>
    <mergeCell ref="N154:P154"/>
    <mergeCell ref="R154:U154"/>
    <mergeCell ref="V154:X154"/>
    <mergeCell ref="V152:X153"/>
    <mergeCell ref="Y152:Z153"/>
    <mergeCell ref="AA152:AC153"/>
    <mergeCell ref="AD152:AF153"/>
    <mergeCell ref="AG152:AJ153"/>
    <mergeCell ref="AK152:AK153"/>
    <mergeCell ref="A152:B153"/>
    <mergeCell ref="C152:G152"/>
    <mergeCell ref="H152:M152"/>
    <mergeCell ref="N152:P153"/>
    <mergeCell ref="Q152:Q153"/>
    <mergeCell ref="R152:U153"/>
    <mergeCell ref="C153:G153"/>
    <mergeCell ref="H153:M153"/>
    <mergeCell ref="R151:U151"/>
    <mergeCell ref="V151:X151"/>
    <mergeCell ref="Y151:Z151"/>
    <mergeCell ref="AA151:AC151"/>
    <mergeCell ref="AD151:AF151"/>
    <mergeCell ref="AG151:AJ151"/>
    <mergeCell ref="C150:G150"/>
    <mergeCell ref="H150:M150"/>
    <mergeCell ref="A151:B151"/>
    <mergeCell ref="C151:G151"/>
    <mergeCell ref="H151:M151"/>
    <mergeCell ref="N151:P151"/>
    <mergeCell ref="V149:X150"/>
    <mergeCell ref="Y149:Z150"/>
    <mergeCell ref="AA149:AC150"/>
    <mergeCell ref="AD149:AF150"/>
    <mergeCell ref="AG149:AJ150"/>
    <mergeCell ref="AK149:AK150"/>
    <mergeCell ref="Y148:Z148"/>
    <mergeCell ref="AA148:AC148"/>
    <mergeCell ref="AD148:AF148"/>
    <mergeCell ref="AG148:AJ148"/>
    <mergeCell ref="A149:B150"/>
    <mergeCell ref="C149:G149"/>
    <mergeCell ref="H149:M149"/>
    <mergeCell ref="N149:P150"/>
    <mergeCell ref="Q149:Q150"/>
    <mergeCell ref="R149:U150"/>
    <mergeCell ref="Y147:Z147"/>
    <mergeCell ref="AA147:AC147"/>
    <mergeCell ref="AD147:AF147"/>
    <mergeCell ref="AG147:AJ147"/>
    <mergeCell ref="A148:B148"/>
    <mergeCell ref="C148:G148"/>
    <mergeCell ref="H148:M148"/>
    <mergeCell ref="N148:P148"/>
    <mergeCell ref="R148:U148"/>
    <mergeCell ref="V148:X148"/>
    <mergeCell ref="Y146:Z146"/>
    <mergeCell ref="AA146:AC146"/>
    <mergeCell ref="AD146:AF146"/>
    <mergeCell ref="AG146:AJ146"/>
    <mergeCell ref="A147:B147"/>
    <mergeCell ref="C147:G147"/>
    <mergeCell ref="H147:M147"/>
    <mergeCell ref="N147:P147"/>
    <mergeCell ref="R147:U147"/>
    <mergeCell ref="V147:X147"/>
    <mergeCell ref="Y145:Z145"/>
    <mergeCell ref="AA145:AC145"/>
    <mergeCell ref="AD145:AF145"/>
    <mergeCell ref="AG145:AJ145"/>
    <mergeCell ref="A146:B146"/>
    <mergeCell ref="C146:G146"/>
    <mergeCell ref="H146:M146"/>
    <mergeCell ref="N146:P146"/>
    <mergeCell ref="R146:U146"/>
    <mergeCell ref="V146:X146"/>
    <mergeCell ref="Y144:Z144"/>
    <mergeCell ref="AA144:AC144"/>
    <mergeCell ref="AD144:AF144"/>
    <mergeCell ref="AG144:AJ144"/>
    <mergeCell ref="A145:B145"/>
    <mergeCell ref="C145:G145"/>
    <mergeCell ref="H145:M145"/>
    <mergeCell ref="N145:P145"/>
    <mergeCell ref="R145:U145"/>
    <mergeCell ref="V145:X145"/>
    <mergeCell ref="Y143:Z143"/>
    <mergeCell ref="AA143:AC143"/>
    <mergeCell ref="AD143:AF143"/>
    <mergeCell ref="AG143:AJ143"/>
    <mergeCell ref="A144:B144"/>
    <mergeCell ref="C144:G144"/>
    <mergeCell ref="H144:M144"/>
    <mergeCell ref="N144:P144"/>
    <mergeCell ref="R144:U144"/>
    <mergeCell ref="V144:X144"/>
    <mergeCell ref="Y142:Z142"/>
    <mergeCell ref="AA142:AC142"/>
    <mergeCell ref="AD142:AF142"/>
    <mergeCell ref="AG142:AJ142"/>
    <mergeCell ref="A143:B143"/>
    <mergeCell ref="C143:G143"/>
    <mergeCell ref="H143:M143"/>
    <mergeCell ref="N143:P143"/>
    <mergeCell ref="R143:U143"/>
    <mergeCell ref="V143:X143"/>
    <mergeCell ref="A142:B142"/>
    <mergeCell ref="C142:G142"/>
    <mergeCell ref="H142:M142"/>
    <mergeCell ref="N142:P142"/>
    <mergeCell ref="R142:U142"/>
    <mergeCell ref="V142:X142"/>
    <mergeCell ref="R141:U141"/>
    <mergeCell ref="V141:X141"/>
    <mergeCell ref="Y141:Z141"/>
    <mergeCell ref="AA141:AC141"/>
    <mergeCell ref="AD141:AF141"/>
    <mergeCell ref="AG141:AJ141"/>
    <mergeCell ref="V140:X140"/>
    <mergeCell ref="Y140:Z140"/>
    <mergeCell ref="AA140:AC140"/>
    <mergeCell ref="AD140:AF140"/>
    <mergeCell ref="AG140:AJ140"/>
    <mergeCell ref="A141:B141"/>
    <mergeCell ref="C141:E141"/>
    <mergeCell ref="F141:G141"/>
    <mergeCell ref="H141:M141"/>
    <mergeCell ref="N141:P141"/>
    <mergeCell ref="A140:B140"/>
    <mergeCell ref="C140:E140"/>
    <mergeCell ref="F140:G140"/>
    <mergeCell ref="H140:M140"/>
    <mergeCell ref="N140:P140"/>
    <mergeCell ref="R140:U140"/>
    <mergeCell ref="R139:U139"/>
    <mergeCell ref="V139:X139"/>
    <mergeCell ref="Y139:Z139"/>
    <mergeCell ref="AA139:AC139"/>
    <mergeCell ref="AD139:AF139"/>
    <mergeCell ref="AG139:AJ139"/>
    <mergeCell ref="V138:X138"/>
    <mergeCell ref="Y138:Z138"/>
    <mergeCell ref="AA138:AC138"/>
    <mergeCell ref="AD138:AF138"/>
    <mergeCell ref="AG138:AJ138"/>
    <mergeCell ref="A139:B139"/>
    <mergeCell ref="C139:E139"/>
    <mergeCell ref="F139:G139"/>
    <mergeCell ref="H139:M139"/>
    <mergeCell ref="N139:P139"/>
    <mergeCell ref="A138:B138"/>
    <mergeCell ref="C138:E138"/>
    <mergeCell ref="F138:G138"/>
    <mergeCell ref="H138:M138"/>
    <mergeCell ref="N138:P138"/>
    <mergeCell ref="R138:U138"/>
    <mergeCell ref="V136:X137"/>
    <mergeCell ref="Y136:Z137"/>
    <mergeCell ref="AA136:AC137"/>
    <mergeCell ref="AD136:AF137"/>
    <mergeCell ref="AG136:AJ137"/>
    <mergeCell ref="AK136:AK137"/>
    <mergeCell ref="A136:B137"/>
    <mergeCell ref="C136:G136"/>
    <mergeCell ref="H136:M136"/>
    <mergeCell ref="N136:P137"/>
    <mergeCell ref="Q136:Q137"/>
    <mergeCell ref="R136:U137"/>
    <mergeCell ref="C137:G137"/>
    <mergeCell ref="H137:M137"/>
    <mergeCell ref="R135:U135"/>
    <mergeCell ref="V135:X135"/>
    <mergeCell ref="Y135:Z135"/>
    <mergeCell ref="AA135:AC135"/>
    <mergeCell ref="AD135:AF135"/>
    <mergeCell ref="AG135:AJ135"/>
    <mergeCell ref="C134:G134"/>
    <mergeCell ref="H134:M134"/>
    <mergeCell ref="A135:B135"/>
    <mergeCell ref="C135:G135"/>
    <mergeCell ref="H135:M135"/>
    <mergeCell ref="N135:P135"/>
    <mergeCell ref="V133:X134"/>
    <mergeCell ref="Y133:Z134"/>
    <mergeCell ref="AA133:AC134"/>
    <mergeCell ref="AD133:AF134"/>
    <mergeCell ref="AG133:AJ134"/>
    <mergeCell ref="AK133:AK134"/>
    <mergeCell ref="Y132:Z132"/>
    <mergeCell ref="AA132:AC132"/>
    <mergeCell ref="AD132:AF132"/>
    <mergeCell ref="AG132:AJ132"/>
    <mergeCell ref="A133:B134"/>
    <mergeCell ref="C133:G133"/>
    <mergeCell ref="H133:M133"/>
    <mergeCell ref="N133:P134"/>
    <mergeCell ref="Q133:Q134"/>
    <mergeCell ref="R133:U134"/>
    <mergeCell ref="Y131:Z131"/>
    <mergeCell ref="AA131:AC131"/>
    <mergeCell ref="AD131:AF131"/>
    <mergeCell ref="AG131:AJ131"/>
    <mergeCell ref="A132:B132"/>
    <mergeCell ref="C132:G132"/>
    <mergeCell ref="H132:M132"/>
    <mergeCell ref="N132:P132"/>
    <mergeCell ref="R132:U132"/>
    <mergeCell ref="V132:X132"/>
    <mergeCell ref="Y130:Z130"/>
    <mergeCell ref="AA130:AC130"/>
    <mergeCell ref="AD130:AF130"/>
    <mergeCell ref="AG130:AJ130"/>
    <mergeCell ref="A131:B131"/>
    <mergeCell ref="C131:G131"/>
    <mergeCell ref="H131:M131"/>
    <mergeCell ref="N131:P131"/>
    <mergeCell ref="R131:U131"/>
    <mergeCell ref="V131:X131"/>
    <mergeCell ref="Y129:Z129"/>
    <mergeCell ref="AA129:AC129"/>
    <mergeCell ref="AD129:AF129"/>
    <mergeCell ref="AG129:AJ129"/>
    <mergeCell ref="A130:B130"/>
    <mergeCell ref="C130:G130"/>
    <mergeCell ref="H130:M130"/>
    <mergeCell ref="N130:P130"/>
    <mergeCell ref="R130:U130"/>
    <mergeCell ref="V130:X130"/>
    <mergeCell ref="Y128:Z128"/>
    <mergeCell ref="AA128:AC128"/>
    <mergeCell ref="AD128:AF128"/>
    <mergeCell ref="AG128:AJ128"/>
    <mergeCell ref="A129:B129"/>
    <mergeCell ref="C129:G129"/>
    <mergeCell ref="H129:M129"/>
    <mergeCell ref="N129:P129"/>
    <mergeCell ref="R129:U129"/>
    <mergeCell ref="V129:X129"/>
    <mergeCell ref="Y127:Z127"/>
    <mergeCell ref="AA127:AC127"/>
    <mergeCell ref="AD127:AF127"/>
    <mergeCell ref="AG127:AJ127"/>
    <mergeCell ref="A128:B128"/>
    <mergeCell ref="C128:G128"/>
    <mergeCell ref="H128:M128"/>
    <mergeCell ref="N128:P128"/>
    <mergeCell ref="R128:U128"/>
    <mergeCell ref="V128:X128"/>
    <mergeCell ref="Y126:Z126"/>
    <mergeCell ref="AA126:AC126"/>
    <mergeCell ref="AD126:AF126"/>
    <mergeCell ref="AG126:AJ126"/>
    <mergeCell ref="A127:B127"/>
    <mergeCell ref="C127:G127"/>
    <mergeCell ref="H127:M127"/>
    <mergeCell ref="N127:P127"/>
    <mergeCell ref="R127:U127"/>
    <mergeCell ref="V127:X127"/>
    <mergeCell ref="A126:B126"/>
    <mergeCell ref="C126:G126"/>
    <mergeCell ref="H126:M126"/>
    <mergeCell ref="N126:P126"/>
    <mergeCell ref="R126:U126"/>
    <mergeCell ref="V126:X126"/>
    <mergeCell ref="R125:U125"/>
    <mergeCell ref="V125:X125"/>
    <mergeCell ref="Y125:Z125"/>
    <mergeCell ref="AA125:AC125"/>
    <mergeCell ref="AD125:AF125"/>
    <mergeCell ref="AG125:AJ125"/>
    <mergeCell ref="V124:X124"/>
    <mergeCell ref="Y124:Z124"/>
    <mergeCell ref="AA124:AC124"/>
    <mergeCell ref="AD124:AF124"/>
    <mergeCell ref="AG124:AJ124"/>
    <mergeCell ref="A125:B125"/>
    <mergeCell ref="C125:E125"/>
    <mergeCell ref="F125:G125"/>
    <mergeCell ref="H125:M125"/>
    <mergeCell ref="N125:P125"/>
    <mergeCell ref="A124:B124"/>
    <mergeCell ref="C124:E124"/>
    <mergeCell ref="F124:G124"/>
    <mergeCell ref="H124:M124"/>
    <mergeCell ref="N124:P124"/>
    <mergeCell ref="R124:U124"/>
    <mergeCell ref="R123:U123"/>
    <mergeCell ref="V123:X123"/>
    <mergeCell ref="Y123:Z123"/>
    <mergeCell ref="AA123:AC123"/>
    <mergeCell ref="AD123:AF123"/>
    <mergeCell ref="AG123:AJ123"/>
    <mergeCell ref="V122:X122"/>
    <mergeCell ref="Y122:Z122"/>
    <mergeCell ref="AA122:AC122"/>
    <mergeCell ref="AD122:AF122"/>
    <mergeCell ref="AG122:AJ122"/>
    <mergeCell ref="A123:B123"/>
    <mergeCell ref="C123:E123"/>
    <mergeCell ref="F123:G123"/>
    <mergeCell ref="H123:M123"/>
    <mergeCell ref="N123:P123"/>
    <mergeCell ref="A122:B122"/>
    <mergeCell ref="C122:E122"/>
    <mergeCell ref="F122:G122"/>
    <mergeCell ref="H122:M122"/>
    <mergeCell ref="N122:P122"/>
    <mergeCell ref="R122:U122"/>
    <mergeCell ref="AA120:AC121"/>
    <mergeCell ref="AD120:AF121"/>
    <mergeCell ref="AG120:AJ121"/>
    <mergeCell ref="AK120:AK121"/>
    <mergeCell ref="C121:G121"/>
    <mergeCell ref="H121:M121"/>
    <mergeCell ref="AG118:AJ118"/>
    <mergeCell ref="A119:AK119"/>
    <mergeCell ref="A120:B121"/>
    <mergeCell ref="C120:G120"/>
    <mergeCell ref="H120:M120"/>
    <mergeCell ref="N120:P121"/>
    <mergeCell ref="Q120:Q121"/>
    <mergeCell ref="R120:U121"/>
    <mergeCell ref="V120:X121"/>
    <mergeCell ref="Y120:Z121"/>
    <mergeCell ref="A117:AK117"/>
    <mergeCell ref="A118:B118"/>
    <mergeCell ref="C118:G118"/>
    <mergeCell ref="H118:M118"/>
    <mergeCell ref="N118:P118"/>
    <mergeCell ref="R118:U118"/>
    <mergeCell ref="V118:X118"/>
    <mergeCell ref="Y118:Z118"/>
    <mergeCell ref="AA118:AC118"/>
    <mergeCell ref="AD118:AF118"/>
    <mergeCell ref="AG115:AJ116"/>
    <mergeCell ref="AK115:AK116"/>
    <mergeCell ref="R116:U116"/>
    <mergeCell ref="V116:X116"/>
    <mergeCell ref="Y116:Z116"/>
    <mergeCell ref="AA116:AC116"/>
    <mergeCell ref="AD116:AF116"/>
    <mergeCell ref="A115:B116"/>
    <mergeCell ref="C115:G116"/>
    <mergeCell ref="H115:M116"/>
    <mergeCell ref="N115:P116"/>
    <mergeCell ref="Q115:X115"/>
    <mergeCell ref="Y115:AF115"/>
    <mergeCell ref="A113:B113"/>
    <mergeCell ref="C113:G113"/>
    <mergeCell ref="H113:AC113"/>
    <mergeCell ref="AD113:AF113"/>
    <mergeCell ref="AG113:AJ113"/>
    <mergeCell ref="A114:AK114"/>
    <mergeCell ref="A112:B112"/>
    <mergeCell ref="C112:G112"/>
    <mergeCell ref="H112:U112"/>
    <mergeCell ref="V112:AC112"/>
    <mergeCell ref="AD112:AF112"/>
    <mergeCell ref="AG112:AJ112"/>
    <mergeCell ref="A111:B111"/>
    <mergeCell ref="C111:G111"/>
    <mergeCell ref="H111:U111"/>
    <mergeCell ref="V111:AC111"/>
    <mergeCell ref="AD111:AF111"/>
    <mergeCell ref="AG111:AJ111"/>
    <mergeCell ref="A110:B110"/>
    <mergeCell ref="C110:G110"/>
    <mergeCell ref="H110:U110"/>
    <mergeCell ref="V110:AC110"/>
    <mergeCell ref="AD110:AF110"/>
    <mergeCell ref="AG110:AJ110"/>
    <mergeCell ref="A109:B109"/>
    <mergeCell ref="C109:G109"/>
    <mergeCell ref="H109:U109"/>
    <mergeCell ref="V109:AC109"/>
    <mergeCell ref="AD109:AF109"/>
    <mergeCell ref="AG109:AJ109"/>
    <mergeCell ref="A108:B108"/>
    <mergeCell ref="C108:G108"/>
    <mergeCell ref="H108:U108"/>
    <mergeCell ref="V108:AC108"/>
    <mergeCell ref="AD108:AF108"/>
    <mergeCell ref="AG108:AJ108"/>
    <mergeCell ref="A107:B107"/>
    <mergeCell ref="C107:G107"/>
    <mergeCell ref="H107:U107"/>
    <mergeCell ref="V107:AC107"/>
    <mergeCell ref="AD107:AF107"/>
    <mergeCell ref="AG107:AJ107"/>
    <mergeCell ref="A106:B106"/>
    <mergeCell ref="C106:G106"/>
    <mergeCell ref="H106:U106"/>
    <mergeCell ref="V106:AC106"/>
    <mergeCell ref="AD106:AF106"/>
    <mergeCell ref="AG106:AJ106"/>
    <mergeCell ref="AG104:AJ104"/>
    <mergeCell ref="A105:B105"/>
    <mergeCell ref="C105:G105"/>
    <mergeCell ref="H105:U105"/>
    <mergeCell ref="V105:AC105"/>
    <mergeCell ref="AD105:AF105"/>
    <mergeCell ref="AG105:AJ105"/>
    <mergeCell ref="A103:B103"/>
    <mergeCell ref="C103:G103"/>
    <mergeCell ref="H103:AC103"/>
    <mergeCell ref="AD103:AF103"/>
    <mergeCell ref="AG103:AJ103"/>
    <mergeCell ref="A104:B104"/>
    <mergeCell ref="C104:G104"/>
    <mergeCell ref="H104:U104"/>
    <mergeCell ref="V104:AC104"/>
    <mergeCell ref="AD104:AF104"/>
    <mergeCell ref="A101:AK101"/>
    <mergeCell ref="A102:B102"/>
    <mergeCell ref="C102:G102"/>
    <mergeCell ref="H102:U102"/>
    <mergeCell ref="V102:AC102"/>
    <mergeCell ref="AD102:AF102"/>
    <mergeCell ref="AG102:AJ102"/>
    <mergeCell ref="X98:Z98"/>
    <mergeCell ref="AA98:AC98"/>
    <mergeCell ref="AD98:AF98"/>
    <mergeCell ref="AG98:AJ98"/>
    <mergeCell ref="A99:AK99"/>
    <mergeCell ref="A100:B100"/>
    <mergeCell ref="C100:F100"/>
    <mergeCell ref="G100:AC100"/>
    <mergeCell ref="AD100:AF100"/>
    <mergeCell ref="AG100:AJ100"/>
    <mergeCell ref="AK96:AK97"/>
    <mergeCell ref="C97:F97"/>
    <mergeCell ref="G97:M97"/>
    <mergeCell ref="A98:B98"/>
    <mergeCell ref="C98:F98"/>
    <mergeCell ref="G98:M98"/>
    <mergeCell ref="N98:P98"/>
    <mergeCell ref="Q98:R98"/>
    <mergeCell ref="S98:U98"/>
    <mergeCell ref="V98:W98"/>
    <mergeCell ref="S96:U97"/>
    <mergeCell ref="V96:W97"/>
    <mergeCell ref="X96:Z97"/>
    <mergeCell ref="AA96:AC97"/>
    <mergeCell ref="AD96:AF97"/>
    <mergeCell ref="AG96:AJ97"/>
    <mergeCell ref="V95:W95"/>
    <mergeCell ref="X95:Z95"/>
    <mergeCell ref="AA95:AC95"/>
    <mergeCell ref="AD95:AF95"/>
    <mergeCell ref="AG95:AJ95"/>
    <mergeCell ref="A96:B97"/>
    <mergeCell ref="C96:F96"/>
    <mergeCell ref="G96:M96"/>
    <mergeCell ref="N96:P97"/>
    <mergeCell ref="Q96:R97"/>
    <mergeCell ref="A95:B95"/>
    <mergeCell ref="C95:F95"/>
    <mergeCell ref="G95:M95"/>
    <mergeCell ref="N95:P95"/>
    <mergeCell ref="Q95:R95"/>
    <mergeCell ref="S95:U95"/>
    <mergeCell ref="S94:U94"/>
    <mergeCell ref="V94:W94"/>
    <mergeCell ref="X94:Z94"/>
    <mergeCell ref="AA94:AC94"/>
    <mergeCell ref="AD94:AF94"/>
    <mergeCell ref="AG94:AJ94"/>
    <mergeCell ref="V93:W93"/>
    <mergeCell ref="X93:Z93"/>
    <mergeCell ref="AA93:AC93"/>
    <mergeCell ref="AD93:AF93"/>
    <mergeCell ref="AG93:AJ93"/>
    <mergeCell ref="A94:B94"/>
    <mergeCell ref="C94:F94"/>
    <mergeCell ref="G94:M94"/>
    <mergeCell ref="N94:P94"/>
    <mergeCell ref="Q94:R94"/>
    <mergeCell ref="A93:B93"/>
    <mergeCell ref="C93:F93"/>
    <mergeCell ref="G93:M93"/>
    <mergeCell ref="N93:P93"/>
    <mergeCell ref="Q93:R93"/>
    <mergeCell ref="S93:U93"/>
    <mergeCell ref="S92:U92"/>
    <mergeCell ref="V92:W92"/>
    <mergeCell ref="X92:Z92"/>
    <mergeCell ref="AA92:AC92"/>
    <mergeCell ref="AD92:AF92"/>
    <mergeCell ref="AG92:AJ92"/>
    <mergeCell ref="V91:W91"/>
    <mergeCell ref="X91:Z91"/>
    <mergeCell ref="AA91:AC91"/>
    <mergeCell ref="AD91:AF91"/>
    <mergeCell ref="AG91:AJ91"/>
    <mergeCell ref="A92:B92"/>
    <mergeCell ref="C92:F92"/>
    <mergeCell ref="G92:M92"/>
    <mergeCell ref="N92:P92"/>
    <mergeCell ref="Q92:R92"/>
    <mergeCell ref="A91:B91"/>
    <mergeCell ref="C91:F91"/>
    <mergeCell ref="G91:M91"/>
    <mergeCell ref="N91:P91"/>
    <mergeCell ref="Q91:R91"/>
    <mergeCell ref="S91:U91"/>
    <mergeCell ref="S90:U90"/>
    <mergeCell ref="V90:W90"/>
    <mergeCell ref="X90:Z90"/>
    <mergeCell ref="AA90:AC90"/>
    <mergeCell ref="AD90:AF90"/>
    <mergeCell ref="AG90:AJ90"/>
    <mergeCell ref="V89:W89"/>
    <mergeCell ref="X89:Z89"/>
    <mergeCell ref="AA89:AC89"/>
    <mergeCell ref="AD89:AF89"/>
    <mergeCell ref="AG89:AJ89"/>
    <mergeCell ref="A90:B90"/>
    <mergeCell ref="C90:F90"/>
    <mergeCell ref="G90:M90"/>
    <mergeCell ref="N90:P90"/>
    <mergeCell ref="Q90:R90"/>
    <mergeCell ref="X88:Z88"/>
    <mergeCell ref="AA88:AC88"/>
    <mergeCell ref="AD88:AF88"/>
    <mergeCell ref="AG88:AJ88"/>
    <mergeCell ref="A89:B89"/>
    <mergeCell ref="C89:F89"/>
    <mergeCell ref="G89:M89"/>
    <mergeCell ref="N89:P89"/>
    <mergeCell ref="Q89:R89"/>
    <mergeCell ref="S89:U89"/>
    <mergeCell ref="AA87:AC87"/>
    <mergeCell ref="AD87:AF87"/>
    <mergeCell ref="AG87:AJ87"/>
    <mergeCell ref="A88:B88"/>
    <mergeCell ref="C88:E88"/>
    <mergeCell ref="G88:M88"/>
    <mergeCell ref="N88:P88"/>
    <mergeCell ref="Q88:R88"/>
    <mergeCell ref="S88:U88"/>
    <mergeCell ref="V88:W88"/>
    <mergeCell ref="AD86:AF86"/>
    <mergeCell ref="AG86:AJ86"/>
    <mergeCell ref="A87:B87"/>
    <mergeCell ref="C87:E87"/>
    <mergeCell ref="G87:M87"/>
    <mergeCell ref="N87:P87"/>
    <mergeCell ref="Q87:R87"/>
    <mergeCell ref="S87:U87"/>
    <mergeCell ref="V87:W87"/>
    <mergeCell ref="X87:Z87"/>
    <mergeCell ref="AG85:AJ85"/>
    <mergeCell ref="A86:B86"/>
    <mergeCell ref="C86:E86"/>
    <mergeCell ref="G86:M86"/>
    <mergeCell ref="N86:P86"/>
    <mergeCell ref="Q86:R86"/>
    <mergeCell ref="S86:U86"/>
    <mergeCell ref="V86:W86"/>
    <mergeCell ref="X86:Z86"/>
    <mergeCell ref="AA86:AC86"/>
    <mergeCell ref="Q85:R85"/>
    <mergeCell ref="S85:U85"/>
    <mergeCell ref="V85:W85"/>
    <mergeCell ref="X85:Z85"/>
    <mergeCell ref="AA85:AC85"/>
    <mergeCell ref="AD85:AF85"/>
    <mergeCell ref="C84:F84"/>
    <mergeCell ref="G84:M84"/>
    <mergeCell ref="A85:B85"/>
    <mergeCell ref="C85:E85"/>
    <mergeCell ref="G85:M85"/>
    <mergeCell ref="N85:P85"/>
    <mergeCell ref="V83:W84"/>
    <mergeCell ref="X83:Z84"/>
    <mergeCell ref="AA83:AC84"/>
    <mergeCell ref="AD83:AF84"/>
    <mergeCell ref="AG83:AJ84"/>
    <mergeCell ref="AK83:AK84"/>
    <mergeCell ref="X82:Z82"/>
    <mergeCell ref="AA82:AC82"/>
    <mergeCell ref="AD82:AF82"/>
    <mergeCell ref="AG82:AJ82"/>
    <mergeCell ref="A83:B84"/>
    <mergeCell ref="C83:F83"/>
    <mergeCell ref="G83:M83"/>
    <mergeCell ref="N83:P84"/>
    <mergeCell ref="Q83:R84"/>
    <mergeCell ref="S83:U84"/>
    <mergeCell ref="AK80:AK81"/>
    <mergeCell ref="C81:F81"/>
    <mergeCell ref="G81:M81"/>
    <mergeCell ref="A82:B82"/>
    <mergeCell ref="C82:F82"/>
    <mergeCell ref="G82:M82"/>
    <mergeCell ref="N82:P82"/>
    <mergeCell ref="Q82:R82"/>
    <mergeCell ref="S82:U82"/>
    <mergeCell ref="V82:W82"/>
    <mergeCell ref="S80:U81"/>
    <mergeCell ref="V80:W81"/>
    <mergeCell ref="X80:Z81"/>
    <mergeCell ref="AA80:AC81"/>
    <mergeCell ref="AD80:AF81"/>
    <mergeCell ref="AG80:AJ81"/>
    <mergeCell ref="V79:W79"/>
    <mergeCell ref="X79:Z79"/>
    <mergeCell ref="AA79:AC79"/>
    <mergeCell ref="AD79:AF79"/>
    <mergeCell ref="AG79:AJ79"/>
    <mergeCell ref="A80:B81"/>
    <mergeCell ref="C80:F80"/>
    <mergeCell ref="G80:M80"/>
    <mergeCell ref="N80:P81"/>
    <mergeCell ref="Q80:R81"/>
    <mergeCell ref="A79:B79"/>
    <mergeCell ref="C79:F79"/>
    <mergeCell ref="G79:M79"/>
    <mergeCell ref="N79:P79"/>
    <mergeCell ref="Q79:R79"/>
    <mergeCell ref="S79:U79"/>
    <mergeCell ref="S78:U78"/>
    <mergeCell ref="V78:W78"/>
    <mergeCell ref="X78:Z78"/>
    <mergeCell ref="AA78:AC78"/>
    <mergeCell ref="AD78:AF78"/>
    <mergeCell ref="AG78:AJ78"/>
    <mergeCell ref="V77:W77"/>
    <mergeCell ref="X77:Z77"/>
    <mergeCell ref="AA77:AC77"/>
    <mergeCell ref="AD77:AF77"/>
    <mergeCell ref="AG77:AJ77"/>
    <mergeCell ref="A78:B78"/>
    <mergeCell ref="C78:F78"/>
    <mergeCell ref="G78:M78"/>
    <mergeCell ref="N78:P78"/>
    <mergeCell ref="Q78:R78"/>
    <mergeCell ref="A77:B77"/>
    <mergeCell ref="C77:F77"/>
    <mergeCell ref="G77:M77"/>
    <mergeCell ref="N77:P77"/>
    <mergeCell ref="Q77:R77"/>
    <mergeCell ref="S77:U77"/>
    <mergeCell ref="S76:U76"/>
    <mergeCell ref="V76:W76"/>
    <mergeCell ref="X76:Z76"/>
    <mergeCell ref="AA76:AC76"/>
    <mergeCell ref="AD76:AF76"/>
    <mergeCell ref="AG76:AJ76"/>
    <mergeCell ref="V75:W75"/>
    <mergeCell ref="X75:Z75"/>
    <mergeCell ref="AA75:AC75"/>
    <mergeCell ref="AD75:AF75"/>
    <mergeCell ref="AG75:AJ75"/>
    <mergeCell ref="A76:B76"/>
    <mergeCell ref="C76:F76"/>
    <mergeCell ref="G76:M76"/>
    <mergeCell ref="N76:P76"/>
    <mergeCell ref="Q76:R76"/>
    <mergeCell ref="A75:B75"/>
    <mergeCell ref="C75:F75"/>
    <mergeCell ref="G75:M75"/>
    <mergeCell ref="N75:P75"/>
    <mergeCell ref="Q75:R75"/>
    <mergeCell ref="S75:U75"/>
    <mergeCell ref="S74:U74"/>
    <mergeCell ref="V74:W74"/>
    <mergeCell ref="X74:Z74"/>
    <mergeCell ref="AA74:AC74"/>
    <mergeCell ref="AD74:AF74"/>
    <mergeCell ref="AG74:AJ74"/>
    <mergeCell ref="V73:W73"/>
    <mergeCell ref="X73:Z73"/>
    <mergeCell ref="AA73:AC73"/>
    <mergeCell ref="AD73:AF73"/>
    <mergeCell ref="AG73:AJ73"/>
    <mergeCell ref="A74:B74"/>
    <mergeCell ref="C74:F74"/>
    <mergeCell ref="G74:M74"/>
    <mergeCell ref="N74:P74"/>
    <mergeCell ref="Q74:R74"/>
    <mergeCell ref="X72:Z72"/>
    <mergeCell ref="AA72:AC72"/>
    <mergeCell ref="AD72:AF72"/>
    <mergeCell ref="AG72:AJ72"/>
    <mergeCell ref="A73:B73"/>
    <mergeCell ref="C73:E73"/>
    <mergeCell ref="G73:M73"/>
    <mergeCell ref="N73:P73"/>
    <mergeCell ref="Q73:R73"/>
    <mergeCell ref="S73:U73"/>
    <mergeCell ref="AK70:AK71"/>
    <mergeCell ref="C71:F71"/>
    <mergeCell ref="G71:M71"/>
    <mergeCell ref="A72:B72"/>
    <mergeCell ref="C72:E72"/>
    <mergeCell ref="G72:M72"/>
    <mergeCell ref="N72:P72"/>
    <mergeCell ref="Q72:R72"/>
    <mergeCell ref="S72:U72"/>
    <mergeCell ref="V72:W72"/>
    <mergeCell ref="S70:U71"/>
    <mergeCell ref="V70:W71"/>
    <mergeCell ref="X70:Z71"/>
    <mergeCell ref="AA70:AC71"/>
    <mergeCell ref="AD70:AF71"/>
    <mergeCell ref="AG70:AJ71"/>
    <mergeCell ref="V69:W69"/>
    <mergeCell ref="X69:Z69"/>
    <mergeCell ref="AA69:AC69"/>
    <mergeCell ref="AD69:AF69"/>
    <mergeCell ref="AG69:AJ69"/>
    <mergeCell ref="A70:B71"/>
    <mergeCell ref="C70:F70"/>
    <mergeCell ref="G70:M70"/>
    <mergeCell ref="N70:P71"/>
    <mergeCell ref="Q70:R71"/>
    <mergeCell ref="A69:B69"/>
    <mergeCell ref="C69:F69"/>
    <mergeCell ref="G69:M69"/>
    <mergeCell ref="N69:P69"/>
    <mergeCell ref="Q69:R69"/>
    <mergeCell ref="S69:U69"/>
    <mergeCell ref="V67:W68"/>
    <mergeCell ref="X67:Z68"/>
    <mergeCell ref="AA67:AC68"/>
    <mergeCell ref="AD67:AF68"/>
    <mergeCell ref="AG67:AJ68"/>
    <mergeCell ref="AK67:AK68"/>
    <mergeCell ref="A67:B68"/>
    <mergeCell ref="C67:F67"/>
    <mergeCell ref="G67:M67"/>
    <mergeCell ref="N67:P68"/>
    <mergeCell ref="Q67:R68"/>
    <mergeCell ref="S67:U68"/>
    <mergeCell ref="C68:F68"/>
    <mergeCell ref="G68:M68"/>
    <mergeCell ref="S66:U66"/>
    <mergeCell ref="V66:W66"/>
    <mergeCell ref="X66:Z66"/>
    <mergeCell ref="AA66:AC66"/>
    <mergeCell ref="AD66:AF66"/>
    <mergeCell ref="AG66:AJ66"/>
    <mergeCell ref="V65:W65"/>
    <mergeCell ref="X65:Z65"/>
    <mergeCell ref="AA65:AC65"/>
    <mergeCell ref="AD65:AF65"/>
    <mergeCell ref="AG65:AJ65"/>
    <mergeCell ref="A66:B66"/>
    <mergeCell ref="C66:F66"/>
    <mergeCell ref="G66:M66"/>
    <mergeCell ref="N66:P66"/>
    <mergeCell ref="Q66:R66"/>
    <mergeCell ref="A65:B65"/>
    <mergeCell ref="C65:F65"/>
    <mergeCell ref="G65:M65"/>
    <mergeCell ref="N65:P65"/>
    <mergeCell ref="Q65:R65"/>
    <mergeCell ref="S65:U65"/>
    <mergeCell ref="S64:U64"/>
    <mergeCell ref="V64:W64"/>
    <mergeCell ref="X64:Z64"/>
    <mergeCell ref="AA64:AC64"/>
    <mergeCell ref="AD64:AF64"/>
    <mergeCell ref="AG64:AJ64"/>
    <mergeCell ref="V63:W63"/>
    <mergeCell ref="X63:Z63"/>
    <mergeCell ref="AA63:AC63"/>
    <mergeCell ref="AD63:AF63"/>
    <mergeCell ref="AG63:AJ63"/>
    <mergeCell ref="A64:B64"/>
    <mergeCell ref="C64:F64"/>
    <mergeCell ref="G64:M64"/>
    <mergeCell ref="N64:P64"/>
    <mergeCell ref="Q64:R64"/>
    <mergeCell ref="A63:B63"/>
    <mergeCell ref="C63:F63"/>
    <mergeCell ref="G63:M63"/>
    <mergeCell ref="N63:P63"/>
    <mergeCell ref="Q63:R63"/>
    <mergeCell ref="S63:U63"/>
    <mergeCell ref="S62:U62"/>
    <mergeCell ref="V62:W62"/>
    <mergeCell ref="X62:Z62"/>
    <mergeCell ref="AA62:AC62"/>
    <mergeCell ref="AD62:AF62"/>
    <mergeCell ref="AG62:AJ62"/>
    <mergeCell ref="V61:W61"/>
    <mergeCell ref="X61:Z61"/>
    <mergeCell ref="AA61:AC61"/>
    <mergeCell ref="AD61:AF61"/>
    <mergeCell ref="AG61:AJ61"/>
    <mergeCell ref="A62:B62"/>
    <mergeCell ref="C62:F62"/>
    <mergeCell ref="G62:M62"/>
    <mergeCell ref="N62:P62"/>
    <mergeCell ref="Q62:R62"/>
    <mergeCell ref="A61:B61"/>
    <mergeCell ref="C61:F61"/>
    <mergeCell ref="G61:M61"/>
    <mergeCell ref="N61:P61"/>
    <mergeCell ref="Q61:R61"/>
    <mergeCell ref="S61:U61"/>
    <mergeCell ref="S60:U60"/>
    <mergeCell ref="V60:W60"/>
    <mergeCell ref="X60:Z60"/>
    <mergeCell ref="AA60:AC60"/>
    <mergeCell ref="AD60:AF60"/>
    <mergeCell ref="AG60:AJ60"/>
    <mergeCell ref="V59:W59"/>
    <mergeCell ref="X59:Z59"/>
    <mergeCell ref="AA59:AC59"/>
    <mergeCell ref="AD59:AF59"/>
    <mergeCell ref="AG59:AJ59"/>
    <mergeCell ref="A60:B60"/>
    <mergeCell ref="C60:F60"/>
    <mergeCell ref="G60:M60"/>
    <mergeCell ref="N60:P60"/>
    <mergeCell ref="Q60:R60"/>
    <mergeCell ref="A59:B59"/>
    <mergeCell ref="C59:E59"/>
    <mergeCell ref="G59:M59"/>
    <mergeCell ref="N59:P59"/>
    <mergeCell ref="Q59:R59"/>
    <mergeCell ref="S59:U59"/>
    <mergeCell ref="S58:U58"/>
    <mergeCell ref="V58:W58"/>
    <mergeCell ref="X58:Z58"/>
    <mergeCell ref="AA58:AC58"/>
    <mergeCell ref="AD58:AF58"/>
    <mergeCell ref="AG58:AJ58"/>
    <mergeCell ref="V57:W57"/>
    <mergeCell ref="X57:Z57"/>
    <mergeCell ref="AA57:AC57"/>
    <mergeCell ref="AD57:AF57"/>
    <mergeCell ref="AG57:AJ57"/>
    <mergeCell ref="A58:B58"/>
    <mergeCell ref="C58:E58"/>
    <mergeCell ref="G58:M58"/>
    <mergeCell ref="N58:P58"/>
    <mergeCell ref="Q58:R58"/>
    <mergeCell ref="X56:Z56"/>
    <mergeCell ref="AA56:AC56"/>
    <mergeCell ref="AD56:AF56"/>
    <mergeCell ref="AG56:AJ56"/>
    <mergeCell ref="A57:B57"/>
    <mergeCell ref="C57:E57"/>
    <mergeCell ref="G57:M57"/>
    <mergeCell ref="N57:P57"/>
    <mergeCell ref="Q57:R57"/>
    <mergeCell ref="S57:U57"/>
    <mergeCell ref="AK54:AK55"/>
    <mergeCell ref="C55:F55"/>
    <mergeCell ref="G55:M55"/>
    <mergeCell ref="A56:B56"/>
    <mergeCell ref="C56:E56"/>
    <mergeCell ref="G56:M56"/>
    <mergeCell ref="N56:P56"/>
    <mergeCell ref="Q56:R56"/>
    <mergeCell ref="S56:U56"/>
    <mergeCell ref="V56:W56"/>
    <mergeCell ref="S54:U55"/>
    <mergeCell ref="V54:W55"/>
    <mergeCell ref="X54:Z55"/>
    <mergeCell ref="AA54:AC55"/>
    <mergeCell ref="AD54:AF55"/>
    <mergeCell ref="AG54:AJ55"/>
    <mergeCell ref="V53:W53"/>
    <mergeCell ref="X53:Z53"/>
    <mergeCell ref="AA53:AC53"/>
    <mergeCell ref="AD53:AF53"/>
    <mergeCell ref="AG53:AJ53"/>
    <mergeCell ref="A54:B55"/>
    <mergeCell ref="C54:F54"/>
    <mergeCell ref="G54:M54"/>
    <mergeCell ref="N54:P55"/>
    <mergeCell ref="Q54:R55"/>
    <mergeCell ref="A53:B53"/>
    <mergeCell ref="C53:F53"/>
    <mergeCell ref="G53:M53"/>
    <mergeCell ref="N53:P53"/>
    <mergeCell ref="Q53:R53"/>
    <mergeCell ref="S53:U53"/>
    <mergeCell ref="V51:W52"/>
    <mergeCell ref="X51:Z52"/>
    <mergeCell ref="AA51:AC52"/>
    <mergeCell ref="AD51:AF52"/>
    <mergeCell ref="AG51:AJ52"/>
    <mergeCell ref="AK51:AK52"/>
    <mergeCell ref="A51:B52"/>
    <mergeCell ref="C51:F51"/>
    <mergeCell ref="G51:M51"/>
    <mergeCell ref="N51:P52"/>
    <mergeCell ref="Q51:R52"/>
    <mergeCell ref="S51:U52"/>
    <mergeCell ref="C52:F52"/>
    <mergeCell ref="G52:M52"/>
    <mergeCell ref="S50:U50"/>
    <mergeCell ref="V50:W50"/>
    <mergeCell ref="X50:Z50"/>
    <mergeCell ref="AA50:AC50"/>
    <mergeCell ref="AD50:AF50"/>
    <mergeCell ref="AG50:AJ50"/>
    <mergeCell ref="V49:W49"/>
    <mergeCell ref="X49:Z49"/>
    <mergeCell ref="AA49:AC49"/>
    <mergeCell ref="AD49:AF49"/>
    <mergeCell ref="AG49:AJ49"/>
    <mergeCell ref="A50:B50"/>
    <mergeCell ref="C50:F50"/>
    <mergeCell ref="G50:M50"/>
    <mergeCell ref="N50:P50"/>
    <mergeCell ref="Q50:R50"/>
    <mergeCell ref="A49:B49"/>
    <mergeCell ref="C49:F49"/>
    <mergeCell ref="G49:M49"/>
    <mergeCell ref="N49:P49"/>
    <mergeCell ref="Q49:R49"/>
    <mergeCell ref="S49:U49"/>
    <mergeCell ref="S48:U48"/>
    <mergeCell ref="V48:W48"/>
    <mergeCell ref="X48:Z48"/>
    <mergeCell ref="AA48:AC48"/>
    <mergeCell ref="AD48:AF48"/>
    <mergeCell ref="AG48:AJ48"/>
    <mergeCell ref="V47:W47"/>
    <mergeCell ref="X47:Z47"/>
    <mergeCell ref="AA47:AC47"/>
    <mergeCell ref="AD47:AF47"/>
    <mergeCell ref="AG47:AJ47"/>
    <mergeCell ref="A48:B48"/>
    <mergeCell ref="C48:F48"/>
    <mergeCell ref="G48:M48"/>
    <mergeCell ref="N48:P48"/>
    <mergeCell ref="Q48:R48"/>
    <mergeCell ref="X46:Z46"/>
    <mergeCell ref="AA46:AC46"/>
    <mergeCell ref="AD46:AF46"/>
    <mergeCell ref="AG46:AJ46"/>
    <mergeCell ref="A47:B47"/>
    <mergeCell ref="C47:F47"/>
    <mergeCell ref="G47:M47"/>
    <mergeCell ref="N47:P47"/>
    <mergeCell ref="Q47:R47"/>
    <mergeCell ref="S47:U47"/>
    <mergeCell ref="AA45:AC45"/>
    <mergeCell ref="AD45:AF45"/>
    <mergeCell ref="AG45:AJ45"/>
    <mergeCell ref="A46:B46"/>
    <mergeCell ref="C46:F46"/>
    <mergeCell ref="G46:M46"/>
    <mergeCell ref="N46:P46"/>
    <mergeCell ref="Q46:R46"/>
    <mergeCell ref="S46:U46"/>
    <mergeCell ref="V46:W46"/>
    <mergeCell ref="AD44:AF44"/>
    <mergeCell ref="AG44:AJ44"/>
    <mergeCell ref="A45:B45"/>
    <mergeCell ref="C45:F45"/>
    <mergeCell ref="G45:M45"/>
    <mergeCell ref="N45:P45"/>
    <mergeCell ref="Q45:R45"/>
    <mergeCell ref="S45:U45"/>
    <mergeCell ref="V45:W45"/>
    <mergeCell ref="X45:Z45"/>
    <mergeCell ref="AG43:AJ43"/>
    <mergeCell ref="A44:B44"/>
    <mergeCell ref="C44:E44"/>
    <mergeCell ref="G44:M44"/>
    <mergeCell ref="N44:P44"/>
    <mergeCell ref="Q44:R44"/>
    <mergeCell ref="S44:U44"/>
    <mergeCell ref="V44:W44"/>
    <mergeCell ref="X44:Z44"/>
    <mergeCell ref="AA44:AC44"/>
    <mergeCell ref="Q43:R43"/>
    <mergeCell ref="S43:U43"/>
    <mergeCell ref="V43:W43"/>
    <mergeCell ref="X43:Z43"/>
    <mergeCell ref="AA43:AC43"/>
    <mergeCell ref="AD43:AF43"/>
    <mergeCell ref="C42:F42"/>
    <mergeCell ref="G42:M42"/>
    <mergeCell ref="A43:B43"/>
    <mergeCell ref="C43:E43"/>
    <mergeCell ref="G43:M43"/>
    <mergeCell ref="N43:P43"/>
    <mergeCell ref="V41:W42"/>
    <mergeCell ref="X41:Z42"/>
    <mergeCell ref="AA41:AC42"/>
    <mergeCell ref="AD41:AF42"/>
    <mergeCell ref="AG41:AJ42"/>
    <mergeCell ref="AK41:AK42"/>
    <mergeCell ref="X40:Z40"/>
    <mergeCell ref="AA40:AC40"/>
    <mergeCell ref="AD40:AF40"/>
    <mergeCell ref="AG40:AJ40"/>
    <mergeCell ref="A41:B42"/>
    <mergeCell ref="C41:F41"/>
    <mergeCell ref="G41:M41"/>
    <mergeCell ref="N41:P42"/>
    <mergeCell ref="Q41:R42"/>
    <mergeCell ref="S41:U42"/>
    <mergeCell ref="AK38:AK39"/>
    <mergeCell ref="C39:F39"/>
    <mergeCell ref="G39:M39"/>
    <mergeCell ref="A40:B40"/>
    <mergeCell ref="C40:F40"/>
    <mergeCell ref="G40:M40"/>
    <mergeCell ref="N40:P40"/>
    <mergeCell ref="Q40:R40"/>
    <mergeCell ref="S40:U40"/>
    <mergeCell ref="V40:W40"/>
    <mergeCell ref="S38:U39"/>
    <mergeCell ref="V38:W39"/>
    <mergeCell ref="X38:Z39"/>
    <mergeCell ref="AA38:AC39"/>
    <mergeCell ref="AD38:AF39"/>
    <mergeCell ref="AG38:AJ39"/>
    <mergeCell ref="V37:W37"/>
    <mergeCell ref="X37:Z37"/>
    <mergeCell ref="AA37:AC37"/>
    <mergeCell ref="AD37:AF37"/>
    <mergeCell ref="AG37:AJ37"/>
    <mergeCell ref="A38:B39"/>
    <mergeCell ref="C38:F38"/>
    <mergeCell ref="G38:M38"/>
    <mergeCell ref="N38:P39"/>
    <mergeCell ref="Q38:R39"/>
    <mergeCell ref="A37:B37"/>
    <mergeCell ref="C37:F37"/>
    <mergeCell ref="G37:M37"/>
    <mergeCell ref="N37:P37"/>
    <mergeCell ref="Q37:R37"/>
    <mergeCell ref="S37:U37"/>
    <mergeCell ref="S36:U36"/>
    <mergeCell ref="V36:W36"/>
    <mergeCell ref="X36:Z36"/>
    <mergeCell ref="AA36:AC36"/>
    <mergeCell ref="AD36:AF36"/>
    <mergeCell ref="AG36:AJ36"/>
    <mergeCell ref="V35:W35"/>
    <mergeCell ref="X35:Z35"/>
    <mergeCell ref="AA35:AC35"/>
    <mergeCell ref="AD35:AF35"/>
    <mergeCell ref="AG35:AJ35"/>
    <mergeCell ref="A36:B36"/>
    <mergeCell ref="C36:F36"/>
    <mergeCell ref="G36:M36"/>
    <mergeCell ref="N36:P36"/>
    <mergeCell ref="Q36:R36"/>
    <mergeCell ref="A35:B35"/>
    <mergeCell ref="C35:F35"/>
    <mergeCell ref="G35:M35"/>
    <mergeCell ref="N35:P35"/>
    <mergeCell ref="Q35:R35"/>
    <mergeCell ref="S35:U35"/>
    <mergeCell ref="S34:U34"/>
    <mergeCell ref="V34:W34"/>
    <mergeCell ref="X34:Z34"/>
    <mergeCell ref="AA34:AC34"/>
    <mergeCell ref="AD34:AF34"/>
    <mergeCell ref="AG34:AJ34"/>
    <mergeCell ref="V33:W33"/>
    <mergeCell ref="X33:Z33"/>
    <mergeCell ref="AA33:AC33"/>
    <mergeCell ref="AD33:AF33"/>
    <mergeCell ref="AG33:AJ33"/>
    <mergeCell ref="A34:B34"/>
    <mergeCell ref="C34:F34"/>
    <mergeCell ref="G34:M34"/>
    <mergeCell ref="N34:P34"/>
    <mergeCell ref="Q34:R34"/>
    <mergeCell ref="A33:B33"/>
    <mergeCell ref="C33:F33"/>
    <mergeCell ref="G33:M33"/>
    <mergeCell ref="N33:P33"/>
    <mergeCell ref="Q33:R33"/>
    <mergeCell ref="S33:U33"/>
    <mergeCell ref="S32:U32"/>
    <mergeCell ref="V32:W32"/>
    <mergeCell ref="X32:Z32"/>
    <mergeCell ref="AA32:AC32"/>
    <mergeCell ref="AD32:AF32"/>
    <mergeCell ref="AG32:AJ32"/>
    <mergeCell ref="V31:W31"/>
    <mergeCell ref="X31:Z31"/>
    <mergeCell ref="AA31:AC31"/>
    <mergeCell ref="AD31:AF31"/>
    <mergeCell ref="AG31:AJ31"/>
    <mergeCell ref="A32:B32"/>
    <mergeCell ref="C32:F32"/>
    <mergeCell ref="G32:M32"/>
    <mergeCell ref="N32:P32"/>
    <mergeCell ref="Q32:R32"/>
    <mergeCell ref="A31:B31"/>
    <mergeCell ref="C31:F31"/>
    <mergeCell ref="G31:M31"/>
    <mergeCell ref="N31:P31"/>
    <mergeCell ref="Q31:R31"/>
    <mergeCell ref="S31:U31"/>
    <mergeCell ref="S30:U30"/>
    <mergeCell ref="V30:W30"/>
    <mergeCell ref="X30:Z30"/>
    <mergeCell ref="AA30:AC30"/>
    <mergeCell ref="AD30:AF30"/>
    <mergeCell ref="AG30:AJ30"/>
    <mergeCell ref="V29:W29"/>
    <mergeCell ref="X29:Z29"/>
    <mergeCell ref="AA29:AC29"/>
    <mergeCell ref="AD29:AF29"/>
    <mergeCell ref="AG29:AJ29"/>
    <mergeCell ref="A30:B30"/>
    <mergeCell ref="C30:E30"/>
    <mergeCell ref="G30:M30"/>
    <mergeCell ref="N30:P30"/>
    <mergeCell ref="Q30:R30"/>
    <mergeCell ref="A29:B29"/>
    <mergeCell ref="C29:E29"/>
    <mergeCell ref="G29:M29"/>
    <mergeCell ref="N29:P29"/>
    <mergeCell ref="Q29:R29"/>
    <mergeCell ref="S29:U29"/>
    <mergeCell ref="S28:U28"/>
    <mergeCell ref="V28:W28"/>
    <mergeCell ref="X28:Z28"/>
    <mergeCell ref="AA28:AC28"/>
    <mergeCell ref="AD28:AF28"/>
    <mergeCell ref="AG28:AJ28"/>
    <mergeCell ref="V27:W27"/>
    <mergeCell ref="X27:Z27"/>
    <mergeCell ref="AA27:AC27"/>
    <mergeCell ref="AD27:AF27"/>
    <mergeCell ref="AG27:AJ27"/>
    <mergeCell ref="A28:B28"/>
    <mergeCell ref="C28:E28"/>
    <mergeCell ref="G28:M28"/>
    <mergeCell ref="N28:P28"/>
    <mergeCell ref="Q28:R28"/>
    <mergeCell ref="A27:B27"/>
    <mergeCell ref="C27:E27"/>
    <mergeCell ref="G27:M27"/>
    <mergeCell ref="N27:P27"/>
    <mergeCell ref="Q27:R27"/>
    <mergeCell ref="S27:U27"/>
    <mergeCell ref="AA25:AC26"/>
    <mergeCell ref="AD25:AF26"/>
    <mergeCell ref="AG25:AJ26"/>
    <mergeCell ref="AK25:AK26"/>
    <mergeCell ref="C26:F26"/>
    <mergeCell ref="G26:M26"/>
    <mergeCell ref="AD24:AF24"/>
    <mergeCell ref="AG24:AJ24"/>
    <mergeCell ref="A25:B26"/>
    <mergeCell ref="C25:F25"/>
    <mergeCell ref="G25:M25"/>
    <mergeCell ref="N25:P26"/>
    <mergeCell ref="Q25:R26"/>
    <mergeCell ref="S25:U26"/>
    <mergeCell ref="V25:W26"/>
    <mergeCell ref="X25:Z26"/>
    <mergeCell ref="A23:AK23"/>
    <mergeCell ref="A24:B24"/>
    <mergeCell ref="C24:F24"/>
    <mergeCell ref="G24:M24"/>
    <mergeCell ref="N24:P24"/>
    <mergeCell ref="Q24:R24"/>
    <mergeCell ref="S24:U24"/>
    <mergeCell ref="V24:W24"/>
    <mergeCell ref="X24:Z24"/>
    <mergeCell ref="AA24:AC24"/>
    <mergeCell ref="Q22:R22"/>
    <mergeCell ref="S22:U22"/>
    <mergeCell ref="V22:W22"/>
    <mergeCell ref="X22:Z22"/>
    <mergeCell ref="AA22:AC22"/>
    <mergeCell ref="AD22:AF22"/>
    <mergeCell ref="AJ19:AK19"/>
    <mergeCell ref="A20:AK20"/>
    <mergeCell ref="A21:B22"/>
    <mergeCell ref="C21:F22"/>
    <mergeCell ref="G21:M22"/>
    <mergeCell ref="N21:P22"/>
    <mergeCell ref="Q21:W21"/>
    <mergeCell ref="X21:AF21"/>
    <mergeCell ref="AG21:AJ22"/>
    <mergeCell ref="AK21:AK22"/>
    <mergeCell ref="B19:H19"/>
    <mergeCell ref="I19:J19"/>
    <mergeCell ref="L19:N19"/>
    <mergeCell ref="P19:S19"/>
    <mergeCell ref="U19:AD19"/>
    <mergeCell ref="AF19:AH19"/>
    <mergeCell ref="AJ17:AK17"/>
    <mergeCell ref="B18:H18"/>
    <mergeCell ref="I18:J18"/>
    <mergeCell ref="L18:N18"/>
    <mergeCell ref="P18:S18"/>
    <mergeCell ref="U18:AA18"/>
    <mergeCell ref="AB18:AD18"/>
    <mergeCell ref="AF18:AH18"/>
    <mergeCell ref="AJ18:AK18"/>
    <mergeCell ref="B17:H17"/>
    <mergeCell ref="I17:J17"/>
    <mergeCell ref="L17:N17"/>
    <mergeCell ref="P17:S17"/>
    <mergeCell ref="U17:AD17"/>
    <mergeCell ref="AF17:AH17"/>
    <mergeCell ref="AF15:AH15"/>
    <mergeCell ref="AJ15:AK15"/>
    <mergeCell ref="B16:H16"/>
    <mergeCell ref="I16:J16"/>
    <mergeCell ref="L16:N16"/>
    <mergeCell ref="P16:S16"/>
    <mergeCell ref="U16:AD16"/>
    <mergeCell ref="AF16:AH16"/>
    <mergeCell ref="AJ16:AK16"/>
    <mergeCell ref="B15:H15"/>
    <mergeCell ref="I15:J15"/>
    <mergeCell ref="L15:N15"/>
    <mergeCell ref="P15:S15"/>
    <mergeCell ref="U15:AA15"/>
    <mergeCell ref="AB15:AD15"/>
    <mergeCell ref="A13:H13"/>
    <mergeCell ref="I13:J13"/>
    <mergeCell ref="L13:N13"/>
    <mergeCell ref="P13:AK13"/>
    <mergeCell ref="A14:H14"/>
    <mergeCell ref="I14:J14"/>
    <mergeCell ref="L14:N14"/>
    <mergeCell ref="P14:AK14"/>
    <mergeCell ref="A9:AK9"/>
    <mergeCell ref="A10:C10"/>
    <mergeCell ref="D10:H10"/>
    <mergeCell ref="I10:AK10"/>
    <mergeCell ref="A11:C12"/>
    <mergeCell ref="D11:AK11"/>
    <mergeCell ref="D12:AK12"/>
    <mergeCell ref="A5:AK5"/>
    <mergeCell ref="A6:AK6"/>
    <mergeCell ref="A7:S7"/>
    <mergeCell ref="T7:V7"/>
    <mergeCell ref="W7:AK7"/>
    <mergeCell ref="A8:AK8"/>
    <mergeCell ref="A1:I1"/>
    <mergeCell ref="J1:AK1"/>
    <mergeCell ref="A2:I2"/>
    <mergeCell ref="J2:AK2"/>
    <mergeCell ref="A3:AK3"/>
    <mergeCell ref="A4:AK4"/>
  </mergeCells>
  <pageMargins left="0.39370078739999997" right="0.39370078739999997" top="0.78740157479999995" bottom="0.39370078739999997" header="0.15748031496000001" footer="7.8740157480000003E-2"/>
  <pageSetup paperSize="9" fitToHeight="150" orientation="landscape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1A0C5-D849-4AC3-B418-209EE43B97F8}">
  <sheetPr>
    <pageSetUpPr fitToPage="1"/>
  </sheetPr>
  <dimension ref="A1:AM664"/>
  <sheetViews>
    <sheetView workbookViewId="0">
      <selection activeCell="P21" sqref="P21:Y21"/>
    </sheetView>
  </sheetViews>
  <sheetFormatPr defaultRowHeight="12.75" x14ac:dyDescent="0.2"/>
  <cols>
    <col min="1" max="1" width="4" style="62" customWidth="1"/>
    <col min="2" max="2" width="2.140625" style="62" customWidth="1"/>
    <col min="3" max="3" width="5.7109375" style="62" customWidth="1"/>
    <col min="4" max="4" width="3" style="62" customWidth="1"/>
    <col min="5" max="5" width="6.42578125" style="62" customWidth="1"/>
    <col min="6" max="6" width="0.140625" style="62" customWidth="1"/>
    <col min="7" max="7" width="14.28515625" style="62" customWidth="1"/>
    <col min="8" max="8" width="4" style="62" customWidth="1"/>
    <col min="9" max="9" width="8" style="62" customWidth="1"/>
    <col min="10" max="10" width="2" style="62" customWidth="1"/>
    <col min="11" max="11" width="5.7109375" style="62" customWidth="1"/>
    <col min="12" max="12" width="4.28515625" style="62" customWidth="1"/>
    <col min="13" max="14" width="2" style="62" customWidth="1"/>
    <col min="15" max="15" width="1" style="62" customWidth="1"/>
    <col min="16" max="16" width="10.7109375" style="62" customWidth="1"/>
    <col min="17" max="18" width="0.140625" style="62" customWidth="1"/>
    <col min="19" max="19" width="2" style="62" customWidth="1"/>
    <col min="20" max="20" width="8.42578125" style="62" customWidth="1"/>
    <col min="21" max="21" width="0.140625" style="62" customWidth="1"/>
    <col min="22" max="22" width="4.85546875" style="62" customWidth="1"/>
    <col min="23" max="23" width="2.42578125" style="62" customWidth="1"/>
    <col min="24" max="24" width="3.42578125" style="62" customWidth="1"/>
    <col min="25" max="25" width="0.5703125" style="62" customWidth="1"/>
    <col min="26" max="26" width="7" style="62" customWidth="1"/>
    <col min="27" max="27" width="3.140625" style="62" customWidth="1"/>
    <col min="28" max="28" width="1.7109375" style="62" customWidth="1"/>
    <col min="29" max="29" width="1" style="62" customWidth="1"/>
    <col min="30" max="30" width="8" style="62" customWidth="1"/>
    <col min="31" max="31" width="2.85546875" style="62" customWidth="1"/>
    <col min="32" max="32" width="2" style="62" customWidth="1"/>
    <col min="33" max="33" width="5.85546875" style="62" customWidth="1"/>
    <col min="34" max="34" width="0.5703125" style="62" customWidth="1"/>
    <col min="35" max="35" width="5.5703125" style="62" customWidth="1"/>
    <col min="36" max="36" width="2" style="62" customWidth="1"/>
    <col min="37" max="37" width="1.140625" style="62" customWidth="1"/>
    <col min="38" max="38" width="0" style="62" hidden="1" customWidth="1"/>
    <col min="39" max="39" width="10.85546875" style="62" customWidth="1"/>
    <col min="40" max="256" width="9.140625" style="62"/>
    <col min="257" max="257" width="4" style="62" customWidth="1"/>
    <col min="258" max="258" width="2.140625" style="62" customWidth="1"/>
    <col min="259" max="259" width="5.7109375" style="62" customWidth="1"/>
    <col min="260" max="260" width="3" style="62" customWidth="1"/>
    <col min="261" max="261" width="6.42578125" style="62" customWidth="1"/>
    <col min="262" max="262" width="0.140625" style="62" customWidth="1"/>
    <col min="263" max="263" width="14.28515625" style="62" customWidth="1"/>
    <col min="264" max="264" width="4" style="62" customWidth="1"/>
    <col min="265" max="265" width="8" style="62" customWidth="1"/>
    <col min="266" max="266" width="2" style="62" customWidth="1"/>
    <col min="267" max="267" width="5.7109375" style="62" customWidth="1"/>
    <col min="268" max="268" width="4.28515625" style="62" customWidth="1"/>
    <col min="269" max="270" width="2" style="62" customWidth="1"/>
    <col min="271" max="271" width="1" style="62" customWidth="1"/>
    <col min="272" max="272" width="10.7109375" style="62" customWidth="1"/>
    <col min="273" max="274" width="0.140625" style="62" customWidth="1"/>
    <col min="275" max="275" width="2" style="62" customWidth="1"/>
    <col min="276" max="276" width="8.42578125" style="62" customWidth="1"/>
    <col min="277" max="277" width="0.140625" style="62" customWidth="1"/>
    <col min="278" max="278" width="4.85546875" style="62" customWidth="1"/>
    <col min="279" max="279" width="2.42578125" style="62" customWidth="1"/>
    <col min="280" max="280" width="3.42578125" style="62" customWidth="1"/>
    <col min="281" max="281" width="0.5703125" style="62" customWidth="1"/>
    <col min="282" max="282" width="7" style="62" customWidth="1"/>
    <col min="283" max="283" width="3.140625" style="62" customWidth="1"/>
    <col min="284" max="284" width="1.7109375" style="62" customWidth="1"/>
    <col min="285" max="285" width="1" style="62" customWidth="1"/>
    <col min="286" max="286" width="8" style="62" customWidth="1"/>
    <col min="287" max="287" width="2.85546875" style="62" customWidth="1"/>
    <col min="288" max="288" width="2" style="62" customWidth="1"/>
    <col min="289" max="289" width="5.85546875" style="62" customWidth="1"/>
    <col min="290" max="290" width="0.5703125" style="62" customWidth="1"/>
    <col min="291" max="291" width="5.5703125" style="62" customWidth="1"/>
    <col min="292" max="292" width="2" style="62" customWidth="1"/>
    <col min="293" max="293" width="1.140625" style="62" customWidth="1"/>
    <col min="294" max="294" width="0" style="62" hidden="1" customWidth="1"/>
    <col min="295" max="295" width="10.85546875" style="62" customWidth="1"/>
    <col min="296" max="512" width="9.140625" style="62"/>
    <col min="513" max="513" width="4" style="62" customWidth="1"/>
    <col min="514" max="514" width="2.140625" style="62" customWidth="1"/>
    <col min="515" max="515" width="5.7109375" style="62" customWidth="1"/>
    <col min="516" max="516" width="3" style="62" customWidth="1"/>
    <col min="517" max="517" width="6.42578125" style="62" customWidth="1"/>
    <col min="518" max="518" width="0.140625" style="62" customWidth="1"/>
    <col min="519" max="519" width="14.28515625" style="62" customWidth="1"/>
    <col min="520" max="520" width="4" style="62" customWidth="1"/>
    <col min="521" max="521" width="8" style="62" customWidth="1"/>
    <col min="522" max="522" width="2" style="62" customWidth="1"/>
    <col min="523" max="523" width="5.7109375" style="62" customWidth="1"/>
    <col min="524" max="524" width="4.28515625" style="62" customWidth="1"/>
    <col min="525" max="526" width="2" style="62" customWidth="1"/>
    <col min="527" max="527" width="1" style="62" customWidth="1"/>
    <col min="528" max="528" width="10.7109375" style="62" customWidth="1"/>
    <col min="529" max="530" width="0.140625" style="62" customWidth="1"/>
    <col min="531" max="531" width="2" style="62" customWidth="1"/>
    <col min="532" max="532" width="8.42578125" style="62" customWidth="1"/>
    <col min="533" max="533" width="0.140625" style="62" customWidth="1"/>
    <col min="534" max="534" width="4.85546875" style="62" customWidth="1"/>
    <col min="535" max="535" width="2.42578125" style="62" customWidth="1"/>
    <col min="536" max="536" width="3.42578125" style="62" customWidth="1"/>
    <col min="537" max="537" width="0.5703125" style="62" customWidth="1"/>
    <col min="538" max="538" width="7" style="62" customWidth="1"/>
    <col min="539" max="539" width="3.140625" style="62" customWidth="1"/>
    <col min="540" max="540" width="1.7109375" style="62" customWidth="1"/>
    <col min="541" max="541" width="1" style="62" customWidth="1"/>
    <col min="542" max="542" width="8" style="62" customWidth="1"/>
    <col min="543" max="543" width="2.85546875" style="62" customWidth="1"/>
    <col min="544" max="544" width="2" style="62" customWidth="1"/>
    <col min="545" max="545" width="5.85546875" style="62" customWidth="1"/>
    <col min="546" max="546" width="0.5703125" style="62" customWidth="1"/>
    <col min="547" max="547" width="5.5703125" style="62" customWidth="1"/>
    <col min="548" max="548" width="2" style="62" customWidth="1"/>
    <col min="549" max="549" width="1.140625" style="62" customWidth="1"/>
    <col min="550" max="550" width="0" style="62" hidden="1" customWidth="1"/>
    <col min="551" max="551" width="10.85546875" style="62" customWidth="1"/>
    <col min="552" max="768" width="9.140625" style="62"/>
    <col min="769" max="769" width="4" style="62" customWidth="1"/>
    <col min="770" max="770" width="2.140625" style="62" customWidth="1"/>
    <col min="771" max="771" width="5.7109375" style="62" customWidth="1"/>
    <col min="772" max="772" width="3" style="62" customWidth="1"/>
    <col min="773" max="773" width="6.42578125" style="62" customWidth="1"/>
    <col min="774" max="774" width="0.140625" style="62" customWidth="1"/>
    <col min="775" max="775" width="14.28515625" style="62" customWidth="1"/>
    <col min="776" max="776" width="4" style="62" customWidth="1"/>
    <col min="777" max="777" width="8" style="62" customWidth="1"/>
    <col min="778" max="778" width="2" style="62" customWidth="1"/>
    <col min="779" max="779" width="5.7109375" style="62" customWidth="1"/>
    <col min="780" max="780" width="4.28515625" style="62" customWidth="1"/>
    <col min="781" max="782" width="2" style="62" customWidth="1"/>
    <col min="783" max="783" width="1" style="62" customWidth="1"/>
    <col min="784" max="784" width="10.7109375" style="62" customWidth="1"/>
    <col min="785" max="786" width="0.140625" style="62" customWidth="1"/>
    <col min="787" max="787" width="2" style="62" customWidth="1"/>
    <col min="788" max="788" width="8.42578125" style="62" customWidth="1"/>
    <col min="789" max="789" width="0.140625" style="62" customWidth="1"/>
    <col min="790" max="790" width="4.85546875" style="62" customWidth="1"/>
    <col min="791" max="791" width="2.42578125" style="62" customWidth="1"/>
    <col min="792" max="792" width="3.42578125" style="62" customWidth="1"/>
    <col min="793" max="793" width="0.5703125" style="62" customWidth="1"/>
    <col min="794" max="794" width="7" style="62" customWidth="1"/>
    <col min="795" max="795" width="3.140625" style="62" customWidth="1"/>
    <col min="796" max="796" width="1.7109375" style="62" customWidth="1"/>
    <col min="797" max="797" width="1" style="62" customWidth="1"/>
    <col min="798" max="798" width="8" style="62" customWidth="1"/>
    <col min="799" max="799" width="2.85546875" style="62" customWidth="1"/>
    <col min="800" max="800" width="2" style="62" customWidth="1"/>
    <col min="801" max="801" width="5.85546875" style="62" customWidth="1"/>
    <col min="802" max="802" width="0.5703125" style="62" customWidth="1"/>
    <col min="803" max="803" width="5.5703125" style="62" customWidth="1"/>
    <col min="804" max="804" width="2" style="62" customWidth="1"/>
    <col min="805" max="805" width="1.140625" style="62" customWidth="1"/>
    <col min="806" max="806" width="0" style="62" hidden="1" customWidth="1"/>
    <col min="807" max="807" width="10.85546875" style="62" customWidth="1"/>
    <col min="808" max="1024" width="9.140625" style="62"/>
    <col min="1025" max="1025" width="4" style="62" customWidth="1"/>
    <col min="1026" max="1026" width="2.140625" style="62" customWidth="1"/>
    <col min="1027" max="1027" width="5.7109375" style="62" customWidth="1"/>
    <col min="1028" max="1028" width="3" style="62" customWidth="1"/>
    <col min="1029" max="1029" width="6.42578125" style="62" customWidth="1"/>
    <col min="1030" max="1030" width="0.140625" style="62" customWidth="1"/>
    <col min="1031" max="1031" width="14.28515625" style="62" customWidth="1"/>
    <col min="1032" max="1032" width="4" style="62" customWidth="1"/>
    <col min="1033" max="1033" width="8" style="62" customWidth="1"/>
    <col min="1034" max="1034" width="2" style="62" customWidth="1"/>
    <col min="1035" max="1035" width="5.7109375" style="62" customWidth="1"/>
    <col min="1036" max="1036" width="4.28515625" style="62" customWidth="1"/>
    <col min="1037" max="1038" width="2" style="62" customWidth="1"/>
    <col min="1039" max="1039" width="1" style="62" customWidth="1"/>
    <col min="1040" max="1040" width="10.7109375" style="62" customWidth="1"/>
    <col min="1041" max="1042" width="0.140625" style="62" customWidth="1"/>
    <col min="1043" max="1043" width="2" style="62" customWidth="1"/>
    <col min="1044" max="1044" width="8.42578125" style="62" customWidth="1"/>
    <col min="1045" max="1045" width="0.140625" style="62" customWidth="1"/>
    <col min="1046" max="1046" width="4.85546875" style="62" customWidth="1"/>
    <col min="1047" max="1047" width="2.42578125" style="62" customWidth="1"/>
    <col min="1048" max="1048" width="3.42578125" style="62" customWidth="1"/>
    <col min="1049" max="1049" width="0.5703125" style="62" customWidth="1"/>
    <col min="1050" max="1050" width="7" style="62" customWidth="1"/>
    <col min="1051" max="1051" width="3.140625" style="62" customWidth="1"/>
    <col min="1052" max="1052" width="1.7109375" style="62" customWidth="1"/>
    <col min="1053" max="1053" width="1" style="62" customWidth="1"/>
    <col min="1054" max="1054" width="8" style="62" customWidth="1"/>
    <col min="1055" max="1055" width="2.85546875" style="62" customWidth="1"/>
    <col min="1056" max="1056" width="2" style="62" customWidth="1"/>
    <col min="1057" max="1057" width="5.85546875" style="62" customWidth="1"/>
    <col min="1058" max="1058" width="0.5703125" style="62" customWidth="1"/>
    <col min="1059" max="1059" width="5.5703125" style="62" customWidth="1"/>
    <col min="1060" max="1060" width="2" style="62" customWidth="1"/>
    <col min="1061" max="1061" width="1.140625" style="62" customWidth="1"/>
    <col min="1062" max="1062" width="0" style="62" hidden="1" customWidth="1"/>
    <col min="1063" max="1063" width="10.85546875" style="62" customWidth="1"/>
    <col min="1064" max="1280" width="9.140625" style="62"/>
    <col min="1281" max="1281" width="4" style="62" customWidth="1"/>
    <col min="1282" max="1282" width="2.140625" style="62" customWidth="1"/>
    <col min="1283" max="1283" width="5.7109375" style="62" customWidth="1"/>
    <col min="1284" max="1284" width="3" style="62" customWidth="1"/>
    <col min="1285" max="1285" width="6.42578125" style="62" customWidth="1"/>
    <col min="1286" max="1286" width="0.140625" style="62" customWidth="1"/>
    <col min="1287" max="1287" width="14.28515625" style="62" customWidth="1"/>
    <col min="1288" max="1288" width="4" style="62" customWidth="1"/>
    <col min="1289" max="1289" width="8" style="62" customWidth="1"/>
    <col min="1290" max="1290" width="2" style="62" customWidth="1"/>
    <col min="1291" max="1291" width="5.7109375" style="62" customWidth="1"/>
    <col min="1292" max="1292" width="4.28515625" style="62" customWidth="1"/>
    <col min="1293" max="1294" width="2" style="62" customWidth="1"/>
    <col min="1295" max="1295" width="1" style="62" customWidth="1"/>
    <col min="1296" max="1296" width="10.7109375" style="62" customWidth="1"/>
    <col min="1297" max="1298" width="0.140625" style="62" customWidth="1"/>
    <col min="1299" max="1299" width="2" style="62" customWidth="1"/>
    <col min="1300" max="1300" width="8.42578125" style="62" customWidth="1"/>
    <col min="1301" max="1301" width="0.140625" style="62" customWidth="1"/>
    <col min="1302" max="1302" width="4.85546875" style="62" customWidth="1"/>
    <col min="1303" max="1303" width="2.42578125" style="62" customWidth="1"/>
    <col min="1304" max="1304" width="3.42578125" style="62" customWidth="1"/>
    <col min="1305" max="1305" width="0.5703125" style="62" customWidth="1"/>
    <col min="1306" max="1306" width="7" style="62" customWidth="1"/>
    <col min="1307" max="1307" width="3.140625" style="62" customWidth="1"/>
    <col min="1308" max="1308" width="1.7109375" style="62" customWidth="1"/>
    <col min="1309" max="1309" width="1" style="62" customWidth="1"/>
    <col min="1310" max="1310" width="8" style="62" customWidth="1"/>
    <col min="1311" max="1311" width="2.85546875" style="62" customWidth="1"/>
    <col min="1312" max="1312" width="2" style="62" customWidth="1"/>
    <col min="1313" max="1313" width="5.85546875" style="62" customWidth="1"/>
    <col min="1314" max="1314" width="0.5703125" style="62" customWidth="1"/>
    <col min="1315" max="1315" width="5.5703125" style="62" customWidth="1"/>
    <col min="1316" max="1316" width="2" style="62" customWidth="1"/>
    <col min="1317" max="1317" width="1.140625" style="62" customWidth="1"/>
    <col min="1318" max="1318" width="0" style="62" hidden="1" customWidth="1"/>
    <col min="1319" max="1319" width="10.85546875" style="62" customWidth="1"/>
    <col min="1320" max="1536" width="9.140625" style="62"/>
    <col min="1537" max="1537" width="4" style="62" customWidth="1"/>
    <col min="1538" max="1538" width="2.140625" style="62" customWidth="1"/>
    <col min="1539" max="1539" width="5.7109375" style="62" customWidth="1"/>
    <col min="1540" max="1540" width="3" style="62" customWidth="1"/>
    <col min="1541" max="1541" width="6.42578125" style="62" customWidth="1"/>
    <col min="1542" max="1542" width="0.140625" style="62" customWidth="1"/>
    <col min="1543" max="1543" width="14.28515625" style="62" customWidth="1"/>
    <col min="1544" max="1544" width="4" style="62" customWidth="1"/>
    <col min="1545" max="1545" width="8" style="62" customWidth="1"/>
    <col min="1546" max="1546" width="2" style="62" customWidth="1"/>
    <col min="1547" max="1547" width="5.7109375" style="62" customWidth="1"/>
    <col min="1548" max="1548" width="4.28515625" style="62" customWidth="1"/>
    <col min="1549" max="1550" width="2" style="62" customWidth="1"/>
    <col min="1551" max="1551" width="1" style="62" customWidth="1"/>
    <col min="1552" max="1552" width="10.7109375" style="62" customWidth="1"/>
    <col min="1553" max="1554" width="0.140625" style="62" customWidth="1"/>
    <col min="1555" max="1555" width="2" style="62" customWidth="1"/>
    <col min="1556" max="1556" width="8.42578125" style="62" customWidth="1"/>
    <col min="1557" max="1557" width="0.140625" style="62" customWidth="1"/>
    <col min="1558" max="1558" width="4.85546875" style="62" customWidth="1"/>
    <col min="1559" max="1559" width="2.42578125" style="62" customWidth="1"/>
    <col min="1560" max="1560" width="3.42578125" style="62" customWidth="1"/>
    <col min="1561" max="1561" width="0.5703125" style="62" customWidth="1"/>
    <col min="1562" max="1562" width="7" style="62" customWidth="1"/>
    <col min="1563" max="1563" width="3.140625" style="62" customWidth="1"/>
    <col min="1564" max="1564" width="1.7109375" style="62" customWidth="1"/>
    <col min="1565" max="1565" width="1" style="62" customWidth="1"/>
    <col min="1566" max="1566" width="8" style="62" customWidth="1"/>
    <col min="1567" max="1567" width="2.85546875" style="62" customWidth="1"/>
    <col min="1568" max="1568" width="2" style="62" customWidth="1"/>
    <col min="1569" max="1569" width="5.85546875" style="62" customWidth="1"/>
    <col min="1570" max="1570" width="0.5703125" style="62" customWidth="1"/>
    <col min="1571" max="1571" width="5.5703125" style="62" customWidth="1"/>
    <col min="1572" max="1572" width="2" style="62" customWidth="1"/>
    <col min="1573" max="1573" width="1.140625" style="62" customWidth="1"/>
    <col min="1574" max="1574" width="0" style="62" hidden="1" customWidth="1"/>
    <col min="1575" max="1575" width="10.85546875" style="62" customWidth="1"/>
    <col min="1576" max="1792" width="9.140625" style="62"/>
    <col min="1793" max="1793" width="4" style="62" customWidth="1"/>
    <col min="1794" max="1794" width="2.140625" style="62" customWidth="1"/>
    <col min="1795" max="1795" width="5.7109375" style="62" customWidth="1"/>
    <col min="1796" max="1796" width="3" style="62" customWidth="1"/>
    <col min="1797" max="1797" width="6.42578125" style="62" customWidth="1"/>
    <col min="1798" max="1798" width="0.140625" style="62" customWidth="1"/>
    <col min="1799" max="1799" width="14.28515625" style="62" customWidth="1"/>
    <col min="1800" max="1800" width="4" style="62" customWidth="1"/>
    <col min="1801" max="1801" width="8" style="62" customWidth="1"/>
    <col min="1802" max="1802" width="2" style="62" customWidth="1"/>
    <col min="1803" max="1803" width="5.7109375" style="62" customWidth="1"/>
    <col min="1804" max="1804" width="4.28515625" style="62" customWidth="1"/>
    <col min="1805" max="1806" width="2" style="62" customWidth="1"/>
    <col min="1807" max="1807" width="1" style="62" customWidth="1"/>
    <col min="1808" max="1808" width="10.7109375" style="62" customWidth="1"/>
    <col min="1809" max="1810" width="0.140625" style="62" customWidth="1"/>
    <col min="1811" max="1811" width="2" style="62" customWidth="1"/>
    <col min="1812" max="1812" width="8.42578125" style="62" customWidth="1"/>
    <col min="1813" max="1813" width="0.140625" style="62" customWidth="1"/>
    <col min="1814" max="1814" width="4.85546875" style="62" customWidth="1"/>
    <col min="1815" max="1815" width="2.42578125" style="62" customWidth="1"/>
    <col min="1816" max="1816" width="3.42578125" style="62" customWidth="1"/>
    <col min="1817" max="1817" width="0.5703125" style="62" customWidth="1"/>
    <col min="1818" max="1818" width="7" style="62" customWidth="1"/>
    <col min="1819" max="1819" width="3.140625" style="62" customWidth="1"/>
    <col min="1820" max="1820" width="1.7109375" style="62" customWidth="1"/>
    <col min="1821" max="1821" width="1" style="62" customWidth="1"/>
    <col min="1822" max="1822" width="8" style="62" customWidth="1"/>
    <col min="1823" max="1823" width="2.85546875" style="62" customWidth="1"/>
    <col min="1824" max="1824" width="2" style="62" customWidth="1"/>
    <col min="1825" max="1825" width="5.85546875" style="62" customWidth="1"/>
    <col min="1826" max="1826" width="0.5703125" style="62" customWidth="1"/>
    <col min="1827" max="1827" width="5.5703125" style="62" customWidth="1"/>
    <col min="1828" max="1828" width="2" style="62" customWidth="1"/>
    <col min="1829" max="1829" width="1.140625" style="62" customWidth="1"/>
    <col min="1830" max="1830" width="0" style="62" hidden="1" customWidth="1"/>
    <col min="1831" max="1831" width="10.85546875" style="62" customWidth="1"/>
    <col min="1832" max="2048" width="9.140625" style="62"/>
    <col min="2049" max="2049" width="4" style="62" customWidth="1"/>
    <col min="2050" max="2050" width="2.140625" style="62" customWidth="1"/>
    <col min="2051" max="2051" width="5.7109375" style="62" customWidth="1"/>
    <col min="2052" max="2052" width="3" style="62" customWidth="1"/>
    <col min="2053" max="2053" width="6.42578125" style="62" customWidth="1"/>
    <col min="2054" max="2054" width="0.140625" style="62" customWidth="1"/>
    <col min="2055" max="2055" width="14.28515625" style="62" customWidth="1"/>
    <col min="2056" max="2056" width="4" style="62" customWidth="1"/>
    <col min="2057" max="2057" width="8" style="62" customWidth="1"/>
    <col min="2058" max="2058" width="2" style="62" customWidth="1"/>
    <col min="2059" max="2059" width="5.7109375" style="62" customWidth="1"/>
    <col min="2060" max="2060" width="4.28515625" style="62" customWidth="1"/>
    <col min="2061" max="2062" width="2" style="62" customWidth="1"/>
    <col min="2063" max="2063" width="1" style="62" customWidth="1"/>
    <col min="2064" max="2064" width="10.7109375" style="62" customWidth="1"/>
    <col min="2065" max="2066" width="0.140625" style="62" customWidth="1"/>
    <col min="2067" max="2067" width="2" style="62" customWidth="1"/>
    <col min="2068" max="2068" width="8.42578125" style="62" customWidth="1"/>
    <col min="2069" max="2069" width="0.140625" style="62" customWidth="1"/>
    <col min="2070" max="2070" width="4.85546875" style="62" customWidth="1"/>
    <col min="2071" max="2071" width="2.42578125" style="62" customWidth="1"/>
    <col min="2072" max="2072" width="3.42578125" style="62" customWidth="1"/>
    <col min="2073" max="2073" width="0.5703125" style="62" customWidth="1"/>
    <col min="2074" max="2074" width="7" style="62" customWidth="1"/>
    <col min="2075" max="2075" width="3.140625" style="62" customWidth="1"/>
    <col min="2076" max="2076" width="1.7109375" style="62" customWidth="1"/>
    <col min="2077" max="2077" width="1" style="62" customWidth="1"/>
    <col min="2078" max="2078" width="8" style="62" customWidth="1"/>
    <col min="2079" max="2079" width="2.85546875" style="62" customWidth="1"/>
    <col min="2080" max="2080" width="2" style="62" customWidth="1"/>
    <col min="2081" max="2081" width="5.85546875" style="62" customWidth="1"/>
    <col min="2082" max="2082" width="0.5703125" style="62" customWidth="1"/>
    <col min="2083" max="2083" width="5.5703125" style="62" customWidth="1"/>
    <col min="2084" max="2084" width="2" style="62" customWidth="1"/>
    <col min="2085" max="2085" width="1.140625" style="62" customWidth="1"/>
    <col min="2086" max="2086" width="0" style="62" hidden="1" customWidth="1"/>
    <col min="2087" max="2087" width="10.85546875" style="62" customWidth="1"/>
    <col min="2088" max="2304" width="9.140625" style="62"/>
    <col min="2305" max="2305" width="4" style="62" customWidth="1"/>
    <col min="2306" max="2306" width="2.140625" style="62" customWidth="1"/>
    <col min="2307" max="2307" width="5.7109375" style="62" customWidth="1"/>
    <col min="2308" max="2308" width="3" style="62" customWidth="1"/>
    <col min="2309" max="2309" width="6.42578125" style="62" customWidth="1"/>
    <col min="2310" max="2310" width="0.140625" style="62" customWidth="1"/>
    <col min="2311" max="2311" width="14.28515625" style="62" customWidth="1"/>
    <col min="2312" max="2312" width="4" style="62" customWidth="1"/>
    <col min="2313" max="2313" width="8" style="62" customWidth="1"/>
    <col min="2314" max="2314" width="2" style="62" customWidth="1"/>
    <col min="2315" max="2315" width="5.7109375" style="62" customWidth="1"/>
    <col min="2316" max="2316" width="4.28515625" style="62" customWidth="1"/>
    <col min="2317" max="2318" width="2" style="62" customWidth="1"/>
    <col min="2319" max="2319" width="1" style="62" customWidth="1"/>
    <col min="2320" max="2320" width="10.7109375" style="62" customWidth="1"/>
    <col min="2321" max="2322" width="0.140625" style="62" customWidth="1"/>
    <col min="2323" max="2323" width="2" style="62" customWidth="1"/>
    <col min="2324" max="2324" width="8.42578125" style="62" customWidth="1"/>
    <col min="2325" max="2325" width="0.140625" style="62" customWidth="1"/>
    <col min="2326" max="2326" width="4.85546875" style="62" customWidth="1"/>
    <col min="2327" max="2327" width="2.42578125" style="62" customWidth="1"/>
    <col min="2328" max="2328" width="3.42578125" style="62" customWidth="1"/>
    <col min="2329" max="2329" width="0.5703125" style="62" customWidth="1"/>
    <col min="2330" max="2330" width="7" style="62" customWidth="1"/>
    <col min="2331" max="2331" width="3.140625" style="62" customWidth="1"/>
    <col min="2332" max="2332" width="1.7109375" style="62" customWidth="1"/>
    <col min="2333" max="2333" width="1" style="62" customWidth="1"/>
    <col min="2334" max="2334" width="8" style="62" customWidth="1"/>
    <col min="2335" max="2335" width="2.85546875" style="62" customWidth="1"/>
    <col min="2336" max="2336" width="2" style="62" customWidth="1"/>
    <col min="2337" max="2337" width="5.85546875" style="62" customWidth="1"/>
    <col min="2338" max="2338" width="0.5703125" style="62" customWidth="1"/>
    <col min="2339" max="2339" width="5.5703125" style="62" customWidth="1"/>
    <col min="2340" max="2340" width="2" style="62" customWidth="1"/>
    <col min="2341" max="2341" width="1.140625" style="62" customWidth="1"/>
    <col min="2342" max="2342" width="0" style="62" hidden="1" customWidth="1"/>
    <col min="2343" max="2343" width="10.85546875" style="62" customWidth="1"/>
    <col min="2344" max="2560" width="9.140625" style="62"/>
    <col min="2561" max="2561" width="4" style="62" customWidth="1"/>
    <col min="2562" max="2562" width="2.140625" style="62" customWidth="1"/>
    <col min="2563" max="2563" width="5.7109375" style="62" customWidth="1"/>
    <col min="2564" max="2564" width="3" style="62" customWidth="1"/>
    <col min="2565" max="2565" width="6.42578125" style="62" customWidth="1"/>
    <col min="2566" max="2566" width="0.140625" style="62" customWidth="1"/>
    <col min="2567" max="2567" width="14.28515625" style="62" customWidth="1"/>
    <col min="2568" max="2568" width="4" style="62" customWidth="1"/>
    <col min="2569" max="2569" width="8" style="62" customWidth="1"/>
    <col min="2570" max="2570" width="2" style="62" customWidth="1"/>
    <col min="2571" max="2571" width="5.7109375" style="62" customWidth="1"/>
    <col min="2572" max="2572" width="4.28515625" style="62" customWidth="1"/>
    <col min="2573" max="2574" width="2" style="62" customWidth="1"/>
    <col min="2575" max="2575" width="1" style="62" customWidth="1"/>
    <col min="2576" max="2576" width="10.7109375" style="62" customWidth="1"/>
    <col min="2577" max="2578" width="0.140625" style="62" customWidth="1"/>
    <col min="2579" max="2579" width="2" style="62" customWidth="1"/>
    <col min="2580" max="2580" width="8.42578125" style="62" customWidth="1"/>
    <col min="2581" max="2581" width="0.140625" style="62" customWidth="1"/>
    <col min="2582" max="2582" width="4.85546875" style="62" customWidth="1"/>
    <col min="2583" max="2583" width="2.42578125" style="62" customWidth="1"/>
    <col min="2584" max="2584" width="3.42578125" style="62" customWidth="1"/>
    <col min="2585" max="2585" width="0.5703125" style="62" customWidth="1"/>
    <col min="2586" max="2586" width="7" style="62" customWidth="1"/>
    <col min="2587" max="2587" width="3.140625" style="62" customWidth="1"/>
    <col min="2588" max="2588" width="1.7109375" style="62" customWidth="1"/>
    <col min="2589" max="2589" width="1" style="62" customWidth="1"/>
    <col min="2590" max="2590" width="8" style="62" customWidth="1"/>
    <col min="2591" max="2591" width="2.85546875" style="62" customWidth="1"/>
    <col min="2592" max="2592" width="2" style="62" customWidth="1"/>
    <col min="2593" max="2593" width="5.85546875" style="62" customWidth="1"/>
    <col min="2594" max="2594" width="0.5703125" style="62" customWidth="1"/>
    <col min="2595" max="2595" width="5.5703125" style="62" customWidth="1"/>
    <col min="2596" max="2596" width="2" style="62" customWidth="1"/>
    <col min="2597" max="2597" width="1.140625" style="62" customWidth="1"/>
    <col min="2598" max="2598" width="0" style="62" hidden="1" customWidth="1"/>
    <col min="2599" max="2599" width="10.85546875" style="62" customWidth="1"/>
    <col min="2600" max="2816" width="9.140625" style="62"/>
    <col min="2817" max="2817" width="4" style="62" customWidth="1"/>
    <col min="2818" max="2818" width="2.140625" style="62" customWidth="1"/>
    <col min="2819" max="2819" width="5.7109375" style="62" customWidth="1"/>
    <col min="2820" max="2820" width="3" style="62" customWidth="1"/>
    <col min="2821" max="2821" width="6.42578125" style="62" customWidth="1"/>
    <col min="2822" max="2822" width="0.140625" style="62" customWidth="1"/>
    <col min="2823" max="2823" width="14.28515625" style="62" customWidth="1"/>
    <col min="2824" max="2824" width="4" style="62" customWidth="1"/>
    <col min="2825" max="2825" width="8" style="62" customWidth="1"/>
    <col min="2826" max="2826" width="2" style="62" customWidth="1"/>
    <col min="2827" max="2827" width="5.7109375" style="62" customWidth="1"/>
    <col min="2828" max="2828" width="4.28515625" style="62" customWidth="1"/>
    <col min="2829" max="2830" width="2" style="62" customWidth="1"/>
    <col min="2831" max="2831" width="1" style="62" customWidth="1"/>
    <col min="2832" max="2832" width="10.7109375" style="62" customWidth="1"/>
    <col min="2833" max="2834" width="0.140625" style="62" customWidth="1"/>
    <col min="2835" max="2835" width="2" style="62" customWidth="1"/>
    <col min="2836" max="2836" width="8.42578125" style="62" customWidth="1"/>
    <col min="2837" max="2837" width="0.140625" style="62" customWidth="1"/>
    <col min="2838" max="2838" width="4.85546875" style="62" customWidth="1"/>
    <col min="2839" max="2839" width="2.42578125" style="62" customWidth="1"/>
    <col min="2840" max="2840" width="3.42578125" style="62" customWidth="1"/>
    <col min="2841" max="2841" width="0.5703125" style="62" customWidth="1"/>
    <col min="2842" max="2842" width="7" style="62" customWidth="1"/>
    <col min="2843" max="2843" width="3.140625" style="62" customWidth="1"/>
    <col min="2844" max="2844" width="1.7109375" style="62" customWidth="1"/>
    <col min="2845" max="2845" width="1" style="62" customWidth="1"/>
    <col min="2846" max="2846" width="8" style="62" customWidth="1"/>
    <col min="2847" max="2847" width="2.85546875" style="62" customWidth="1"/>
    <col min="2848" max="2848" width="2" style="62" customWidth="1"/>
    <col min="2849" max="2849" width="5.85546875" style="62" customWidth="1"/>
    <col min="2850" max="2850" width="0.5703125" style="62" customWidth="1"/>
    <col min="2851" max="2851" width="5.5703125" style="62" customWidth="1"/>
    <col min="2852" max="2852" width="2" style="62" customWidth="1"/>
    <col min="2853" max="2853" width="1.140625" style="62" customWidth="1"/>
    <col min="2854" max="2854" width="0" style="62" hidden="1" customWidth="1"/>
    <col min="2855" max="2855" width="10.85546875" style="62" customWidth="1"/>
    <col min="2856" max="3072" width="9.140625" style="62"/>
    <col min="3073" max="3073" width="4" style="62" customWidth="1"/>
    <col min="3074" max="3074" width="2.140625" style="62" customWidth="1"/>
    <col min="3075" max="3075" width="5.7109375" style="62" customWidth="1"/>
    <col min="3076" max="3076" width="3" style="62" customWidth="1"/>
    <col min="3077" max="3077" width="6.42578125" style="62" customWidth="1"/>
    <col min="3078" max="3078" width="0.140625" style="62" customWidth="1"/>
    <col min="3079" max="3079" width="14.28515625" style="62" customWidth="1"/>
    <col min="3080" max="3080" width="4" style="62" customWidth="1"/>
    <col min="3081" max="3081" width="8" style="62" customWidth="1"/>
    <col min="3082" max="3082" width="2" style="62" customWidth="1"/>
    <col min="3083" max="3083" width="5.7109375" style="62" customWidth="1"/>
    <col min="3084" max="3084" width="4.28515625" style="62" customWidth="1"/>
    <col min="3085" max="3086" width="2" style="62" customWidth="1"/>
    <col min="3087" max="3087" width="1" style="62" customWidth="1"/>
    <col min="3088" max="3088" width="10.7109375" style="62" customWidth="1"/>
    <col min="3089" max="3090" width="0.140625" style="62" customWidth="1"/>
    <col min="3091" max="3091" width="2" style="62" customWidth="1"/>
    <col min="3092" max="3092" width="8.42578125" style="62" customWidth="1"/>
    <col min="3093" max="3093" width="0.140625" style="62" customWidth="1"/>
    <col min="3094" max="3094" width="4.85546875" style="62" customWidth="1"/>
    <col min="3095" max="3095" width="2.42578125" style="62" customWidth="1"/>
    <col min="3096" max="3096" width="3.42578125" style="62" customWidth="1"/>
    <col min="3097" max="3097" width="0.5703125" style="62" customWidth="1"/>
    <col min="3098" max="3098" width="7" style="62" customWidth="1"/>
    <col min="3099" max="3099" width="3.140625" style="62" customWidth="1"/>
    <col min="3100" max="3100" width="1.7109375" style="62" customWidth="1"/>
    <col min="3101" max="3101" width="1" style="62" customWidth="1"/>
    <col min="3102" max="3102" width="8" style="62" customWidth="1"/>
    <col min="3103" max="3103" width="2.85546875" style="62" customWidth="1"/>
    <col min="3104" max="3104" width="2" style="62" customWidth="1"/>
    <col min="3105" max="3105" width="5.85546875" style="62" customWidth="1"/>
    <col min="3106" max="3106" width="0.5703125" style="62" customWidth="1"/>
    <col min="3107" max="3107" width="5.5703125" style="62" customWidth="1"/>
    <col min="3108" max="3108" width="2" style="62" customWidth="1"/>
    <col min="3109" max="3109" width="1.140625" style="62" customWidth="1"/>
    <col min="3110" max="3110" width="0" style="62" hidden="1" customWidth="1"/>
    <col min="3111" max="3111" width="10.85546875" style="62" customWidth="1"/>
    <col min="3112" max="3328" width="9.140625" style="62"/>
    <col min="3329" max="3329" width="4" style="62" customWidth="1"/>
    <col min="3330" max="3330" width="2.140625" style="62" customWidth="1"/>
    <col min="3331" max="3331" width="5.7109375" style="62" customWidth="1"/>
    <col min="3332" max="3332" width="3" style="62" customWidth="1"/>
    <col min="3333" max="3333" width="6.42578125" style="62" customWidth="1"/>
    <col min="3334" max="3334" width="0.140625" style="62" customWidth="1"/>
    <col min="3335" max="3335" width="14.28515625" style="62" customWidth="1"/>
    <col min="3336" max="3336" width="4" style="62" customWidth="1"/>
    <col min="3337" max="3337" width="8" style="62" customWidth="1"/>
    <col min="3338" max="3338" width="2" style="62" customWidth="1"/>
    <col min="3339" max="3339" width="5.7109375" style="62" customWidth="1"/>
    <col min="3340" max="3340" width="4.28515625" style="62" customWidth="1"/>
    <col min="3341" max="3342" width="2" style="62" customWidth="1"/>
    <col min="3343" max="3343" width="1" style="62" customWidth="1"/>
    <col min="3344" max="3344" width="10.7109375" style="62" customWidth="1"/>
    <col min="3345" max="3346" width="0.140625" style="62" customWidth="1"/>
    <col min="3347" max="3347" width="2" style="62" customWidth="1"/>
    <col min="3348" max="3348" width="8.42578125" style="62" customWidth="1"/>
    <col min="3349" max="3349" width="0.140625" style="62" customWidth="1"/>
    <col min="3350" max="3350" width="4.85546875" style="62" customWidth="1"/>
    <col min="3351" max="3351" width="2.42578125" style="62" customWidth="1"/>
    <col min="3352" max="3352" width="3.42578125" style="62" customWidth="1"/>
    <col min="3353" max="3353" width="0.5703125" style="62" customWidth="1"/>
    <col min="3354" max="3354" width="7" style="62" customWidth="1"/>
    <col min="3355" max="3355" width="3.140625" style="62" customWidth="1"/>
    <col min="3356" max="3356" width="1.7109375" style="62" customWidth="1"/>
    <col min="3357" max="3357" width="1" style="62" customWidth="1"/>
    <col min="3358" max="3358" width="8" style="62" customWidth="1"/>
    <col min="3359" max="3359" width="2.85546875" style="62" customWidth="1"/>
    <col min="3360" max="3360" width="2" style="62" customWidth="1"/>
    <col min="3361" max="3361" width="5.85546875" style="62" customWidth="1"/>
    <col min="3362" max="3362" width="0.5703125" style="62" customWidth="1"/>
    <col min="3363" max="3363" width="5.5703125" style="62" customWidth="1"/>
    <col min="3364" max="3364" width="2" style="62" customWidth="1"/>
    <col min="3365" max="3365" width="1.140625" style="62" customWidth="1"/>
    <col min="3366" max="3366" width="0" style="62" hidden="1" customWidth="1"/>
    <col min="3367" max="3367" width="10.85546875" style="62" customWidth="1"/>
    <col min="3368" max="3584" width="9.140625" style="62"/>
    <col min="3585" max="3585" width="4" style="62" customWidth="1"/>
    <col min="3586" max="3586" width="2.140625" style="62" customWidth="1"/>
    <col min="3587" max="3587" width="5.7109375" style="62" customWidth="1"/>
    <col min="3588" max="3588" width="3" style="62" customWidth="1"/>
    <col min="3589" max="3589" width="6.42578125" style="62" customWidth="1"/>
    <col min="3590" max="3590" width="0.140625" style="62" customWidth="1"/>
    <col min="3591" max="3591" width="14.28515625" style="62" customWidth="1"/>
    <col min="3592" max="3592" width="4" style="62" customWidth="1"/>
    <col min="3593" max="3593" width="8" style="62" customWidth="1"/>
    <col min="3594" max="3594" width="2" style="62" customWidth="1"/>
    <col min="3595" max="3595" width="5.7109375" style="62" customWidth="1"/>
    <col min="3596" max="3596" width="4.28515625" style="62" customWidth="1"/>
    <col min="3597" max="3598" width="2" style="62" customWidth="1"/>
    <col min="3599" max="3599" width="1" style="62" customWidth="1"/>
    <col min="3600" max="3600" width="10.7109375" style="62" customWidth="1"/>
    <col min="3601" max="3602" width="0.140625" style="62" customWidth="1"/>
    <col min="3603" max="3603" width="2" style="62" customWidth="1"/>
    <col min="3604" max="3604" width="8.42578125" style="62" customWidth="1"/>
    <col min="3605" max="3605" width="0.140625" style="62" customWidth="1"/>
    <col min="3606" max="3606" width="4.85546875" style="62" customWidth="1"/>
    <col min="3607" max="3607" width="2.42578125" style="62" customWidth="1"/>
    <col min="3608" max="3608" width="3.42578125" style="62" customWidth="1"/>
    <col min="3609" max="3609" width="0.5703125" style="62" customWidth="1"/>
    <col min="3610" max="3610" width="7" style="62" customWidth="1"/>
    <col min="3611" max="3611" width="3.140625" style="62" customWidth="1"/>
    <col min="3612" max="3612" width="1.7109375" style="62" customWidth="1"/>
    <col min="3613" max="3613" width="1" style="62" customWidth="1"/>
    <col min="3614" max="3614" width="8" style="62" customWidth="1"/>
    <col min="3615" max="3615" width="2.85546875" style="62" customWidth="1"/>
    <col min="3616" max="3616" width="2" style="62" customWidth="1"/>
    <col min="3617" max="3617" width="5.85546875" style="62" customWidth="1"/>
    <col min="3618" max="3618" width="0.5703125" style="62" customWidth="1"/>
    <col min="3619" max="3619" width="5.5703125" style="62" customWidth="1"/>
    <col min="3620" max="3620" width="2" style="62" customWidth="1"/>
    <col min="3621" max="3621" width="1.140625" style="62" customWidth="1"/>
    <col min="3622" max="3622" width="0" style="62" hidden="1" customWidth="1"/>
    <col min="3623" max="3623" width="10.85546875" style="62" customWidth="1"/>
    <col min="3624" max="3840" width="9.140625" style="62"/>
    <col min="3841" max="3841" width="4" style="62" customWidth="1"/>
    <col min="3842" max="3842" width="2.140625" style="62" customWidth="1"/>
    <col min="3843" max="3843" width="5.7109375" style="62" customWidth="1"/>
    <col min="3844" max="3844" width="3" style="62" customWidth="1"/>
    <col min="3845" max="3845" width="6.42578125" style="62" customWidth="1"/>
    <col min="3846" max="3846" width="0.140625" style="62" customWidth="1"/>
    <col min="3847" max="3847" width="14.28515625" style="62" customWidth="1"/>
    <col min="3848" max="3848" width="4" style="62" customWidth="1"/>
    <col min="3849" max="3849" width="8" style="62" customWidth="1"/>
    <col min="3850" max="3850" width="2" style="62" customWidth="1"/>
    <col min="3851" max="3851" width="5.7109375" style="62" customWidth="1"/>
    <col min="3852" max="3852" width="4.28515625" style="62" customWidth="1"/>
    <col min="3853" max="3854" width="2" style="62" customWidth="1"/>
    <col min="3855" max="3855" width="1" style="62" customWidth="1"/>
    <col min="3856" max="3856" width="10.7109375" style="62" customWidth="1"/>
    <col min="3857" max="3858" width="0.140625" style="62" customWidth="1"/>
    <col min="3859" max="3859" width="2" style="62" customWidth="1"/>
    <col min="3860" max="3860" width="8.42578125" style="62" customWidth="1"/>
    <col min="3861" max="3861" width="0.140625" style="62" customWidth="1"/>
    <col min="3862" max="3862" width="4.85546875" style="62" customWidth="1"/>
    <col min="3863" max="3863" width="2.42578125" style="62" customWidth="1"/>
    <col min="3864" max="3864" width="3.42578125" style="62" customWidth="1"/>
    <col min="3865" max="3865" width="0.5703125" style="62" customWidth="1"/>
    <col min="3866" max="3866" width="7" style="62" customWidth="1"/>
    <col min="3867" max="3867" width="3.140625" style="62" customWidth="1"/>
    <col min="3868" max="3868" width="1.7109375" style="62" customWidth="1"/>
    <col min="3869" max="3869" width="1" style="62" customWidth="1"/>
    <col min="3870" max="3870" width="8" style="62" customWidth="1"/>
    <col min="3871" max="3871" width="2.85546875" style="62" customWidth="1"/>
    <col min="3872" max="3872" width="2" style="62" customWidth="1"/>
    <col min="3873" max="3873" width="5.85546875" style="62" customWidth="1"/>
    <col min="3874" max="3874" width="0.5703125" style="62" customWidth="1"/>
    <col min="3875" max="3875" width="5.5703125" style="62" customWidth="1"/>
    <col min="3876" max="3876" width="2" style="62" customWidth="1"/>
    <col min="3877" max="3877" width="1.140625" style="62" customWidth="1"/>
    <col min="3878" max="3878" width="0" style="62" hidden="1" customWidth="1"/>
    <col min="3879" max="3879" width="10.85546875" style="62" customWidth="1"/>
    <col min="3880" max="4096" width="9.140625" style="62"/>
    <col min="4097" max="4097" width="4" style="62" customWidth="1"/>
    <col min="4098" max="4098" width="2.140625" style="62" customWidth="1"/>
    <col min="4099" max="4099" width="5.7109375" style="62" customWidth="1"/>
    <col min="4100" max="4100" width="3" style="62" customWidth="1"/>
    <col min="4101" max="4101" width="6.42578125" style="62" customWidth="1"/>
    <col min="4102" max="4102" width="0.140625" style="62" customWidth="1"/>
    <col min="4103" max="4103" width="14.28515625" style="62" customWidth="1"/>
    <col min="4104" max="4104" width="4" style="62" customWidth="1"/>
    <col min="4105" max="4105" width="8" style="62" customWidth="1"/>
    <col min="4106" max="4106" width="2" style="62" customWidth="1"/>
    <col min="4107" max="4107" width="5.7109375" style="62" customWidth="1"/>
    <col min="4108" max="4108" width="4.28515625" style="62" customWidth="1"/>
    <col min="4109" max="4110" width="2" style="62" customWidth="1"/>
    <col min="4111" max="4111" width="1" style="62" customWidth="1"/>
    <col min="4112" max="4112" width="10.7109375" style="62" customWidth="1"/>
    <col min="4113" max="4114" width="0.140625" style="62" customWidth="1"/>
    <col min="4115" max="4115" width="2" style="62" customWidth="1"/>
    <col min="4116" max="4116" width="8.42578125" style="62" customWidth="1"/>
    <col min="4117" max="4117" width="0.140625" style="62" customWidth="1"/>
    <col min="4118" max="4118" width="4.85546875" style="62" customWidth="1"/>
    <col min="4119" max="4119" width="2.42578125" style="62" customWidth="1"/>
    <col min="4120" max="4120" width="3.42578125" style="62" customWidth="1"/>
    <col min="4121" max="4121" width="0.5703125" style="62" customWidth="1"/>
    <col min="4122" max="4122" width="7" style="62" customWidth="1"/>
    <col min="4123" max="4123" width="3.140625" style="62" customWidth="1"/>
    <col min="4124" max="4124" width="1.7109375" style="62" customWidth="1"/>
    <col min="4125" max="4125" width="1" style="62" customWidth="1"/>
    <col min="4126" max="4126" width="8" style="62" customWidth="1"/>
    <col min="4127" max="4127" width="2.85546875" style="62" customWidth="1"/>
    <col min="4128" max="4128" width="2" style="62" customWidth="1"/>
    <col min="4129" max="4129" width="5.85546875" style="62" customWidth="1"/>
    <col min="4130" max="4130" width="0.5703125" style="62" customWidth="1"/>
    <col min="4131" max="4131" width="5.5703125" style="62" customWidth="1"/>
    <col min="4132" max="4132" width="2" style="62" customWidth="1"/>
    <col min="4133" max="4133" width="1.140625" style="62" customWidth="1"/>
    <col min="4134" max="4134" width="0" style="62" hidden="1" customWidth="1"/>
    <col min="4135" max="4135" width="10.85546875" style="62" customWidth="1"/>
    <col min="4136" max="4352" width="9.140625" style="62"/>
    <col min="4353" max="4353" width="4" style="62" customWidth="1"/>
    <col min="4354" max="4354" width="2.140625" style="62" customWidth="1"/>
    <col min="4355" max="4355" width="5.7109375" style="62" customWidth="1"/>
    <col min="4356" max="4356" width="3" style="62" customWidth="1"/>
    <col min="4357" max="4357" width="6.42578125" style="62" customWidth="1"/>
    <col min="4358" max="4358" width="0.140625" style="62" customWidth="1"/>
    <col min="4359" max="4359" width="14.28515625" style="62" customWidth="1"/>
    <col min="4360" max="4360" width="4" style="62" customWidth="1"/>
    <col min="4361" max="4361" width="8" style="62" customWidth="1"/>
    <col min="4362" max="4362" width="2" style="62" customWidth="1"/>
    <col min="4363" max="4363" width="5.7109375" style="62" customWidth="1"/>
    <col min="4364" max="4364" width="4.28515625" style="62" customWidth="1"/>
    <col min="4365" max="4366" width="2" style="62" customWidth="1"/>
    <col min="4367" max="4367" width="1" style="62" customWidth="1"/>
    <col min="4368" max="4368" width="10.7109375" style="62" customWidth="1"/>
    <col min="4369" max="4370" width="0.140625" style="62" customWidth="1"/>
    <col min="4371" max="4371" width="2" style="62" customWidth="1"/>
    <col min="4372" max="4372" width="8.42578125" style="62" customWidth="1"/>
    <col min="4373" max="4373" width="0.140625" style="62" customWidth="1"/>
    <col min="4374" max="4374" width="4.85546875" style="62" customWidth="1"/>
    <col min="4375" max="4375" width="2.42578125" style="62" customWidth="1"/>
    <col min="4376" max="4376" width="3.42578125" style="62" customWidth="1"/>
    <col min="4377" max="4377" width="0.5703125" style="62" customWidth="1"/>
    <col min="4378" max="4378" width="7" style="62" customWidth="1"/>
    <col min="4379" max="4379" width="3.140625" style="62" customWidth="1"/>
    <col min="4380" max="4380" width="1.7109375" style="62" customWidth="1"/>
    <col min="4381" max="4381" width="1" style="62" customWidth="1"/>
    <col min="4382" max="4382" width="8" style="62" customWidth="1"/>
    <col min="4383" max="4383" width="2.85546875" style="62" customWidth="1"/>
    <col min="4384" max="4384" width="2" style="62" customWidth="1"/>
    <col min="4385" max="4385" width="5.85546875" style="62" customWidth="1"/>
    <col min="4386" max="4386" width="0.5703125" style="62" customWidth="1"/>
    <col min="4387" max="4387" width="5.5703125" style="62" customWidth="1"/>
    <col min="4388" max="4388" width="2" style="62" customWidth="1"/>
    <col min="4389" max="4389" width="1.140625" style="62" customWidth="1"/>
    <col min="4390" max="4390" width="0" style="62" hidden="1" customWidth="1"/>
    <col min="4391" max="4391" width="10.85546875" style="62" customWidth="1"/>
    <col min="4392" max="4608" width="9.140625" style="62"/>
    <col min="4609" max="4609" width="4" style="62" customWidth="1"/>
    <col min="4610" max="4610" width="2.140625" style="62" customWidth="1"/>
    <col min="4611" max="4611" width="5.7109375" style="62" customWidth="1"/>
    <col min="4612" max="4612" width="3" style="62" customWidth="1"/>
    <col min="4613" max="4613" width="6.42578125" style="62" customWidth="1"/>
    <col min="4614" max="4614" width="0.140625" style="62" customWidth="1"/>
    <col min="4615" max="4615" width="14.28515625" style="62" customWidth="1"/>
    <col min="4616" max="4616" width="4" style="62" customWidth="1"/>
    <col min="4617" max="4617" width="8" style="62" customWidth="1"/>
    <col min="4618" max="4618" width="2" style="62" customWidth="1"/>
    <col min="4619" max="4619" width="5.7109375" style="62" customWidth="1"/>
    <col min="4620" max="4620" width="4.28515625" style="62" customWidth="1"/>
    <col min="4621" max="4622" width="2" style="62" customWidth="1"/>
    <col min="4623" max="4623" width="1" style="62" customWidth="1"/>
    <col min="4624" max="4624" width="10.7109375" style="62" customWidth="1"/>
    <col min="4625" max="4626" width="0.140625" style="62" customWidth="1"/>
    <col min="4627" max="4627" width="2" style="62" customWidth="1"/>
    <col min="4628" max="4628" width="8.42578125" style="62" customWidth="1"/>
    <col min="4629" max="4629" width="0.140625" style="62" customWidth="1"/>
    <col min="4630" max="4630" width="4.85546875" style="62" customWidth="1"/>
    <col min="4631" max="4631" width="2.42578125" style="62" customWidth="1"/>
    <col min="4632" max="4632" width="3.42578125" style="62" customWidth="1"/>
    <col min="4633" max="4633" width="0.5703125" style="62" customWidth="1"/>
    <col min="4634" max="4634" width="7" style="62" customWidth="1"/>
    <col min="4635" max="4635" width="3.140625" style="62" customWidth="1"/>
    <col min="4636" max="4636" width="1.7109375" style="62" customWidth="1"/>
    <col min="4637" max="4637" width="1" style="62" customWidth="1"/>
    <col min="4638" max="4638" width="8" style="62" customWidth="1"/>
    <col min="4639" max="4639" width="2.85546875" style="62" customWidth="1"/>
    <col min="4640" max="4640" width="2" style="62" customWidth="1"/>
    <col min="4641" max="4641" width="5.85546875" style="62" customWidth="1"/>
    <col min="4642" max="4642" width="0.5703125" style="62" customWidth="1"/>
    <col min="4643" max="4643" width="5.5703125" style="62" customWidth="1"/>
    <col min="4644" max="4644" width="2" style="62" customWidth="1"/>
    <col min="4645" max="4645" width="1.140625" style="62" customWidth="1"/>
    <col min="4646" max="4646" width="0" style="62" hidden="1" customWidth="1"/>
    <col min="4647" max="4647" width="10.85546875" style="62" customWidth="1"/>
    <col min="4648" max="4864" width="9.140625" style="62"/>
    <col min="4865" max="4865" width="4" style="62" customWidth="1"/>
    <col min="4866" max="4866" width="2.140625" style="62" customWidth="1"/>
    <col min="4867" max="4867" width="5.7109375" style="62" customWidth="1"/>
    <col min="4868" max="4868" width="3" style="62" customWidth="1"/>
    <col min="4869" max="4869" width="6.42578125" style="62" customWidth="1"/>
    <col min="4870" max="4870" width="0.140625" style="62" customWidth="1"/>
    <col min="4871" max="4871" width="14.28515625" style="62" customWidth="1"/>
    <col min="4872" max="4872" width="4" style="62" customWidth="1"/>
    <col min="4873" max="4873" width="8" style="62" customWidth="1"/>
    <col min="4874" max="4874" width="2" style="62" customWidth="1"/>
    <col min="4875" max="4875" width="5.7109375" style="62" customWidth="1"/>
    <col min="4876" max="4876" width="4.28515625" style="62" customWidth="1"/>
    <col min="4877" max="4878" width="2" style="62" customWidth="1"/>
    <col min="4879" max="4879" width="1" style="62" customWidth="1"/>
    <col min="4880" max="4880" width="10.7109375" style="62" customWidth="1"/>
    <col min="4881" max="4882" width="0.140625" style="62" customWidth="1"/>
    <col min="4883" max="4883" width="2" style="62" customWidth="1"/>
    <col min="4884" max="4884" width="8.42578125" style="62" customWidth="1"/>
    <col min="4885" max="4885" width="0.140625" style="62" customWidth="1"/>
    <col min="4886" max="4886" width="4.85546875" style="62" customWidth="1"/>
    <col min="4887" max="4887" width="2.42578125" style="62" customWidth="1"/>
    <col min="4888" max="4888" width="3.42578125" style="62" customWidth="1"/>
    <col min="4889" max="4889" width="0.5703125" style="62" customWidth="1"/>
    <col min="4890" max="4890" width="7" style="62" customWidth="1"/>
    <col min="4891" max="4891" width="3.140625" style="62" customWidth="1"/>
    <col min="4892" max="4892" width="1.7109375" style="62" customWidth="1"/>
    <col min="4893" max="4893" width="1" style="62" customWidth="1"/>
    <col min="4894" max="4894" width="8" style="62" customWidth="1"/>
    <col min="4895" max="4895" width="2.85546875" style="62" customWidth="1"/>
    <col min="4896" max="4896" width="2" style="62" customWidth="1"/>
    <col min="4897" max="4897" width="5.85546875" style="62" customWidth="1"/>
    <col min="4898" max="4898" width="0.5703125" style="62" customWidth="1"/>
    <col min="4899" max="4899" width="5.5703125" style="62" customWidth="1"/>
    <col min="4900" max="4900" width="2" style="62" customWidth="1"/>
    <col min="4901" max="4901" width="1.140625" style="62" customWidth="1"/>
    <col min="4902" max="4902" width="0" style="62" hidden="1" customWidth="1"/>
    <col min="4903" max="4903" width="10.85546875" style="62" customWidth="1"/>
    <col min="4904" max="5120" width="9.140625" style="62"/>
    <col min="5121" max="5121" width="4" style="62" customWidth="1"/>
    <col min="5122" max="5122" width="2.140625" style="62" customWidth="1"/>
    <col min="5123" max="5123" width="5.7109375" style="62" customWidth="1"/>
    <col min="5124" max="5124" width="3" style="62" customWidth="1"/>
    <col min="5125" max="5125" width="6.42578125" style="62" customWidth="1"/>
    <col min="5126" max="5126" width="0.140625" style="62" customWidth="1"/>
    <col min="5127" max="5127" width="14.28515625" style="62" customWidth="1"/>
    <col min="5128" max="5128" width="4" style="62" customWidth="1"/>
    <col min="5129" max="5129" width="8" style="62" customWidth="1"/>
    <col min="5130" max="5130" width="2" style="62" customWidth="1"/>
    <col min="5131" max="5131" width="5.7109375" style="62" customWidth="1"/>
    <col min="5132" max="5132" width="4.28515625" style="62" customWidth="1"/>
    <col min="5133" max="5134" width="2" style="62" customWidth="1"/>
    <col min="5135" max="5135" width="1" style="62" customWidth="1"/>
    <col min="5136" max="5136" width="10.7109375" style="62" customWidth="1"/>
    <col min="5137" max="5138" width="0.140625" style="62" customWidth="1"/>
    <col min="5139" max="5139" width="2" style="62" customWidth="1"/>
    <col min="5140" max="5140" width="8.42578125" style="62" customWidth="1"/>
    <col min="5141" max="5141" width="0.140625" style="62" customWidth="1"/>
    <col min="5142" max="5142" width="4.85546875" style="62" customWidth="1"/>
    <col min="5143" max="5143" width="2.42578125" style="62" customWidth="1"/>
    <col min="5144" max="5144" width="3.42578125" style="62" customWidth="1"/>
    <col min="5145" max="5145" width="0.5703125" style="62" customWidth="1"/>
    <col min="5146" max="5146" width="7" style="62" customWidth="1"/>
    <col min="5147" max="5147" width="3.140625" style="62" customWidth="1"/>
    <col min="5148" max="5148" width="1.7109375" style="62" customWidth="1"/>
    <col min="5149" max="5149" width="1" style="62" customWidth="1"/>
    <col min="5150" max="5150" width="8" style="62" customWidth="1"/>
    <col min="5151" max="5151" width="2.85546875" style="62" customWidth="1"/>
    <col min="5152" max="5152" width="2" style="62" customWidth="1"/>
    <col min="5153" max="5153" width="5.85546875" style="62" customWidth="1"/>
    <col min="5154" max="5154" width="0.5703125" style="62" customWidth="1"/>
    <col min="5155" max="5155" width="5.5703125" style="62" customWidth="1"/>
    <col min="5156" max="5156" width="2" style="62" customWidth="1"/>
    <col min="5157" max="5157" width="1.140625" style="62" customWidth="1"/>
    <col min="5158" max="5158" width="0" style="62" hidden="1" customWidth="1"/>
    <col min="5159" max="5159" width="10.85546875" style="62" customWidth="1"/>
    <col min="5160" max="5376" width="9.140625" style="62"/>
    <col min="5377" max="5377" width="4" style="62" customWidth="1"/>
    <col min="5378" max="5378" width="2.140625" style="62" customWidth="1"/>
    <col min="5379" max="5379" width="5.7109375" style="62" customWidth="1"/>
    <col min="5380" max="5380" width="3" style="62" customWidth="1"/>
    <col min="5381" max="5381" width="6.42578125" style="62" customWidth="1"/>
    <col min="5382" max="5382" width="0.140625" style="62" customWidth="1"/>
    <col min="5383" max="5383" width="14.28515625" style="62" customWidth="1"/>
    <col min="5384" max="5384" width="4" style="62" customWidth="1"/>
    <col min="5385" max="5385" width="8" style="62" customWidth="1"/>
    <col min="5386" max="5386" width="2" style="62" customWidth="1"/>
    <col min="5387" max="5387" width="5.7109375" style="62" customWidth="1"/>
    <col min="5388" max="5388" width="4.28515625" style="62" customWidth="1"/>
    <col min="5389" max="5390" width="2" style="62" customWidth="1"/>
    <col min="5391" max="5391" width="1" style="62" customWidth="1"/>
    <col min="5392" max="5392" width="10.7109375" style="62" customWidth="1"/>
    <col min="5393" max="5394" width="0.140625" style="62" customWidth="1"/>
    <col min="5395" max="5395" width="2" style="62" customWidth="1"/>
    <col min="5396" max="5396" width="8.42578125" style="62" customWidth="1"/>
    <col min="5397" max="5397" width="0.140625" style="62" customWidth="1"/>
    <col min="5398" max="5398" width="4.85546875" style="62" customWidth="1"/>
    <col min="5399" max="5399" width="2.42578125" style="62" customWidth="1"/>
    <col min="5400" max="5400" width="3.42578125" style="62" customWidth="1"/>
    <col min="5401" max="5401" width="0.5703125" style="62" customWidth="1"/>
    <col min="5402" max="5402" width="7" style="62" customWidth="1"/>
    <col min="5403" max="5403" width="3.140625" style="62" customWidth="1"/>
    <col min="5404" max="5404" width="1.7109375" style="62" customWidth="1"/>
    <col min="5405" max="5405" width="1" style="62" customWidth="1"/>
    <col min="5406" max="5406" width="8" style="62" customWidth="1"/>
    <col min="5407" max="5407" width="2.85546875" style="62" customWidth="1"/>
    <col min="5408" max="5408" width="2" style="62" customWidth="1"/>
    <col min="5409" max="5409" width="5.85546875" style="62" customWidth="1"/>
    <col min="5410" max="5410" width="0.5703125" style="62" customWidth="1"/>
    <col min="5411" max="5411" width="5.5703125" style="62" customWidth="1"/>
    <col min="5412" max="5412" width="2" style="62" customWidth="1"/>
    <col min="5413" max="5413" width="1.140625" style="62" customWidth="1"/>
    <col min="5414" max="5414" width="0" style="62" hidden="1" customWidth="1"/>
    <col min="5415" max="5415" width="10.85546875" style="62" customWidth="1"/>
    <col min="5416" max="5632" width="9.140625" style="62"/>
    <col min="5633" max="5633" width="4" style="62" customWidth="1"/>
    <col min="5634" max="5634" width="2.140625" style="62" customWidth="1"/>
    <col min="5635" max="5635" width="5.7109375" style="62" customWidth="1"/>
    <col min="5636" max="5636" width="3" style="62" customWidth="1"/>
    <col min="5637" max="5637" width="6.42578125" style="62" customWidth="1"/>
    <col min="5638" max="5638" width="0.140625" style="62" customWidth="1"/>
    <col min="5639" max="5639" width="14.28515625" style="62" customWidth="1"/>
    <col min="5640" max="5640" width="4" style="62" customWidth="1"/>
    <col min="5641" max="5641" width="8" style="62" customWidth="1"/>
    <col min="5642" max="5642" width="2" style="62" customWidth="1"/>
    <col min="5643" max="5643" width="5.7109375" style="62" customWidth="1"/>
    <col min="5644" max="5644" width="4.28515625" style="62" customWidth="1"/>
    <col min="5645" max="5646" width="2" style="62" customWidth="1"/>
    <col min="5647" max="5647" width="1" style="62" customWidth="1"/>
    <col min="5648" max="5648" width="10.7109375" style="62" customWidth="1"/>
    <col min="5649" max="5650" width="0.140625" style="62" customWidth="1"/>
    <col min="5651" max="5651" width="2" style="62" customWidth="1"/>
    <col min="5652" max="5652" width="8.42578125" style="62" customWidth="1"/>
    <col min="5653" max="5653" width="0.140625" style="62" customWidth="1"/>
    <col min="5654" max="5654" width="4.85546875" style="62" customWidth="1"/>
    <col min="5655" max="5655" width="2.42578125" style="62" customWidth="1"/>
    <col min="5656" max="5656" width="3.42578125" style="62" customWidth="1"/>
    <col min="5657" max="5657" width="0.5703125" style="62" customWidth="1"/>
    <col min="5658" max="5658" width="7" style="62" customWidth="1"/>
    <col min="5659" max="5659" width="3.140625" style="62" customWidth="1"/>
    <col min="5660" max="5660" width="1.7109375" style="62" customWidth="1"/>
    <col min="5661" max="5661" width="1" style="62" customWidth="1"/>
    <col min="5662" max="5662" width="8" style="62" customWidth="1"/>
    <col min="5663" max="5663" width="2.85546875" style="62" customWidth="1"/>
    <col min="5664" max="5664" width="2" style="62" customWidth="1"/>
    <col min="5665" max="5665" width="5.85546875" style="62" customWidth="1"/>
    <col min="5666" max="5666" width="0.5703125" style="62" customWidth="1"/>
    <col min="5667" max="5667" width="5.5703125" style="62" customWidth="1"/>
    <col min="5668" max="5668" width="2" style="62" customWidth="1"/>
    <col min="5669" max="5669" width="1.140625" style="62" customWidth="1"/>
    <col min="5670" max="5670" width="0" style="62" hidden="1" customWidth="1"/>
    <col min="5671" max="5671" width="10.85546875" style="62" customWidth="1"/>
    <col min="5672" max="5888" width="9.140625" style="62"/>
    <col min="5889" max="5889" width="4" style="62" customWidth="1"/>
    <col min="5890" max="5890" width="2.140625" style="62" customWidth="1"/>
    <col min="5891" max="5891" width="5.7109375" style="62" customWidth="1"/>
    <col min="5892" max="5892" width="3" style="62" customWidth="1"/>
    <col min="5893" max="5893" width="6.42578125" style="62" customWidth="1"/>
    <col min="5894" max="5894" width="0.140625" style="62" customWidth="1"/>
    <col min="5895" max="5895" width="14.28515625" style="62" customWidth="1"/>
    <col min="5896" max="5896" width="4" style="62" customWidth="1"/>
    <col min="5897" max="5897" width="8" style="62" customWidth="1"/>
    <col min="5898" max="5898" width="2" style="62" customWidth="1"/>
    <col min="5899" max="5899" width="5.7109375" style="62" customWidth="1"/>
    <col min="5900" max="5900" width="4.28515625" style="62" customWidth="1"/>
    <col min="5901" max="5902" width="2" style="62" customWidth="1"/>
    <col min="5903" max="5903" width="1" style="62" customWidth="1"/>
    <col min="5904" max="5904" width="10.7109375" style="62" customWidth="1"/>
    <col min="5905" max="5906" width="0.140625" style="62" customWidth="1"/>
    <col min="5907" max="5907" width="2" style="62" customWidth="1"/>
    <col min="5908" max="5908" width="8.42578125" style="62" customWidth="1"/>
    <col min="5909" max="5909" width="0.140625" style="62" customWidth="1"/>
    <col min="5910" max="5910" width="4.85546875" style="62" customWidth="1"/>
    <col min="5911" max="5911" width="2.42578125" style="62" customWidth="1"/>
    <col min="5912" max="5912" width="3.42578125" style="62" customWidth="1"/>
    <col min="5913" max="5913" width="0.5703125" style="62" customWidth="1"/>
    <col min="5914" max="5914" width="7" style="62" customWidth="1"/>
    <col min="5915" max="5915" width="3.140625" style="62" customWidth="1"/>
    <col min="5916" max="5916" width="1.7109375" style="62" customWidth="1"/>
    <col min="5917" max="5917" width="1" style="62" customWidth="1"/>
    <col min="5918" max="5918" width="8" style="62" customWidth="1"/>
    <col min="5919" max="5919" width="2.85546875" style="62" customWidth="1"/>
    <col min="5920" max="5920" width="2" style="62" customWidth="1"/>
    <col min="5921" max="5921" width="5.85546875" style="62" customWidth="1"/>
    <col min="5922" max="5922" width="0.5703125" style="62" customWidth="1"/>
    <col min="5923" max="5923" width="5.5703125" style="62" customWidth="1"/>
    <col min="5924" max="5924" width="2" style="62" customWidth="1"/>
    <col min="5925" max="5925" width="1.140625" style="62" customWidth="1"/>
    <col min="5926" max="5926" width="0" style="62" hidden="1" customWidth="1"/>
    <col min="5927" max="5927" width="10.85546875" style="62" customWidth="1"/>
    <col min="5928" max="6144" width="9.140625" style="62"/>
    <col min="6145" max="6145" width="4" style="62" customWidth="1"/>
    <col min="6146" max="6146" width="2.140625" style="62" customWidth="1"/>
    <col min="6147" max="6147" width="5.7109375" style="62" customWidth="1"/>
    <col min="6148" max="6148" width="3" style="62" customWidth="1"/>
    <col min="6149" max="6149" width="6.42578125" style="62" customWidth="1"/>
    <col min="6150" max="6150" width="0.140625" style="62" customWidth="1"/>
    <col min="6151" max="6151" width="14.28515625" style="62" customWidth="1"/>
    <col min="6152" max="6152" width="4" style="62" customWidth="1"/>
    <col min="6153" max="6153" width="8" style="62" customWidth="1"/>
    <col min="6154" max="6154" width="2" style="62" customWidth="1"/>
    <col min="6155" max="6155" width="5.7109375" style="62" customWidth="1"/>
    <col min="6156" max="6156" width="4.28515625" style="62" customWidth="1"/>
    <col min="6157" max="6158" width="2" style="62" customWidth="1"/>
    <col min="6159" max="6159" width="1" style="62" customWidth="1"/>
    <col min="6160" max="6160" width="10.7109375" style="62" customWidth="1"/>
    <col min="6161" max="6162" width="0.140625" style="62" customWidth="1"/>
    <col min="6163" max="6163" width="2" style="62" customWidth="1"/>
    <col min="6164" max="6164" width="8.42578125" style="62" customWidth="1"/>
    <col min="6165" max="6165" width="0.140625" style="62" customWidth="1"/>
    <col min="6166" max="6166" width="4.85546875" style="62" customWidth="1"/>
    <col min="6167" max="6167" width="2.42578125" style="62" customWidth="1"/>
    <col min="6168" max="6168" width="3.42578125" style="62" customWidth="1"/>
    <col min="6169" max="6169" width="0.5703125" style="62" customWidth="1"/>
    <col min="6170" max="6170" width="7" style="62" customWidth="1"/>
    <col min="6171" max="6171" width="3.140625" style="62" customWidth="1"/>
    <col min="6172" max="6172" width="1.7109375" style="62" customWidth="1"/>
    <col min="6173" max="6173" width="1" style="62" customWidth="1"/>
    <col min="6174" max="6174" width="8" style="62" customWidth="1"/>
    <col min="6175" max="6175" width="2.85546875" style="62" customWidth="1"/>
    <col min="6176" max="6176" width="2" style="62" customWidth="1"/>
    <col min="6177" max="6177" width="5.85546875" style="62" customWidth="1"/>
    <col min="6178" max="6178" width="0.5703125" style="62" customWidth="1"/>
    <col min="6179" max="6179" width="5.5703125" style="62" customWidth="1"/>
    <col min="6180" max="6180" width="2" style="62" customWidth="1"/>
    <col min="6181" max="6181" width="1.140625" style="62" customWidth="1"/>
    <col min="6182" max="6182" width="0" style="62" hidden="1" customWidth="1"/>
    <col min="6183" max="6183" width="10.85546875" style="62" customWidth="1"/>
    <col min="6184" max="6400" width="9.140625" style="62"/>
    <col min="6401" max="6401" width="4" style="62" customWidth="1"/>
    <col min="6402" max="6402" width="2.140625" style="62" customWidth="1"/>
    <col min="6403" max="6403" width="5.7109375" style="62" customWidth="1"/>
    <col min="6404" max="6404" width="3" style="62" customWidth="1"/>
    <col min="6405" max="6405" width="6.42578125" style="62" customWidth="1"/>
    <col min="6406" max="6406" width="0.140625" style="62" customWidth="1"/>
    <col min="6407" max="6407" width="14.28515625" style="62" customWidth="1"/>
    <col min="6408" max="6408" width="4" style="62" customWidth="1"/>
    <col min="6409" max="6409" width="8" style="62" customWidth="1"/>
    <col min="6410" max="6410" width="2" style="62" customWidth="1"/>
    <col min="6411" max="6411" width="5.7109375" style="62" customWidth="1"/>
    <col min="6412" max="6412" width="4.28515625" style="62" customWidth="1"/>
    <col min="6413" max="6414" width="2" style="62" customWidth="1"/>
    <col min="6415" max="6415" width="1" style="62" customWidth="1"/>
    <col min="6416" max="6416" width="10.7109375" style="62" customWidth="1"/>
    <col min="6417" max="6418" width="0.140625" style="62" customWidth="1"/>
    <col min="6419" max="6419" width="2" style="62" customWidth="1"/>
    <col min="6420" max="6420" width="8.42578125" style="62" customWidth="1"/>
    <col min="6421" max="6421" width="0.140625" style="62" customWidth="1"/>
    <col min="6422" max="6422" width="4.85546875" style="62" customWidth="1"/>
    <col min="6423" max="6423" width="2.42578125" style="62" customWidth="1"/>
    <col min="6424" max="6424" width="3.42578125" style="62" customWidth="1"/>
    <col min="6425" max="6425" width="0.5703125" style="62" customWidth="1"/>
    <col min="6426" max="6426" width="7" style="62" customWidth="1"/>
    <col min="6427" max="6427" width="3.140625" style="62" customWidth="1"/>
    <col min="6428" max="6428" width="1.7109375" style="62" customWidth="1"/>
    <col min="6429" max="6429" width="1" style="62" customWidth="1"/>
    <col min="6430" max="6430" width="8" style="62" customWidth="1"/>
    <col min="6431" max="6431" width="2.85546875" style="62" customWidth="1"/>
    <col min="6432" max="6432" width="2" style="62" customWidth="1"/>
    <col min="6433" max="6433" width="5.85546875" style="62" customWidth="1"/>
    <col min="6434" max="6434" width="0.5703125" style="62" customWidth="1"/>
    <col min="6435" max="6435" width="5.5703125" style="62" customWidth="1"/>
    <col min="6436" max="6436" width="2" style="62" customWidth="1"/>
    <col min="6437" max="6437" width="1.140625" style="62" customWidth="1"/>
    <col min="6438" max="6438" width="0" style="62" hidden="1" customWidth="1"/>
    <col min="6439" max="6439" width="10.85546875" style="62" customWidth="1"/>
    <col min="6440" max="6656" width="9.140625" style="62"/>
    <col min="6657" max="6657" width="4" style="62" customWidth="1"/>
    <col min="6658" max="6658" width="2.140625" style="62" customWidth="1"/>
    <col min="6659" max="6659" width="5.7109375" style="62" customWidth="1"/>
    <col min="6660" max="6660" width="3" style="62" customWidth="1"/>
    <col min="6661" max="6661" width="6.42578125" style="62" customWidth="1"/>
    <col min="6662" max="6662" width="0.140625" style="62" customWidth="1"/>
    <col min="6663" max="6663" width="14.28515625" style="62" customWidth="1"/>
    <col min="6664" max="6664" width="4" style="62" customWidth="1"/>
    <col min="6665" max="6665" width="8" style="62" customWidth="1"/>
    <col min="6666" max="6666" width="2" style="62" customWidth="1"/>
    <col min="6667" max="6667" width="5.7109375" style="62" customWidth="1"/>
    <col min="6668" max="6668" width="4.28515625" style="62" customWidth="1"/>
    <col min="6669" max="6670" width="2" style="62" customWidth="1"/>
    <col min="6671" max="6671" width="1" style="62" customWidth="1"/>
    <col min="6672" max="6672" width="10.7109375" style="62" customWidth="1"/>
    <col min="6673" max="6674" width="0.140625" style="62" customWidth="1"/>
    <col min="6675" max="6675" width="2" style="62" customWidth="1"/>
    <col min="6676" max="6676" width="8.42578125" style="62" customWidth="1"/>
    <col min="6677" max="6677" width="0.140625" style="62" customWidth="1"/>
    <col min="6678" max="6678" width="4.85546875" style="62" customWidth="1"/>
    <col min="6679" max="6679" width="2.42578125" style="62" customWidth="1"/>
    <col min="6680" max="6680" width="3.42578125" style="62" customWidth="1"/>
    <col min="6681" max="6681" width="0.5703125" style="62" customWidth="1"/>
    <col min="6682" max="6682" width="7" style="62" customWidth="1"/>
    <col min="6683" max="6683" width="3.140625" style="62" customWidth="1"/>
    <col min="6684" max="6684" width="1.7109375" style="62" customWidth="1"/>
    <col min="6685" max="6685" width="1" style="62" customWidth="1"/>
    <col min="6686" max="6686" width="8" style="62" customWidth="1"/>
    <col min="6687" max="6687" width="2.85546875" style="62" customWidth="1"/>
    <col min="6688" max="6688" width="2" style="62" customWidth="1"/>
    <col min="6689" max="6689" width="5.85546875" style="62" customWidth="1"/>
    <col min="6690" max="6690" width="0.5703125" style="62" customWidth="1"/>
    <col min="6691" max="6691" width="5.5703125" style="62" customWidth="1"/>
    <col min="6692" max="6692" width="2" style="62" customWidth="1"/>
    <col min="6693" max="6693" width="1.140625" style="62" customWidth="1"/>
    <col min="6694" max="6694" width="0" style="62" hidden="1" customWidth="1"/>
    <col min="6695" max="6695" width="10.85546875" style="62" customWidth="1"/>
    <col min="6696" max="6912" width="9.140625" style="62"/>
    <col min="6913" max="6913" width="4" style="62" customWidth="1"/>
    <col min="6914" max="6914" width="2.140625" style="62" customWidth="1"/>
    <col min="6915" max="6915" width="5.7109375" style="62" customWidth="1"/>
    <col min="6916" max="6916" width="3" style="62" customWidth="1"/>
    <col min="6917" max="6917" width="6.42578125" style="62" customWidth="1"/>
    <col min="6918" max="6918" width="0.140625" style="62" customWidth="1"/>
    <col min="6919" max="6919" width="14.28515625" style="62" customWidth="1"/>
    <col min="6920" max="6920" width="4" style="62" customWidth="1"/>
    <col min="6921" max="6921" width="8" style="62" customWidth="1"/>
    <col min="6922" max="6922" width="2" style="62" customWidth="1"/>
    <col min="6923" max="6923" width="5.7109375" style="62" customWidth="1"/>
    <col min="6924" max="6924" width="4.28515625" style="62" customWidth="1"/>
    <col min="6925" max="6926" width="2" style="62" customWidth="1"/>
    <col min="6927" max="6927" width="1" style="62" customWidth="1"/>
    <col min="6928" max="6928" width="10.7109375" style="62" customWidth="1"/>
    <col min="6929" max="6930" width="0.140625" style="62" customWidth="1"/>
    <col min="6931" max="6931" width="2" style="62" customWidth="1"/>
    <col min="6932" max="6932" width="8.42578125" style="62" customWidth="1"/>
    <col min="6933" max="6933" width="0.140625" style="62" customWidth="1"/>
    <col min="6934" max="6934" width="4.85546875" style="62" customWidth="1"/>
    <col min="6935" max="6935" width="2.42578125" style="62" customWidth="1"/>
    <col min="6936" max="6936" width="3.42578125" style="62" customWidth="1"/>
    <col min="6937" max="6937" width="0.5703125" style="62" customWidth="1"/>
    <col min="6938" max="6938" width="7" style="62" customWidth="1"/>
    <col min="6939" max="6939" width="3.140625" style="62" customWidth="1"/>
    <col min="6940" max="6940" width="1.7109375" style="62" customWidth="1"/>
    <col min="6941" max="6941" width="1" style="62" customWidth="1"/>
    <col min="6942" max="6942" width="8" style="62" customWidth="1"/>
    <col min="6943" max="6943" width="2.85546875" style="62" customWidth="1"/>
    <col min="6944" max="6944" width="2" style="62" customWidth="1"/>
    <col min="6945" max="6945" width="5.85546875" style="62" customWidth="1"/>
    <col min="6946" max="6946" width="0.5703125" style="62" customWidth="1"/>
    <col min="6947" max="6947" width="5.5703125" style="62" customWidth="1"/>
    <col min="6948" max="6948" width="2" style="62" customWidth="1"/>
    <col min="6949" max="6949" width="1.140625" style="62" customWidth="1"/>
    <col min="6950" max="6950" width="0" style="62" hidden="1" customWidth="1"/>
    <col min="6951" max="6951" width="10.85546875" style="62" customWidth="1"/>
    <col min="6952" max="7168" width="9.140625" style="62"/>
    <col min="7169" max="7169" width="4" style="62" customWidth="1"/>
    <col min="7170" max="7170" width="2.140625" style="62" customWidth="1"/>
    <col min="7171" max="7171" width="5.7109375" style="62" customWidth="1"/>
    <col min="7172" max="7172" width="3" style="62" customWidth="1"/>
    <col min="7173" max="7173" width="6.42578125" style="62" customWidth="1"/>
    <col min="7174" max="7174" width="0.140625" style="62" customWidth="1"/>
    <col min="7175" max="7175" width="14.28515625" style="62" customWidth="1"/>
    <col min="7176" max="7176" width="4" style="62" customWidth="1"/>
    <col min="7177" max="7177" width="8" style="62" customWidth="1"/>
    <col min="7178" max="7178" width="2" style="62" customWidth="1"/>
    <col min="7179" max="7179" width="5.7109375" style="62" customWidth="1"/>
    <col min="7180" max="7180" width="4.28515625" style="62" customWidth="1"/>
    <col min="7181" max="7182" width="2" style="62" customWidth="1"/>
    <col min="7183" max="7183" width="1" style="62" customWidth="1"/>
    <col min="7184" max="7184" width="10.7109375" style="62" customWidth="1"/>
    <col min="7185" max="7186" width="0.140625" style="62" customWidth="1"/>
    <col min="7187" max="7187" width="2" style="62" customWidth="1"/>
    <col min="7188" max="7188" width="8.42578125" style="62" customWidth="1"/>
    <col min="7189" max="7189" width="0.140625" style="62" customWidth="1"/>
    <col min="7190" max="7190" width="4.85546875" style="62" customWidth="1"/>
    <col min="7191" max="7191" width="2.42578125" style="62" customWidth="1"/>
    <col min="7192" max="7192" width="3.42578125" style="62" customWidth="1"/>
    <col min="7193" max="7193" width="0.5703125" style="62" customWidth="1"/>
    <col min="7194" max="7194" width="7" style="62" customWidth="1"/>
    <col min="7195" max="7195" width="3.140625" style="62" customWidth="1"/>
    <col min="7196" max="7196" width="1.7109375" style="62" customWidth="1"/>
    <col min="7197" max="7197" width="1" style="62" customWidth="1"/>
    <col min="7198" max="7198" width="8" style="62" customWidth="1"/>
    <col min="7199" max="7199" width="2.85546875" style="62" customWidth="1"/>
    <col min="7200" max="7200" width="2" style="62" customWidth="1"/>
    <col min="7201" max="7201" width="5.85546875" style="62" customWidth="1"/>
    <col min="7202" max="7202" width="0.5703125" style="62" customWidth="1"/>
    <col min="7203" max="7203" width="5.5703125" style="62" customWidth="1"/>
    <col min="7204" max="7204" width="2" style="62" customWidth="1"/>
    <col min="7205" max="7205" width="1.140625" style="62" customWidth="1"/>
    <col min="7206" max="7206" width="0" style="62" hidden="1" customWidth="1"/>
    <col min="7207" max="7207" width="10.85546875" style="62" customWidth="1"/>
    <col min="7208" max="7424" width="9.140625" style="62"/>
    <col min="7425" max="7425" width="4" style="62" customWidth="1"/>
    <col min="7426" max="7426" width="2.140625" style="62" customWidth="1"/>
    <col min="7427" max="7427" width="5.7109375" style="62" customWidth="1"/>
    <col min="7428" max="7428" width="3" style="62" customWidth="1"/>
    <col min="7429" max="7429" width="6.42578125" style="62" customWidth="1"/>
    <col min="7430" max="7430" width="0.140625" style="62" customWidth="1"/>
    <col min="7431" max="7431" width="14.28515625" style="62" customWidth="1"/>
    <col min="7432" max="7432" width="4" style="62" customWidth="1"/>
    <col min="7433" max="7433" width="8" style="62" customWidth="1"/>
    <col min="7434" max="7434" width="2" style="62" customWidth="1"/>
    <col min="7435" max="7435" width="5.7109375" style="62" customWidth="1"/>
    <col min="7436" max="7436" width="4.28515625" style="62" customWidth="1"/>
    <col min="7437" max="7438" width="2" style="62" customWidth="1"/>
    <col min="7439" max="7439" width="1" style="62" customWidth="1"/>
    <col min="7440" max="7440" width="10.7109375" style="62" customWidth="1"/>
    <col min="7441" max="7442" width="0.140625" style="62" customWidth="1"/>
    <col min="7443" max="7443" width="2" style="62" customWidth="1"/>
    <col min="7444" max="7444" width="8.42578125" style="62" customWidth="1"/>
    <col min="7445" max="7445" width="0.140625" style="62" customWidth="1"/>
    <col min="7446" max="7446" width="4.85546875" style="62" customWidth="1"/>
    <col min="7447" max="7447" width="2.42578125" style="62" customWidth="1"/>
    <col min="7448" max="7448" width="3.42578125" style="62" customWidth="1"/>
    <col min="7449" max="7449" width="0.5703125" style="62" customWidth="1"/>
    <col min="7450" max="7450" width="7" style="62" customWidth="1"/>
    <col min="7451" max="7451" width="3.140625" style="62" customWidth="1"/>
    <col min="7452" max="7452" width="1.7109375" style="62" customWidth="1"/>
    <col min="7453" max="7453" width="1" style="62" customWidth="1"/>
    <col min="7454" max="7454" width="8" style="62" customWidth="1"/>
    <col min="7455" max="7455" width="2.85546875" style="62" customWidth="1"/>
    <col min="7456" max="7456" width="2" style="62" customWidth="1"/>
    <col min="7457" max="7457" width="5.85546875" style="62" customWidth="1"/>
    <col min="7458" max="7458" width="0.5703125" style="62" customWidth="1"/>
    <col min="7459" max="7459" width="5.5703125" style="62" customWidth="1"/>
    <col min="7460" max="7460" width="2" style="62" customWidth="1"/>
    <col min="7461" max="7461" width="1.140625" style="62" customWidth="1"/>
    <col min="7462" max="7462" width="0" style="62" hidden="1" customWidth="1"/>
    <col min="7463" max="7463" width="10.85546875" style="62" customWidth="1"/>
    <col min="7464" max="7680" width="9.140625" style="62"/>
    <col min="7681" max="7681" width="4" style="62" customWidth="1"/>
    <col min="7682" max="7682" width="2.140625" style="62" customWidth="1"/>
    <col min="7683" max="7683" width="5.7109375" style="62" customWidth="1"/>
    <col min="7684" max="7684" width="3" style="62" customWidth="1"/>
    <col min="7685" max="7685" width="6.42578125" style="62" customWidth="1"/>
    <col min="7686" max="7686" width="0.140625" style="62" customWidth="1"/>
    <col min="7687" max="7687" width="14.28515625" style="62" customWidth="1"/>
    <col min="7688" max="7688" width="4" style="62" customWidth="1"/>
    <col min="7689" max="7689" width="8" style="62" customWidth="1"/>
    <col min="7690" max="7690" width="2" style="62" customWidth="1"/>
    <col min="7691" max="7691" width="5.7109375" style="62" customWidth="1"/>
    <col min="7692" max="7692" width="4.28515625" style="62" customWidth="1"/>
    <col min="7693" max="7694" width="2" style="62" customWidth="1"/>
    <col min="7695" max="7695" width="1" style="62" customWidth="1"/>
    <col min="7696" max="7696" width="10.7109375" style="62" customWidth="1"/>
    <col min="7697" max="7698" width="0.140625" style="62" customWidth="1"/>
    <col min="7699" max="7699" width="2" style="62" customWidth="1"/>
    <col min="7700" max="7700" width="8.42578125" style="62" customWidth="1"/>
    <col min="7701" max="7701" width="0.140625" style="62" customWidth="1"/>
    <col min="7702" max="7702" width="4.85546875" style="62" customWidth="1"/>
    <col min="7703" max="7703" width="2.42578125" style="62" customWidth="1"/>
    <col min="7704" max="7704" width="3.42578125" style="62" customWidth="1"/>
    <col min="7705" max="7705" width="0.5703125" style="62" customWidth="1"/>
    <col min="7706" max="7706" width="7" style="62" customWidth="1"/>
    <col min="7707" max="7707" width="3.140625" style="62" customWidth="1"/>
    <col min="7708" max="7708" width="1.7109375" style="62" customWidth="1"/>
    <col min="7709" max="7709" width="1" style="62" customWidth="1"/>
    <col min="7710" max="7710" width="8" style="62" customWidth="1"/>
    <col min="7711" max="7711" width="2.85546875" style="62" customWidth="1"/>
    <col min="7712" max="7712" width="2" style="62" customWidth="1"/>
    <col min="7713" max="7713" width="5.85546875" style="62" customWidth="1"/>
    <col min="7714" max="7714" width="0.5703125" style="62" customWidth="1"/>
    <col min="7715" max="7715" width="5.5703125" style="62" customWidth="1"/>
    <col min="7716" max="7716" width="2" style="62" customWidth="1"/>
    <col min="7717" max="7717" width="1.140625" style="62" customWidth="1"/>
    <col min="7718" max="7718" width="0" style="62" hidden="1" customWidth="1"/>
    <col min="7719" max="7719" width="10.85546875" style="62" customWidth="1"/>
    <col min="7720" max="7936" width="9.140625" style="62"/>
    <col min="7937" max="7937" width="4" style="62" customWidth="1"/>
    <col min="7938" max="7938" width="2.140625" style="62" customWidth="1"/>
    <col min="7939" max="7939" width="5.7109375" style="62" customWidth="1"/>
    <col min="7940" max="7940" width="3" style="62" customWidth="1"/>
    <col min="7941" max="7941" width="6.42578125" style="62" customWidth="1"/>
    <col min="7942" max="7942" width="0.140625" style="62" customWidth="1"/>
    <col min="7943" max="7943" width="14.28515625" style="62" customWidth="1"/>
    <col min="7944" max="7944" width="4" style="62" customWidth="1"/>
    <col min="7945" max="7945" width="8" style="62" customWidth="1"/>
    <col min="7946" max="7946" width="2" style="62" customWidth="1"/>
    <col min="7947" max="7947" width="5.7109375" style="62" customWidth="1"/>
    <col min="7948" max="7948" width="4.28515625" style="62" customWidth="1"/>
    <col min="7949" max="7950" width="2" style="62" customWidth="1"/>
    <col min="7951" max="7951" width="1" style="62" customWidth="1"/>
    <col min="7952" max="7952" width="10.7109375" style="62" customWidth="1"/>
    <col min="7953" max="7954" width="0.140625" style="62" customWidth="1"/>
    <col min="7955" max="7955" width="2" style="62" customWidth="1"/>
    <col min="7956" max="7956" width="8.42578125" style="62" customWidth="1"/>
    <col min="7957" max="7957" width="0.140625" style="62" customWidth="1"/>
    <col min="7958" max="7958" width="4.85546875" style="62" customWidth="1"/>
    <col min="7959" max="7959" width="2.42578125" style="62" customWidth="1"/>
    <col min="7960" max="7960" width="3.42578125" style="62" customWidth="1"/>
    <col min="7961" max="7961" width="0.5703125" style="62" customWidth="1"/>
    <col min="7962" max="7962" width="7" style="62" customWidth="1"/>
    <col min="7963" max="7963" width="3.140625" style="62" customWidth="1"/>
    <col min="7964" max="7964" width="1.7109375" style="62" customWidth="1"/>
    <col min="7965" max="7965" width="1" style="62" customWidth="1"/>
    <col min="7966" max="7966" width="8" style="62" customWidth="1"/>
    <col min="7967" max="7967" width="2.85546875" style="62" customWidth="1"/>
    <col min="7968" max="7968" width="2" style="62" customWidth="1"/>
    <col min="7969" max="7969" width="5.85546875" style="62" customWidth="1"/>
    <col min="7970" max="7970" width="0.5703125" style="62" customWidth="1"/>
    <col min="7971" max="7971" width="5.5703125" style="62" customWidth="1"/>
    <col min="7972" max="7972" width="2" style="62" customWidth="1"/>
    <col min="7973" max="7973" width="1.140625" style="62" customWidth="1"/>
    <col min="7974" max="7974" width="0" style="62" hidden="1" customWidth="1"/>
    <col min="7975" max="7975" width="10.85546875" style="62" customWidth="1"/>
    <col min="7976" max="8192" width="9.140625" style="62"/>
    <col min="8193" max="8193" width="4" style="62" customWidth="1"/>
    <col min="8194" max="8194" width="2.140625" style="62" customWidth="1"/>
    <col min="8195" max="8195" width="5.7109375" style="62" customWidth="1"/>
    <col min="8196" max="8196" width="3" style="62" customWidth="1"/>
    <col min="8197" max="8197" width="6.42578125" style="62" customWidth="1"/>
    <col min="8198" max="8198" width="0.140625" style="62" customWidth="1"/>
    <col min="8199" max="8199" width="14.28515625" style="62" customWidth="1"/>
    <col min="8200" max="8200" width="4" style="62" customWidth="1"/>
    <col min="8201" max="8201" width="8" style="62" customWidth="1"/>
    <col min="8202" max="8202" width="2" style="62" customWidth="1"/>
    <col min="8203" max="8203" width="5.7109375" style="62" customWidth="1"/>
    <col min="8204" max="8204" width="4.28515625" style="62" customWidth="1"/>
    <col min="8205" max="8206" width="2" style="62" customWidth="1"/>
    <col min="8207" max="8207" width="1" style="62" customWidth="1"/>
    <col min="8208" max="8208" width="10.7109375" style="62" customWidth="1"/>
    <col min="8209" max="8210" width="0.140625" style="62" customWidth="1"/>
    <col min="8211" max="8211" width="2" style="62" customWidth="1"/>
    <col min="8212" max="8212" width="8.42578125" style="62" customWidth="1"/>
    <col min="8213" max="8213" width="0.140625" style="62" customWidth="1"/>
    <col min="8214" max="8214" width="4.85546875" style="62" customWidth="1"/>
    <col min="8215" max="8215" width="2.42578125" style="62" customWidth="1"/>
    <col min="8216" max="8216" width="3.42578125" style="62" customWidth="1"/>
    <col min="8217" max="8217" width="0.5703125" style="62" customWidth="1"/>
    <col min="8218" max="8218" width="7" style="62" customWidth="1"/>
    <col min="8219" max="8219" width="3.140625" style="62" customWidth="1"/>
    <col min="8220" max="8220" width="1.7109375" style="62" customWidth="1"/>
    <col min="8221" max="8221" width="1" style="62" customWidth="1"/>
    <col min="8222" max="8222" width="8" style="62" customWidth="1"/>
    <col min="8223" max="8223" width="2.85546875" style="62" customWidth="1"/>
    <col min="8224" max="8224" width="2" style="62" customWidth="1"/>
    <col min="8225" max="8225" width="5.85546875" style="62" customWidth="1"/>
    <col min="8226" max="8226" width="0.5703125" style="62" customWidth="1"/>
    <col min="8227" max="8227" width="5.5703125" style="62" customWidth="1"/>
    <col min="8228" max="8228" width="2" style="62" customWidth="1"/>
    <col min="8229" max="8229" width="1.140625" style="62" customWidth="1"/>
    <col min="8230" max="8230" width="0" style="62" hidden="1" customWidth="1"/>
    <col min="8231" max="8231" width="10.85546875" style="62" customWidth="1"/>
    <col min="8232" max="8448" width="9.140625" style="62"/>
    <col min="8449" max="8449" width="4" style="62" customWidth="1"/>
    <col min="8450" max="8450" width="2.140625" style="62" customWidth="1"/>
    <col min="8451" max="8451" width="5.7109375" style="62" customWidth="1"/>
    <col min="8452" max="8452" width="3" style="62" customWidth="1"/>
    <col min="8453" max="8453" width="6.42578125" style="62" customWidth="1"/>
    <col min="8454" max="8454" width="0.140625" style="62" customWidth="1"/>
    <col min="8455" max="8455" width="14.28515625" style="62" customWidth="1"/>
    <col min="8456" max="8456" width="4" style="62" customWidth="1"/>
    <col min="8457" max="8457" width="8" style="62" customWidth="1"/>
    <col min="8458" max="8458" width="2" style="62" customWidth="1"/>
    <col min="8459" max="8459" width="5.7109375" style="62" customWidth="1"/>
    <col min="8460" max="8460" width="4.28515625" style="62" customWidth="1"/>
    <col min="8461" max="8462" width="2" style="62" customWidth="1"/>
    <col min="8463" max="8463" width="1" style="62" customWidth="1"/>
    <col min="8464" max="8464" width="10.7109375" style="62" customWidth="1"/>
    <col min="8465" max="8466" width="0.140625" style="62" customWidth="1"/>
    <col min="8467" max="8467" width="2" style="62" customWidth="1"/>
    <col min="8468" max="8468" width="8.42578125" style="62" customWidth="1"/>
    <col min="8469" max="8469" width="0.140625" style="62" customWidth="1"/>
    <col min="8470" max="8470" width="4.85546875" style="62" customWidth="1"/>
    <col min="8471" max="8471" width="2.42578125" style="62" customWidth="1"/>
    <col min="8472" max="8472" width="3.42578125" style="62" customWidth="1"/>
    <col min="8473" max="8473" width="0.5703125" style="62" customWidth="1"/>
    <col min="8474" max="8474" width="7" style="62" customWidth="1"/>
    <col min="8475" max="8475" width="3.140625" style="62" customWidth="1"/>
    <col min="8476" max="8476" width="1.7109375" style="62" customWidth="1"/>
    <col min="8477" max="8477" width="1" style="62" customWidth="1"/>
    <col min="8478" max="8478" width="8" style="62" customWidth="1"/>
    <col min="8479" max="8479" width="2.85546875" style="62" customWidth="1"/>
    <col min="8480" max="8480" width="2" style="62" customWidth="1"/>
    <col min="8481" max="8481" width="5.85546875" style="62" customWidth="1"/>
    <col min="8482" max="8482" width="0.5703125" style="62" customWidth="1"/>
    <col min="8483" max="8483" width="5.5703125" style="62" customWidth="1"/>
    <col min="8484" max="8484" width="2" style="62" customWidth="1"/>
    <col min="8485" max="8485" width="1.140625" style="62" customWidth="1"/>
    <col min="8486" max="8486" width="0" style="62" hidden="1" customWidth="1"/>
    <col min="8487" max="8487" width="10.85546875" style="62" customWidth="1"/>
    <col min="8488" max="8704" width="9.140625" style="62"/>
    <col min="8705" max="8705" width="4" style="62" customWidth="1"/>
    <col min="8706" max="8706" width="2.140625" style="62" customWidth="1"/>
    <col min="8707" max="8707" width="5.7109375" style="62" customWidth="1"/>
    <col min="8708" max="8708" width="3" style="62" customWidth="1"/>
    <col min="8709" max="8709" width="6.42578125" style="62" customWidth="1"/>
    <col min="8710" max="8710" width="0.140625" style="62" customWidth="1"/>
    <col min="8711" max="8711" width="14.28515625" style="62" customWidth="1"/>
    <col min="8712" max="8712" width="4" style="62" customWidth="1"/>
    <col min="8713" max="8713" width="8" style="62" customWidth="1"/>
    <col min="8714" max="8714" width="2" style="62" customWidth="1"/>
    <col min="8715" max="8715" width="5.7109375" style="62" customWidth="1"/>
    <col min="8716" max="8716" width="4.28515625" style="62" customWidth="1"/>
    <col min="8717" max="8718" width="2" style="62" customWidth="1"/>
    <col min="8719" max="8719" width="1" style="62" customWidth="1"/>
    <col min="8720" max="8720" width="10.7109375" style="62" customWidth="1"/>
    <col min="8721" max="8722" width="0.140625" style="62" customWidth="1"/>
    <col min="8723" max="8723" width="2" style="62" customWidth="1"/>
    <col min="8724" max="8724" width="8.42578125" style="62" customWidth="1"/>
    <col min="8725" max="8725" width="0.140625" style="62" customWidth="1"/>
    <col min="8726" max="8726" width="4.85546875" style="62" customWidth="1"/>
    <col min="8727" max="8727" width="2.42578125" style="62" customWidth="1"/>
    <col min="8728" max="8728" width="3.42578125" style="62" customWidth="1"/>
    <col min="8729" max="8729" width="0.5703125" style="62" customWidth="1"/>
    <col min="8730" max="8730" width="7" style="62" customWidth="1"/>
    <col min="8731" max="8731" width="3.140625" style="62" customWidth="1"/>
    <col min="8732" max="8732" width="1.7109375" style="62" customWidth="1"/>
    <col min="8733" max="8733" width="1" style="62" customWidth="1"/>
    <col min="8734" max="8734" width="8" style="62" customWidth="1"/>
    <col min="8735" max="8735" width="2.85546875" style="62" customWidth="1"/>
    <col min="8736" max="8736" width="2" style="62" customWidth="1"/>
    <col min="8737" max="8737" width="5.85546875" style="62" customWidth="1"/>
    <col min="8738" max="8738" width="0.5703125" style="62" customWidth="1"/>
    <col min="8739" max="8739" width="5.5703125" style="62" customWidth="1"/>
    <col min="8740" max="8740" width="2" style="62" customWidth="1"/>
    <col min="8741" max="8741" width="1.140625" style="62" customWidth="1"/>
    <col min="8742" max="8742" width="0" style="62" hidden="1" customWidth="1"/>
    <col min="8743" max="8743" width="10.85546875" style="62" customWidth="1"/>
    <col min="8744" max="8960" width="9.140625" style="62"/>
    <col min="8961" max="8961" width="4" style="62" customWidth="1"/>
    <col min="8962" max="8962" width="2.140625" style="62" customWidth="1"/>
    <col min="8963" max="8963" width="5.7109375" style="62" customWidth="1"/>
    <col min="8964" max="8964" width="3" style="62" customWidth="1"/>
    <col min="8965" max="8965" width="6.42578125" style="62" customWidth="1"/>
    <col min="8966" max="8966" width="0.140625" style="62" customWidth="1"/>
    <col min="8967" max="8967" width="14.28515625" style="62" customWidth="1"/>
    <col min="8968" max="8968" width="4" style="62" customWidth="1"/>
    <col min="8969" max="8969" width="8" style="62" customWidth="1"/>
    <col min="8970" max="8970" width="2" style="62" customWidth="1"/>
    <col min="8971" max="8971" width="5.7109375" style="62" customWidth="1"/>
    <col min="8972" max="8972" width="4.28515625" style="62" customWidth="1"/>
    <col min="8973" max="8974" width="2" style="62" customWidth="1"/>
    <col min="8975" max="8975" width="1" style="62" customWidth="1"/>
    <col min="8976" max="8976" width="10.7109375" style="62" customWidth="1"/>
    <col min="8977" max="8978" width="0.140625" style="62" customWidth="1"/>
    <col min="8979" max="8979" width="2" style="62" customWidth="1"/>
    <col min="8980" max="8980" width="8.42578125" style="62" customWidth="1"/>
    <col min="8981" max="8981" width="0.140625" style="62" customWidth="1"/>
    <col min="8982" max="8982" width="4.85546875" style="62" customWidth="1"/>
    <col min="8983" max="8983" width="2.42578125" style="62" customWidth="1"/>
    <col min="8984" max="8984" width="3.42578125" style="62" customWidth="1"/>
    <col min="8985" max="8985" width="0.5703125" style="62" customWidth="1"/>
    <col min="8986" max="8986" width="7" style="62" customWidth="1"/>
    <col min="8987" max="8987" width="3.140625" style="62" customWidth="1"/>
    <col min="8988" max="8988" width="1.7109375" style="62" customWidth="1"/>
    <col min="8989" max="8989" width="1" style="62" customWidth="1"/>
    <col min="8990" max="8990" width="8" style="62" customWidth="1"/>
    <col min="8991" max="8991" width="2.85546875" style="62" customWidth="1"/>
    <col min="8992" max="8992" width="2" style="62" customWidth="1"/>
    <col min="8993" max="8993" width="5.85546875" style="62" customWidth="1"/>
    <col min="8994" max="8994" width="0.5703125" style="62" customWidth="1"/>
    <col min="8995" max="8995" width="5.5703125" style="62" customWidth="1"/>
    <col min="8996" max="8996" width="2" style="62" customWidth="1"/>
    <col min="8997" max="8997" width="1.140625" style="62" customWidth="1"/>
    <col min="8998" max="8998" width="0" style="62" hidden="1" customWidth="1"/>
    <col min="8999" max="8999" width="10.85546875" style="62" customWidth="1"/>
    <col min="9000" max="9216" width="9.140625" style="62"/>
    <col min="9217" max="9217" width="4" style="62" customWidth="1"/>
    <col min="9218" max="9218" width="2.140625" style="62" customWidth="1"/>
    <col min="9219" max="9219" width="5.7109375" style="62" customWidth="1"/>
    <col min="9220" max="9220" width="3" style="62" customWidth="1"/>
    <col min="9221" max="9221" width="6.42578125" style="62" customWidth="1"/>
    <col min="9222" max="9222" width="0.140625" style="62" customWidth="1"/>
    <col min="9223" max="9223" width="14.28515625" style="62" customWidth="1"/>
    <col min="9224" max="9224" width="4" style="62" customWidth="1"/>
    <col min="9225" max="9225" width="8" style="62" customWidth="1"/>
    <col min="9226" max="9226" width="2" style="62" customWidth="1"/>
    <col min="9227" max="9227" width="5.7109375" style="62" customWidth="1"/>
    <col min="9228" max="9228" width="4.28515625" style="62" customWidth="1"/>
    <col min="9229" max="9230" width="2" style="62" customWidth="1"/>
    <col min="9231" max="9231" width="1" style="62" customWidth="1"/>
    <col min="9232" max="9232" width="10.7109375" style="62" customWidth="1"/>
    <col min="9233" max="9234" width="0.140625" style="62" customWidth="1"/>
    <col min="9235" max="9235" width="2" style="62" customWidth="1"/>
    <col min="9236" max="9236" width="8.42578125" style="62" customWidth="1"/>
    <col min="9237" max="9237" width="0.140625" style="62" customWidth="1"/>
    <col min="9238" max="9238" width="4.85546875" style="62" customWidth="1"/>
    <col min="9239" max="9239" width="2.42578125" style="62" customWidth="1"/>
    <col min="9240" max="9240" width="3.42578125" style="62" customWidth="1"/>
    <col min="9241" max="9241" width="0.5703125" style="62" customWidth="1"/>
    <col min="9242" max="9242" width="7" style="62" customWidth="1"/>
    <col min="9243" max="9243" width="3.140625" style="62" customWidth="1"/>
    <col min="9244" max="9244" width="1.7109375" style="62" customWidth="1"/>
    <col min="9245" max="9245" width="1" style="62" customWidth="1"/>
    <col min="9246" max="9246" width="8" style="62" customWidth="1"/>
    <col min="9247" max="9247" width="2.85546875" style="62" customWidth="1"/>
    <col min="9248" max="9248" width="2" style="62" customWidth="1"/>
    <col min="9249" max="9249" width="5.85546875" style="62" customWidth="1"/>
    <col min="9250" max="9250" width="0.5703125" style="62" customWidth="1"/>
    <col min="9251" max="9251" width="5.5703125" style="62" customWidth="1"/>
    <col min="9252" max="9252" width="2" style="62" customWidth="1"/>
    <col min="9253" max="9253" width="1.140625" style="62" customWidth="1"/>
    <col min="9254" max="9254" width="0" style="62" hidden="1" customWidth="1"/>
    <col min="9255" max="9255" width="10.85546875" style="62" customWidth="1"/>
    <col min="9256" max="9472" width="9.140625" style="62"/>
    <col min="9473" max="9473" width="4" style="62" customWidth="1"/>
    <col min="9474" max="9474" width="2.140625" style="62" customWidth="1"/>
    <col min="9475" max="9475" width="5.7109375" style="62" customWidth="1"/>
    <col min="9476" max="9476" width="3" style="62" customWidth="1"/>
    <col min="9477" max="9477" width="6.42578125" style="62" customWidth="1"/>
    <col min="9478" max="9478" width="0.140625" style="62" customWidth="1"/>
    <col min="9479" max="9479" width="14.28515625" style="62" customWidth="1"/>
    <col min="9480" max="9480" width="4" style="62" customWidth="1"/>
    <col min="9481" max="9481" width="8" style="62" customWidth="1"/>
    <col min="9482" max="9482" width="2" style="62" customWidth="1"/>
    <col min="9483" max="9483" width="5.7109375" style="62" customWidth="1"/>
    <col min="9484" max="9484" width="4.28515625" style="62" customWidth="1"/>
    <col min="9485" max="9486" width="2" style="62" customWidth="1"/>
    <col min="9487" max="9487" width="1" style="62" customWidth="1"/>
    <col min="9488" max="9488" width="10.7109375" style="62" customWidth="1"/>
    <col min="9489" max="9490" width="0.140625" style="62" customWidth="1"/>
    <col min="9491" max="9491" width="2" style="62" customWidth="1"/>
    <col min="9492" max="9492" width="8.42578125" style="62" customWidth="1"/>
    <col min="9493" max="9493" width="0.140625" style="62" customWidth="1"/>
    <col min="9494" max="9494" width="4.85546875" style="62" customWidth="1"/>
    <col min="9495" max="9495" width="2.42578125" style="62" customWidth="1"/>
    <col min="9496" max="9496" width="3.42578125" style="62" customWidth="1"/>
    <col min="9497" max="9497" width="0.5703125" style="62" customWidth="1"/>
    <col min="9498" max="9498" width="7" style="62" customWidth="1"/>
    <col min="9499" max="9499" width="3.140625" style="62" customWidth="1"/>
    <col min="9500" max="9500" width="1.7109375" style="62" customWidth="1"/>
    <col min="9501" max="9501" width="1" style="62" customWidth="1"/>
    <col min="9502" max="9502" width="8" style="62" customWidth="1"/>
    <col min="9503" max="9503" width="2.85546875" style="62" customWidth="1"/>
    <col min="9504" max="9504" width="2" style="62" customWidth="1"/>
    <col min="9505" max="9505" width="5.85546875" style="62" customWidth="1"/>
    <col min="9506" max="9506" width="0.5703125" style="62" customWidth="1"/>
    <col min="9507" max="9507" width="5.5703125" style="62" customWidth="1"/>
    <col min="9508" max="9508" width="2" style="62" customWidth="1"/>
    <col min="9509" max="9509" width="1.140625" style="62" customWidth="1"/>
    <col min="9510" max="9510" width="0" style="62" hidden="1" customWidth="1"/>
    <col min="9511" max="9511" width="10.85546875" style="62" customWidth="1"/>
    <col min="9512" max="9728" width="9.140625" style="62"/>
    <col min="9729" max="9729" width="4" style="62" customWidth="1"/>
    <col min="9730" max="9730" width="2.140625" style="62" customWidth="1"/>
    <col min="9731" max="9731" width="5.7109375" style="62" customWidth="1"/>
    <col min="9732" max="9732" width="3" style="62" customWidth="1"/>
    <col min="9733" max="9733" width="6.42578125" style="62" customWidth="1"/>
    <col min="9734" max="9734" width="0.140625" style="62" customWidth="1"/>
    <col min="9735" max="9735" width="14.28515625" style="62" customWidth="1"/>
    <col min="9736" max="9736" width="4" style="62" customWidth="1"/>
    <col min="9737" max="9737" width="8" style="62" customWidth="1"/>
    <col min="9738" max="9738" width="2" style="62" customWidth="1"/>
    <col min="9739" max="9739" width="5.7109375" style="62" customWidth="1"/>
    <col min="9740" max="9740" width="4.28515625" style="62" customWidth="1"/>
    <col min="9741" max="9742" width="2" style="62" customWidth="1"/>
    <col min="9743" max="9743" width="1" style="62" customWidth="1"/>
    <col min="9744" max="9744" width="10.7109375" style="62" customWidth="1"/>
    <col min="9745" max="9746" width="0.140625" style="62" customWidth="1"/>
    <col min="9747" max="9747" width="2" style="62" customWidth="1"/>
    <col min="9748" max="9748" width="8.42578125" style="62" customWidth="1"/>
    <col min="9749" max="9749" width="0.140625" style="62" customWidth="1"/>
    <col min="9750" max="9750" width="4.85546875" style="62" customWidth="1"/>
    <col min="9751" max="9751" width="2.42578125" style="62" customWidth="1"/>
    <col min="9752" max="9752" width="3.42578125" style="62" customWidth="1"/>
    <col min="9753" max="9753" width="0.5703125" style="62" customWidth="1"/>
    <col min="9754" max="9754" width="7" style="62" customWidth="1"/>
    <col min="9755" max="9755" width="3.140625" style="62" customWidth="1"/>
    <col min="9756" max="9756" width="1.7109375" style="62" customWidth="1"/>
    <col min="9757" max="9757" width="1" style="62" customWidth="1"/>
    <col min="9758" max="9758" width="8" style="62" customWidth="1"/>
    <col min="9759" max="9759" width="2.85546875" style="62" customWidth="1"/>
    <col min="9760" max="9760" width="2" style="62" customWidth="1"/>
    <col min="9761" max="9761" width="5.85546875" style="62" customWidth="1"/>
    <col min="9762" max="9762" width="0.5703125" style="62" customWidth="1"/>
    <col min="9763" max="9763" width="5.5703125" style="62" customWidth="1"/>
    <col min="9764" max="9764" width="2" style="62" customWidth="1"/>
    <col min="9765" max="9765" width="1.140625" style="62" customWidth="1"/>
    <col min="9766" max="9766" width="0" style="62" hidden="1" customWidth="1"/>
    <col min="9767" max="9767" width="10.85546875" style="62" customWidth="1"/>
    <col min="9768" max="9984" width="9.140625" style="62"/>
    <col min="9985" max="9985" width="4" style="62" customWidth="1"/>
    <col min="9986" max="9986" width="2.140625" style="62" customWidth="1"/>
    <col min="9987" max="9987" width="5.7109375" style="62" customWidth="1"/>
    <col min="9988" max="9988" width="3" style="62" customWidth="1"/>
    <col min="9989" max="9989" width="6.42578125" style="62" customWidth="1"/>
    <col min="9990" max="9990" width="0.140625" style="62" customWidth="1"/>
    <col min="9991" max="9991" width="14.28515625" style="62" customWidth="1"/>
    <col min="9992" max="9992" width="4" style="62" customWidth="1"/>
    <col min="9993" max="9993" width="8" style="62" customWidth="1"/>
    <col min="9994" max="9994" width="2" style="62" customWidth="1"/>
    <col min="9995" max="9995" width="5.7109375" style="62" customWidth="1"/>
    <col min="9996" max="9996" width="4.28515625" style="62" customWidth="1"/>
    <col min="9997" max="9998" width="2" style="62" customWidth="1"/>
    <col min="9999" max="9999" width="1" style="62" customWidth="1"/>
    <col min="10000" max="10000" width="10.7109375" style="62" customWidth="1"/>
    <col min="10001" max="10002" width="0.140625" style="62" customWidth="1"/>
    <col min="10003" max="10003" width="2" style="62" customWidth="1"/>
    <col min="10004" max="10004" width="8.42578125" style="62" customWidth="1"/>
    <col min="10005" max="10005" width="0.140625" style="62" customWidth="1"/>
    <col min="10006" max="10006" width="4.85546875" style="62" customWidth="1"/>
    <col min="10007" max="10007" width="2.42578125" style="62" customWidth="1"/>
    <col min="10008" max="10008" width="3.42578125" style="62" customWidth="1"/>
    <col min="10009" max="10009" width="0.5703125" style="62" customWidth="1"/>
    <col min="10010" max="10010" width="7" style="62" customWidth="1"/>
    <col min="10011" max="10011" width="3.140625" style="62" customWidth="1"/>
    <col min="10012" max="10012" width="1.7109375" style="62" customWidth="1"/>
    <col min="10013" max="10013" width="1" style="62" customWidth="1"/>
    <col min="10014" max="10014" width="8" style="62" customWidth="1"/>
    <col min="10015" max="10015" width="2.85546875" style="62" customWidth="1"/>
    <col min="10016" max="10016" width="2" style="62" customWidth="1"/>
    <col min="10017" max="10017" width="5.85546875" style="62" customWidth="1"/>
    <col min="10018" max="10018" width="0.5703125" style="62" customWidth="1"/>
    <col min="10019" max="10019" width="5.5703125" style="62" customWidth="1"/>
    <col min="10020" max="10020" width="2" style="62" customWidth="1"/>
    <col min="10021" max="10021" width="1.140625" style="62" customWidth="1"/>
    <col min="10022" max="10022" width="0" style="62" hidden="1" customWidth="1"/>
    <col min="10023" max="10023" width="10.85546875" style="62" customWidth="1"/>
    <col min="10024" max="10240" width="9.140625" style="62"/>
    <col min="10241" max="10241" width="4" style="62" customWidth="1"/>
    <col min="10242" max="10242" width="2.140625" style="62" customWidth="1"/>
    <col min="10243" max="10243" width="5.7109375" style="62" customWidth="1"/>
    <col min="10244" max="10244" width="3" style="62" customWidth="1"/>
    <col min="10245" max="10245" width="6.42578125" style="62" customWidth="1"/>
    <col min="10246" max="10246" width="0.140625" style="62" customWidth="1"/>
    <col min="10247" max="10247" width="14.28515625" style="62" customWidth="1"/>
    <col min="10248" max="10248" width="4" style="62" customWidth="1"/>
    <col min="10249" max="10249" width="8" style="62" customWidth="1"/>
    <col min="10250" max="10250" width="2" style="62" customWidth="1"/>
    <col min="10251" max="10251" width="5.7109375" style="62" customWidth="1"/>
    <col min="10252" max="10252" width="4.28515625" style="62" customWidth="1"/>
    <col min="10253" max="10254" width="2" style="62" customWidth="1"/>
    <col min="10255" max="10255" width="1" style="62" customWidth="1"/>
    <col min="10256" max="10256" width="10.7109375" style="62" customWidth="1"/>
    <col min="10257" max="10258" width="0.140625" style="62" customWidth="1"/>
    <col min="10259" max="10259" width="2" style="62" customWidth="1"/>
    <col min="10260" max="10260" width="8.42578125" style="62" customWidth="1"/>
    <col min="10261" max="10261" width="0.140625" style="62" customWidth="1"/>
    <col min="10262" max="10262" width="4.85546875" style="62" customWidth="1"/>
    <col min="10263" max="10263" width="2.42578125" style="62" customWidth="1"/>
    <col min="10264" max="10264" width="3.42578125" style="62" customWidth="1"/>
    <col min="10265" max="10265" width="0.5703125" style="62" customWidth="1"/>
    <col min="10266" max="10266" width="7" style="62" customWidth="1"/>
    <col min="10267" max="10267" width="3.140625" style="62" customWidth="1"/>
    <col min="10268" max="10268" width="1.7109375" style="62" customWidth="1"/>
    <col min="10269" max="10269" width="1" style="62" customWidth="1"/>
    <col min="10270" max="10270" width="8" style="62" customWidth="1"/>
    <col min="10271" max="10271" width="2.85546875" style="62" customWidth="1"/>
    <col min="10272" max="10272" width="2" style="62" customWidth="1"/>
    <col min="10273" max="10273" width="5.85546875" style="62" customWidth="1"/>
    <col min="10274" max="10274" width="0.5703125" style="62" customWidth="1"/>
    <col min="10275" max="10275" width="5.5703125" style="62" customWidth="1"/>
    <col min="10276" max="10276" width="2" style="62" customWidth="1"/>
    <col min="10277" max="10277" width="1.140625" style="62" customWidth="1"/>
    <col min="10278" max="10278" width="0" style="62" hidden="1" customWidth="1"/>
    <col min="10279" max="10279" width="10.85546875" style="62" customWidth="1"/>
    <col min="10280" max="10496" width="9.140625" style="62"/>
    <col min="10497" max="10497" width="4" style="62" customWidth="1"/>
    <col min="10498" max="10498" width="2.140625" style="62" customWidth="1"/>
    <col min="10499" max="10499" width="5.7109375" style="62" customWidth="1"/>
    <col min="10500" max="10500" width="3" style="62" customWidth="1"/>
    <col min="10501" max="10501" width="6.42578125" style="62" customWidth="1"/>
    <col min="10502" max="10502" width="0.140625" style="62" customWidth="1"/>
    <col min="10503" max="10503" width="14.28515625" style="62" customWidth="1"/>
    <col min="10504" max="10504" width="4" style="62" customWidth="1"/>
    <col min="10505" max="10505" width="8" style="62" customWidth="1"/>
    <col min="10506" max="10506" width="2" style="62" customWidth="1"/>
    <col min="10507" max="10507" width="5.7109375" style="62" customWidth="1"/>
    <col min="10508" max="10508" width="4.28515625" style="62" customWidth="1"/>
    <col min="10509" max="10510" width="2" style="62" customWidth="1"/>
    <col min="10511" max="10511" width="1" style="62" customWidth="1"/>
    <col min="10512" max="10512" width="10.7109375" style="62" customWidth="1"/>
    <col min="10513" max="10514" width="0.140625" style="62" customWidth="1"/>
    <col min="10515" max="10515" width="2" style="62" customWidth="1"/>
    <col min="10516" max="10516" width="8.42578125" style="62" customWidth="1"/>
    <col min="10517" max="10517" width="0.140625" style="62" customWidth="1"/>
    <col min="10518" max="10518" width="4.85546875" style="62" customWidth="1"/>
    <col min="10519" max="10519" width="2.42578125" style="62" customWidth="1"/>
    <col min="10520" max="10520" width="3.42578125" style="62" customWidth="1"/>
    <col min="10521" max="10521" width="0.5703125" style="62" customWidth="1"/>
    <col min="10522" max="10522" width="7" style="62" customWidth="1"/>
    <col min="10523" max="10523" width="3.140625" style="62" customWidth="1"/>
    <col min="10524" max="10524" width="1.7109375" style="62" customWidth="1"/>
    <col min="10525" max="10525" width="1" style="62" customWidth="1"/>
    <col min="10526" max="10526" width="8" style="62" customWidth="1"/>
    <col min="10527" max="10527" width="2.85546875" style="62" customWidth="1"/>
    <col min="10528" max="10528" width="2" style="62" customWidth="1"/>
    <col min="10529" max="10529" width="5.85546875" style="62" customWidth="1"/>
    <col min="10530" max="10530" width="0.5703125" style="62" customWidth="1"/>
    <col min="10531" max="10531" width="5.5703125" style="62" customWidth="1"/>
    <col min="10532" max="10532" width="2" style="62" customWidth="1"/>
    <col min="10533" max="10533" width="1.140625" style="62" customWidth="1"/>
    <col min="10534" max="10534" width="0" style="62" hidden="1" customWidth="1"/>
    <col min="10535" max="10535" width="10.85546875" style="62" customWidth="1"/>
    <col min="10536" max="10752" width="9.140625" style="62"/>
    <col min="10753" max="10753" width="4" style="62" customWidth="1"/>
    <col min="10754" max="10754" width="2.140625" style="62" customWidth="1"/>
    <col min="10755" max="10755" width="5.7109375" style="62" customWidth="1"/>
    <col min="10756" max="10756" width="3" style="62" customWidth="1"/>
    <col min="10757" max="10757" width="6.42578125" style="62" customWidth="1"/>
    <col min="10758" max="10758" width="0.140625" style="62" customWidth="1"/>
    <col min="10759" max="10759" width="14.28515625" style="62" customWidth="1"/>
    <col min="10760" max="10760" width="4" style="62" customWidth="1"/>
    <col min="10761" max="10761" width="8" style="62" customWidth="1"/>
    <col min="10762" max="10762" width="2" style="62" customWidth="1"/>
    <col min="10763" max="10763" width="5.7109375" style="62" customWidth="1"/>
    <col min="10764" max="10764" width="4.28515625" style="62" customWidth="1"/>
    <col min="10765" max="10766" width="2" style="62" customWidth="1"/>
    <col min="10767" max="10767" width="1" style="62" customWidth="1"/>
    <col min="10768" max="10768" width="10.7109375" style="62" customWidth="1"/>
    <col min="10769" max="10770" width="0.140625" style="62" customWidth="1"/>
    <col min="10771" max="10771" width="2" style="62" customWidth="1"/>
    <col min="10772" max="10772" width="8.42578125" style="62" customWidth="1"/>
    <col min="10773" max="10773" width="0.140625" style="62" customWidth="1"/>
    <col min="10774" max="10774" width="4.85546875" style="62" customWidth="1"/>
    <col min="10775" max="10775" width="2.42578125" style="62" customWidth="1"/>
    <col min="10776" max="10776" width="3.42578125" style="62" customWidth="1"/>
    <col min="10777" max="10777" width="0.5703125" style="62" customWidth="1"/>
    <col min="10778" max="10778" width="7" style="62" customWidth="1"/>
    <col min="10779" max="10779" width="3.140625" style="62" customWidth="1"/>
    <col min="10780" max="10780" width="1.7109375" style="62" customWidth="1"/>
    <col min="10781" max="10781" width="1" style="62" customWidth="1"/>
    <col min="10782" max="10782" width="8" style="62" customWidth="1"/>
    <col min="10783" max="10783" width="2.85546875" style="62" customWidth="1"/>
    <col min="10784" max="10784" width="2" style="62" customWidth="1"/>
    <col min="10785" max="10785" width="5.85546875" style="62" customWidth="1"/>
    <col min="10786" max="10786" width="0.5703125" style="62" customWidth="1"/>
    <col min="10787" max="10787" width="5.5703125" style="62" customWidth="1"/>
    <col min="10788" max="10788" width="2" style="62" customWidth="1"/>
    <col min="10789" max="10789" width="1.140625" style="62" customWidth="1"/>
    <col min="10790" max="10790" width="0" style="62" hidden="1" customWidth="1"/>
    <col min="10791" max="10791" width="10.85546875" style="62" customWidth="1"/>
    <col min="10792" max="11008" width="9.140625" style="62"/>
    <col min="11009" max="11009" width="4" style="62" customWidth="1"/>
    <col min="11010" max="11010" width="2.140625" style="62" customWidth="1"/>
    <col min="11011" max="11011" width="5.7109375" style="62" customWidth="1"/>
    <col min="11012" max="11012" width="3" style="62" customWidth="1"/>
    <col min="11013" max="11013" width="6.42578125" style="62" customWidth="1"/>
    <col min="11014" max="11014" width="0.140625" style="62" customWidth="1"/>
    <col min="11015" max="11015" width="14.28515625" style="62" customWidth="1"/>
    <col min="11016" max="11016" width="4" style="62" customWidth="1"/>
    <col min="11017" max="11017" width="8" style="62" customWidth="1"/>
    <col min="11018" max="11018" width="2" style="62" customWidth="1"/>
    <col min="11019" max="11019" width="5.7109375" style="62" customWidth="1"/>
    <col min="11020" max="11020" width="4.28515625" style="62" customWidth="1"/>
    <col min="11021" max="11022" width="2" style="62" customWidth="1"/>
    <col min="11023" max="11023" width="1" style="62" customWidth="1"/>
    <col min="11024" max="11024" width="10.7109375" style="62" customWidth="1"/>
    <col min="11025" max="11026" width="0.140625" style="62" customWidth="1"/>
    <col min="11027" max="11027" width="2" style="62" customWidth="1"/>
    <col min="11028" max="11028" width="8.42578125" style="62" customWidth="1"/>
    <col min="11029" max="11029" width="0.140625" style="62" customWidth="1"/>
    <col min="11030" max="11030" width="4.85546875" style="62" customWidth="1"/>
    <col min="11031" max="11031" width="2.42578125" style="62" customWidth="1"/>
    <col min="11032" max="11032" width="3.42578125" style="62" customWidth="1"/>
    <col min="11033" max="11033" width="0.5703125" style="62" customWidth="1"/>
    <col min="11034" max="11034" width="7" style="62" customWidth="1"/>
    <col min="11035" max="11035" width="3.140625" style="62" customWidth="1"/>
    <col min="11036" max="11036" width="1.7109375" style="62" customWidth="1"/>
    <col min="11037" max="11037" width="1" style="62" customWidth="1"/>
    <col min="11038" max="11038" width="8" style="62" customWidth="1"/>
    <col min="11039" max="11039" width="2.85546875" style="62" customWidth="1"/>
    <col min="11040" max="11040" width="2" style="62" customWidth="1"/>
    <col min="11041" max="11041" width="5.85546875" style="62" customWidth="1"/>
    <col min="11042" max="11042" width="0.5703125" style="62" customWidth="1"/>
    <col min="11043" max="11043" width="5.5703125" style="62" customWidth="1"/>
    <col min="11044" max="11044" width="2" style="62" customWidth="1"/>
    <col min="11045" max="11045" width="1.140625" style="62" customWidth="1"/>
    <col min="11046" max="11046" width="0" style="62" hidden="1" customWidth="1"/>
    <col min="11047" max="11047" width="10.85546875" style="62" customWidth="1"/>
    <col min="11048" max="11264" width="9.140625" style="62"/>
    <col min="11265" max="11265" width="4" style="62" customWidth="1"/>
    <col min="11266" max="11266" width="2.140625" style="62" customWidth="1"/>
    <col min="11267" max="11267" width="5.7109375" style="62" customWidth="1"/>
    <col min="11268" max="11268" width="3" style="62" customWidth="1"/>
    <col min="11269" max="11269" width="6.42578125" style="62" customWidth="1"/>
    <col min="11270" max="11270" width="0.140625" style="62" customWidth="1"/>
    <col min="11271" max="11271" width="14.28515625" style="62" customWidth="1"/>
    <col min="11272" max="11272" width="4" style="62" customWidth="1"/>
    <col min="11273" max="11273" width="8" style="62" customWidth="1"/>
    <col min="11274" max="11274" width="2" style="62" customWidth="1"/>
    <col min="11275" max="11275" width="5.7109375" style="62" customWidth="1"/>
    <col min="11276" max="11276" width="4.28515625" style="62" customWidth="1"/>
    <col min="11277" max="11278" width="2" style="62" customWidth="1"/>
    <col min="11279" max="11279" width="1" style="62" customWidth="1"/>
    <col min="11280" max="11280" width="10.7109375" style="62" customWidth="1"/>
    <col min="11281" max="11282" width="0.140625" style="62" customWidth="1"/>
    <col min="11283" max="11283" width="2" style="62" customWidth="1"/>
    <col min="11284" max="11284" width="8.42578125" style="62" customWidth="1"/>
    <col min="11285" max="11285" width="0.140625" style="62" customWidth="1"/>
    <col min="11286" max="11286" width="4.85546875" style="62" customWidth="1"/>
    <col min="11287" max="11287" width="2.42578125" style="62" customWidth="1"/>
    <col min="11288" max="11288" width="3.42578125" style="62" customWidth="1"/>
    <col min="11289" max="11289" width="0.5703125" style="62" customWidth="1"/>
    <col min="11290" max="11290" width="7" style="62" customWidth="1"/>
    <col min="11291" max="11291" width="3.140625" style="62" customWidth="1"/>
    <col min="11292" max="11292" width="1.7109375" style="62" customWidth="1"/>
    <col min="11293" max="11293" width="1" style="62" customWidth="1"/>
    <col min="11294" max="11294" width="8" style="62" customWidth="1"/>
    <col min="11295" max="11295" width="2.85546875" style="62" customWidth="1"/>
    <col min="11296" max="11296" width="2" style="62" customWidth="1"/>
    <col min="11297" max="11297" width="5.85546875" style="62" customWidth="1"/>
    <col min="11298" max="11298" width="0.5703125" style="62" customWidth="1"/>
    <col min="11299" max="11299" width="5.5703125" style="62" customWidth="1"/>
    <col min="11300" max="11300" width="2" style="62" customWidth="1"/>
    <col min="11301" max="11301" width="1.140625" style="62" customWidth="1"/>
    <col min="11302" max="11302" width="0" style="62" hidden="1" customWidth="1"/>
    <col min="11303" max="11303" width="10.85546875" style="62" customWidth="1"/>
    <col min="11304" max="11520" width="9.140625" style="62"/>
    <col min="11521" max="11521" width="4" style="62" customWidth="1"/>
    <col min="11522" max="11522" width="2.140625" style="62" customWidth="1"/>
    <col min="11523" max="11523" width="5.7109375" style="62" customWidth="1"/>
    <col min="11524" max="11524" width="3" style="62" customWidth="1"/>
    <col min="11525" max="11525" width="6.42578125" style="62" customWidth="1"/>
    <col min="11526" max="11526" width="0.140625" style="62" customWidth="1"/>
    <col min="11527" max="11527" width="14.28515625" style="62" customWidth="1"/>
    <col min="11528" max="11528" width="4" style="62" customWidth="1"/>
    <col min="11529" max="11529" width="8" style="62" customWidth="1"/>
    <col min="11530" max="11530" width="2" style="62" customWidth="1"/>
    <col min="11531" max="11531" width="5.7109375" style="62" customWidth="1"/>
    <col min="11532" max="11532" width="4.28515625" style="62" customWidth="1"/>
    <col min="11533" max="11534" width="2" style="62" customWidth="1"/>
    <col min="11535" max="11535" width="1" style="62" customWidth="1"/>
    <col min="11536" max="11536" width="10.7109375" style="62" customWidth="1"/>
    <col min="11537" max="11538" width="0.140625" style="62" customWidth="1"/>
    <col min="11539" max="11539" width="2" style="62" customWidth="1"/>
    <col min="11540" max="11540" width="8.42578125" style="62" customWidth="1"/>
    <col min="11541" max="11541" width="0.140625" style="62" customWidth="1"/>
    <col min="11542" max="11542" width="4.85546875" style="62" customWidth="1"/>
    <col min="11543" max="11543" width="2.42578125" style="62" customWidth="1"/>
    <col min="11544" max="11544" width="3.42578125" style="62" customWidth="1"/>
    <col min="11545" max="11545" width="0.5703125" style="62" customWidth="1"/>
    <col min="11546" max="11546" width="7" style="62" customWidth="1"/>
    <col min="11547" max="11547" width="3.140625" style="62" customWidth="1"/>
    <col min="11548" max="11548" width="1.7109375" style="62" customWidth="1"/>
    <col min="11549" max="11549" width="1" style="62" customWidth="1"/>
    <col min="11550" max="11550" width="8" style="62" customWidth="1"/>
    <col min="11551" max="11551" width="2.85546875" style="62" customWidth="1"/>
    <col min="11552" max="11552" width="2" style="62" customWidth="1"/>
    <col min="11553" max="11553" width="5.85546875" style="62" customWidth="1"/>
    <col min="11554" max="11554" width="0.5703125" style="62" customWidth="1"/>
    <col min="11555" max="11555" width="5.5703125" style="62" customWidth="1"/>
    <col min="11556" max="11556" width="2" style="62" customWidth="1"/>
    <col min="11557" max="11557" width="1.140625" style="62" customWidth="1"/>
    <col min="11558" max="11558" width="0" style="62" hidden="1" customWidth="1"/>
    <col min="11559" max="11559" width="10.85546875" style="62" customWidth="1"/>
    <col min="11560" max="11776" width="9.140625" style="62"/>
    <col min="11777" max="11777" width="4" style="62" customWidth="1"/>
    <col min="11778" max="11778" width="2.140625" style="62" customWidth="1"/>
    <col min="11779" max="11779" width="5.7109375" style="62" customWidth="1"/>
    <col min="11780" max="11780" width="3" style="62" customWidth="1"/>
    <col min="11781" max="11781" width="6.42578125" style="62" customWidth="1"/>
    <col min="11782" max="11782" width="0.140625" style="62" customWidth="1"/>
    <col min="11783" max="11783" width="14.28515625" style="62" customWidth="1"/>
    <col min="11784" max="11784" width="4" style="62" customWidth="1"/>
    <col min="11785" max="11785" width="8" style="62" customWidth="1"/>
    <col min="11786" max="11786" width="2" style="62" customWidth="1"/>
    <col min="11787" max="11787" width="5.7109375" style="62" customWidth="1"/>
    <col min="11788" max="11788" width="4.28515625" style="62" customWidth="1"/>
    <col min="11789" max="11790" width="2" style="62" customWidth="1"/>
    <col min="11791" max="11791" width="1" style="62" customWidth="1"/>
    <col min="11792" max="11792" width="10.7109375" style="62" customWidth="1"/>
    <col min="11793" max="11794" width="0.140625" style="62" customWidth="1"/>
    <col min="11795" max="11795" width="2" style="62" customWidth="1"/>
    <col min="11796" max="11796" width="8.42578125" style="62" customWidth="1"/>
    <col min="11797" max="11797" width="0.140625" style="62" customWidth="1"/>
    <col min="11798" max="11798" width="4.85546875" style="62" customWidth="1"/>
    <col min="11799" max="11799" width="2.42578125" style="62" customWidth="1"/>
    <col min="11800" max="11800" width="3.42578125" style="62" customWidth="1"/>
    <col min="11801" max="11801" width="0.5703125" style="62" customWidth="1"/>
    <col min="11802" max="11802" width="7" style="62" customWidth="1"/>
    <col min="11803" max="11803" width="3.140625" style="62" customWidth="1"/>
    <col min="11804" max="11804" width="1.7109375" style="62" customWidth="1"/>
    <col min="11805" max="11805" width="1" style="62" customWidth="1"/>
    <col min="11806" max="11806" width="8" style="62" customWidth="1"/>
    <col min="11807" max="11807" width="2.85546875" style="62" customWidth="1"/>
    <col min="11808" max="11808" width="2" style="62" customWidth="1"/>
    <col min="11809" max="11809" width="5.85546875" style="62" customWidth="1"/>
    <col min="11810" max="11810" width="0.5703125" style="62" customWidth="1"/>
    <col min="11811" max="11811" width="5.5703125" style="62" customWidth="1"/>
    <col min="11812" max="11812" width="2" style="62" customWidth="1"/>
    <col min="11813" max="11813" width="1.140625" style="62" customWidth="1"/>
    <col min="11814" max="11814" width="0" style="62" hidden="1" customWidth="1"/>
    <col min="11815" max="11815" width="10.85546875" style="62" customWidth="1"/>
    <col min="11816" max="12032" width="9.140625" style="62"/>
    <col min="12033" max="12033" width="4" style="62" customWidth="1"/>
    <col min="12034" max="12034" width="2.140625" style="62" customWidth="1"/>
    <col min="12035" max="12035" width="5.7109375" style="62" customWidth="1"/>
    <col min="12036" max="12036" width="3" style="62" customWidth="1"/>
    <col min="12037" max="12037" width="6.42578125" style="62" customWidth="1"/>
    <col min="12038" max="12038" width="0.140625" style="62" customWidth="1"/>
    <col min="12039" max="12039" width="14.28515625" style="62" customWidth="1"/>
    <col min="12040" max="12040" width="4" style="62" customWidth="1"/>
    <col min="12041" max="12041" width="8" style="62" customWidth="1"/>
    <col min="12042" max="12042" width="2" style="62" customWidth="1"/>
    <col min="12043" max="12043" width="5.7109375" style="62" customWidth="1"/>
    <col min="12044" max="12044" width="4.28515625" style="62" customWidth="1"/>
    <col min="12045" max="12046" width="2" style="62" customWidth="1"/>
    <col min="12047" max="12047" width="1" style="62" customWidth="1"/>
    <col min="12048" max="12048" width="10.7109375" style="62" customWidth="1"/>
    <col min="12049" max="12050" width="0.140625" style="62" customWidth="1"/>
    <col min="12051" max="12051" width="2" style="62" customWidth="1"/>
    <col min="12052" max="12052" width="8.42578125" style="62" customWidth="1"/>
    <col min="12053" max="12053" width="0.140625" style="62" customWidth="1"/>
    <col min="12054" max="12054" width="4.85546875" style="62" customWidth="1"/>
    <col min="12055" max="12055" width="2.42578125" style="62" customWidth="1"/>
    <col min="12056" max="12056" width="3.42578125" style="62" customWidth="1"/>
    <col min="12057" max="12057" width="0.5703125" style="62" customWidth="1"/>
    <col min="12058" max="12058" width="7" style="62" customWidth="1"/>
    <col min="12059" max="12059" width="3.140625" style="62" customWidth="1"/>
    <col min="12060" max="12060" width="1.7109375" style="62" customWidth="1"/>
    <col min="12061" max="12061" width="1" style="62" customWidth="1"/>
    <col min="12062" max="12062" width="8" style="62" customWidth="1"/>
    <col min="12063" max="12063" width="2.85546875" style="62" customWidth="1"/>
    <col min="12064" max="12064" width="2" style="62" customWidth="1"/>
    <col min="12065" max="12065" width="5.85546875" style="62" customWidth="1"/>
    <col min="12066" max="12066" width="0.5703125" style="62" customWidth="1"/>
    <col min="12067" max="12067" width="5.5703125" style="62" customWidth="1"/>
    <col min="12068" max="12068" width="2" style="62" customWidth="1"/>
    <col min="12069" max="12069" width="1.140625" style="62" customWidth="1"/>
    <col min="12070" max="12070" width="0" style="62" hidden="1" customWidth="1"/>
    <col min="12071" max="12071" width="10.85546875" style="62" customWidth="1"/>
    <col min="12072" max="12288" width="9.140625" style="62"/>
    <col min="12289" max="12289" width="4" style="62" customWidth="1"/>
    <col min="12290" max="12290" width="2.140625" style="62" customWidth="1"/>
    <col min="12291" max="12291" width="5.7109375" style="62" customWidth="1"/>
    <col min="12292" max="12292" width="3" style="62" customWidth="1"/>
    <col min="12293" max="12293" width="6.42578125" style="62" customWidth="1"/>
    <col min="12294" max="12294" width="0.140625" style="62" customWidth="1"/>
    <col min="12295" max="12295" width="14.28515625" style="62" customWidth="1"/>
    <col min="12296" max="12296" width="4" style="62" customWidth="1"/>
    <col min="12297" max="12297" width="8" style="62" customWidth="1"/>
    <col min="12298" max="12298" width="2" style="62" customWidth="1"/>
    <col min="12299" max="12299" width="5.7109375" style="62" customWidth="1"/>
    <col min="12300" max="12300" width="4.28515625" style="62" customWidth="1"/>
    <col min="12301" max="12302" width="2" style="62" customWidth="1"/>
    <col min="12303" max="12303" width="1" style="62" customWidth="1"/>
    <col min="12304" max="12304" width="10.7109375" style="62" customWidth="1"/>
    <col min="12305" max="12306" width="0.140625" style="62" customWidth="1"/>
    <col min="12307" max="12307" width="2" style="62" customWidth="1"/>
    <col min="12308" max="12308" width="8.42578125" style="62" customWidth="1"/>
    <col min="12309" max="12309" width="0.140625" style="62" customWidth="1"/>
    <col min="12310" max="12310" width="4.85546875" style="62" customWidth="1"/>
    <col min="12311" max="12311" width="2.42578125" style="62" customWidth="1"/>
    <col min="12312" max="12312" width="3.42578125" style="62" customWidth="1"/>
    <col min="12313" max="12313" width="0.5703125" style="62" customWidth="1"/>
    <col min="12314" max="12314" width="7" style="62" customWidth="1"/>
    <col min="12315" max="12315" width="3.140625" style="62" customWidth="1"/>
    <col min="12316" max="12316" width="1.7109375" style="62" customWidth="1"/>
    <col min="12317" max="12317" width="1" style="62" customWidth="1"/>
    <col min="12318" max="12318" width="8" style="62" customWidth="1"/>
    <col min="12319" max="12319" width="2.85546875" style="62" customWidth="1"/>
    <col min="12320" max="12320" width="2" style="62" customWidth="1"/>
    <col min="12321" max="12321" width="5.85546875" style="62" customWidth="1"/>
    <col min="12322" max="12322" width="0.5703125" style="62" customWidth="1"/>
    <col min="12323" max="12323" width="5.5703125" style="62" customWidth="1"/>
    <col min="12324" max="12324" width="2" style="62" customWidth="1"/>
    <col min="12325" max="12325" width="1.140625" style="62" customWidth="1"/>
    <col min="12326" max="12326" width="0" style="62" hidden="1" customWidth="1"/>
    <col min="12327" max="12327" width="10.85546875" style="62" customWidth="1"/>
    <col min="12328" max="12544" width="9.140625" style="62"/>
    <col min="12545" max="12545" width="4" style="62" customWidth="1"/>
    <col min="12546" max="12546" width="2.140625" style="62" customWidth="1"/>
    <col min="12547" max="12547" width="5.7109375" style="62" customWidth="1"/>
    <col min="12548" max="12548" width="3" style="62" customWidth="1"/>
    <col min="12549" max="12549" width="6.42578125" style="62" customWidth="1"/>
    <col min="12550" max="12550" width="0.140625" style="62" customWidth="1"/>
    <col min="12551" max="12551" width="14.28515625" style="62" customWidth="1"/>
    <col min="12552" max="12552" width="4" style="62" customWidth="1"/>
    <col min="12553" max="12553" width="8" style="62" customWidth="1"/>
    <col min="12554" max="12554" width="2" style="62" customWidth="1"/>
    <col min="12555" max="12555" width="5.7109375" style="62" customWidth="1"/>
    <col min="12556" max="12556" width="4.28515625" style="62" customWidth="1"/>
    <col min="12557" max="12558" width="2" style="62" customWidth="1"/>
    <col min="12559" max="12559" width="1" style="62" customWidth="1"/>
    <col min="12560" max="12560" width="10.7109375" style="62" customWidth="1"/>
    <col min="12561" max="12562" width="0.140625" style="62" customWidth="1"/>
    <col min="12563" max="12563" width="2" style="62" customWidth="1"/>
    <col min="12564" max="12564" width="8.42578125" style="62" customWidth="1"/>
    <col min="12565" max="12565" width="0.140625" style="62" customWidth="1"/>
    <col min="12566" max="12566" width="4.85546875" style="62" customWidth="1"/>
    <col min="12567" max="12567" width="2.42578125" style="62" customWidth="1"/>
    <col min="12568" max="12568" width="3.42578125" style="62" customWidth="1"/>
    <col min="12569" max="12569" width="0.5703125" style="62" customWidth="1"/>
    <col min="12570" max="12570" width="7" style="62" customWidth="1"/>
    <col min="12571" max="12571" width="3.140625" style="62" customWidth="1"/>
    <col min="12572" max="12572" width="1.7109375" style="62" customWidth="1"/>
    <col min="12573" max="12573" width="1" style="62" customWidth="1"/>
    <col min="12574" max="12574" width="8" style="62" customWidth="1"/>
    <col min="12575" max="12575" width="2.85546875" style="62" customWidth="1"/>
    <col min="12576" max="12576" width="2" style="62" customWidth="1"/>
    <col min="12577" max="12577" width="5.85546875" style="62" customWidth="1"/>
    <col min="12578" max="12578" width="0.5703125" style="62" customWidth="1"/>
    <col min="12579" max="12579" width="5.5703125" style="62" customWidth="1"/>
    <col min="12580" max="12580" width="2" style="62" customWidth="1"/>
    <col min="12581" max="12581" width="1.140625" style="62" customWidth="1"/>
    <col min="12582" max="12582" width="0" style="62" hidden="1" customWidth="1"/>
    <col min="12583" max="12583" width="10.85546875" style="62" customWidth="1"/>
    <col min="12584" max="12800" width="9.140625" style="62"/>
    <col min="12801" max="12801" width="4" style="62" customWidth="1"/>
    <col min="12802" max="12802" width="2.140625" style="62" customWidth="1"/>
    <col min="12803" max="12803" width="5.7109375" style="62" customWidth="1"/>
    <col min="12804" max="12804" width="3" style="62" customWidth="1"/>
    <col min="12805" max="12805" width="6.42578125" style="62" customWidth="1"/>
    <col min="12806" max="12806" width="0.140625" style="62" customWidth="1"/>
    <col min="12807" max="12807" width="14.28515625" style="62" customWidth="1"/>
    <col min="12808" max="12808" width="4" style="62" customWidth="1"/>
    <col min="12809" max="12809" width="8" style="62" customWidth="1"/>
    <col min="12810" max="12810" width="2" style="62" customWidth="1"/>
    <col min="12811" max="12811" width="5.7109375" style="62" customWidth="1"/>
    <col min="12812" max="12812" width="4.28515625" style="62" customWidth="1"/>
    <col min="12813" max="12814" width="2" style="62" customWidth="1"/>
    <col min="12815" max="12815" width="1" style="62" customWidth="1"/>
    <col min="12816" max="12816" width="10.7109375" style="62" customWidth="1"/>
    <col min="12817" max="12818" width="0.140625" style="62" customWidth="1"/>
    <col min="12819" max="12819" width="2" style="62" customWidth="1"/>
    <col min="12820" max="12820" width="8.42578125" style="62" customWidth="1"/>
    <col min="12821" max="12821" width="0.140625" style="62" customWidth="1"/>
    <col min="12822" max="12822" width="4.85546875" style="62" customWidth="1"/>
    <col min="12823" max="12823" width="2.42578125" style="62" customWidth="1"/>
    <col min="12824" max="12824" width="3.42578125" style="62" customWidth="1"/>
    <col min="12825" max="12825" width="0.5703125" style="62" customWidth="1"/>
    <col min="12826" max="12826" width="7" style="62" customWidth="1"/>
    <col min="12827" max="12827" width="3.140625" style="62" customWidth="1"/>
    <col min="12828" max="12828" width="1.7109375" style="62" customWidth="1"/>
    <col min="12829" max="12829" width="1" style="62" customWidth="1"/>
    <col min="12830" max="12830" width="8" style="62" customWidth="1"/>
    <col min="12831" max="12831" width="2.85546875" style="62" customWidth="1"/>
    <col min="12832" max="12832" width="2" style="62" customWidth="1"/>
    <col min="12833" max="12833" width="5.85546875" style="62" customWidth="1"/>
    <col min="12834" max="12834" width="0.5703125" style="62" customWidth="1"/>
    <col min="12835" max="12835" width="5.5703125" style="62" customWidth="1"/>
    <col min="12836" max="12836" width="2" style="62" customWidth="1"/>
    <col min="12837" max="12837" width="1.140625" style="62" customWidth="1"/>
    <col min="12838" max="12838" width="0" style="62" hidden="1" customWidth="1"/>
    <col min="12839" max="12839" width="10.85546875" style="62" customWidth="1"/>
    <col min="12840" max="13056" width="9.140625" style="62"/>
    <col min="13057" max="13057" width="4" style="62" customWidth="1"/>
    <col min="13058" max="13058" width="2.140625" style="62" customWidth="1"/>
    <col min="13059" max="13059" width="5.7109375" style="62" customWidth="1"/>
    <col min="13060" max="13060" width="3" style="62" customWidth="1"/>
    <col min="13061" max="13061" width="6.42578125" style="62" customWidth="1"/>
    <col min="13062" max="13062" width="0.140625" style="62" customWidth="1"/>
    <col min="13063" max="13063" width="14.28515625" style="62" customWidth="1"/>
    <col min="13064" max="13064" width="4" style="62" customWidth="1"/>
    <col min="13065" max="13065" width="8" style="62" customWidth="1"/>
    <col min="13066" max="13066" width="2" style="62" customWidth="1"/>
    <col min="13067" max="13067" width="5.7109375" style="62" customWidth="1"/>
    <col min="13068" max="13068" width="4.28515625" style="62" customWidth="1"/>
    <col min="13069" max="13070" width="2" style="62" customWidth="1"/>
    <col min="13071" max="13071" width="1" style="62" customWidth="1"/>
    <col min="13072" max="13072" width="10.7109375" style="62" customWidth="1"/>
    <col min="13073" max="13074" width="0.140625" style="62" customWidth="1"/>
    <col min="13075" max="13075" width="2" style="62" customWidth="1"/>
    <col min="13076" max="13076" width="8.42578125" style="62" customWidth="1"/>
    <col min="13077" max="13077" width="0.140625" style="62" customWidth="1"/>
    <col min="13078" max="13078" width="4.85546875" style="62" customWidth="1"/>
    <col min="13079" max="13079" width="2.42578125" style="62" customWidth="1"/>
    <col min="13080" max="13080" width="3.42578125" style="62" customWidth="1"/>
    <col min="13081" max="13081" width="0.5703125" style="62" customWidth="1"/>
    <col min="13082" max="13082" width="7" style="62" customWidth="1"/>
    <col min="13083" max="13083" width="3.140625" style="62" customWidth="1"/>
    <col min="13084" max="13084" width="1.7109375" style="62" customWidth="1"/>
    <col min="13085" max="13085" width="1" style="62" customWidth="1"/>
    <col min="13086" max="13086" width="8" style="62" customWidth="1"/>
    <col min="13087" max="13087" width="2.85546875" style="62" customWidth="1"/>
    <col min="13088" max="13088" width="2" style="62" customWidth="1"/>
    <col min="13089" max="13089" width="5.85546875" style="62" customWidth="1"/>
    <col min="13090" max="13090" width="0.5703125" style="62" customWidth="1"/>
    <col min="13091" max="13091" width="5.5703125" style="62" customWidth="1"/>
    <col min="13092" max="13092" width="2" style="62" customWidth="1"/>
    <col min="13093" max="13093" width="1.140625" style="62" customWidth="1"/>
    <col min="13094" max="13094" width="0" style="62" hidden="1" customWidth="1"/>
    <col min="13095" max="13095" width="10.85546875" style="62" customWidth="1"/>
    <col min="13096" max="13312" width="9.140625" style="62"/>
    <col min="13313" max="13313" width="4" style="62" customWidth="1"/>
    <col min="13314" max="13314" width="2.140625" style="62" customWidth="1"/>
    <col min="13315" max="13315" width="5.7109375" style="62" customWidth="1"/>
    <col min="13316" max="13316" width="3" style="62" customWidth="1"/>
    <col min="13317" max="13317" width="6.42578125" style="62" customWidth="1"/>
    <col min="13318" max="13318" width="0.140625" style="62" customWidth="1"/>
    <col min="13319" max="13319" width="14.28515625" style="62" customWidth="1"/>
    <col min="13320" max="13320" width="4" style="62" customWidth="1"/>
    <col min="13321" max="13321" width="8" style="62" customWidth="1"/>
    <col min="13322" max="13322" width="2" style="62" customWidth="1"/>
    <col min="13323" max="13323" width="5.7109375" style="62" customWidth="1"/>
    <col min="13324" max="13324" width="4.28515625" style="62" customWidth="1"/>
    <col min="13325" max="13326" width="2" style="62" customWidth="1"/>
    <col min="13327" max="13327" width="1" style="62" customWidth="1"/>
    <col min="13328" max="13328" width="10.7109375" style="62" customWidth="1"/>
    <col min="13329" max="13330" width="0.140625" style="62" customWidth="1"/>
    <col min="13331" max="13331" width="2" style="62" customWidth="1"/>
    <col min="13332" max="13332" width="8.42578125" style="62" customWidth="1"/>
    <col min="13333" max="13333" width="0.140625" style="62" customWidth="1"/>
    <col min="13334" max="13334" width="4.85546875" style="62" customWidth="1"/>
    <col min="13335" max="13335" width="2.42578125" style="62" customWidth="1"/>
    <col min="13336" max="13336" width="3.42578125" style="62" customWidth="1"/>
    <col min="13337" max="13337" width="0.5703125" style="62" customWidth="1"/>
    <col min="13338" max="13338" width="7" style="62" customWidth="1"/>
    <col min="13339" max="13339" width="3.140625" style="62" customWidth="1"/>
    <col min="13340" max="13340" width="1.7109375" style="62" customWidth="1"/>
    <col min="13341" max="13341" width="1" style="62" customWidth="1"/>
    <col min="13342" max="13342" width="8" style="62" customWidth="1"/>
    <col min="13343" max="13343" width="2.85546875" style="62" customWidth="1"/>
    <col min="13344" max="13344" width="2" style="62" customWidth="1"/>
    <col min="13345" max="13345" width="5.85546875" style="62" customWidth="1"/>
    <col min="13346" max="13346" width="0.5703125" style="62" customWidth="1"/>
    <col min="13347" max="13347" width="5.5703125" style="62" customWidth="1"/>
    <col min="13348" max="13348" width="2" style="62" customWidth="1"/>
    <col min="13349" max="13349" width="1.140625" style="62" customWidth="1"/>
    <col min="13350" max="13350" width="0" style="62" hidden="1" customWidth="1"/>
    <col min="13351" max="13351" width="10.85546875" style="62" customWidth="1"/>
    <col min="13352" max="13568" width="9.140625" style="62"/>
    <col min="13569" max="13569" width="4" style="62" customWidth="1"/>
    <col min="13570" max="13570" width="2.140625" style="62" customWidth="1"/>
    <col min="13571" max="13571" width="5.7109375" style="62" customWidth="1"/>
    <col min="13572" max="13572" width="3" style="62" customWidth="1"/>
    <col min="13573" max="13573" width="6.42578125" style="62" customWidth="1"/>
    <col min="13574" max="13574" width="0.140625" style="62" customWidth="1"/>
    <col min="13575" max="13575" width="14.28515625" style="62" customWidth="1"/>
    <col min="13576" max="13576" width="4" style="62" customWidth="1"/>
    <col min="13577" max="13577" width="8" style="62" customWidth="1"/>
    <col min="13578" max="13578" width="2" style="62" customWidth="1"/>
    <col min="13579" max="13579" width="5.7109375" style="62" customWidth="1"/>
    <col min="13580" max="13580" width="4.28515625" style="62" customWidth="1"/>
    <col min="13581" max="13582" width="2" style="62" customWidth="1"/>
    <col min="13583" max="13583" width="1" style="62" customWidth="1"/>
    <col min="13584" max="13584" width="10.7109375" style="62" customWidth="1"/>
    <col min="13585" max="13586" width="0.140625" style="62" customWidth="1"/>
    <col min="13587" max="13587" width="2" style="62" customWidth="1"/>
    <col min="13588" max="13588" width="8.42578125" style="62" customWidth="1"/>
    <col min="13589" max="13589" width="0.140625" style="62" customWidth="1"/>
    <col min="13590" max="13590" width="4.85546875" style="62" customWidth="1"/>
    <col min="13591" max="13591" width="2.42578125" style="62" customWidth="1"/>
    <col min="13592" max="13592" width="3.42578125" style="62" customWidth="1"/>
    <col min="13593" max="13593" width="0.5703125" style="62" customWidth="1"/>
    <col min="13594" max="13594" width="7" style="62" customWidth="1"/>
    <col min="13595" max="13595" width="3.140625" style="62" customWidth="1"/>
    <col min="13596" max="13596" width="1.7109375" style="62" customWidth="1"/>
    <col min="13597" max="13597" width="1" style="62" customWidth="1"/>
    <col min="13598" max="13598" width="8" style="62" customWidth="1"/>
    <col min="13599" max="13599" width="2.85546875" style="62" customWidth="1"/>
    <col min="13600" max="13600" width="2" style="62" customWidth="1"/>
    <col min="13601" max="13601" width="5.85546875" style="62" customWidth="1"/>
    <col min="13602" max="13602" width="0.5703125" style="62" customWidth="1"/>
    <col min="13603" max="13603" width="5.5703125" style="62" customWidth="1"/>
    <col min="13604" max="13604" width="2" style="62" customWidth="1"/>
    <col min="13605" max="13605" width="1.140625" style="62" customWidth="1"/>
    <col min="13606" max="13606" width="0" style="62" hidden="1" customWidth="1"/>
    <col min="13607" max="13607" width="10.85546875" style="62" customWidth="1"/>
    <col min="13608" max="13824" width="9.140625" style="62"/>
    <col min="13825" max="13825" width="4" style="62" customWidth="1"/>
    <col min="13826" max="13826" width="2.140625" style="62" customWidth="1"/>
    <col min="13827" max="13827" width="5.7109375" style="62" customWidth="1"/>
    <col min="13828" max="13828" width="3" style="62" customWidth="1"/>
    <col min="13829" max="13829" width="6.42578125" style="62" customWidth="1"/>
    <col min="13830" max="13830" width="0.140625" style="62" customWidth="1"/>
    <col min="13831" max="13831" width="14.28515625" style="62" customWidth="1"/>
    <col min="13832" max="13832" width="4" style="62" customWidth="1"/>
    <col min="13833" max="13833" width="8" style="62" customWidth="1"/>
    <col min="13834" max="13834" width="2" style="62" customWidth="1"/>
    <col min="13835" max="13835" width="5.7109375" style="62" customWidth="1"/>
    <col min="13836" max="13836" width="4.28515625" style="62" customWidth="1"/>
    <col min="13837" max="13838" width="2" style="62" customWidth="1"/>
    <col min="13839" max="13839" width="1" style="62" customWidth="1"/>
    <col min="13840" max="13840" width="10.7109375" style="62" customWidth="1"/>
    <col min="13841" max="13842" width="0.140625" style="62" customWidth="1"/>
    <col min="13843" max="13843" width="2" style="62" customWidth="1"/>
    <col min="13844" max="13844" width="8.42578125" style="62" customWidth="1"/>
    <col min="13845" max="13845" width="0.140625" style="62" customWidth="1"/>
    <col min="13846" max="13846" width="4.85546875" style="62" customWidth="1"/>
    <col min="13847" max="13847" width="2.42578125" style="62" customWidth="1"/>
    <col min="13848" max="13848" width="3.42578125" style="62" customWidth="1"/>
    <col min="13849" max="13849" width="0.5703125" style="62" customWidth="1"/>
    <col min="13850" max="13850" width="7" style="62" customWidth="1"/>
    <col min="13851" max="13851" width="3.140625" style="62" customWidth="1"/>
    <col min="13852" max="13852" width="1.7109375" style="62" customWidth="1"/>
    <col min="13853" max="13853" width="1" style="62" customWidth="1"/>
    <col min="13854" max="13854" width="8" style="62" customWidth="1"/>
    <col min="13855" max="13855" width="2.85546875" style="62" customWidth="1"/>
    <col min="13856" max="13856" width="2" style="62" customWidth="1"/>
    <col min="13857" max="13857" width="5.85546875" style="62" customWidth="1"/>
    <col min="13858" max="13858" width="0.5703125" style="62" customWidth="1"/>
    <col min="13859" max="13859" width="5.5703125" style="62" customWidth="1"/>
    <col min="13860" max="13860" width="2" style="62" customWidth="1"/>
    <col min="13861" max="13861" width="1.140625" style="62" customWidth="1"/>
    <col min="13862" max="13862" width="0" style="62" hidden="1" customWidth="1"/>
    <col min="13863" max="13863" width="10.85546875" style="62" customWidth="1"/>
    <col min="13864" max="14080" width="9.140625" style="62"/>
    <col min="14081" max="14081" width="4" style="62" customWidth="1"/>
    <col min="14082" max="14082" width="2.140625" style="62" customWidth="1"/>
    <col min="14083" max="14083" width="5.7109375" style="62" customWidth="1"/>
    <col min="14084" max="14084" width="3" style="62" customWidth="1"/>
    <col min="14085" max="14085" width="6.42578125" style="62" customWidth="1"/>
    <col min="14086" max="14086" width="0.140625" style="62" customWidth="1"/>
    <col min="14087" max="14087" width="14.28515625" style="62" customWidth="1"/>
    <col min="14088" max="14088" width="4" style="62" customWidth="1"/>
    <col min="14089" max="14089" width="8" style="62" customWidth="1"/>
    <col min="14090" max="14090" width="2" style="62" customWidth="1"/>
    <col min="14091" max="14091" width="5.7109375" style="62" customWidth="1"/>
    <col min="14092" max="14092" width="4.28515625" style="62" customWidth="1"/>
    <col min="14093" max="14094" width="2" style="62" customWidth="1"/>
    <col min="14095" max="14095" width="1" style="62" customWidth="1"/>
    <col min="14096" max="14096" width="10.7109375" style="62" customWidth="1"/>
    <col min="14097" max="14098" width="0.140625" style="62" customWidth="1"/>
    <col min="14099" max="14099" width="2" style="62" customWidth="1"/>
    <col min="14100" max="14100" width="8.42578125" style="62" customWidth="1"/>
    <col min="14101" max="14101" width="0.140625" style="62" customWidth="1"/>
    <col min="14102" max="14102" width="4.85546875" style="62" customWidth="1"/>
    <col min="14103" max="14103" width="2.42578125" style="62" customWidth="1"/>
    <col min="14104" max="14104" width="3.42578125" style="62" customWidth="1"/>
    <col min="14105" max="14105" width="0.5703125" style="62" customWidth="1"/>
    <col min="14106" max="14106" width="7" style="62" customWidth="1"/>
    <col min="14107" max="14107" width="3.140625" style="62" customWidth="1"/>
    <col min="14108" max="14108" width="1.7109375" style="62" customWidth="1"/>
    <col min="14109" max="14109" width="1" style="62" customWidth="1"/>
    <col min="14110" max="14110" width="8" style="62" customWidth="1"/>
    <col min="14111" max="14111" width="2.85546875" style="62" customWidth="1"/>
    <col min="14112" max="14112" width="2" style="62" customWidth="1"/>
    <col min="14113" max="14113" width="5.85546875" style="62" customWidth="1"/>
    <col min="14114" max="14114" width="0.5703125" style="62" customWidth="1"/>
    <col min="14115" max="14115" width="5.5703125" style="62" customWidth="1"/>
    <col min="14116" max="14116" width="2" style="62" customWidth="1"/>
    <col min="14117" max="14117" width="1.140625" style="62" customWidth="1"/>
    <col min="14118" max="14118" width="0" style="62" hidden="1" customWidth="1"/>
    <col min="14119" max="14119" width="10.85546875" style="62" customWidth="1"/>
    <col min="14120" max="14336" width="9.140625" style="62"/>
    <col min="14337" max="14337" width="4" style="62" customWidth="1"/>
    <col min="14338" max="14338" width="2.140625" style="62" customWidth="1"/>
    <col min="14339" max="14339" width="5.7109375" style="62" customWidth="1"/>
    <col min="14340" max="14340" width="3" style="62" customWidth="1"/>
    <col min="14341" max="14341" width="6.42578125" style="62" customWidth="1"/>
    <col min="14342" max="14342" width="0.140625" style="62" customWidth="1"/>
    <col min="14343" max="14343" width="14.28515625" style="62" customWidth="1"/>
    <col min="14344" max="14344" width="4" style="62" customWidth="1"/>
    <col min="14345" max="14345" width="8" style="62" customWidth="1"/>
    <col min="14346" max="14346" width="2" style="62" customWidth="1"/>
    <col min="14347" max="14347" width="5.7109375" style="62" customWidth="1"/>
    <col min="14348" max="14348" width="4.28515625" style="62" customWidth="1"/>
    <col min="14349" max="14350" width="2" style="62" customWidth="1"/>
    <col min="14351" max="14351" width="1" style="62" customWidth="1"/>
    <col min="14352" max="14352" width="10.7109375" style="62" customWidth="1"/>
    <col min="14353" max="14354" width="0.140625" style="62" customWidth="1"/>
    <col min="14355" max="14355" width="2" style="62" customWidth="1"/>
    <col min="14356" max="14356" width="8.42578125" style="62" customWidth="1"/>
    <col min="14357" max="14357" width="0.140625" style="62" customWidth="1"/>
    <col min="14358" max="14358" width="4.85546875" style="62" customWidth="1"/>
    <col min="14359" max="14359" width="2.42578125" style="62" customWidth="1"/>
    <col min="14360" max="14360" width="3.42578125" style="62" customWidth="1"/>
    <col min="14361" max="14361" width="0.5703125" style="62" customWidth="1"/>
    <col min="14362" max="14362" width="7" style="62" customWidth="1"/>
    <col min="14363" max="14363" width="3.140625" style="62" customWidth="1"/>
    <col min="14364" max="14364" width="1.7109375" style="62" customWidth="1"/>
    <col min="14365" max="14365" width="1" style="62" customWidth="1"/>
    <col min="14366" max="14366" width="8" style="62" customWidth="1"/>
    <col min="14367" max="14367" width="2.85546875" style="62" customWidth="1"/>
    <col min="14368" max="14368" width="2" style="62" customWidth="1"/>
    <col min="14369" max="14369" width="5.85546875" style="62" customWidth="1"/>
    <col min="14370" max="14370" width="0.5703125" style="62" customWidth="1"/>
    <col min="14371" max="14371" width="5.5703125" style="62" customWidth="1"/>
    <col min="14372" max="14372" width="2" style="62" customWidth="1"/>
    <col min="14373" max="14373" width="1.140625" style="62" customWidth="1"/>
    <col min="14374" max="14374" width="0" style="62" hidden="1" customWidth="1"/>
    <col min="14375" max="14375" width="10.85546875" style="62" customWidth="1"/>
    <col min="14376" max="14592" width="9.140625" style="62"/>
    <col min="14593" max="14593" width="4" style="62" customWidth="1"/>
    <col min="14594" max="14594" width="2.140625" style="62" customWidth="1"/>
    <col min="14595" max="14595" width="5.7109375" style="62" customWidth="1"/>
    <col min="14596" max="14596" width="3" style="62" customWidth="1"/>
    <col min="14597" max="14597" width="6.42578125" style="62" customWidth="1"/>
    <col min="14598" max="14598" width="0.140625" style="62" customWidth="1"/>
    <col min="14599" max="14599" width="14.28515625" style="62" customWidth="1"/>
    <col min="14600" max="14600" width="4" style="62" customWidth="1"/>
    <col min="14601" max="14601" width="8" style="62" customWidth="1"/>
    <col min="14602" max="14602" width="2" style="62" customWidth="1"/>
    <col min="14603" max="14603" width="5.7109375" style="62" customWidth="1"/>
    <col min="14604" max="14604" width="4.28515625" style="62" customWidth="1"/>
    <col min="14605" max="14606" width="2" style="62" customWidth="1"/>
    <col min="14607" max="14607" width="1" style="62" customWidth="1"/>
    <col min="14608" max="14608" width="10.7109375" style="62" customWidth="1"/>
    <col min="14609" max="14610" width="0.140625" style="62" customWidth="1"/>
    <col min="14611" max="14611" width="2" style="62" customWidth="1"/>
    <col min="14612" max="14612" width="8.42578125" style="62" customWidth="1"/>
    <col min="14613" max="14613" width="0.140625" style="62" customWidth="1"/>
    <col min="14614" max="14614" width="4.85546875" style="62" customWidth="1"/>
    <col min="14615" max="14615" width="2.42578125" style="62" customWidth="1"/>
    <col min="14616" max="14616" width="3.42578125" style="62" customWidth="1"/>
    <col min="14617" max="14617" width="0.5703125" style="62" customWidth="1"/>
    <col min="14618" max="14618" width="7" style="62" customWidth="1"/>
    <col min="14619" max="14619" width="3.140625" style="62" customWidth="1"/>
    <col min="14620" max="14620" width="1.7109375" style="62" customWidth="1"/>
    <col min="14621" max="14621" width="1" style="62" customWidth="1"/>
    <col min="14622" max="14622" width="8" style="62" customWidth="1"/>
    <col min="14623" max="14623" width="2.85546875" style="62" customWidth="1"/>
    <col min="14624" max="14624" width="2" style="62" customWidth="1"/>
    <col min="14625" max="14625" width="5.85546875" style="62" customWidth="1"/>
    <col min="14626" max="14626" width="0.5703125" style="62" customWidth="1"/>
    <col min="14627" max="14627" width="5.5703125" style="62" customWidth="1"/>
    <col min="14628" max="14628" width="2" style="62" customWidth="1"/>
    <col min="14629" max="14629" width="1.140625" style="62" customWidth="1"/>
    <col min="14630" max="14630" width="0" style="62" hidden="1" customWidth="1"/>
    <col min="14631" max="14631" width="10.85546875" style="62" customWidth="1"/>
    <col min="14632" max="14848" width="9.140625" style="62"/>
    <col min="14849" max="14849" width="4" style="62" customWidth="1"/>
    <col min="14850" max="14850" width="2.140625" style="62" customWidth="1"/>
    <col min="14851" max="14851" width="5.7109375" style="62" customWidth="1"/>
    <col min="14852" max="14852" width="3" style="62" customWidth="1"/>
    <col min="14853" max="14853" width="6.42578125" style="62" customWidth="1"/>
    <col min="14854" max="14854" width="0.140625" style="62" customWidth="1"/>
    <col min="14855" max="14855" width="14.28515625" style="62" customWidth="1"/>
    <col min="14856" max="14856" width="4" style="62" customWidth="1"/>
    <col min="14857" max="14857" width="8" style="62" customWidth="1"/>
    <col min="14858" max="14858" width="2" style="62" customWidth="1"/>
    <col min="14859" max="14859" width="5.7109375" style="62" customWidth="1"/>
    <col min="14860" max="14860" width="4.28515625" style="62" customWidth="1"/>
    <col min="14861" max="14862" width="2" style="62" customWidth="1"/>
    <col min="14863" max="14863" width="1" style="62" customWidth="1"/>
    <col min="14864" max="14864" width="10.7109375" style="62" customWidth="1"/>
    <col min="14865" max="14866" width="0.140625" style="62" customWidth="1"/>
    <col min="14867" max="14867" width="2" style="62" customWidth="1"/>
    <col min="14868" max="14868" width="8.42578125" style="62" customWidth="1"/>
    <col min="14869" max="14869" width="0.140625" style="62" customWidth="1"/>
    <col min="14870" max="14870" width="4.85546875" style="62" customWidth="1"/>
    <col min="14871" max="14871" width="2.42578125" style="62" customWidth="1"/>
    <col min="14872" max="14872" width="3.42578125" style="62" customWidth="1"/>
    <col min="14873" max="14873" width="0.5703125" style="62" customWidth="1"/>
    <col min="14874" max="14874" width="7" style="62" customWidth="1"/>
    <col min="14875" max="14875" width="3.140625" style="62" customWidth="1"/>
    <col min="14876" max="14876" width="1.7109375" style="62" customWidth="1"/>
    <col min="14877" max="14877" width="1" style="62" customWidth="1"/>
    <col min="14878" max="14878" width="8" style="62" customWidth="1"/>
    <col min="14879" max="14879" width="2.85546875" style="62" customWidth="1"/>
    <col min="14880" max="14880" width="2" style="62" customWidth="1"/>
    <col min="14881" max="14881" width="5.85546875" style="62" customWidth="1"/>
    <col min="14882" max="14882" width="0.5703125" style="62" customWidth="1"/>
    <col min="14883" max="14883" width="5.5703125" style="62" customWidth="1"/>
    <col min="14884" max="14884" width="2" style="62" customWidth="1"/>
    <col min="14885" max="14885" width="1.140625" style="62" customWidth="1"/>
    <col min="14886" max="14886" width="0" style="62" hidden="1" customWidth="1"/>
    <col min="14887" max="14887" width="10.85546875" style="62" customWidth="1"/>
    <col min="14888" max="15104" width="9.140625" style="62"/>
    <col min="15105" max="15105" width="4" style="62" customWidth="1"/>
    <col min="15106" max="15106" width="2.140625" style="62" customWidth="1"/>
    <col min="15107" max="15107" width="5.7109375" style="62" customWidth="1"/>
    <col min="15108" max="15108" width="3" style="62" customWidth="1"/>
    <col min="15109" max="15109" width="6.42578125" style="62" customWidth="1"/>
    <col min="15110" max="15110" width="0.140625" style="62" customWidth="1"/>
    <col min="15111" max="15111" width="14.28515625" style="62" customWidth="1"/>
    <col min="15112" max="15112" width="4" style="62" customWidth="1"/>
    <col min="15113" max="15113" width="8" style="62" customWidth="1"/>
    <col min="15114" max="15114" width="2" style="62" customWidth="1"/>
    <col min="15115" max="15115" width="5.7109375" style="62" customWidth="1"/>
    <col min="15116" max="15116" width="4.28515625" style="62" customWidth="1"/>
    <col min="15117" max="15118" width="2" style="62" customWidth="1"/>
    <col min="15119" max="15119" width="1" style="62" customWidth="1"/>
    <col min="15120" max="15120" width="10.7109375" style="62" customWidth="1"/>
    <col min="15121" max="15122" width="0.140625" style="62" customWidth="1"/>
    <col min="15123" max="15123" width="2" style="62" customWidth="1"/>
    <col min="15124" max="15124" width="8.42578125" style="62" customWidth="1"/>
    <col min="15125" max="15125" width="0.140625" style="62" customWidth="1"/>
    <col min="15126" max="15126" width="4.85546875" style="62" customWidth="1"/>
    <col min="15127" max="15127" width="2.42578125" style="62" customWidth="1"/>
    <col min="15128" max="15128" width="3.42578125" style="62" customWidth="1"/>
    <col min="15129" max="15129" width="0.5703125" style="62" customWidth="1"/>
    <col min="15130" max="15130" width="7" style="62" customWidth="1"/>
    <col min="15131" max="15131" width="3.140625" style="62" customWidth="1"/>
    <col min="15132" max="15132" width="1.7109375" style="62" customWidth="1"/>
    <col min="15133" max="15133" width="1" style="62" customWidth="1"/>
    <col min="15134" max="15134" width="8" style="62" customWidth="1"/>
    <col min="15135" max="15135" width="2.85546875" style="62" customWidth="1"/>
    <col min="15136" max="15136" width="2" style="62" customWidth="1"/>
    <col min="15137" max="15137" width="5.85546875" style="62" customWidth="1"/>
    <col min="15138" max="15138" width="0.5703125" style="62" customWidth="1"/>
    <col min="15139" max="15139" width="5.5703125" style="62" customWidth="1"/>
    <col min="15140" max="15140" width="2" style="62" customWidth="1"/>
    <col min="15141" max="15141" width="1.140625" style="62" customWidth="1"/>
    <col min="15142" max="15142" width="0" style="62" hidden="1" customWidth="1"/>
    <col min="15143" max="15143" width="10.85546875" style="62" customWidth="1"/>
    <col min="15144" max="15360" width="9.140625" style="62"/>
    <col min="15361" max="15361" width="4" style="62" customWidth="1"/>
    <col min="15362" max="15362" width="2.140625" style="62" customWidth="1"/>
    <col min="15363" max="15363" width="5.7109375" style="62" customWidth="1"/>
    <col min="15364" max="15364" width="3" style="62" customWidth="1"/>
    <col min="15365" max="15365" width="6.42578125" style="62" customWidth="1"/>
    <col min="15366" max="15366" width="0.140625" style="62" customWidth="1"/>
    <col min="15367" max="15367" width="14.28515625" style="62" customWidth="1"/>
    <col min="15368" max="15368" width="4" style="62" customWidth="1"/>
    <col min="15369" max="15369" width="8" style="62" customWidth="1"/>
    <col min="15370" max="15370" width="2" style="62" customWidth="1"/>
    <col min="15371" max="15371" width="5.7109375" style="62" customWidth="1"/>
    <col min="15372" max="15372" width="4.28515625" style="62" customWidth="1"/>
    <col min="15373" max="15374" width="2" style="62" customWidth="1"/>
    <col min="15375" max="15375" width="1" style="62" customWidth="1"/>
    <col min="15376" max="15376" width="10.7109375" style="62" customWidth="1"/>
    <col min="15377" max="15378" width="0.140625" style="62" customWidth="1"/>
    <col min="15379" max="15379" width="2" style="62" customWidth="1"/>
    <col min="15380" max="15380" width="8.42578125" style="62" customWidth="1"/>
    <col min="15381" max="15381" width="0.140625" style="62" customWidth="1"/>
    <col min="15382" max="15382" width="4.85546875" style="62" customWidth="1"/>
    <col min="15383" max="15383" width="2.42578125" style="62" customWidth="1"/>
    <col min="15384" max="15384" width="3.42578125" style="62" customWidth="1"/>
    <col min="15385" max="15385" width="0.5703125" style="62" customWidth="1"/>
    <col min="15386" max="15386" width="7" style="62" customWidth="1"/>
    <col min="15387" max="15387" width="3.140625" style="62" customWidth="1"/>
    <col min="15388" max="15388" width="1.7109375" style="62" customWidth="1"/>
    <col min="15389" max="15389" width="1" style="62" customWidth="1"/>
    <col min="15390" max="15390" width="8" style="62" customWidth="1"/>
    <col min="15391" max="15391" width="2.85546875" style="62" customWidth="1"/>
    <col min="15392" max="15392" width="2" style="62" customWidth="1"/>
    <col min="15393" max="15393" width="5.85546875" style="62" customWidth="1"/>
    <col min="15394" max="15394" width="0.5703125" style="62" customWidth="1"/>
    <col min="15395" max="15395" width="5.5703125" style="62" customWidth="1"/>
    <col min="15396" max="15396" width="2" style="62" customWidth="1"/>
    <col min="15397" max="15397" width="1.140625" style="62" customWidth="1"/>
    <col min="15398" max="15398" width="0" style="62" hidden="1" customWidth="1"/>
    <col min="15399" max="15399" width="10.85546875" style="62" customWidth="1"/>
    <col min="15400" max="15616" width="9.140625" style="62"/>
    <col min="15617" max="15617" width="4" style="62" customWidth="1"/>
    <col min="15618" max="15618" width="2.140625" style="62" customWidth="1"/>
    <col min="15619" max="15619" width="5.7109375" style="62" customWidth="1"/>
    <col min="15620" max="15620" width="3" style="62" customWidth="1"/>
    <col min="15621" max="15621" width="6.42578125" style="62" customWidth="1"/>
    <col min="15622" max="15622" width="0.140625" style="62" customWidth="1"/>
    <col min="15623" max="15623" width="14.28515625" style="62" customWidth="1"/>
    <col min="15624" max="15624" width="4" style="62" customWidth="1"/>
    <col min="15625" max="15625" width="8" style="62" customWidth="1"/>
    <col min="15626" max="15626" width="2" style="62" customWidth="1"/>
    <col min="15627" max="15627" width="5.7109375" style="62" customWidth="1"/>
    <col min="15628" max="15628" width="4.28515625" style="62" customWidth="1"/>
    <col min="15629" max="15630" width="2" style="62" customWidth="1"/>
    <col min="15631" max="15631" width="1" style="62" customWidth="1"/>
    <col min="15632" max="15632" width="10.7109375" style="62" customWidth="1"/>
    <col min="15633" max="15634" width="0.140625" style="62" customWidth="1"/>
    <col min="15635" max="15635" width="2" style="62" customWidth="1"/>
    <col min="15636" max="15636" width="8.42578125" style="62" customWidth="1"/>
    <col min="15637" max="15637" width="0.140625" style="62" customWidth="1"/>
    <col min="15638" max="15638" width="4.85546875" style="62" customWidth="1"/>
    <col min="15639" max="15639" width="2.42578125" style="62" customWidth="1"/>
    <col min="15640" max="15640" width="3.42578125" style="62" customWidth="1"/>
    <col min="15641" max="15641" width="0.5703125" style="62" customWidth="1"/>
    <col min="15642" max="15642" width="7" style="62" customWidth="1"/>
    <col min="15643" max="15643" width="3.140625" style="62" customWidth="1"/>
    <col min="15644" max="15644" width="1.7109375" style="62" customWidth="1"/>
    <col min="15645" max="15645" width="1" style="62" customWidth="1"/>
    <col min="15646" max="15646" width="8" style="62" customWidth="1"/>
    <col min="15647" max="15647" width="2.85546875" style="62" customWidth="1"/>
    <col min="15648" max="15648" width="2" style="62" customWidth="1"/>
    <col min="15649" max="15649" width="5.85546875" style="62" customWidth="1"/>
    <col min="15650" max="15650" width="0.5703125" style="62" customWidth="1"/>
    <col min="15651" max="15651" width="5.5703125" style="62" customWidth="1"/>
    <col min="15652" max="15652" width="2" style="62" customWidth="1"/>
    <col min="15653" max="15653" width="1.140625" style="62" customWidth="1"/>
    <col min="15654" max="15654" width="0" style="62" hidden="1" customWidth="1"/>
    <col min="15655" max="15655" width="10.85546875" style="62" customWidth="1"/>
    <col min="15656" max="15872" width="9.140625" style="62"/>
    <col min="15873" max="15873" width="4" style="62" customWidth="1"/>
    <col min="15874" max="15874" width="2.140625" style="62" customWidth="1"/>
    <col min="15875" max="15875" width="5.7109375" style="62" customWidth="1"/>
    <col min="15876" max="15876" width="3" style="62" customWidth="1"/>
    <col min="15877" max="15877" width="6.42578125" style="62" customWidth="1"/>
    <col min="15878" max="15878" width="0.140625" style="62" customWidth="1"/>
    <col min="15879" max="15879" width="14.28515625" style="62" customWidth="1"/>
    <col min="15880" max="15880" width="4" style="62" customWidth="1"/>
    <col min="15881" max="15881" width="8" style="62" customWidth="1"/>
    <col min="15882" max="15882" width="2" style="62" customWidth="1"/>
    <col min="15883" max="15883" width="5.7109375" style="62" customWidth="1"/>
    <col min="15884" max="15884" width="4.28515625" style="62" customWidth="1"/>
    <col min="15885" max="15886" width="2" style="62" customWidth="1"/>
    <col min="15887" max="15887" width="1" style="62" customWidth="1"/>
    <col min="15888" max="15888" width="10.7109375" style="62" customWidth="1"/>
    <col min="15889" max="15890" width="0.140625" style="62" customWidth="1"/>
    <col min="15891" max="15891" width="2" style="62" customWidth="1"/>
    <col min="15892" max="15892" width="8.42578125" style="62" customWidth="1"/>
    <col min="15893" max="15893" width="0.140625" style="62" customWidth="1"/>
    <col min="15894" max="15894" width="4.85546875" style="62" customWidth="1"/>
    <col min="15895" max="15895" width="2.42578125" style="62" customWidth="1"/>
    <col min="15896" max="15896" width="3.42578125" style="62" customWidth="1"/>
    <col min="15897" max="15897" width="0.5703125" style="62" customWidth="1"/>
    <col min="15898" max="15898" width="7" style="62" customWidth="1"/>
    <col min="15899" max="15899" width="3.140625" style="62" customWidth="1"/>
    <col min="15900" max="15900" width="1.7109375" style="62" customWidth="1"/>
    <col min="15901" max="15901" width="1" style="62" customWidth="1"/>
    <col min="15902" max="15902" width="8" style="62" customWidth="1"/>
    <col min="15903" max="15903" width="2.85546875" style="62" customWidth="1"/>
    <col min="15904" max="15904" width="2" style="62" customWidth="1"/>
    <col min="15905" max="15905" width="5.85546875" style="62" customWidth="1"/>
    <col min="15906" max="15906" width="0.5703125" style="62" customWidth="1"/>
    <col min="15907" max="15907" width="5.5703125" style="62" customWidth="1"/>
    <col min="15908" max="15908" width="2" style="62" customWidth="1"/>
    <col min="15909" max="15909" width="1.140625" style="62" customWidth="1"/>
    <col min="15910" max="15910" width="0" style="62" hidden="1" customWidth="1"/>
    <col min="15911" max="15911" width="10.85546875" style="62" customWidth="1"/>
    <col min="15912" max="16128" width="9.140625" style="62"/>
    <col min="16129" max="16129" width="4" style="62" customWidth="1"/>
    <col min="16130" max="16130" width="2.140625" style="62" customWidth="1"/>
    <col min="16131" max="16131" width="5.7109375" style="62" customWidth="1"/>
    <col min="16132" max="16132" width="3" style="62" customWidth="1"/>
    <col min="16133" max="16133" width="6.42578125" style="62" customWidth="1"/>
    <col min="16134" max="16134" width="0.140625" style="62" customWidth="1"/>
    <col min="16135" max="16135" width="14.28515625" style="62" customWidth="1"/>
    <col min="16136" max="16136" width="4" style="62" customWidth="1"/>
    <col min="16137" max="16137" width="8" style="62" customWidth="1"/>
    <col min="16138" max="16138" width="2" style="62" customWidth="1"/>
    <col min="16139" max="16139" width="5.7109375" style="62" customWidth="1"/>
    <col min="16140" max="16140" width="4.28515625" style="62" customWidth="1"/>
    <col min="16141" max="16142" width="2" style="62" customWidth="1"/>
    <col min="16143" max="16143" width="1" style="62" customWidth="1"/>
    <col min="16144" max="16144" width="10.7109375" style="62" customWidth="1"/>
    <col min="16145" max="16146" width="0.140625" style="62" customWidth="1"/>
    <col min="16147" max="16147" width="2" style="62" customWidth="1"/>
    <col min="16148" max="16148" width="8.42578125" style="62" customWidth="1"/>
    <col min="16149" max="16149" width="0.140625" style="62" customWidth="1"/>
    <col min="16150" max="16150" width="4.85546875" style="62" customWidth="1"/>
    <col min="16151" max="16151" width="2.42578125" style="62" customWidth="1"/>
    <col min="16152" max="16152" width="3.42578125" style="62" customWidth="1"/>
    <col min="16153" max="16153" width="0.5703125" style="62" customWidth="1"/>
    <col min="16154" max="16154" width="7" style="62" customWidth="1"/>
    <col min="16155" max="16155" width="3.140625" style="62" customWidth="1"/>
    <col min="16156" max="16156" width="1.7109375" style="62" customWidth="1"/>
    <col min="16157" max="16157" width="1" style="62" customWidth="1"/>
    <col min="16158" max="16158" width="8" style="62" customWidth="1"/>
    <col min="16159" max="16159" width="2.85546875" style="62" customWidth="1"/>
    <col min="16160" max="16160" width="2" style="62" customWidth="1"/>
    <col min="16161" max="16161" width="5.85546875" style="62" customWidth="1"/>
    <col min="16162" max="16162" width="0.5703125" style="62" customWidth="1"/>
    <col min="16163" max="16163" width="5.5703125" style="62" customWidth="1"/>
    <col min="16164" max="16164" width="2" style="62" customWidth="1"/>
    <col min="16165" max="16165" width="1.140625" style="62" customWidth="1"/>
    <col min="16166" max="16166" width="0" style="62" hidden="1" customWidth="1"/>
    <col min="16167" max="16167" width="10.85546875" style="62" customWidth="1"/>
    <col min="16168" max="16384" width="9.140625" style="62"/>
  </cols>
  <sheetData>
    <row r="1" spans="1:39" ht="16.5" customHeight="1" x14ac:dyDescent="0.2">
      <c r="A1" s="58" t="s">
        <v>76</v>
      </c>
      <c r="B1" s="59"/>
      <c r="C1" s="59"/>
      <c r="D1" s="59"/>
      <c r="E1" s="59"/>
      <c r="F1" s="59"/>
      <c r="G1" s="59"/>
      <c r="H1" s="59"/>
      <c r="I1" s="60" t="s">
        <v>77</v>
      </c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</row>
    <row r="2" spans="1:39" ht="16.5" customHeight="1" x14ac:dyDescent="0.2">
      <c r="A2" s="58" t="s">
        <v>78</v>
      </c>
      <c r="B2" s="59"/>
      <c r="C2" s="59"/>
      <c r="D2" s="59"/>
      <c r="E2" s="59"/>
      <c r="F2" s="59"/>
      <c r="G2" s="59"/>
      <c r="H2" s="59"/>
      <c r="I2" s="60" t="s">
        <v>79</v>
      </c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</row>
    <row r="3" spans="1:39" ht="16.5" customHeight="1" x14ac:dyDescent="0.2">
      <c r="A3" s="63" t="s">
        <v>1036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</row>
    <row r="4" spans="1:39" ht="15.95" customHeight="1" x14ac:dyDescent="0.2">
      <c r="A4" s="64" t="s">
        <v>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</row>
    <row r="5" spans="1:39" ht="30.2" customHeight="1" x14ac:dyDescent="0.2">
      <c r="A5" s="63" t="s">
        <v>81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</row>
    <row r="6" spans="1:39" ht="15.95" customHeight="1" x14ac:dyDescent="0.2">
      <c r="A6" s="64" t="s">
        <v>82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</row>
    <row r="7" spans="1:39" ht="16.5" customHeight="1" x14ac:dyDescent="0.2">
      <c r="A7" s="66" t="s">
        <v>83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 t="s">
        <v>1037</v>
      </c>
      <c r="T7" s="61"/>
      <c r="U7" s="61"/>
      <c r="V7" s="61"/>
      <c r="W7" s="61"/>
      <c r="X7" s="58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ht="16.5" customHeight="1" x14ac:dyDescent="0.2">
      <c r="A8" s="63" t="s">
        <v>69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</row>
    <row r="9" spans="1:39" ht="15.95" customHeight="1" x14ac:dyDescent="0.2">
      <c r="A9" s="64" t="s">
        <v>85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</row>
    <row r="10" spans="1:39" ht="16.5" customHeight="1" x14ac:dyDescent="0.2">
      <c r="A10" s="58" t="s">
        <v>86</v>
      </c>
      <c r="B10" s="59"/>
      <c r="C10" s="59"/>
      <c r="D10" s="63" t="s">
        <v>87</v>
      </c>
      <c r="E10" s="61"/>
      <c r="F10" s="61"/>
      <c r="G10" s="61"/>
      <c r="H10" s="58" t="s">
        <v>88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39" ht="16.5" customHeight="1" x14ac:dyDescent="0.2">
      <c r="A11" s="58" t="s">
        <v>89</v>
      </c>
      <c r="B11" s="59"/>
      <c r="C11" s="59"/>
      <c r="D11" s="60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</row>
    <row r="12" spans="1:39" ht="15.95" customHeight="1" x14ac:dyDescent="0.2">
      <c r="A12" s="59"/>
      <c r="B12" s="59"/>
      <c r="C12" s="59"/>
      <c r="D12" s="64" t="s">
        <v>91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</row>
    <row r="13" spans="1:39" ht="30.2" customHeight="1" x14ac:dyDescent="0.2">
      <c r="A13" s="58" t="s">
        <v>92</v>
      </c>
      <c r="B13" s="59"/>
      <c r="C13" s="59"/>
      <c r="D13" s="59"/>
      <c r="E13" s="59"/>
      <c r="F13" s="59"/>
      <c r="G13" s="59"/>
      <c r="H13" s="67" t="s">
        <v>93</v>
      </c>
      <c r="I13" s="61"/>
      <c r="J13" s="68" t="s">
        <v>94</v>
      </c>
      <c r="K13" s="67" t="s">
        <v>95</v>
      </c>
      <c r="L13" s="61"/>
      <c r="M13" s="61"/>
      <c r="N13" s="69" t="s">
        <v>96</v>
      </c>
      <c r="O13" s="58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</row>
    <row r="14" spans="1:39" ht="16.5" customHeight="1" x14ac:dyDescent="0.2">
      <c r="A14" s="58" t="s">
        <v>97</v>
      </c>
      <c r="B14" s="59"/>
      <c r="C14" s="59"/>
      <c r="D14" s="59"/>
      <c r="E14" s="59"/>
      <c r="F14" s="59"/>
      <c r="G14" s="59"/>
      <c r="H14" s="70">
        <v>6103.67</v>
      </c>
      <c r="I14" s="61"/>
      <c r="J14" s="68" t="s">
        <v>94</v>
      </c>
      <c r="K14" s="71">
        <v>611.57000000000005</v>
      </c>
      <c r="L14" s="61"/>
      <c r="M14" s="61"/>
      <c r="N14" s="69" t="s">
        <v>96</v>
      </c>
      <c r="O14" s="58" t="s">
        <v>29</v>
      </c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</row>
    <row r="15" spans="1:39" ht="16.5" customHeight="1" x14ac:dyDescent="0.2">
      <c r="A15" s="69"/>
      <c r="B15" s="58" t="s">
        <v>98</v>
      </c>
      <c r="C15" s="59"/>
      <c r="D15" s="59"/>
      <c r="E15" s="59"/>
      <c r="F15" s="59"/>
      <c r="G15" s="59"/>
      <c r="H15" s="66"/>
      <c r="I15" s="59"/>
      <c r="J15" s="69"/>
      <c r="K15" s="58"/>
      <c r="L15" s="59"/>
      <c r="M15" s="59"/>
      <c r="N15" s="68"/>
      <c r="O15" s="58"/>
      <c r="P15" s="59"/>
      <c r="Q15" s="59"/>
      <c r="R15" s="59"/>
      <c r="S15" s="69"/>
      <c r="T15" s="58" t="s">
        <v>99</v>
      </c>
      <c r="U15" s="59"/>
      <c r="V15" s="59"/>
      <c r="W15" s="59"/>
      <c r="X15" s="59"/>
      <c r="Y15" s="59"/>
      <c r="Z15" s="59"/>
      <c r="AA15" s="59"/>
      <c r="AB15" s="59"/>
      <c r="AC15" s="70">
        <v>1075.6400000000001</v>
      </c>
      <c r="AD15" s="61"/>
      <c r="AE15" s="61"/>
      <c r="AF15" s="68" t="s">
        <v>94</v>
      </c>
      <c r="AG15" s="71">
        <v>55.19</v>
      </c>
      <c r="AH15" s="61"/>
      <c r="AI15" s="61"/>
      <c r="AJ15" s="69" t="s">
        <v>96</v>
      </c>
      <c r="AK15" s="58" t="s">
        <v>29</v>
      </c>
      <c r="AL15" s="59"/>
      <c r="AM15" s="59"/>
    </row>
    <row r="16" spans="1:39" ht="16.5" customHeight="1" x14ac:dyDescent="0.2">
      <c r="A16" s="69"/>
      <c r="B16" s="58" t="s">
        <v>100</v>
      </c>
      <c r="C16" s="59"/>
      <c r="D16" s="59"/>
      <c r="E16" s="59"/>
      <c r="F16" s="59"/>
      <c r="G16" s="59"/>
      <c r="H16" s="70">
        <v>5675.44</v>
      </c>
      <c r="I16" s="61"/>
      <c r="J16" s="68" t="s">
        <v>94</v>
      </c>
      <c r="K16" s="71">
        <v>567.67999999999995</v>
      </c>
      <c r="L16" s="61"/>
      <c r="M16" s="61"/>
      <c r="N16" s="69" t="s">
        <v>96</v>
      </c>
      <c r="O16" s="58" t="s">
        <v>29</v>
      </c>
      <c r="P16" s="59"/>
      <c r="Q16" s="59"/>
      <c r="R16" s="59"/>
      <c r="S16" s="69"/>
      <c r="T16" s="58" t="s">
        <v>101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69"/>
      <c r="AG16" s="70">
        <v>3560.19</v>
      </c>
      <c r="AH16" s="61"/>
      <c r="AI16" s="61"/>
      <c r="AJ16" s="68"/>
      <c r="AK16" s="58" t="s">
        <v>102</v>
      </c>
      <c r="AL16" s="59"/>
      <c r="AM16" s="59"/>
    </row>
    <row r="17" spans="1:39" ht="16.5" customHeight="1" x14ac:dyDescent="0.2">
      <c r="A17" s="69"/>
      <c r="B17" s="58" t="s">
        <v>12</v>
      </c>
      <c r="C17" s="59"/>
      <c r="D17" s="59"/>
      <c r="E17" s="59"/>
      <c r="F17" s="59"/>
      <c r="G17" s="59"/>
      <c r="H17" s="71">
        <v>72.14</v>
      </c>
      <c r="I17" s="61"/>
      <c r="J17" s="68" t="s">
        <v>94</v>
      </c>
      <c r="K17" s="71">
        <v>8.27</v>
      </c>
      <c r="L17" s="61"/>
      <c r="M17" s="61"/>
      <c r="N17" s="69" t="s">
        <v>96</v>
      </c>
      <c r="O17" s="58" t="s">
        <v>29</v>
      </c>
      <c r="P17" s="59"/>
      <c r="Q17" s="59"/>
      <c r="R17" s="59"/>
      <c r="S17" s="69"/>
      <c r="T17" s="58" t="s">
        <v>103</v>
      </c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9"/>
      <c r="AG17" s="71">
        <v>421.61</v>
      </c>
      <c r="AH17" s="61"/>
      <c r="AI17" s="61"/>
      <c r="AJ17" s="68"/>
      <c r="AK17" s="58" t="s">
        <v>102</v>
      </c>
      <c r="AL17" s="59"/>
      <c r="AM17" s="59"/>
    </row>
    <row r="18" spans="1:39" ht="16.5" customHeight="1" x14ac:dyDescent="0.2">
      <c r="A18" s="69"/>
      <c r="B18" s="58" t="s">
        <v>104</v>
      </c>
      <c r="C18" s="59"/>
      <c r="D18" s="59"/>
      <c r="E18" s="59"/>
      <c r="F18" s="59"/>
      <c r="G18" s="59"/>
      <c r="H18" s="72">
        <v>0</v>
      </c>
      <c r="I18" s="61"/>
      <c r="J18" s="68" t="s">
        <v>94</v>
      </c>
      <c r="K18" s="72">
        <v>0</v>
      </c>
      <c r="L18" s="61"/>
      <c r="M18" s="61"/>
      <c r="N18" s="69" t="s">
        <v>96</v>
      </c>
      <c r="O18" s="58" t="s">
        <v>29</v>
      </c>
      <c r="P18" s="59"/>
      <c r="Q18" s="59"/>
      <c r="R18" s="59"/>
      <c r="S18" s="69"/>
      <c r="T18" s="58"/>
      <c r="U18" s="59"/>
      <c r="V18" s="59"/>
      <c r="W18" s="59"/>
      <c r="X18" s="59"/>
      <c r="Y18" s="59"/>
      <c r="Z18" s="59"/>
      <c r="AA18" s="59"/>
      <c r="AB18" s="59"/>
      <c r="AC18" s="66"/>
      <c r="AD18" s="59"/>
      <c r="AE18" s="59"/>
      <c r="AF18" s="69"/>
      <c r="AG18" s="58"/>
      <c r="AH18" s="59"/>
      <c r="AI18" s="59"/>
      <c r="AJ18" s="68"/>
      <c r="AK18" s="58"/>
      <c r="AL18" s="59"/>
      <c r="AM18" s="59"/>
    </row>
    <row r="19" spans="1:39" ht="16.5" customHeight="1" x14ac:dyDescent="0.2">
      <c r="A19" s="69"/>
      <c r="B19" s="58" t="s">
        <v>34</v>
      </c>
      <c r="C19" s="59"/>
      <c r="D19" s="59"/>
      <c r="E19" s="59"/>
      <c r="F19" s="59"/>
      <c r="G19" s="59"/>
      <c r="H19" s="71">
        <v>356.09</v>
      </c>
      <c r="I19" s="61"/>
      <c r="J19" s="68" t="s">
        <v>94</v>
      </c>
      <c r="K19" s="71">
        <v>35.619999999999997</v>
      </c>
      <c r="L19" s="61"/>
      <c r="M19" s="61"/>
      <c r="N19" s="69" t="s">
        <v>96</v>
      </c>
      <c r="O19" s="58" t="s">
        <v>29</v>
      </c>
      <c r="P19" s="59"/>
      <c r="Q19" s="59"/>
      <c r="R19" s="59"/>
      <c r="S19" s="69"/>
      <c r="T19" s="58" t="s">
        <v>105</v>
      </c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69"/>
      <c r="AG19" s="72">
        <v>0</v>
      </c>
      <c r="AH19" s="61"/>
      <c r="AI19" s="61"/>
      <c r="AJ19" s="68"/>
      <c r="AK19" s="58"/>
      <c r="AL19" s="59"/>
      <c r="AM19" s="59"/>
    </row>
    <row r="20" spans="1:39" ht="15.6" customHeight="1" thickBot="1" x14ac:dyDescent="0.25">
      <c r="A20" s="58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</row>
    <row r="21" spans="1:39" ht="59.45" customHeight="1" thickBot="1" x14ac:dyDescent="0.25">
      <c r="A21" s="73" t="s">
        <v>106</v>
      </c>
      <c r="B21" s="74"/>
      <c r="C21" s="73" t="s">
        <v>45</v>
      </c>
      <c r="D21" s="74"/>
      <c r="E21" s="74"/>
      <c r="F21" s="73" t="s">
        <v>107</v>
      </c>
      <c r="G21" s="74"/>
      <c r="H21" s="74"/>
      <c r="I21" s="74"/>
      <c r="J21" s="74"/>
      <c r="K21" s="74"/>
      <c r="L21" s="73" t="s">
        <v>108</v>
      </c>
      <c r="M21" s="74"/>
      <c r="N21" s="74"/>
      <c r="O21" s="74"/>
      <c r="P21" s="73" t="s">
        <v>109</v>
      </c>
      <c r="Q21" s="74"/>
      <c r="R21" s="74"/>
      <c r="S21" s="74"/>
      <c r="T21" s="74"/>
      <c r="U21" s="74"/>
      <c r="V21" s="74"/>
      <c r="W21" s="74"/>
      <c r="X21" s="74"/>
      <c r="Y21" s="74"/>
      <c r="Z21" s="73" t="s">
        <v>110</v>
      </c>
      <c r="AA21" s="74"/>
      <c r="AB21" s="74"/>
      <c r="AC21" s="74"/>
      <c r="AD21" s="74"/>
      <c r="AE21" s="74"/>
      <c r="AF21" s="74"/>
      <c r="AG21" s="74"/>
      <c r="AH21" s="73" t="s">
        <v>111</v>
      </c>
      <c r="AI21" s="74"/>
      <c r="AJ21" s="74"/>
      <c r="AK21" s="74"/>
      <c r="AL21" s="74"/>
      <c r="AM21" s="73" t="s">
        <v>512</v>
      </c>
    </row>
    <row r="22" spans="1:39" ht="59.45" customHeight="1" thickBot="1" x14ac:dyDescent="0.25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3" t="s">
        <v>113</v>
      </c>
      <c r="Q22" s="74"/>
      <c r="R22" s="73" t="s">
        <v>114</v>
      </c>
      <c r="S22" s="74"/>
      <c r="T22" s="74"/>
      <c r="U22" s="74"/>
      <c r="V22" s="73" t="s">
        <v>115</v>
      </c>
      <c r="W22" s="74"/>
      <c r="X22" s="74"/>
      <c r="Y22" s="74"/>
      <c r="Z22" s="73" t="s">
        <v>113</v>
      </c>
      <c r="AA22" s="74"/>
      <c r="AB22" s="73" t="s">
        <v>114</v>
      </c>
      <c r="AC22" s="74"/>
      <c r="AD22" s="74"/>
      <c r="AE22" s="73" t="s">
        <v>46</v>
      </c>
      <c r="AF22" s="74"/>
      <c r="AG22" s="74"/>
      <c r="AH22" s="74"/>
      <c r="AI22" s="74"/>
      <c r="AJ22" s="74"/>
      <c r="AK22" s="74"/>
      <c r="AL22" s="74"/>
      <c r="AM22" s="74"/>
    </row>
    <row r="23" spans="1:39" ht="15.6" customHeight="1" x14ac:dyDescent="0.2">
      <c r="A23" s="75" t="s">
        <v>1038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</row>
    <row r="24" spans="1:39" ht="16.899999999999999" customHeight="1" x14ac:dyDescent="0.2">
      <c r="A24" s="75" t="s">
        <v>118</v>
      </c>
      <c r="B24" s="76"/>
      <c r="C24" s="75" t="s">
        <v>119</v>
      </c>
      <c r="D24" s="76"/>
      <c r="E24" s="76"/>
      <c r="F24" s="75" t="s">
        <v>120</v>
      </c>
      <c r="G24" s="76"/>
      <c r="H24" s="76"/>
      <c r="I24" s="76"/>
      <c r="J24" s="76"/>
      <c r="K24" s="76"/>
      <c r="L24" s="75" t="s">
        <v>121</v>
      </c>
      <c r="M24" s="76"/>
      <c r="N24" s="76"/>
      <c r="O24" s="76"/>
      <c r="P24" s="75" t="s">
        <v>122</v>
      </c>
      <c r="Q24" s="76"/>
      <c r="R24" s="75" t="s">
        <v>123</v>
      </c>
      <c r="S24" s="76"/>
      <c r="T24" s="76"/>
      <c r="U24" s="76"/>
      <c r="V24" s="75" t="s">
        <v>124</v>
      </c>
      <c r="W24" s="76"/>
      <c r="X24" s="76"/>
      <c r="Y24" s="76"/>
      <c r="Z24" s="75" t="s">
        <v>125</v>
      </c>
      <c r="AA24" s="76"/>
      <c r="AB24" s="75" t="s">
        <v>126</v>
      </c>
      <c r="AC24" s="76"/>
      <c r="AD24" s="76"/>
      <c r="AE24" s="75" t="s">
        <v>127</v>
      </c>
      <c r="AF24" s="76"/>
      <c r="AG24" s="76"/>
      <c r="AH24" s="75" t="s">
        <v>128</v>
      </c>
      <c r="AI24" s="76"/>
      <c r="AJ24" s="76"/>
      <c r="AK24" s="76"/>
      <c r="AL24" s="76"/>
      <c r="AM24" s="77" t="s">
        <v>129</v>
      </c>
    </row>
    <row r="25" spans="1:39" ht="15.6" customHeight="1" x14ac:dyDescent="0.2">
      <c r="A25" s="88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</row>
    <row r="26" spans="1:39" ht="29.45" customHeight="1" x14ac:dyDescent="0.2">
      <c r="A26" s="75" t="s">
        <v>118</v>
      </c>
      <c r="B26" s="76"/>
      <c r="C26" s="78" t="s">
        <v>1039</v>
      </c>
      <c r="D26" s="79"/>
      <c r="E26" s="79"/>
      <c r="F26" s="80" t="s">
        <v>1040</v>
      </c>
      <c r="G26" s="79"/>
      <c r="H26" s="79"/>
      <c r="I26" s="79"/>
      <c r="J26" s="79"/>
      <c r="K26" s="79"/>
      <c r="L26" s="75" t="s">
        <v>206</v>
      </c>
      <c r="M26" s="76"/>
      <c r="N26" s="76"/>
      <c r="O26" s="76"/>
      <c r="P26" s="89">
        <v>0.01</v>
      </c>
      <c r="Q26" s="76"/>
      <c r="R26" s="75"/>
      <c r="S26" s="76"/>
      <c r="T26" s="76"/>
      <c r="U26" s="76"/>
      <c r="V26" s="89">
        <v>0.01</v>
      </c>
      <c r="W26" s="76"/>
      <c r="X26" s="76"/>
      <c r="Y26" s="76"/>
      <c r="Z26" s="75"/>
      <c r="AA26" s="76"/>
      <c r="AB26" s="75"/>
      <c r="AC26" s="76"/>
      <c r="AD26" s="76"/>
      <c r="AE26" s="75"/>
      <c r="AF26" s="76"/>
      <c r="AG26" s="76"/>
      <c r="AH26" s="75"/>
      <c r="AI26" s="76"/>
      <c r="AJ26" s="76"/>
      <c r="AK26" s="76"/>
      <c r="AL26" s="76"/>
      <c r="AM26" s="75"/>
    </row>
    <row r="27" spans="1:39" ht="112.15" customHeight="1" x14ac:dyDescent="0.2">
      <c r="A27" s="76"/>
      <c r="B27" s="76"/>
      <c r="C27" s="82" t="s">
        <v>1041</v>
      </c>
      <c r="D27" s="83"/>
      <c r="E27" s="83"/>
      <c r="F27" s="84" t="s">
        <v>1042</v>
      </c>
      <c r="G27" s="83"/>
      <c r="H27" s="83"/>
      <c r="I27" s="83"/>
      <c r="J27" s="83"/>
      <c r="K27" s="83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</row>
    <row r="28" spans="1:39" ht="16.899999999999999" customHeight="1" x14ac:dyDescent="0.2">
      <c r="A28" s="75"/>
      <c r="B28" s="76"/>
      <c r="C28" s="130" t="s">
        <v>118</v>
      </c>
      <c r="D28" s="76"/>
      <c r="E28" s="76"/>
      <c r="F28" s="88" t="s">
        <v>134</v>
      </c>
      <c r="G28" s="76"/>
      <c r="H28" s="76"/>
      <c r="I28" s="76"/>
      <c r="J28" s="76"/>
      <c r="K28" s="76"/>
      <c r="L28" s="75"/>
      <c r="M28" s="76"/>
      <c r="N28" s="76"/>
      <c r="O28" s="76"/>
      <c r="P28" s="75"/>
      <c r="Q28" s="76"/>
      <c r="R28" s="75"/>
      <c r="S28" s="76"/>
      <c r="T28" s="76"/>
      <c r="U28" s="76"/>
      <c r="V28" s="75"/>
      <c r="W28" s="76"/>
      <c r="X28" s="76"/>
      <c r="Y28" s="76"/>
      <c r="Z28" s="97">
        <v>16086.22</v>
      </c>
      <c r="AA28" s="76"/>
      <c r="AB28" s="75" t="s">
        <v>1043</v>
      </c>
      <c r="AC28" s="76"/>
      <c r="AD28" s="76"/>
      <c r="AE28" s="91">
        <v>112.6</v>
      </c>
      <c r="AF28" s="76"/>
      <c r="AG28" s="76"/>
      <c r="AH28" s="89">
        <v>19.489999999999998</v>
      </c>
      <c r="AI28" s="76"/>
      <c r="AJ28" s="76"/>
      <c r="AK28" s="76"/>
      <c r="AL28" s="76"/>
      <c r="AM28" s="90">
        <v>2194.5700000000002</v>
      </c>
    </row>
    <row r="29" spans="1:39" ht="16.899999999999999" customHeight="1" x14ac:dyDescent="0.2">
      <c r="A29" s="75"/>
      <c r="B29" s="76"/>
      <c r="C29" s="130" t="s">
        <v>120</v>
      </c>
      <c r="D29" s="76"/>
      <c r="E29" s="76"/>
      <c r="F29" s="88" t="s">
        <v>136</v>
      </c>
      <c r="G29" s="76"/>
      <c r="H29" s="76"/>
      <c r="I29" s="76"/>
      <c r="J29" s="76"/>
      <c r="K29" s="76"/>
      <c r="L29" s="75"/>
      <c r="M29" s="76"/>
      <c r="N29" s="76"/>
      <c r="O29" s="76"/>
      <c r="P29" s="75"/>
      <c r="Q29" s="76"/>
      <c r="R29" s="75"/>
      <c r="S29" s="76"/>
      <c r="T29" s="76"/>
      <c r="U29" s="76"/>
      <c r="V29" s="75"/>
      <c r="W29" s="76"/>
      <c r="X29" s="76"/>
      <c r="Y29" s="76"/>
      <c r="Z29" s="89">
        <v>464.05</v>
      </c>
      <c r="AA29" s="76"/>
      <c r="AB29" s="75" t="s">
        <v>1043</v>
      </c>
      <c r="AC29" s="76"/>
      <c r="AD29" s="76"/>
      <c r="AE29" s="89">
        <v>3.25</v>
      </c>
      <c r="AF29" s="76"/>
      <c r="AG29" s="76"/>
      <c r="AH29" s="89">
        <v>9.32</v>
      </c>
      <c r="AI29" s="76"/>
      <c r="AJ29" s="76"/>
      <c r="AK29" s="76"/>
      <c r="AL29" s="76"/>
      <c r="AM29" s="92">
        <v>30.29</v>
      </c>
    </row>
    <row r="30" spans="1:39" ht="16.899999999999999" customHeight="1" x14ac:dyDescent="0.2">
      <c r="A30" s="75"/>
      <c r="B30" s="76"/>
      <c r="C30" s="130" t="s">
        <v>119</v>
      </c>
      <c r="D30" s="76"/>
      <c r="E30" s="76"/>
      <c r="F30" s="88" t="s">
        <v>162</v>
      </c>
      <c r="G30" s="76"/>
      <c r="H30" s="76"/>
      <c r="I30" s="76"/>
      <c r="J30" s="76"/>
      <c r="K30" s="76"/>
      <c r="L30" s="75"/>
      <c r="M30" s="76"/>
      <c r="N30" s="76"/>
      <c r="O30" s="76"/>
      <c r="P30" s="75"/>
      <c r="Q30" s="76"/>
      <c r="R30" s="75"/>
      <c r="S30" s="76"/>
      <c r="T30" s="76"/>
      <c r="U30" s="76"/>
      <c r="V30" s="75"/>
      <c r="W30" s="76"/>
      <c r="X30" s="76"/>
      <c r="Y30" s="76"/>
      <c r="Z30" s="89">
        <v>1.68</v>
      </c>
      <c r="AA30" s="76"/>
      <c r="AB30" s="75" t="s">
        <v>1043</v>
      </c>
      <c r="AC30" s="76"/>
      <c r="AD30" s="76"/>
      <c r="AE30" s="89">
        <v>0.01</v>
      </c>
      <c r="AF30" s="76"/>
      <c r="AG30" s="76"/>
      <c r="AH30" s="89">
        <v>19.489999999999998</v>
      </c>
      <c r="AI30" s="76"/>
      <c r="AJ30" s="76"/>
      <c r="AK30" s="76"/>
      <c r="AL30" s="76"/>
      <c r="AM30" s="92">
        <v>0.19</v>
      </c>
    </row>
    <row r="31" spans="1:39" ht="16.899999999999999" customHeight="1" x14ac:dyDescent="0.2">
      <c r="A31" s="75"/>
      <c r="B31" s="76"/>
      <c r="C31" s="130" t="s">
        <v>121</v>
      </c>
      <c r="D31" s="76"/>
      <c r="E31" s="76"/>
      <c r="F31" s="88" t="s">
        <v>137</v>
      </c>
      <c r="G31" s="76"/>
      <c r="H31" s="76"/>
      <c r="I31" s="76"/>
      <c r="J31" s="76"/>
      <c r="K31" s="76"/>
      <c r="L31" s="75"/>
      <c r="M31" s="76"/>
      <c r="N31" s="76"/>
      <c r="O31" s="76"/>
      <c r="P31" s="75"/>
      <c r="Q31" s="76"/>
      <c r="R31" s="75"/>
      <c r="S31" s="76"/>
      <c r="T31" s="76"/>
      <c r="U31" s="76"/>
      <c r="V31" s="75"/>
      <c r="W31" s="76"/>
      <c r="X31" s="76"/>
      <c r="Y31" s="76"/>
      <c r="Z31" s="100">
        <v>2269.52</v>
      </c>
      <c r="AA31" s="76"/>
      <c r="AB31" s="75" t="s">
        <v>1044</v>
      </c>
      <c r="AC31" s="76"/>
      <c r="AD31" s="76"/>
      <c r="AE31" s="81">
        <v>0</v>
      </c>
      <c r="AF31" s="76"/>
      <c r="AG31" s="76"/>
      <c r="AH31" s="89">
        <v>13.43</v>
      </c>
      <c r="AI31" s="76"/>
      <c r="AJ31" s="76"/>
      <c r="AK31" s="76"/>
      <c r="AL31" s="76"/>
      <c r="AM31" s="109">
        <v>0</v>
      </c>
    </row>
    <row r="32" spans="1:39" ht="16.899999999999999" customHeight="1" x14ac:dyDescent="0.2">
      <c r="A32" s="75"/>
      <c r="B32" s="76"/>
      <c r="C32" s="75"/>
      <c r="D32" s="76"/>
      <c r="E32" s="76"/>
      <c r="F32" s="88" t="s">
        <v>138</v>
      </c>
      <c r="G32" s="76"/>
      <c r="H32" s="76"/>
      <c r="I32" s="76"/>
      <c r="J32" s="76"/>
      <c r="K32" s="76"/>
      <c r="L32" s="75" t="s">
        <v>139</v>
      </c>
      <c r="M32" s="76"/>
      <c r="N32" s="76"/>
      <c r="O32" s="76"/>
      <c r="P32" s="89">
        <v>855.65</v>
      </c>
      <c r="Q32" s="76"/>
      <c r="R32" s="75" t="s">
        <v>1043</v>
      </c>
      <c r="S32" s="76"/>
      <c r="T32" s="76"/>
      <c r="U32" s="76"/>
      <c r="V32" s="89">
        <v>5.99</v>
      </c>
      <c r="W32" s="76"/>
      <c r="X32" s="76"/>
      <c r="Y32" s="76"/>
      <c r="Z32" s="75"/>
      <c r="AA32" s="76"/>
      <c r="AB32" s="75"/>
      <c r="AC32" s="76"/>
      <c r="AD32" s="76"/>
      <c r="AE32" s="75"/>
      <c r="AF32" s="76"/>
      <c r="AG32" s="76"/>
      <c r="AH32" s="75"/>
      <c r="AI32" s="76"/>
      <c r="AJ32" s="76"/>
      <c r="AK32" s="76"/>
      <c r="AL32" s="76"/>
      <c r="AM32" s="77"/>
    </row>
    <row r="33" spans="1:39" ht="16.899999999999999" customHeight="1" x14ac:dyDescent="0.2">
      <c r="A33" s="75"/>
      <c r="B33" s="76"/>
      <c r="C33" s="75"/>
      <c r="D33" s="76"/>
      <c r="E33" s="76"/>
      <c r="F33" s="88" t="s">
        <v>163</v>
      </c>
      <c r="G33" s="76"/>
      <c r="H33" s="76"/>
      <c r="I33" s="76"/>
      <c r="J33" s="76"/>
      <c r="K33" s="76"/>
      <c r="L33" s="75" t="s">
        <v>139</v>
      </c>
      <c r="M33" s="76"/>
      <c r="N33" s="76"/>
      <c r="O33" s="76"/>
      <c r="P33" s="89">
        <v>0.08</v>
      </c>
      <c r="Q33" s="76"/>
      <c r="R33" s="75" t="s">
        <v>1043</v>
      </c>
      <c r="S33" s="76"/>
      <c r="T33" s="76"/>
      <c r="U33" s="76"/>
      <c r="V33" s="81">
        <v>0</v>
      </c>
      <c r="W33" s="76"/>
      <c r="X33" s="76"/>
      <c r="Y33" s="76"/>
      <c r="Z33" s="75"/>
      <c r="AA33" s="76"/>
      <c r="AB33" s="75"/>
      <c r="AC33" s="76"/>
      <c r="AD33" s="76"/>
      <c r="AE33" s="75"/>
      <c r="AF33" s="76"/>
      <c r="AG33" s="76"/>
      <c r="AH33" s="75"/>
      <c r="AI33" s="76"/>
      <c r="AJ33" s="76"/>
      <c r="AK33" s="76"/>
      <c r="AL33" s="76"/>
      <c r="AM33" s="77"/>
    </row>
    <row r="34" spans="1:39" ht="16.899999999999999" customHeight="1" x14ac:dyDescent="0.2">
      <c r="A34" s="75"/>
      <c r="B34" s="76"/>
      <c r="C34" s="75"/>
      <c r="D34" s="76"/>
      <c r="E34" s="76"/>
      <c r="F34" s="88" t="s">
        <v>140</v>
      </c>
      <c r="G34" s="76"/>
      <c r="H34" s="76"/>
      <c r="I34" s="76"/>
      <c r="J34" s="76"/>
      <c r="K34" s="76"/>
      <c r="L34" s="75"/>
      <c r="M34" s="76"/>
      <c r="N34" s="76"/>
      <c r="O34" s="76"/>
      <c r="P34" s="75"/>
      <c r="Q34" s="76"/>
      <c r="R34" s="75"/>
      <c r="S34" s="76"/>
      <c r="T34" s="76"/>
      <c r="U34" s="76"/>
      <c r="V34" s="75"/>
      <c r="W34" s="76"/>
      <c r="X34" s="76"/>
      <c r="Y34" s="76"/>
      <c r="Z34" s="97">
        <v>18819.79</v>
      </c>
      <c r="AA34" s="76"/>
      <c r="AB34" s="75"/>
      <c r="AC34" s="76"/>
      <c r="AD34" s="76"/>
      <c r="AE34" s="89">
        <v>115.85</v>
      </c>
      <c r="AF34" s="76"/>
      <c r="AG34" s="76"/>
      <c r="AH34" s="75"/>
      <c r="AI34" s="76"/>
      <c r="AJ34" s="76"/>
      <c r="AK34" s="76"/>
      <c r="AL34" s="76"/>
      <c r="AM34" s="90">
        <v>2224.86</v>
      </c>
    </row>
    <row r="35" spans="1:39" ht="16.899999999999999" customHeight="1" x14ac:dyDescent="0.2">
      <c r="A35" s="75"/>
      <c r="B35" s="76"/>
      <c r="C35" s="75"/>
      <c r="D35" s="76"/>
      <c r="E35" s="76"/>
      <c r="F35" s="88" t="s">
        <v>141</v>
      </c>
      <c r="G35" s="76"/>
      <c r="H35" s="76"/>
      <c r="I35" s="76"/>
      <c r="J35" s="76"/>
      <c r="K35" s="76"/>
      <c r="L35" s="75"/>
      <c r="M35" s="76"/>
      <c r="N35" s="76"/>
      <c r="O35" s="76"/>
      <c r="P35" s="75"/>
      <c r="Q35" s="76"/>
      <c r="R35" s="75"/>
      <c r="S35" s="76"/>
      <c r="T35" s="76"/>
      <c r="U35" s="76"/>
      <c r="V35" s="75"/>
      <c r="W35" s="76"/>
      <c r="X35" s="76"/>
      <c r="Y35" s="76"/>
      <c r="Z35" s="75"/>
      <c r="AA35" s="76"/>
      <c r="AB35" s="75"/>
      <c r="AC35" s="76"/>
      <c r="AD35" s="76"/>
      <c r="AE35" s="89">
        <v>112.61</v>
      </c>
      <c r="AF35" s="76"/>
      <c r="AG35" s="76"/>
      <c r="AH35" s="75"/>
      <c r="AI35" s="76"/>
      <c r="AJ35" s="76"/>
      <c r="AK35" s="76"/>
      <c r="AL35" s="76"/>
      <c r="AM35" s="90">
        <v>2194.7600000000002</v>
      </c>
    </row>
    <row r="36" spans="1:39" ht="44.1" customHeight="1" x14ac:dyDescent="0.2">
      <c r="A36" s="75"/>
      <c r="B36" s="76"/>
      <c r="C36" s="75" t="s">
        <v>1045</v>
      </c>
      <c r="D36" s="76"/>
      <c r="E36" s="76"/>
      <c r="F36" s="88" t="s">
        <v>1046</v>
      </c>
      <c r="G36" s="76"/>
      <c r="H36" s="76"/>
      <c r="I36" s="76"/>
      <c r="J36" s="76"/>
      <c r="K36" s="76"/>
      <c r="L36" s="75" t="s">
        <v>144</v>
      </c>
      <c r="M36" s="76"/>
      <c r="N36" s="76"/>
      <c r="O36" s="76"/>
      <c r="P36" s="75" t="s">
        <v>775</v>
      </c>
      <c r="Q36" s="76"/>
      <c r="R36" s="75"/>
      <c r="S36" s="76"/>
      <c r="T36" s="76"/>
      <c r="U36" s="76"/>
      <c r="V36" s="75" t="s">
        <v>775</v>
      </c>
      <c r="W36" s="76"/>
      <c r="X36" s="76"/>
      <c r="Y36" s="76"/>
      <c r="Z36" s="75"/>
      <c r="AA36" s="76"/>
      <c r="AB36" s="75"/>
      <c r="AC36" s="76"/>
      <c r="AD36" s="76"/>
      <c r="AE36" s="89">
        <v>123.87</v>
      </c>
      <c r="AF36" s="76"/>
      <c r="AG36" s="76"/>
      <c r="AH36" s="75"/>
      <c r="AI36" s="76"/>
      <c r="AJ36" s="76"/>
      <c r="AK36" s="76"/>
      <c r="AL36" s="76"/>
      <c r="AM36" s="90">
        <v>2414.2399999999998</v>
      </c>
    </row>
    <row r="37" spans="1:39" ht="44.1" customHeight="1" x14ac:dyDescent="0.2">
      <c r="A37" s="75"/>
      <c r="B37" s="76"/>
      <c r="C37" s="75" t="s">
        <v>1047</v>
      </c>
      <c r="D37" s="76"/>
      <c r="E37" s="76"/>
      <c r="F37" s="88" t="s">
        <v>1048</v>
      </c>
      <c r="G37" s="76"/>
      <c r="H37" s="76"/>
      <c r="I37" s="76"/>
      <c r="J37" s="76"/>
      <c r="K37" s="76"/>
      <c r="L37" s="75" t="s">
        <v>144</v>
      </c>
      <c r="M37" s="76"/>
      <c r="N37" s="76"/>
      <c r="O37" s="76"/>
      <c r="P37" s="75" t="s">
        <v>1049</v>
      </c>
      <c r="Q37" s="76"/>
      <c r="R37" s="75"/>
      <c r="S37" s="76"/>
      <c r="T37" s="76"/>
      <c r="U37" s="76"/>
      <c r="V37" s="75" t="s">
        <v>1049</v>
      </c>
      <c r="W37" s="76"/>
      <c r="X37" s="76"/>
      <c r="Y37" s="76"/>
      <c r="Z37" s="75"/>
      <c r="AA37" s="76"/>
      <c r="AB37" s="75"/>
      <c r="AC37" s="76"/>
      <c r="AD37" s="76"/>
      <c r="AE37" s="89">
        <v>82.21</v>
      </c>
      <c r="AF37" s="76"/>
      <c r="AG37" s="76"/>
      <c r="AH37" s="75"/>
      <c r="AI37" s="76"/>
      <c r="AJ37" s="76"/>
      <c r="AK37" s="76"/>
      <c r="AL37" s="76"/>
      <c r="AM37" s="90">
        <v>1602.17</v>
      </c>
    </row>
    <row r="38" spans="1:39" ht="16.899999999999999" customHeight="1" x14ac:dyDescent="0.2">
      <c r="A38" s="75"/>
      <c r="B38" s="76"/>
      <c r="C38" s="75"/>
      <c r="D38" s="76"/>
      <c r="E38" s="76"/>
      <c r="F38" s="88" t="s">
        <v>149</v>
      </c>
      <c r="G38" s="76"/>
      <c r="H38" s="76"/>
      <c r="I38" s="76"/>
      <c r="J38" s="76"/>
      <c r="K38" s="76"/>
      <c r="L38" s="75"/>
      <c r="M38" s="76"/>
      <c r="N38" s="76"/>
      <c r="O38" s="76"/>
      <c r="P38" s="75"/>
      <c r="Q38" s="76"/>
      <c r="R38" s="75"/>
      <c r="S38" s="76"/>
      <c r="T38" s="76"/>
      <c r="U38" s="76"/>
      <c r="V38" s="75"/>
      <c r="W38" s="76"/>
      <c r="X38" s="76"/>
      <c r="Y38" s="76"/>
      <c r="Z38" s="75"/>
      <c r="AA38" s="76"/>
      <c r="AB38" s="75"/>
      <c r="AC38" s="76"/>
      <c r="AD38" s="76"/>
      <c r="AE38" s="89">
        <v>321.93</v>
      </c>
      <c r="AF38" s="76"/>
      <c r="AG38" s="76"/>
      <c r="AH38" s="94"/>
      <c r="AI38" s="76"/>
      <c r="AJ38" s="76"/>
      <c r="AK38" s="76"/>
      <c r="AL38" s="76"/>
      <c r="AM38" s="90">
        <v>6241.27</v>
      </c>
    </row>
    <row r="39" spans="1:39" ht="29.45" customHeight="1" x14ac:dyDescent="0.2">
      <c r="A39" s="75" t="s">
        <v>119</v>
      </c>
      <c r="B39" s="76"/>
      <c r="C39" s="78" t="s">
        <v>1050</v>
      </c>
      <c r="D39" s="79"/>
      <c r="E39" s="79"/>
      <c r="F39" s="80" t="s">
        <v>1051</v>
      </c>
      <c r="G39" s="79"/>
      <c r="H39" s="79"/>
      <c r="I39" s="79"/>
      <c r="J39" s="79"/>
      <c r="K39" s="79"/>
      <c r="L39" s="75" t="s">
        <v>1052</v>
      </c>
      <c r="M39" s="76"/>
      <c r="N39" s="76"/>
      <c r="O39" s="76"/>
      <c r="P39" s="120">
        <v>0.125</v>
      </c>
      <c r="Q39" s="76"/>
      <c r="R39" s="75"/>
      <c r="S39" s="76"/>
      <c r="T39" s="76"/>
      <c r="U39" s="76"/>
      <c r="V39" s="120">
        <v>0.125</v>
      </c>
      <c r="W39" s="76"/>
      <c r="X39" s="76"/>
      <c r="Y39" s="76"/>
      <c r="Z39" s="75"/>
      <c r="AA39" s="76"/>
      <c r="AB39" s="75"/>
      <c r="AC39" s="76"/>
      <c r="AD39" s="76"/>
      <c r="AE39" s="75"/>
      <c r="AF39" s="76"/>
      <c r="AG39" s="76"/>
      <c r="AH39" s="75"/>
      <c r="AI39" s="76"/>
      <c r="AJ39" s="76"/>
      <c r="AK39" s="76"/>
      <c r="AL39" s="76"/>
      <c r="AM39" s="75"/>
    </row>
    <row r="40" spans="1:39" ht="112.15" customHeight="1" x14ac:dyDescent="0.2">
      <c r="A40" s="76"/>
      <c r="B40" s="76"/>
      <c r="C40" s="82" t="s">
        <v>1041</v>
      </c>
      <c r="D40" s="83"/>
      <c r="E40" s="83"/>
      <c r="F40" s="84" t="s">
        <v>1053</v>
      </c>
      <c r="G40" s="83"/>
      <c r="H40" s="83"/>
      <c r="I40" s="83"/>
      <c r="J40" s="83"/>
      <c r="K40" s="83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</row>
    <row r="41" spans="1:39" ht="16.899999999999999" customHeight="1" x14ac:dyDescent="0.2">
      <c r="A41" s="75"/>
      <c r="B41" s="76"/>
      <c r="C41" s="130" t="s">
        <v>118</v>
      </c>
      <c r="D41" s="76"/>
      <c r="E41" s="76"/>
      <c r="F41" s="88" t="s">
        <v>134</v>
      </c>
      <c r="G41" s="76"/>
      <c r="H41" s="76"/>
      <c r="I41" s="76"/>
      <c r="J41" s="76"/>
      <c r="K41" s="76"/>
      <c r="L41" s="75"/>
      <c r="M41" s="76"/>
      <c r="N41" s="76"/>
      <c r="O41" s="76"/>
      <c r="P41" s="75"/>
      <c r="Q41" s="76"/>
      <c r="R41" s="75"/>
      <c r="S41" s="76"/>
      <c r="T41" s="76"/>
      <c r="U41" s="76"/>
      <c r="V41" s="75"/>
      <c r="W41" s="76"/>
      <c r="X41" s="76"/>
      <c r="Y41" s="76"/>
      <c r="Z41" s="100">
        <v>4455.54</v>
      </c>
      <c r="AA41" s="76"/>
      <c r="AB41" s="75" t="s">
        <v>1043</v>
      </c>
      <c r="AC41" s="76"/>
      <c r="AD41" s="76"/>
      <c r="AE41" s="89">
        <v>389.86</v>
      </c>
      <c r="AF41" s="76"/>
      <c r="AG41" s="76"/>
      <c r="AH41" s="89">
        <v>19.489999999999998</v>
      </c>
      <c r="AI41" s="76"/>
      <c r="AJ41" s="76"/>
      <c r="AK41" s="76"/>
      <c r="AL41" s="76"/>
      <c r="AM41" s="90">
        <v>7598.37</v>
      </c>
    </row>
    <row r="42" spans="1:39" ht="16.899999999999999" customHeight="1" x14ac:dyDescent="0.2">
      <c r="A42" s="75"/>
      <c r="B42" s="76"/>
      <c r="C42" s="130" t="s">
        <v>120</v>
      </c>
      <c r="D42" s="76"/>
      <c r="E42" s="76"/>
      <c r="F42" s="88" t="s">
        <v>136</v>
      </c>
      <c r="G42" s="76"/>
      <c r="H42" s="76"/>
      <c r="I42" s="76"/>
      <c r="J42" s="76"/>
      <c r="K42" s="76"/>
      <c r="L42" s="75"/>
      <c r="M42" s="76"/>
      <c r="N42" s="76"/>
      <c r="O42" s="76"/>
      <c r="P42" s="75"/>
      <c r="Q42" s="76"/>
      <c r="R42" s="75"/>
      <c r="S42" s="76"/>
      <c r="T42" s="76"/>
      <c r="U42" s="76"/>
      <c r="V42" s="75"/>
      <c r="W42" s="76"/>
      <c r="X42" s="76"/>
      <c r="Y42" s="76"/>
      <c r="Z42" s="100">
        <v>2325.2399999999998</v>
      </c>
      <c r="AA42" s="76"/>
      <c r="AB42" s="75" t="s">
        <v>1043</v>
      </c>
      <c r="AC42" s="76"/>
      <c r="AD42" s="76"/>
      <c r="AE42" s="89">
        <v>203.46</v>
      </c>
      <c r="AF42" s="76"/>
      <c r="AG42" s="76"/>
      <c r="AH42" s="89">
        <v>10.89</v>
      </c>
      <c r="AI42" s="76"/>
      <c r="AJ42" s="76"/>
      <c r="AK42" s="76"/>
      <c r="AL42" s="76"/>
      <c r="AM42" s="90">
        <v>2215.6799999999998</v>
      </c>
    </row>
    <row r="43" spans="1:39" ht="16.899999999999999" customHeight="1" x14ac:dyDescent="0.2">
      <c r="A43" s="75"/>
      <c r="B43" s="76"/>
      <c r="C43" s="130" t="s">
        <v>119</v>
      </c>
      <c r="D43" s="76"/>
      <c r="E43" s="76"/>
      <c r="F43" s="88" t="s">
        <v>162</v>
      </c>
      <c r="G43" s="76"/>
      <c r="H43" s="76"/>
      <c r="I43" s="76"/>
      <c r="J43" s="76"/>
      <c r="K43" s="76"/>
      <c r="L43" s="75"/>
      <c r="M43" s="76"/>
      <c r="N43" s="76"/>
      <c r="O43" s="76"/>
      <c r="P43" s="75"/>
      <c r="Q43" s="76"/>
      <c r="R43" s="75"/>
      <c r="S43" s="76"/>
      <c r="T43" s="76"/>
      <c r="U43" s="76"/>
      <c r="V43" s="75"/>
      <c r="W43" s="76"/>
      <c r="X43" s="76"/>
      <c r="Y43" s="76"/>
      <c r="Z43" s="89">
        <v>424.61</v>
      </c>
      <c r="AA43" s="76"/>
      <c r="AB43" s="75" t="s">
        <v>1043</v>
      </c>
      <c r="AC43" s="76"/>
      <c r="AD43" s="76"/>
      <c r="AE43" s="89">
        <v>37.15</v>
      </c>
      <c r="AF43" s="76"/>
      <c r="AG43" s="76"/>
      <c r="AH43" s="89">
        <v>19.489999999999998</v>
      </c>
      <c r="AI43" s="76"/>
      <c r="AJ43" s="76"/>
      <c r="AK43" s="76"/>
      <c r="AL43" s="76"/>
      <c r="AM43" s="92">
        <v>724.05</v>
      </c>
    </row>
    <row r="44" spans="1:39" ht="16.899999999999999" customHeight="1" x14ac:dyDescent="0.2">
      <c r="A44" s="75"/>
      <c r="B44" s="76"/>
      <c r="C44" s="130" t="s">
        <v>121</v>
      </c>
      <c r="D44" s="76"/>
      <c r="E44" s="76"/>
      <c r="F44" s="88" t="s">
        <v>137</v>
      </c>
      <c r="G44" s="76"/>
      <c r="H44" s="76"/>
      <c r="I44" s="76"/>
      <c r="J44" s="76"/>
      <c r="K44" s="76"/>
      <c r="L44" s="75"/>
      <c r="M44" s="76"/>
      <c r="N44" s="76"/>
      <c r="O44" s="76"/>
      <c r="P44" s="75"/>
      <c r="Q44" s="76"/>
      <c r="R44" s="75"/>
      <c r="S44" s="76"/>
      <c r="T44" s="76"/>
      <c r="U44" s="76"/>
      <c r="V44" s="75"/>
      <c r="W44" s="76"/>
      <c r="X44" s="76"/>
      <c r="Y44" s="76"/>
      <c r="Z44" s="100">
        <v>9097.9599999999991</v>
      </c>
      <c r="AA44" s="76"/>
      <c r="AB44" s="75" t="s">
        <v>1044</v>
      </c>
      <c r="AC44" s="76"/>
      <c r="AD44" s="76"/>
      <c r="AE44" s="81">
        <v>0</v>
      </c>
      <c r="AF44" s="76"/>
      <c r="AG44" s="76"/>
      <c r="AH44" s="89">
        <v>8.69</v>
      </c>
      <c r="AI44" s="76"/>
      <c r="AJ44" s="76"/>
      <c r="AK44" s="76"/>
      <c r="AL44" s="76"/>
      <c r="AM44" s="109">
        <v>0</v>
      </c>
    </row>
    <row r="45" spans="1:39" ht="16.899999999999999" customHeight="1" x14ac:dyDescent="0.2">
      <c r="A45" s="75"/>
      <c r="B45" s="76"/>
      <c r="C45" s="75"/>
      <c r="D45" s="76"/>
      <c r="E45" s="76"/>
      <c r="F45" s="88" t="s">
        <v>138</v>
      </c>
      <c r="G45" s="76"/>
      <c r="H45" s="76"/>
      <c r="I45" s="76"/>
      <c r="J45" s="76"/>
      <c r="K45" s="76"/>
      <c r="L45" s="75" t="s">
        <v>139</v>
      </c>
      <c r="M45" s="76"/>
      <c r="N45" s="76"/>
      <c r="O45" s="76"/>
      <c r="P45" s="89">
        <v>277.95</v>
      </c>
      <c r="Q45" s="76"/>
      <c r="R45" s="75" t="s">
        <v>1043</v>
      </c>
      <c r="S45" s="76"/>
      <c r="T45" s="76"/>
      <c r="U45" s="76"/>
      <c r="V45" s="89">
        <v>24.32</v>
      </c>
      <c r="W45" s="76"/>
      <c r="X45" s="76"/>
      <c r="Y45" s="76"/>
      <c r="Z45" s="75"/>
      <c r="AA45" s="76"/>
      <c r="AB45" s="75"/>
      <c r="AC45" s="76"/>
      <c r="AD45" s="76"/>
      <c r="AE45" s="75"/>
      <c r="AF45" s="76"/>
      <c r="AG45" s="76"/>
      <c r="AH45" s="75"/>
      <c r="AI45" s="76"/>
      <c r="AJ45" s="76"/>
      <c r="AK45" s="76"/>
      <c r="AL45" s="76"/>
      <c r="AM45" s="77"/>
    </row>
    <row r="46" spans="1:39" ht="16.899999999999999" customHeight="1" x14ac:dyDescent="0.2">
      <c r="A46" s="75"/>
      <c r="B46" s="76"/>
      <c r="C46" s="75"/>
      <c r="D46" s="76"/>
      <c r="E46" s="76"/>
      <c r="F46" s="88" t="s">
        <v>163</v>
      </c>
      <c r="G46" s="76"/>
      <c r="H46" s="76"/>
      <c r="I46" s="76"/>
      <c r="J46" s="76"/>
      <c r="K46" s="76"/>
      <c r="L46" s="75" t="s">
        <v>139</v>
      </c>
      <c r="M46" s="76"/>
      <c r="N46" s="76"/>
      <c r="O46" s="76"/>
      <c r="P46" s="89">
        <v>17.309999999999999</v>
      </c>
      <c r="Q46" s="76"/>
      <c r="R46" s="75" t="s">
        <v>1043</v>
      </c>
      <c r="S46" s="76"/>
      <c r="T46" s="76"/>
      <c r="U46" s="76"/>
      <c r="V46" s="89">
        <v>1.52</v>
      </c>
      <c r="W46" s="76"/>
      <c r="X46" s="76"/>
      <c r="Y46" s="76"/>
      <c r="Z46" s="75"/>
      <c r="AA46" s="76"/>
      <c r="AB46" s="75"/>
      <c r="AC46" s="76"/>
      <c r="AD46" s="76"/>
      <c r="AE46" s="75"/>
      <c r="AF46" s="76"/>
      <c r="AG46" s="76"/>
      <c r="AH46" s="75"/>
      <c r="AI46" s="76"/>
      <c r="AJ46" s="76"/>
      <c r="AK46" s="76"/>
      <c r="AL46" s="76"/>
      <c r="AM46" s="77"/>
    </row>
    <row r="47" spans="1:39" ht="16.899999999999999" customHeight="1" x14ac:dyDescent="0.2">
      <c r="A47" s="75"/>
      <c r="B47" s="76"/>
      <c r="C47" s="75"/>
      <c r="D47" s="76"/>
      <c r="E47" s="76"/>
      <c r="F47" s="88" t="s">
        <v>140</v>
      </c>
      <c r="G47" s="76"/>
      <c r="H47" s="76"/>
      <c r="I47" s="76"/>
      <c r="J47" s="76"/>
      <c r="K47" s="76"/>
      <c r="L47" s="75"/>
      <c r="M47" s="76"/>
      <c r="N47" s="76"/>
      <c r="O47" s="76"/>
      <c r="P47" s="75"/>
      <c r="Q47" s="76"/>
      <c r="R47" s="75"/>
      <c r="S47" s="76"/>
      <c r="T47" s="76"/>
      <c r="U47" s="76"/>
      <c r="V47" s="75"/>
      <c r="W47" s="76"/>
      <c r="X47" s="76"/>
      <c r="Y47" s="76"/>
      <c r="Z47" s="97">
        <v>15878.739999999998</v>
      </c>
      <c r="AA47" s="76"/>
      <c r="AB47" s="75"/>
      <c r="AC47" s="76"/>
      <c r="AD47" s="76"/>
      <c r="AE47" s="89">
        <v>593.32000000000005</v>
      </c>
      <c r="AF47" s="76"/>
      <c r="AG47" s="76"/>
      <c r="AH47" s="75"/>
      <c r="AI47" s="76"/>
      <c r="AJ47" s="76"/>
      <c r="AK47" s="76"/>
      <c r="AL47" s="76"/>
      <c r="AM47" s="90">
        <v>9814.0499999999993</v>
      </c>
    </row>
    <row r="48" spans="1:39" ht="16.899999999999999" customHeight="1" x14ac:dyDescent="0.2">
      <c r="A48" s="75"/>
      <c r="B48" s="76"/>
      <c r="C48" s="75"/>
      <c r="D48" s="76"/>
      <c r="E48" s="76"/>
      <c r="F48" s="88" t="s">
        <v>141</v>
      </c>
      <c r="G48" s="76"/>
      <c r="H48" s="76"/>
      <c r="I48" s="76"/>
      <c r="J48" s="76"/>
      <c r="K48" s="76"/>
      <c r="L48" s="75"/>
      <c r="M48" s="76"/>
      <c r="N48" s="76"/>
      <c r="O48" s="76"/>
      <c r="P48" s="75"/>
      <c r="Q48" s="76"/>
      <c r="R48" s="75"/>
      <c r="S48" s="76"/>
      <c r="T48" s="76"/>
      <c r="U48" s="76"/>
      <c r="V48" s="75"/>
      <c r="W48" s="76"/>
      <c r="X48" s="76"/>
      <c r="Y48" s="76"/>
      <c r="Z48" s="75"/>
      <c r="AA48" s="76"/>
      <c r="AB48" s="75"/>
      <c r="AC48" s="76"/>
      <c r="AD48" s="76"/>
      <c r="AE48" s="89">
        <v>427.01</v>
      </c>
      <c r="AF48" s="76"/>
      <c r="AG48" s="76"/>
      <c r="AH48" s="75"/>
      <c r="AI48" s="76"/>
      <c r="AJ48" s="76"/>
      <c r="AK48" s="76"/>
      <c r="AL48" s="76"/>
      <c r="AM48" s="90">
        <v>8322.42</v>
      </c>
    </row>
    <row r="49" spans="1:39" ht="30.4" customHeight="1" x14ac:dyDescent="0.2">
      <c r="A49" s="75"/>
      <c r="B49" s="76"/>
      <c r="C49" s="75" t="s">
        <v>1054</v>
      </c>
      <c r="D49" s="76"/>
      <c r="E49" s="76"/>
      <c r="F49" s="88" t="s">
        <v>1055</v>
      </c>
      <c r="G49" s="76"/>
      <c r="H49" s="76"/>
      <c r="I49" s="76"/>
      <c r="J49" s="76"/>
      <c r="K49" s="76"/>
      <c r="L49" s="75" t="s">
        <v>144</v>
      </c>
      <c r="M49" s="76"/>
      <c r="N49" s="76"/>
      <c r="O49" s="76"/>
      <c r="P49" s="75" t="s">
        <v>1056</v>
      </c>
      <c r="Q49" s="76"/>
      <c r="R49" s="75"/>
      <c r="S49" s="76"/>
      <c r="T49" s="76"/>
      <c r="U49" s="76"/>
      <c r="V49" s="75" t="s">
        <v>1056</v>
      </c>
      <c r="W49" s="76"/>
      <c r="X49" s="76"/>
      <c r="Y49" s="76"/>
      <c r="Z49" s="75"/>
      <c r="AA49" s="76"/>
      <c r="AB49" s="75"/>
      <c r="AC49" s="76"/>
      <c r="AD49" s="76"/>
      <c r="AE49" s="89">
        <v>461.17</v>
      </c>
      <c r="AF49" s="76"/>
      <c r="AG49" s="76"/>
      <c r="AH49" s="75"/>
      <c r="AI49" s="76"/>
      <c r="AJ49" s="76"/>
      <c r="AK49" s="76"/>
      <c r="AL49" s="76"/>
      <c r="AM49" s="90">
        <v>8988.2099999999991</v>
      </c>
    </row>
    <row r="50" spans="1:39" ht="30.4" customHeight="1" x14ac:dyDescent="0.2">
      <c r="A50" s="75"/>
      <c r="B50" s="76"/>
      <c r="C50" s="75" t="s">
        <v>1057</v>
      </c>
      <c r="D50" s="76"/>
      <c r="E50" s="76"/>
      <c r="F50" s="88" t="s">
        <v>1058</v>
      </c>
      <c r="G50" s="76"/>
      <c r="H50" s="76"/>
      <c r="I50" s="76"/>
      <c r="J50" s="76"/>
      <c r="K50" s="76"/>
      <c r="L50" s="75" t="s">
        <v>144</v>
      </c>
      <c r="M50" s="76"/>
      <c r="N50" s="76"/>
      <c r="O50" s="76"/>
      <c r="P50" s="75" t="s">
        <v>1059</v>
      </c>
      <c r="Q50" s="76"/>
      <c r="R50" s="75"/>
      <c r="S50" s="76"/>
      <c r="T50" s="76"/>
      <c r="U50" s="76"/>
      <c r="V50" s="75" t="s">
        <v>1059</v>
      </c>
      <c r="W50" s="76"/>
      <c r="X50" s="76"/>
      <c r="Y50" s="76"/>
      <c r="Z50" s="75"/>
      <c r="AA50" s="76"/>
      <c r="AB50" s="75"/>
      <c r="AC50" s="76"/>
      <c r="AD50" s="76"/>
      <c r="AE50" s="89">
        <v>234.86</v>
      </c>
      <c r="AF50" s="76"/>
      <c r="AG50" s="76"/>
      <c r="AH50" s="75"/>
      <c r="AI50" s="76"/>
      <c r="AJ50" s="76"/>
      <c r="AK50" s="76"/>
      <c r="AL50" s="76"/>
      <c r="AM50" s="90">
        <v>4577.33</v>
      </c>
    </row>
    <row r="51" spans="1:39" ht="16.899999999999999" customHeight="1" x14ac:dyDescent="0.2">
      <c r="A51" s="75"/>
      <c r="B51" s="76"/>
      <c r="C51" s="75"/>
      <c r="D51" s="76"/>
      <c r="E51" s="76"/>
      <c r="F51" s="88" t="s">
        <v>149</v>
      </c>
      <c r="G51" s="76"/>
      <c r="H51" s="76"/>
      <c r="I51" s="76"/>
      <c r="J51" s="76"/>
      <c r="K51" s="76"/>
      <c r="L51" s="75"/>
      <c r="M51" s="76"/>
      <c r="N51" s="76"/>
      <c r="O51" s="76"/>
      <c r="P51" s="75"/>
      <c r="Q51" s="76"/>
      <c r="R51" s="75"/>
      <c r="S51" s="76"/>
      <c r="T51" s="76"/>
      <c r="U51" s="76"/>
      <c r="V51" s="75"/>
      <c r="W51" s="76"/>
      <c r="X51" s="76"/>
      <c r="Y51" s="76"/>
      <c r="Z51" s="75"/>
      <c r="AA51" s="76"/>
      <c r="AB51" s="75"/>
      <c r="AC51" s="76"/>
      <c r="AD51" s="76"/>
      <c r="AE51" s="100">
        <v>1289.3499999999999</v>
      </c>
      <c r="AF51" s="76"/>
      <c r="AG51" s="76"/>
      <c r="AH51" s="94"/>
      <c r="AI51" s="76"/>
      <c r="AJ51" s="76"/>
      <c r="AK51" s="76"/>
      <c r="AL51" s="76"/>
      <c r="AM51" s="95">
        <v>23379.59</v>
      </c>
    </row>
    <row r="52" spans="1:39" ht="43.15" customHeight="1" x14ac:dyDescent="0.2">
      <c r="A52" s="75" t="s">
        <v>120</v>
      </c>
      <c r="B52" s="76"/>
      <c r="C52" s="78" t="s">
        <v>1060</v>
      </c>
      <c r="D52" s="79"/>
      <c r="E52" s="79"/>
      <c r="F52" s="80" t="s">
        <v>1061</v>
      </c>
      <c r="G52" s="79"/>
      <c r="H52" s="79"/>
      <c r="I52" s="79"/>
      <c r="J52" s="79"/>
      <c r="K52" s="79"/>
      <c r="L52" s="75" t="s">
        <v>1062</v>
      </c>
      <c r="M52" s="76"/>
      <c r="N52" s="76"/>
      <c r="O52" s="76"/>
      <c r="P52" s="91">
        <v>3.5</v>
      </c>
      <c r="Q52" s="76"/>
      <c r="R52" s="75"/>
      <c r="S52" s="76"/>
      <c r="T52" s="76"/>
      <c r="U52" s="76"/>
      <c r="V52" s="91">
        <v>3.5</v>
      </c>
      <c r="W52" s="76"/>
      <c r="X52" s="76"/>
      <c r="Y52" s="76"/>
      <c r="Z52" s="75"/>
      <c r="AA52" s="76"/>
      <c r="AB52" s="75"/>
      <c r="AC52" s="76"/>
      <c r="AD52" s="76"/>
      <c r="AE52" s="75"/>
      <c r="AF52" s="76"/>
      <c r="AG52" s="76"/>
      <c r="AH52" s="75"/>
      <c r="AI52" s="76"/>
      <c r="AJ52" s="76"/>
      <c r="AK52" s="76"/>
      <c r="AL52" s="76"/>
      <c r="AM52" s="75"/>
    </row>
    <row r="53" spans="1:39" ht="112.15" customHeight="1" x14ac:dyDescent="0.2">
      <c r="A53" s="76"/>
      <c r="B53" s="76"/>
      <c r="C53" s="82" t="s">
        <v>1041</v>
      </c>
      <c r="D53" s="83"/>
      <c r="E53" s="83"/>
      <c r="F53" s="84" t="s">
        <v>1063</v>
      </c>
      <c r="G53" s="83"/>
      <c r="H53" s="83"/>
      <c r="I53" s="83"/>
      <c r="J53" s="83"/>
      <c r="K53" s="83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6"/>
      <c r="AG53" s="76"/>
      <c r="AH53" s="76"/>
      <c r="AI53" s="76"/>
      <c r="AJ53" s="76"/>
      <c r="AK53" s="76"/>
      <c r="AL53" s="76"/>
      <c r="AM53" s="76"/>
    </row>
    <row r="54" spans="1:39" ht="16.899999999999999" customHeight="1" x14ac:dyDescent="0.2">
      <c r="A54" s="75"/>
      <c r="B54" s="76"/>
      <c r="C54" s="130" t="s">
        <v>118</v>
      </c>
      <c r="D54" s="76"/>
      <c r="E54" s="76"/>
      <c r="F54" s="88" t="s">
        <v>134</v>
      </c>
      <c r="G54" s="76"/>
      <c r="H54" s="76"/>
      <c r="I54" s="76"/>
      <c r="J54" s="76"/>
      <c r="K54" s="76"/>
      <c r="L54" s="75"/>
      <c r="M54" s="76"/>
      <c r="N54" s="76"/>
      <c r="O54" s="76"/>
      <c r="P54" s="75"/>
      <c r="Q54" s="76"/>
      <c r="R54" s="75"/>
      <c r="S54" s="76"/>
      <c r="T54" s="76"/>
      <c r="U54" s="76"/>
      <c r="V54" s="75"/>
      <c r="W54" s="76"/>
      <c r="X54" s="76"/>
      <c r="Y54" s="76"/>
      <c r="Z54" s="89">
        <v>124.35</v>
      </c>
      <c r="AA54" s="76"/>
      <c r="AB54" s="75" t="s">
        <v>1043</v>
      </c>
      <c r="AC54" s="76"/>
      <c r="AD54" s="76"/>
      <c r="AE54" s="89">
        <v>304.68</v>
      </c>
      <c r="AF54" s="76"/>
      <c r="AG54" s="76"/>
      <c r="AH54" s="89">
        <v>19.489999999999998</v>
      </c>
      <c r="AI54" s="76"/>
      <c r="AJ54" s="76"/>
      <c r="AK54" s="76"/>
      <c r="AL54" s="76"/>
      <c r="AM54" s="90">
        <v>5938.21</v>
      </c>
    </row>
    <row r="55" spans="1:39" ht="16.899999999999999" customHeight="1" x14ac:dyDescent="0.2">
      <c r="A55" s="75"/>
      <c r="B55" s="76"/>
      <c r="C55" s="130" t="s">
        <v>120</v>
      </c>
      <c r="D55" s="76"/>
      <c r="E55" s="76"/>
      <c r="F55" s="88" t="s">
        <v>136</v>
      </c>
      <c r="G55" s="76"/>
      <c r="H55" s="76"/>
      <c r="I55" s="76"/>
      <c r="J55" s="76"/>
      <c r="K55" s="76"/>
      <c r="L55" s="75"/>
      <c r="M55" s="76"/>
      <c r="N55" s="76"/>
      <c r="O55" s="76"/>
      <c r="P55" s="75"/>
      <c r="Q55" s="76"/>
      <c r="R55" s="75"/>
      <c r="S55" s="76"/>
      <c r="T55" s="76"/>
      <c r="U55" s="76"/>
      <c r="V55" s="75"/>
      <c r="W55" s="76"/>
      <c r="X55" s="76"/>
      <c r="Y55" s="76"/>
      <c r="Z55" s="89">
        <v>48.91</v>
      </c>
      <c r="AA55" s="76"/>
      <c r="AB55" s="75" t="s">
        <v>1043</v>
      </c>
      <c r="AC55" s="76"/>
      <c r="AD55" s="76"/>
      <c r="AE55" s="89">
        <v>119.84</v>
      </c>
      <c r="AF55" s="76"/>
      <c r="AG55" s="76"/>
      <c r="AH55" s="89">
        <v>12.34</v>
      </c>
      <c r="AI55" s="76"/>
      <c r="AJ55" s="76"/>
      <c r="AK55" s="76"/>
      <c r="AL55" s="76"/>
      <c r="AM55" s="90">
        <v>1478.83</v>
      </c>
    </row>
    <row r="56" spans="1:39" ht="16.899999999999999" customHeight="1" x14ac:dyDescent="0.2">
      <c r="A56" s="75"/>
      <c r="B56" s="76"/>
      <c r="C56" s="130" t="s">
        <v>119</v>
      </c>
      <c r="D56" s="76"/>
      <c r="E56" s="76"/>
      <c r="F56" s="88" t="s">
        <v>162</v>
      </c>
      <c r="G56" s="76"/>
      <c r="H56" s="76"/>
      <c r="I56" s="76"/>
      <c r="J56" s="76"/>
      <c r="K56" s="76"/>
      <c r="L56" s="75"/>
      <c r="M56" s="76"/>
      <c r="N56" s="76"/>
      <c r="O56" s="76"/>
      <c r="P56" s="75"/>
      <c r="Q56" s="76"/>
      <c r="R56" s="75"/>
      <c r="S56" s="76"/>
      <c r="T56" s="76"/>
      <c r="U56" s="76"/>
      <c r="V56" s="75"/>
      <c r="W56" s="76"/>
      <c r="X56" s="76"/>
      <c r="Y56" s="76"/>
      <c r="Z56" s="89">
        <v>15.74</v>
      </c>
      <c r="AA56" s="76"/>
      <c r="AB56" s="75" t="s">
        <v>1043</v>
      </c>
      <c r="AC56" s="76"/>
      <c r="AD56" s="76"/>
      <c r="AE56" s="89">
        <v>38.57</v>
      </c>
      <c r="AF56" s="76"/>
      <c r="AG56" s="76"/>
      <c r="AH56" s="89">
        <v>19.489999999999998</v>
      </c>
      <c r="AI56" s="76"/>
      <c r="AJ56" s="76"/>
      <c r="AK56" s="76"/>
      <c r="AL56" s="76"/>
      <c r="AM56" s="92">
        <v>751.73</v>
      </c>
    </row>
    <row r="57" spans="1:39" ht="16.899999999999999" customHeight="1" x14ac:dyDescent="0.2">
      <c r="A57" s="75"/>
      <c r="B57" s="76"/>
      <c r="C57" s="75"/>
      <c r="D57" s="76"/>
      <c r="E57" s="76"/>
      <c r="F57" s="88" t="s">
        <v>138</v>
      </c>
      <c r="G57" s="76"/>
      <c r="H57" s="76"/>
      <c r="I57" s="76"/>
      <c r="J57" s="76"/>
      <c r="K57" s="76"/>
      <c r="L57" s="75" t="s">
        <v>139</v>
      </c>
      <c r="M57" s="76"/>
      <c r="N57" s="76"/>
      <c r="O57" s="76"/>
      <c r="P57" s="89">
        <v>7.69</v>
      </c>
      <c r="Q57" s="76"/>
      <c r="R57" s="75" t="s">
        <v>1043</v>
      </c>
      <c r="S57" s="76"/>
      <c r="T57" s="76"/>
      <c r="U57" s="76"/>
      <c r="V57" s="89">
        <v>18.829999999999998</v>
      </c>
      <c r="W57" s="76"/>
      <c r="X57" s="76"/>
      <c r="Y57" s="76"/>
      <c r="Z57" s="75"/>
      <c r="AA57" s="76"/>
      <c r="AB57" s="75"/>
      <c r="AC57" s="76"/>
      <c r="AD57" s="76"/>
      <c r="AE57" s="75"/>
      <c r="AF57" s="76"/>
      <c r="AG57" s="76"/>
      <c r="AH57" s="75"/>
      <c r="AI57" s="76"/>
      <c r="AJ57" s="76"/>
      <c r="AK57" s="76"/>
      <c r="AL57" s="76"/>
      <c r="AM57" s="77"/>
    </row>
    <row r="58" spans="1:39" ht="16.899999999999999" customHeight="1" x14ac:dyDescent="0.2">
      <c r="A58" s="75"/>
      <c r="B58" s="76"/>
      <c r="C58" s="75"/>
      <c r="D58" s="76"/>
      <c r="E58" s="76"/>
      <c r="F58" s="88" t="s">
        <v>163</v>
      </c>
      <c r="G58" s="76"/>
      <c r="H58" s="76"/>
      <c r="I58" s="76"/>
      <c r="J58" s="76"/>
      <c r="K58" s="76"/>
      <c r="L58" s="75" t="s">
        <v>139</v>
      </c>
      <c r="M58" s="76"/>
      <c r="N58" s="76"/>
      <c r="O58" s="76"/>
      <c r="P58" s="89">
        <v>0.75</v>
      </c>
      <c r="Q58" s="76"/>
      <c r="R58" s="75" t="s">
        <v>1043</v>
      </c>
      <c r="S58" s="76"/>
      <c r="T58" s="76"/>
      <c r="U58" s="76"/>
      <c r="V58" s="89">
        <v>1.86</v>
      </c>
      <c r="W58" s="76"/>
      <c r="X58" s="76"/>
      <c r="Y58" s="76"/>
      <c r="Z58" s="75"/>
      <c r="AA58" s="76"/>
      <c r="AB58" s="75"/>
      <c r="AC58" s="76"/>
      <c r="AD58" s="76"/>
      <c r="AE58" s="75"/>
      <c r="AF58" s="76"/>
      <c r="AG58" s="76"/>
      <c r="AH58" s="75"/>
      <c r="AI58" s="76"/>
      <c r="AJ58" s="76"/>
      <c r="AK58" s="76"/>
      <c r="AL58" s="76"/>
      <c r="AM58" s="77"/>
    </row>
    <row r="59" spans="1:39" ht="16.899999999999999" customHeight="1" x14ac:dyDescent="0.2">
      <c r="A59" s="75"/>
      <c r="B59" s="76"/>
      <c r="C59" s="75"/>
      <c r="D59" s="76"/>
      <c r="E59" s="76"/>
      <c r="F59" s="88" t="s">
        <v>140</v>
      </c>
      <c r="G59" s="76"/>
      <c r="H59" s="76"/>
      <c r="I59" s="76"/>
      <c r="J59" s="76"/>
      <c r="K59" s="76"/>
      <c r="L59" s="75"/>
      <c r="M59" s="76"/>
      <c r="N59" s="76"/>
      <c r="O59" s="76"/>
      <c r="P59" s="75"/>
      <c r="Q59" s="76"/>
      <c r="R59" s="75"/>
      <c r="S59" s="76"/>
      <c r="T59" s="76"/>
      <c r="U59" s="76"/>
      <c r="V59" s="75"/>
      <c r="W59" s="76"/>
      <c r="X59" s="76"/>
      <c r="Y59" s="76"/>
      <c r="Z59" s="89">
        <v>173.26</v>
      </c>
      <c r="AA59" s="76"/>
      <c r="AB59" s="75"/>
      <c r="AC59" s="76"/>
      <c r="AD59" s="76"/>
      <c r="AE59" s="89">
        <v>424.52</v>
      </c>
      <c r="AF59" s="76"/>
      <c r="AG59" s="76"/>
      <c r="AH59" s="75"/>
      <c r="AI59" s="76"/>
      <c r="AJ59" s="76"/>
      <c r="AK59" s="76"/>
      <c r="AL59" s="76"/>
      <c r="AM59" s="90">
        <v>7417.04</v>
      </c>
    </row>
    <row r="60" spans="1:39" ht="16.899999999999999" customHeight="1" x14ac:dyDescent="0.2">
      <c r="A60" s="75"/>
      <c r="B60" s="76"/>
      <c r="C60" s="75"/>
      <c r="D60" s="76"/>
      <c r="E60" s="76"/>
      <c r="F60" s="88" t="s">
        <v>141</v>
      </c>
      <c r="G60" s="76"/>
      <c r="H60" s="76"/>
      <c r="I60" s="76"/>
      <c r="J60" s="76"/>
      <c r="K60" s="76"/>
      <c r="L60" s="75"/>
      <c r="M60" s="76"/>
      <c r="N60" s="76"/>
      <c r="O60" s="76"/>
      <c r="P60" s="75"/>
      <c r="Q60" s="76"/>
      <c r="R60" s="75"/>
      <c r="S60" s="76"/>
      <c r="T60" s="76"/>
      <c r="U60" s="76"/>
      <c r="V60" s="75"/>
      <c r="W60" s="76"/>
      <c r="X60" s="76"/>
      <c r="Y60" s="76"/>
      <c r="Z60" s="75"/>
      <c r="AA60" s="76"/>
      <c r="AB60" s="75"/>
      <c r="AC60" s="76"/>
      <c r="AD60" s="76"/>
      <c r="AE60" s="89">
        <v>343.25</v>
      </c>
      <c r="AF60" s="76"/>
      <c r="AG60" s="76"/>
      <c r="AH60" s="75"/>
      <c r="AI60" s="76"/>
      <c r="AJ60" s="76"/>
      <c r="AK60" s="76"/>
      <c r="AL60" s="76"/>
      <c r="AM60" s="90">
        <v>6689.94</v>
      </c>
    </row>
    <row r="61" spans="1:39" ht="30.4" customHeight="1" x14ac:dyDescent="0.2">
      <c r="A61" s="75"/>
      <c r="B61" s="76"/>
      <c r="C61" s="75" t="s">
        <v>845</v>
      </c>
      <c r="D61" s="76"/>
      <c r="E61" s="76"/>
      <c r="F61" s="88" t="s">
        <v>846</v>
      </c>
      <c r="G61" s="76"/>
      <c r="H61" s="76"/>
      <c r="I61" s="76"/>
      <c r="J61" s="76"/>
      <c r="K61" s="76"/>
      <c r="L61" s="75" t="s">
        <v>144</v>
      </c>
      <c r="M61" s="76"/>
      <c r="N61" s="76"/>
      <c r="O61" s="76"/>
      <c r="P61" s="75" t="s">
        <v>847</v>
      </c>
      <c r="Q61" s="76"/>
      <c r="R61" s="75"/>
      <c r="S61" s="76"/>
      <c r="T61" s="76"/>
      <c r="U61" s="76"/>
      <c r="V61" s="75" t="s">
        <v>847</v>
      </c>
      <c r="W61" s="76"/>
      <c r="X61" s="76"/>
      <c r="Y61" s="76"/>
      <c r="Z61" s="75"/>
      <c r="AA61" s="76"/>
      <c r="AB61" s="75"/>
      <c r="AC61" s="76"/>
      <c r="AD61" s="76"/>
      <c r="AE61" s="89">
        <v>319.22000000000003</v>
      </c>
      <c r="AF61" s="76"/>
      <c r="AG61" s="76"/>
      <c r="AH61" s="75"/>
      <c r="AI61" s="76"/>
      <c r="AJ61" s="76"/>
      <c r="AK61" s="76"/>
      <c r="AL61" s="76"/>
      <c r="AM61" s="90">
        <v>6221.64</v>
      </c>
    </row>
    <row r="62" spans="1:39" ht="30.4" customHeight="1" x14ac:dyDescent="0.2">
      <c r="A62" s="75"/>
      <c r="B62" s="76"/>
      <c r="C62" s="75" t="s">
        <v>848</v>
      </c>
      <c r="D62" s="76"/>
      <c r="E62" s="76"/>
      <c r="F62" s="88" t="s">
        <v>849</v>
      </c>
      <c r="G62" s="76"/>
      <c r="H62" s="76"/>
      <c r="I62" s="76"/>
      <c r="J62" s="76"/>
      <c r="K62" s="76"/>
      <c r="L62" s="75" t="s">
        <v>144</v>
      </c>
      <c r="M62" s="76"/>
      <c r="N62" s="76"/>
      <c r="O62" s="76"/>
      <c r="P62" s="75" t="s">
        <v>850</v>
      </c>
      <c r="Q62" s="76"/>
      <c r="R62" s="75"/>
      <c r="S62" s="76"/>
      <c r="T62" s="76"/>
      <c r="U62" s="76"/>
      <c r="V62" s="75" t="s">
        <v>850</v>
      </c>
      <c r="W62" s="76"/>
      <c r="X62" s="76"/>
      <c r="Y62" s="76"/>
      <c r="Z62" s="75"/>
      <c r="AA62" s="76"/>
      <c r="AB62" s="75"/>
      <c r="AC62" s="76"/>
      <c r="AD62" s="76"/>
      <c r="AE62" s="89">
        <v>212.82</v>
      </c>
      <c r="AF62" s="76"/>
      <c r="AG62" s="76"/>
      <c r="AH62" s="75"/>
      <c r="AI62" s="76"/>
      <c r="AJ62" s="76"/>
      <c r="AK62" s="76"/>
      <c r="AL62" s="76"/>
      <c r="AM62" s="90">
        <v>4147.76</v>
      </c>
    </row>
    <row r="63" spans="1:39" ht="16.899999999999999" customHeight="1" x14ac:dyDescent="0.2">
      <c r="A63" s="75"/>
      <c r="B63" s="76"/>
      <c r="C63" s="75"/>
      <c r="D63" s="76"/>
      <c r="E63" s="76"/>
      <c r="F63" s="88" t="s">
        <v>149</v>
      </c>
      <c r="G63" s="76"/>
      <c r="H63" s="76"/>
      <c r="I63" s="76"/>
      <c r="J63" s="76"/>
      <c r="K63" s="76"/>
      <c r="L63" s="75"/>
      <c r="M63" s="76"/>
      <c r="N63" s="76"/>
      <c r="O63" s="76"/>
      <c r="P63" s="75"/>
      <c r="Q63" s="76"/>
      <c r="R63" s="75"/>
      <c r="S63" s="76"/>
      <c r="T63" s="76"/>
      <c r="U63" s="76"/>
      <c r="V63" s="75"/>
      <c r="W63" s="76"/>
      <c r="X63" s="76"/>
      <c r="Y63" s="76"/>
      <c r="Z63" s="75"/>
      <c r="AA63" s="76"/>
      <c r="AB63" s="75"/>
      <c r="AC63" s="76"/>
      <c r="AD63" s="76"/>
      <c r="AE63" s="89">
        <v>956.56</v>
      </c>
      <c r="AF63" s="76"/>
      <c r="AG63" s="76"/>
      <c r="AH63" s="94"/>
      <c r="AI63" s="76"/>
      <c r="AJ63" s="76"/>
      <c r="AK63" s="76"/>
      <c r="AL63" s="76"/>
      <c r="AM63" s="95">
        <v>17786.439999999999</v>
      </c>
    </row>
    <row r="64" spans="1:39" ht="16.899999999999999" customHeight="1" x14ac:dyDescent="0.2">
      <c r="A64" s="75"/>
      <c r="B64" s="76"/>
      <c r="C64" s="75"/>
      <c r="D64" s="76"/>
      <c r="E64" s="76"/>
      <c r="F64" s="88" t="s">
        <v>287</v>
      </c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100">
        <v>2567.84</v>
      </c>
      <c r="AF64" s="76"/>
      <c r="AG64" s="76"/>
      <c r="AH64" s="75"/>
      <c r="AI64" s="76"/>
      <c r="AJ64" s="76"/>
      <c r="AK64" s="76"/>
      <c r="AL64" s="76"/>
      <c r="AM64" s="103">
        <v>47407.3</v>
      </c>
    </row>
    <row r="65" spans="1:39" ht="15.6" customHeight="1" x14ac:dyDescent="0.2">
      <c r="A65" s="58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</row>
    <row r="66" spans="1:39" ht="18.399999999999999" customHeight="1" x14ac:dyDescent="0.2">
      <c r="A66" s="134" t="s">
        <v>537</v>
      </c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6" t="s">
        <v>538</v>
      </c>
      <c r="X66" s="137"/>
      <c r="Y66" s="137"/>
      <c r="Z66" s="137"/>
      <c r="AA66" s="137"/>
      <c r="AB66" s="137"/>
      <c r="AC66" s="137"/>
      <c r="AD66" s="136" t="s">
        <v>603</v>
      </c>
      <c r="AE66" s="137"/>
      <c r="AF66" s="137"/>
      <c r="AG66" s="137"/>
      <c r="AH66" s="137"/>
      <c r="AI66" s="138" t="s">
        <v>604</v>
      </c>
      <c r="AJ66" s="139"/>
      <c r="AK66" s="139"/>
      <c r="AL66" s="139"/>
      <c r="AM66" s="139"/>
    </row>
    <row r="67" spans="1:39" ht="15.6" customHeight="1" x14ac:dyDescent="0.2">
      <c r="A67" s="58" t="s">
        <v>288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141"/>
      <c r="N67" s="59"/>
      <c r="O67" s="59"/>
      <c r="P67" s="59"/>
      <c r="Q67" s="59"/>
      <c r="R67" s="59"/>
      <c r="S67" s="59"/>
      <c r="T67" s="59"/>
      <c r="U67" s="59"/>
      <c r="V67" s="59"/>
      <c r="W67" s="141"/>
      <c r="X67" s="59"/>
      <c r="Y67" s="59"/>
      <c r="Z67" s="59"/>
      <c r="AA67" s="59"/>
      <c r="AB67" s="59"/>
      <c r="AC67" s="59"/>
      <c r="AD67" s="144">
        <v>1133.69</v>
      </c>
      <c r="AE67" s="59"/>
      <c r="AF67" s="59"/>
      <c r="AG67" s="59"/>
      <c r="AH67" s="59"/>
      <c r="AI67" s="143">
        <v>19455.95</v>
      </c>
      <c r="AJ67" s="59"/>
      <c r="AK67" s="59"/>
      <c r="AL67" s="59"/>
      <c r="AM67" s="59"/>
    </row>
    <row r="68" spans="1:39" ht="15.6" customHeight="1" x14ac:dyDescent="0.2">
      <c r="A68" s="150" t="s">
        <v>605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39" ht="15.6" customHeight="1" x14ac:dyDescent="0.2">
      <c r="A69" s="58" t="s">
        <v>290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141"/>
      <c r="N69" s="59"/>
      <c r="O69" s="59"/>
      <c r="P69" s="59"/>
      <c r="Q69" s="59"/>
      <c r="R69" s="59"/>
      <c r="S69" s="59"/>
      <c r="T69" s="59"/>
      <c r="U69" s="59"/>
      <c r="V69" s="59"/>
      <c r="W69" s="141"/>
      <c r="X69" s="59"/>
      <c r="Y69" s="59"/>
      <c r="Z69" s="59"/>
      <c r="AA69" s="59"/>
      <c r="AB69" s="59"/>
      <c r="AC69" s="59"/>
      <c r="AD69" s="151">
        <v>807.14</v>
      </c>
      <c r="AE69" s="59"/>
      <c r="AF69" s="59"/>
      <c r="AG69" s="59"/>
      <c r="AH69" s="59"/>
      <c r="AI69" s="143">
        <v>15731.15</v>
      </c>
      <c r="AJ69" s="59"/>
      <c r="AK69" s="59"/>
      <c r="AL69" s="59"/>
      <c r="AM69" s="59"/>
    </row>
    <row r="70" spans="1:39" ht="15.6" customHeight="1" x14ac:dyDescent="0.2">
      <c r="A70" s="58" t="s">
        <v>291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141"/>
      <c r="N70" s="59"/>
      <c r="O70" s="59"/>
      <c r="P70" s="59"/>
      <c r="Q70" s="59"/>
      <c r="R70" s="59"/>
      <c r="S70" s="59"/>
      <c r="T70" s="59"/>
      <c r="U70" s="59"/>
      <c r="V70" s="59"/>
      <c r="W70" s="141"/>
      <c r="X70" s="59"/>
      <c r="Y70" s="59"/>
      <c r="Z70" s="59"/>
      <c r="AA70" s="59"/>
      <c r="AB70" s="59"/>
      <c r="AC70" s="59"/>
      <c r="AD70" s="151">
        <v>326.55</v>
      </c>
      <c r="AE70" s="59"/>
      <c r="AF70" s="59"/>
      <c r="AG70" s="59"/>
      <c r="AH70" s="59"/>
      <c r="AI70" s="152">
        <v>3724.8</v>
      </c>
      <c r="AJ70" s="59"/>
      <c r="AK70" s="59"/>
      <c r="AL70" s="59"/>
      <c r="AM70" s="59"/>
    </row>
    <row r="71" spans="1:39" ht="15.6" customHeight="1" x14ac:dyDescent="0.2">
      <c r="A71" s="58" t="s">
        <v>292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141"/>
      <c r="N71" s="59"/>
      <c r="O71" s="59"/>
      <c r="P71" s="59"/>
      <c r="Q71" s="59"/>
      <c r="R71" s="59"/>
      <c r="S71" s="59"/>
      <c r="T71" s="59"/>
      <c r="U71" s="59"/>
      <c r="V71" s="59"/>
      <c r="W71" s="141"/>
      <c r="X71" s="59"/>
      <c r="Y71" s="59"/>
      <c r="Z71" s="59"/>
      <c r="AA71" s="59"/>
      <c r="AB71" s="59"/>
      <c r="AC71" s="59"/>
      <c r="AD71" s="145">
        <v>0</v>
      </c>
      <c r="AE71" s="59"/>
      <c r="AF71" s="59"/>
      <c r="AG71" s="59"/>
      <c r="AH71" s="59"/>
      <c r="AI71" s="145">
        <v>0</v>
      </c>
      <c r="AJ71" s="59"/>
      <c r="AK71" s="59"/>
      <c r="AL71" s="59"/>
      <c r="AM71" s="59"/>
    </row>
    <row r="72" spans="1:39" ht="15.6" customHeight="1" x14ac:dyDescent="0.2">
      <c r="A72" s="58" t="s">
        <v>293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141"/>
      <c r="N72" s="59"/>
      <c r="O72" s="59"/>
      <c r="P72" s="59"/>
      <c r="Q72" s="59"/>
      <c r="R72" s="59"/>
      <c r="S72" s="59"/>
      <c r="T72" s="59"/>
      <c r="U72" s="59"/>
      <c r="V72" s="59"/>
      <c r="W72" s="141"/>
      <c r="X72" s="59"/>
      <c r="Y72" s="59"/>
      <c r="Z72" s="59"/>
      <c r="AA72" s="59"/>
      <c r="AB72" s="59"/>
      <c r="AC72" s="59"/>
      <c r="AD72" s="145">
        <v>0</v>
      </c>
      <c r="AE72" s="59"/>
      <c r="AF72" s="59"/>
      <c r="AG72" s="59"/>
      <c r="AH72" s="59"/>
      <c r="AI72" s="145">
        <v>0</v>
      </c>
      <c r="AJ72" s="59"/>
      <c r="AK72" s="59"/>
      <c r="AL72" s="59"/>
      <c r="AM72" s="59"/>
    </row>
    <row r="73" spans="1:39" ht="15.6" customHeight="1" x14ac:dyDescent="0.2">
      <c r="A73" s="58" t="s">
        <v>294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141"/>
      <c r="N73" s="59"/>
      <c r="O73" s="59"/>
      <c r="P73" s="59"/>
      <c r="Q73" s="59"/>
      <c r="R73" s="59"/>
      <c r="S73" s="59"/>
      <c r="T73" s="59"/>
      <c r="U73" s="59"/>
      <c r="V73" s="59"/>
      <c r="W73" s="141"/>
      <c r="X73" s="59"/>
      <c r="Y73" s="59"/>
      <c r="Z73" s="59"/>
      <c r="AA73" s="59"/>
      <c r="AB73" s="59"/>
      <c r="AC73" s="59"/>
      <c r="AD73" s="151">
        <v>882.87</v>
      </c>
      <c r="AE73" s="59"/>
      <c r="AF73" s="59"/>
      <c r="AG73" s="59"/>
      <c r="AH73" s="59"/>
      <c r="AI73" s="143">
        <v>17207.12</v>
      </c>
      <c r="AJ73" s="59"/>
      <c r="AK73" s="59"/>
      <c r="AL73" s="59"/>
      <c r="AM73" s="59"/>
    </row>
    <row r="74" spans="1:39" ht="15.6" customHeight="1" x14ac:dyDescent="0.2">
      <c r="A74" s="58" t="s">
        <v>606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141"/>
      <c r="N74" s="59"/>
      <c r="O74" s="59"/>
      <c r="P74" s="59"/>
      <c r="Q74" s="59"/>
      <c r="R74" s="59"/>
      <c r="S74" s="59"/>
      <c r="T74" s="59"/>
      <c r="U74" s="59"/>
      <c r="V74" s="59"/>
      <c r="W74" s="141"/>
      <c r="X74" s="59"/>
      <c r="Y74" s="59"/>
      <c r="Z74" s="59"/>
      <c r="AA74" s="59"/>
      <c r="AB74" s="59"/>
      <c r="AC74" s="59"/>
      <c r="AD74" s="151">
        <v>904.26</v>
      </c>
      <c r="AE74" s="59"/>
      <c r="AF74" s="59"/>
      <c r="AG74" s="59"/>
      <c r="AH74" s="59"/>
      <c r="AI74" s="143">
        <v>17624.09</v>
      </c>
      <c r="AJ74" s="59"/>
      <c r="AK74" s="59"/>
      <c r="AL74" s="59"/>
      <c r="AM74" s="59"/>
    </row>
    <row r="75" spans="1:39" ht="15.6" customHeight="1" x14ac:dyDescent="0.2">
      <c r="A75" s="58" t="s">
        <v>607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141"/>
      <c r="N75" s="59"/>
      <c r="O75" s="59"/>
      <c r="P75" s="59"/>
      <c r="Q75" s="59"/>
      <c r="R75" s="59"/>
      <c r="S75" s="59"/>
      <c r="T75" s="59"/>
      <c r="U75" s="59"/>
      <c r="V75" s="59"/>
      <c r="W75" s="141"/>
      <c r="X75" s="59"/>
      <c r="Y75" s="59"/>
      <c r="Z75" s="59"/>
      <c r="AA75" s="59"/>
      <c r="AB75" s="59"/>
      <c r="AC75" s="59"/>
      <c r="AD75" s="151">
        <v>529.89</v>
      </c>
      <c r="AE75" s="59"/>
      <c r="AF75" s="59"/>
      <c r="AG75" s="59"/>
      <c r="AH75" s="59"/>
      <c r="AI75" s="143">
        <v>10327.26</v>
      </c>
      <c r="AJ75" s="59"/>
      <c r="AK75" s="59"/>
      <c r="AL75" s="59"/>
      <c r="AM75" s="59"/>
    </row>
    <row r="76" spans="1:39" ht="15.6" customHeight="1" x14ac:dyDescent="0.2">
      <c r="A76" s="58" t="s">
        <v>608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141"/>
      <c r="N76" s="59"/>
      <c r="O76" s="59"/>
      <c r="P76" s="59"/>
      <c r="Q76" s="59"/>
      <c r="R76" s="59"/>
      <c r="S76" s="59"/>
      <c r="T76" s="59"/>
      <c r="U76" s="59"/>
      <c r="V76" s="59"/>
      <c r="W76" s="141"/>
      <c r="X76" s="59"/>
      <c r="Y76" s="59"/>
      <c r="Z76" s="59"/>
      <c r="AA76" s="59"/>
      <c r="AB76" s="59"/>
      <c r="AC76" s="59"/>
      <c r="AD76" s="145">
        <v>0</v>
      </c>
      <c r="AE76" s="59"/>
      <c r="AF76" s="59"/>
      <c r="AG76" s="59"/>
      <c r="AH76" s="59"/>
      <c r="AI76" s="145">
        <v>0</v>
      </c>
      <c r="AJ76" s="59"/>
      <c r="AK76" s="59"/>
      <c r="AL76" s="59"/>
      <c r="AM76" s="59"/>
    </row>
    <row r="77" spans="1:39" ht="15.6" customHeight="1" x14ac:dyDescent="0.2">
      <c r="A77" s="58" t="s">
        <v>609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141"/>
      <c r="N77" s="59"/>
      <c r="O77" s="59"/>
      <c r="P77" s="59"/>
      <c r="Q77" s="59"/>
      <c r="R77" s="59"/>
      <c r="S77" s="59"/>
      <c r="T77" s="59"/>
      <c r="U77" s="59"/>
      <c r="V77" s="59"/>
      <c r="W77" s="141"/>
      <c r="X77" s="59"/>
      <c r="Y77" s="59"/>
      <c r="Z77" s="59"/>
      <c r="AA77" s="59"/>
      <c r="AB77" s="59"/>
      <c r="AC77" s="59"/>
      <c r="AD77" s="145">
        <v>0</v>
      </c>
      <c r="AE77" s="59"/>
      <c r="AF77" s="59"/>
      <c r="AG77" s="59"/>
      <c r="AH77" s="59"/>
      <c r="AI77" s="145">
        <v>0</v>
      </c>
      <c r="AJ77" s="59"/>
      <c r="AK77" s="59"/>
      <c r="AL77" s="59"/>
      <c r="AM77" s="59"/>
    </row>
    <row r="78" spans="1:39" ht="15.6" customHeight="1" x14ac:dyDescent="0.2">
      <c r="A78" s="154" t="s">
        <v>299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155"/>
      <c r="X78" s="59"/>
      <c r="Y78" s="59"/>
      <c r="Z78" s="59"/>
      <c r="AA78" s="59"/>
      <c r="AB78" s="59"/>
      <c r="AC78" s="59"/>
      <c r="AD78" s="175">
        <v>2567.84</v>
      </c>
      <c r="AE78" s="59"/>
      <c r="AF78" s="59"/>
      <c r="AG78" s="59"/>
      <c r="AH78" s="59"/>
      <c r="AI78" s="176">
        <v>47407.3</v>
      </c>
      <c r="AJ78" s="59"/>
      <c r="AK78" s="59"/>
      <c r="AL78" s="59"/>
      <c r="AM78" s="59"/>
    </row>
    <row r="79" spans="1:39" ht="15.6" customHeight="1" thickBot="1" x14ac:dyDescent="0.25">
      <c r="A79" s="58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</row>
    <row r="80" spans="1:39" ht="59.45" customHeight="1" thickBot="1" x14ac:dyDescent="0.25">
      <c r="A80" s="73" t="s">
        <v>106</v>
      </c>
      <c r="B80" s="74"/>
      <c r="C80" s="73" t="s">
        <v>45</v>
      </c>
      <c r="D80" s="74"/>
      <c r="E80" s="74"/>
      <c r="F80" s="74"/>
      <c r="G80" s="73" t="s">
        <v>107</v>
      </c>
      <c r="H80" s="74"/>
      <c r="I80" s="74"/>
      <c r="J80" s="74"/>
      <c r="K80" s="74"/>
      <c r="L80" s="73" t="s">
        <v>108</v>
      </c>
      <c r="M80" s="74"/>
      <c r="N80" s="74"/>
      <c r="O80" s="74"/>
      <c r="P80" s="73" t="s">
        <v>109</v>
      </c>
      <c r="Q80" s="74"/>
      <c r="R80" s="74"/>
      <c r="S80" s="74"/>
      <c r="T80" s="74"/>
      <c r="U80" s="74"/>
      <c r="V80" s="74"/>
      <c r="W80" s="74"/>
      <c r="X80" s="74"/>
      <c r="Y80" s="73" t="s">
        <v>110</v>
      </c>
      <c r="Z80" s="74"/>
      <c r="AA80" s="74"/>
      <c r="AB80" s="74"/>
      <c r="AC80" s="74"/>
      <c r="AD80" s="74"/>
      <c r="AE80" s="74"/>
      <c r="AF80" s="74"/>
      <c r="AG80" s="74"/>
      <c r="AH80" s="73" t="s">
        <v>111</v>
      </c>
      <c r="AI80" s="74"/>
      <c r="AJ80" s="74"/>
      <c r="AK80" s="74"/>
      <c r="AL80" s="73" t="s">
        <v>512</v>
      </c>
      <c r="AM80" s="74"/>
    </row>
    <row r="81" spans="1:39" ht="59.45" customHeight="1" thickBot="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166" t="s">
        <v>113</v>
      </c>
      <c r="Q81" s="73" t="s">
        <v>114</v>
      </c>
      <c r="R81" s="74"/>
      <c r="S81" s="74"/>
      <c r="T81" s="74"/>
      <c r="U81" s="73" t="s">
        <v>115</v>
      </c>
      <c r="V81" s="74"/>
      <c r="W81" s="74"/>
      <c r="X81" s="74"/>
      <c r="Y81" s="73" t="s">
        <v>113</v>
      </c>
      <c r="Z81" s="74"/>
      <c r="AA81" s="74"/>
      <c r="AB81" s="73" t="s">
        <v>114</v>
      </c>
      <c r="AC81" s="74"/>
      <c r="AD81" s="74"/>
      <c r="AE81" s="73" t="s">
        <v>46</v>
      </c>
      <c r="AF81" s="74"/>
      <c r="AG81" s="74"/>
      <c r="AH81" s="74"/>
      <c r="AI81" s="74"/>
      <c r="AJ81" s="74"/>
      <c r="AK81" s="74"/>
      <c r="AL81" s="74"/>
      <c r="AM81" s="74"/>
    </row>
    <row r="82" spans="1:39" ht="15.6" customHeight="1" x14ac:dyDescent="0.2">
      <c r="A82" s="75" t="s">
        <v>1064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</row>
    <row r="83" spans="1:39" ht="16.899999999999999" customHeight="1" x14ac:dyDescent="0.2">
      <c r="A83" s="75" t="s">
        <v>118</v>
      </c>
      <c r="B83" s="76"/>
      <c r="C83" s="75" t="s">
        <v>119</v>
      </c>
      <c r="D83" s="76"/>
      <c r="E83" s="76"/>
      <c r="F83" s="76"/>
      <c r="G83" s="75" t="s">
        <v>120</v>
      </c>
      <c r="H83" s="76"/>
      <c r="I83" s="76"/>
      <c r="J83" s="76"/>
      <c r="K83" s="76"/>
      <c r="L83" s="75" t="s">
        <v>121</v>
      </c>
      <c r="M83" s="76"/>
      <c r="N83" s="76"/>
      <c r="O83" s="76"/>
      <c r="P83" s="77" t="s">
        <v>122</v>
      </c>
      <c r="Q83" s="75" t="s">
        <v>123</v>
      </c>
      <c r="R83" s="76"/>
      <c r="S83" s="76"/>
      <c r="T83" s="76"/>
      <c r="U83" s="75" t="s">
        <v>124</v>
      </c>
      <c r="V83" s="76"/>
      <c r="W83" s="76"/>
      <c r="X83" s="76"/>
      <c r="Y83" s="75" t="s">
        <v>125</v>
      </c>
      <c r="Z83" s="76"/>
      <c r="AA83" s="76"/>
      <c r="AB83" s="75" t="s">
        <v>126</v>
      </c>
      <c r="AC83" s="76"/>
      <c r="AD83" s="76"/>
      <c r="AE83" s="75" t="s">
        <v>127</v>
      </c>
      <c r="AF83" s="76"/>
      <c r="AG83" s="76"/>
      <c r="AH83" s="75" t="s">
        <v>128</v>
      </c>
      <c r="AI83" s="76"/>
      <c r="AJ83" s="76"/>
      <c r="AK83" s="76"/>
      <c r="AL83" s="75" t="s">
        <v>129</v>
      </c>
      <c r="AM83" s="76"/>
    </row>
    <row r="84" spans="1:39" ht="15.6" customHeight="1" x14ac:dyDescent="0.2">
      <c r="A84" s="112" t="s">
        <v>1065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</row>
    <row r="85" spans="1:39" ht="43.15" customHeight="1" x14ac:dyDescent="0.2">
      <c r="A85" s="75" t="s">
        <v>121</v>
      </c>
      <c r="B85" s="76"/>
      <c r="C85" s="78" t="s">
        <v>759</v>
      </c>
      <c r="D85" s="79"/>
      <c r="E85" s="79"/>
      <c r="F85" s="79"/>
      <c r="G85" s="80" t="s">
        <v>760</v>
      </c>
      <c r="H85" s="79"/>
      <c r="I85" s="79"/>
      <c r="J85" s="79"/>
      <c r="K85" s="79"/>
      <c r="L85" s="75" t="s">
        <v>761</v>
      </c>
      <c r="M85" s="76"/>
      <c r="N85" s="76"/>
      <c r="O85" s="76"/>
      <c r="P85" s="121">
        <v>4.2699999999999995E-3</v>
      </c>
      <c r="Q85" s="75"/>
      <c r="R85" s="76"/>
      <c r="S85" s="76"/>
      <c r="T85" s="76"/>
      <c r="U85" s="121">
        <v>4.2700000000000004E-3</v>
      </c>
      <c r="V85" s="76"/>
      <c r="W85" s="76"/>
      <c r="X85" s="76"/>
      <c r="Y85" s="75"/>
      <c r="Z85" s="76"/>
      <c r="AA85" s="76"/>
      <c r="AB85" s="75"/>
      <c r="AC85" s="76"/>
      <c r="AD85" s="76"/>
      <c r="AE85" s="75"/>
      <c r="AF85" s="76"/>
      <c r="AG85" s="76"/>
      <c r="AH85" s="75"/>
      <c r="AI85" s="76"/>
      <c r="AJ85" s="76"/>
      <c r="AK85" s="76"/>
      <c r="AL85" s="75"/>
      <c r="AM85" s="76"/>
    </row>
    <row r="86" spans="1:39" ht="57.4" customHeight="1" x14ac:dyDescent="0.2">
      <c r="A86" s="76"/>
      <c r="B86" s="76"/>
      <c r="C86" s="82" t="s">
        <v>133</v>
      </c>
      <c r="D86" s="83"/>
      <c r="E86" s="83"/>
      <c r="F86" s="83"/>
      <c r="G86" s="84" t="s">
        <v>1066</v>
      </c>
      <c r="H86" s="83"/>
      <c r="I86" s="83"/>
      <c r="J86" s="83"/>
      <c r="K86" s="83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</row>
    <row r="87" spans="1:39" ht="16.899999999999999" customHeight="1" x14ac:dyDescent="0.2">
      <c r="A87" s="75"/>
      <c r="B87" s="76"/>
      <c r="C87" s="130" t="s">
        <v>118</v>
      </c>
      <c r="D87" s="76"/>
      <c r="E87" s="76"/>
      <c r="F87" s="76"/>
      <c r="G87" s="88" t="s">
        <v>134</v>
      </c>
      <c r="H87" s="76"/>
      <c r="I87" s="76"/>
      <c r="J87" s="76"/>
      <c r="K87" s="76"/>
      <c r="L87" s="75"/>
      <c r="M87" s="76"/>
      <c r="N87" s="76"/>
      <c r="O87" s="76"/>
      <c r="P87" s="77"/>
      <c r="Q87" s="75"/>
      <c r="R87" s="76"/>
      <c r="S87" s="76"/>
      <c r="T87" s="76"/>
      <c r="U87" s="75"/>
      <c r="V87" s="76"/>
      <c r="W87" s="76"/>
      <c r="X87" s="76"/>
      <c r="Y87" s="100">
        <v>2277.66</v>
      </c>
      <c r="Z87" s="76"/>
      <c r="AA87" s="76"/>
      <c r="AB87" s="75" t="s">
        <v>135</v>
      </c>
      <c r="AC87" s="76"/>
      <c r="AD87" s="76"/>
      <c r="AE87" s="89">
        <v>11.18</v>
      </c>
      <c r="AF87" s="76"/>
      <c r="AG87" s="76"/>
      <c r="AH87" s="89">
        <v>19.489999999999998</v>
      </c>
      <c r="AI87" s="76"/>
      <c r="AJ87" s="76"/>
      <c r="AK87" s="76"/>
      <c r="AL87" s="91">
        <v>217.9</v>
      </c>
      <c r="AM87" s="76"/>
    </row>
    <row r="88" spans="1:39" ht="16.899999999999999" customHeight="1" x14ac:dyDescent="0.2">
      <c r="A88" s="75"/>
      <c r="B88" s="76"/>
      <c r="C88" s="75"/>
      <c r="D88" s="76"/>
      <c r="E88" s="76"/>
      <c r="F88" s="76"/>
      <c r="G88" s="88" t="s">
        <v>138</v>
      </c>
      <c r="H88" s="76"/>
      <c r="I88" s="76"/>
      <c r="J88" s="76"/>
      <c r="K88" s="76"/>
      <c r="L88" s="75" t="s">
        <v>139</v>
      </c>
      <c r="M88" s="76"/>
      <c r="N88" s="76"/>
      <c r="O88" s="76"/>
      <c r="P88" s="109">
        <v>154</v>
      </c>
      <c r="Q88" s="75" t="s">
        <v>135</v>
      </c>
      <c r="R88" s="76"/>
      <c r="S88" s="76"/>
      <c r="T88" s="76"/>
      <c r="U88" s="89">
        <v>0.76</v>
      </c>
      <c r="V88" s="76"/>
      <c r="W88" s="76"/>
      <c r="X88" s="76"/>
      <c r="Y88" s="75"/>
      <c r="Z88" s="76"/>
      <c r="AA88" s="76"/>
      <c r="AB88" s="75"/>
      <c r="AC88" s="76"/>
      <c r="AD88" s="76"/>
      <c r="AE88" s="75"/>
      <c r="AF88" s="76"/>
      <c r="AG88" s="76"/>
      <c r="AH88" s="75"/>
      <c r="AI88" s="76"/>
      <c r="AJ88" s="76"/>
      <c r="AK88" s="76"/>
      <c r="AL88" s="75"/>
      <c r="AM88" s="76"/>
    </row>
    <row r="89" spans="1:39" ht="16.899999999999999" customHeight="1" x14ac:dyDescent="0.2">
      <c r="A89" s="75"/>
      <c r="B89" s="76"/>
      <c r="C89" s="75"/>
      <c r="D89" s="76"/>
      <c r="E89" s="76"/>
      <c r="F89" s="76"/>
      <c r="G89" s="88" t="s">
        <v>140</v>
      </c>
      <c r="H89" s="76"/>
      <c r="I89" s="76"/>
      <c r="J89" s="76"/>
      <c r="K89" s="76"/>
      <c r="L89" s="75"/>
      <c r="M89" s="76"/>
      <c r="N89" s="76"/>
      <c r="O89" s="76"/>
      <c r="P89" s="77"/>
      <c r="Q89" s="75"/>
      <c r="R89" s="76"/>
      <c r="S89" s="76"/>
      <c r="T89" s="76"/>
      <c r="U89" s="75"/>
      <c r="V89" s="76"/>
      <c r="W89" s="76"/>
      <c r="X89" s="76"/>
      <c r="Y89" s="100">
        <v>2277.66</v>
      </c>
      <c r="Z89" s="76"/>
      <c r="AA89" s="76"/>
      <c r="AB89" s="75"/>
      <c r="AC89" s="76"/>
      <c r="AD89" s="76"/>
      <c r="AE89" s="89">
        <v>11.18</v>
      </c>
      <c r="AF89" s="76"/>
      <c r="AG89" s="76"/>
      <c r="AH89" s="75"/>
      <c r="AI89" s="76"/>
      <c r="AJ89" s="76"/>
      <c r="AK89" s="76"/>
      <c r="AL89" s="91">
        <v>217.9</v>
      </c>
      <c r="AM89" s="76"/>
    </row>
    <row r="90" spans="1:39" ht="16.899999999999999" customHeight="1" x14ac:dyDescent="0.2">
      <c r="A90" s="75"/>
      <c r="B90" s="76"/>
      <c r="C90" s="75"/>
      <c r="D90" s="76"/>
      <c r="E90" s="76"/>
      <c r="F90" s="76"/>
      <c r="G90" s="88" t="s">
        <v>141</v>
      </c>
      <c r="H90" s="76"/>
      <c r="I90" s="76"/>
      <c r="J90" s="76"/>
      <c r="K90" s="76"/>
      <c r="L90" s="75"/>
      <c r="M90" s="76"/>
      <c r="N90" s="76"/>
      <c r="O90" s="76"/>
      <c r="P90" s="77"/>
      <c r="Q90" s="75"/>
      <c r="R90" s="76"/>
      <c r="S90" s="76"/>
      <c r="T90" s="76"/>
      <c r="U90" s="75"/>
      <c r="V90" s="76"/>
      <c r="W90" s="76"/>
      <c r="X90" s="76"/>
      <c r="Y90" s="75"/>
      <c r="Z90" s="76"/>
      <c r="AA90" s="76"/>
      <c r="AB90" s="75"/>
      <c r="AC90" s="76"/>
      <c r="AD90" s="76"/>
      <c r="AE90" s="89">
        <v>11.18</v>
      </c>
      <c r="AF90" s="76"/>
      <c r="AG90" s="76"/>
      <c r="AH90" s="75"/>
      <c r="AI90" s="76"/>
      <c r="AJ90" s="76"/>
      <c r="AK90" s="76"/>
      <c r="AL90" s="91">
        <v>217.9</v>
      </c>
      <c r="AM90" s="76"/>
    </row>
    <row r="91" spans="1:39" ht="30.4" customHeight="1" x14ac:dyDescent="0.2">
      <c r="A91" s="75"/>
      <c r="B91" s="76"/>
      <c r="C91" s="75" t="s">
        <v>763</v>
      </c>
      <c r="D91" s="76"/>
      <c r="E91" s="76"/>
      <c r="F91" s="76"/>
      <c r="G91" s="88" t="s">
        <v>764</v>
      </c>
      <c r="H91" s="76"/>
      <c r="I91" s="76"/>
      <c r="J91" s="76"/>
      <c r="K91" s="76"/>
      <c r="L91" s="75" t="s">
        <v>144</v>
      </c>
      <c r="M91" s="76"/>
      <c r="N91" s="76"/>
      <c r="O91" s="76"/>
      <c r="P91" s="77" t="s">
        <v>765</v>
      </c>
      <c r="Q91" s="75"/>
      <c r="R91" s="76"/>
      <c r="S91" s="76"/>
      <c r="T91" s="76"/>
      <c r="U91" s="75" t="s">
        <v>765</v>
      </c>
      <c r="V91" s="76"/>
      <c r="W91" s="76"/>
      <c r="X91" s="76"/>
      <c r="Y91" s="75"/>
      <c r="Z91" s="76"/>
      <c r="AA91" s="76"/>
      <c r="AB91" s="75"/>
      <c r="AC91" s="76"/>
      <c r="AD91" s="76"/>
      <c r="AE91" s="89">
        <v>9.9499999999999993</v>
      </c>
      <c r="AF91" s="76"/>
      <c r="AG91" s="76"/>
      <c r="AH91" s="75"/>
      <c r="AI91" s="76"/>
      <c r="AJ91" s="76"/>
      <c r="AK91" s="76"/>
      <c r="AL91" s="89">
        <v>193.93</v>
      </c>
      <c r="AM91" s="76"/>
    </row>
    <row r="92" spans="1:39" ht="30.4" customHeight="1" x14ac:dyDescent="0.2">
      <c r="A92" s="75"/>
      <c r="B92" s="76"/>
      <c r="C92" s="75" t="s">
        <v>766</v>
      </c>
      <c r="D92" s="76"/>
      <c r="E92" s="76"/>
      <c r="F92" s="76"/>
      <c r="G92" s="88" t="s">
        <v>767</v>
      </c>
      <c r="H92" s="76"/>
      <c r="I92" s="76"/>
      <c r="J92" s="76"/>
      <c r="K92" s="76"/>
      <c r="L92" s="75" t="s">
        <v>144</v>
      </c>
      <c r="M92" s="76"/>
      <c r="N92" s="76"/>
      <c r="O92" s="76"/>
      <c r="P92" s="77" t="s">
        <v>768</v>
      </c>
      <c r="Q92" s="75"/>
      <c r="R92" s="76"/>
      <c r="S92" s="76"/>
      <c r="T92" s="76"/>
      <c r="U92" s="75" t="s">
        <v>768</v>
      </c>
      <c r="V92" s="76"/>
      <c r="W92" s="76"/>
      <c r="X92" s="76"/>
      <c r="Y92" s="75"/>
      <c r="Z92" s="76"/>
      <c r="AA92" s="76"/>
      <c r="AB92" s="75"/>
      <c r="AC92" s="76"/>
      <c r="AD92" s="76"/>
      <c r="AE92" s="89">
        <v>4.47</v>
      </c>
      <c r="AF92" s="76"/>
      <c r="AG92" s="76"/>
      <c r="AH92" s="75"/>
      <c r="AI92" s="76"/>
      <c r="AJ92" s="76"/>
      <c r="AK92" s="76"/>
      <c r="AL92" s="89">
        <v>87.16</v>
      </c>
      <c r="AM92" s="76"/>
    </row>
    <row r="93" spans="1:39" ht="16.899999999999999" customHeight="1" x14ac:dyDescent="0.2">
      <c r="A93" s="75"/>
      <c r="B93" s="76"/>
      <c r="C93" s="75"/>
      <c r="D93" s="76"/>
      <c r="E93" s="76"/>
      <c r="F93" s="76"/>
      <c r="G93" s="88" t="s">
        <v>149</v>
      </c>
      <c r="H93" s="76"/>
      <c r="I93" s="76"/>
      <c r="J93" s="76"/>
      <c r="K93" s="76"/>
      <c r="L93" s="75"/>
      <c r="M93" s="76"/>
      <c r="N93" s="76"/>
      <c r="O93" s="76"/>
      <c r="P93" s="77"/>
      <c r="Q93" s="75"/>
      <c r="R93" s="76"/>
      <c r="S93" s="76"/>
      <c r="T93" s="76"/>
      <c r="U93" s="75"/>
      <c r="V93" s="76"/>
      <c r="W93" s="76"/>
      <c r="X93" s="76"/>
      <c r="Y93" s="75"/>
      <c r="Z93" s="76"/>
      <c r="AA93" s="76"/>
      <c r="AB93" s="75"/>
      <c r="AC93" s="76"/>
      <c r="AD93" s="76"/>
      <c r="AE93" s="91">
        <v>25.6</v>
      </c>
      <c r="AF93" s="76"/>
      <c r="AG93" s="76"/>
      <c r="AH93" s="94"/>
      <c r="AI93" s="76"/>
      <c r="AJ93" s="76"/>
      <c r="AK93" s="76"/>
      <c r="AL93" s="89">
        <v>498.99</v>
      </c>
      <c r="AM93" s="76"/>
    </row>
    <row r="94" spans="1:39" ht="43.15" customHeight="1" x14ac:dyDescent="0.2">
      <c r="A94" s="75" t="s">
        <v>122</v>
      </c>
      <c r="B94" s="76"/>
      <c r="C94" s="78" t="s">
        <v>1067</v>
      </c>
      <c r="D94" s="79"/>
      <c r="E94" s="79"/>
      <c r="F94" s="79"/>
      <c r="G94" s="80" t="s">
        <v>1068</v>
      </c>
      <c r="H94" s="79"/>
      <c r="I94" s="79"/>
      <c r="J94" s="79"/>
      <c r="K94" s="79"/>
      <c r="L94" s="75" t="s">
        <v>1069</v>
      </c>
      <c r="M94" s="76"/>
      <c r="N94" s="76"/>
      <c r="O94" s="76"/>
      <c r="P94" s="127">
        <v>2.5099999999999998E-4</v>
      </c>
      <c r="Q94" s="75"/>
      <c r="R94" s="76"/>
      <c r="S94" s="76"/>
      <c r="T94" s="76"/>
      <c r="U94" s="127">
        <v>2.5099999999999998E-4</v>
      </c>
      <c r="V94" s="76"/>
      <c r="W94" s="76"/>
      <c r="X94" s="76"/>
      <c r="Y94" s="75"/>
      <c r="Z94" s="76"/>
      <c r="AA94" s="76"/>
      <c r="AB94" s="75"/>
      <c r="AC94" s="76"/>
      <c r="AD94" s="76"/>
      <c r="AE94" s="75"/>
      <c r="AF94" s="76"/>
      <c r="AG94" s="76"/>
      <c r="AH94" s="75"/>
      <c r="AI94" s="76"/>
      <c r="AJ94" s="76"/>
      <c r="AK94" s="76"/>
      <c r="AL94" s="75"/>
      <c r="AM94" s="76"/>
    </row>
    <row r="95" spans="1:39" ht="57.4" customHeight="1" x14ac:dyDescent="0.2">
      <c r="A95" s="76"/>
      <c r="B95" s="76"/>
      <c r="C95" s="82" t="s">
        <v>133</v>
      </c>
      <c r="D95" s="83"/>
      <c r="E95" s="83"/>
      <c r="F95" s="83"/>
      <c r="G95" s="84" t="s">
        <v>1070</v>
      </c>
      <c r="H95" s="83"/>
      <c r="I95" s="83"/>
      <c r="J95" s="83"/>
      <c r="K95" s="83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</row>
    <row r="96" spans="1:39" ht="16.899999999999999" customHeight="1" x14ac:dyDescent="0.2">
      <c r="A96" s="75"/>
      <c r="B96" s="76"/>
      <c r="C96" s="130" t="s">
        <v>118</v>
      </c>
      <c r="D96" s="76"/>
      <c r="E96" s="76"/>
      <c r="F96" s="76"/>
      <c r="G96" s="88" t="s">
        <v>134</v>
      </c>
      <c r="H96" s="76"/>
      <c r="I96" s="76"/>
      <c r="J96" s="76"/>
      <c r="K96" s="76"/>
      <c r="L96" s="75"/>
      <c r="M96" s="76"/>
      <c r="N96" s="76"/>
      <c r="O96" s="76"/>
      <c r="P96" s="77"/>
      <c r="Q96" s="75"/>
      <c r="R96" s="76"/>
      <c r="S96" s="76"/>
      <c r="T96" s="76"/>
      <c r="U96" s="75"/>
      <c r="V96" s="76"/>
      <c r="W96" s="76"/>
      <c r="X96" s="76"/>
      <c r="Y96" s="91">
        <v>463.1</v>
      </c>
      <c r="Z96" s="76"/>
      <c r="AA96" s="76"/>
      <c r="AB96" s="75" t="s">
        <v>135</v>
      </c>
      <c r="AC96" s="76"/>
      <c r="AD96" s="76"/>
      <c r="AE96" s="89">
        <v>0.13</v>
      </c>
      <c r="AF96" s="76"/>
      <c r="AG96" s="76"/>
      <c r="AH96" s="89">
        <v>19.489999999999998</v>
      </c>
      <c r="AI96" s="76"/>
      <c r="AJ96" s="76"/>
      <c r="AK96" s="76"/>
      <c r="AL96" s="89">
        <v>2.5299999999999998</v>
      </c>
      <c r="AM96" s="76"/>
    </row>
    <row r="97" spans="1:39" ht="16.899999999999999" customHeight="1" x14ac:dyDescent="0.2">
      <c r="A97" s="75"/>
      <c r="B97" s="76"/>
      <c r="C97" s="130" t="s">
        <v>120</v>
      </c>
      <c r="D97" s="76"/>
      <c r="E97" s="76"/>
      <c r="F97" s="76"/>
      <c r="G97" s="88" t="s">
        <v>136</v>
      </c>
      <c r="H97" s="76"/>
      <c r="I97" s="76"/>
      <c r="J97" s="76"/>
      <c r="K97" s="76"/>
      <c r="L97" s="75"/>
      <c r="M97" s="76"/>
      <c r="N97" s="76"/>
      <c r="O97" s="76"/>
      <c r="P97" s="77"/>
      <c r="Q97" s="75"/>
      <c r="R97" s="76"/>
      <c r="S97" s="76"/>
      <c r="T97" s="76"/>
      <c r="U97" s="75"/>
      <c r="V97" s="76"/>
      <c r="W97" s="76"/>
      <c r="X97" s="76"/>
      <c r="Y97" s="89">
        <v>580.28</v>
      </c>
      <c r="Z97" s="76"/>
      <c r="AA97" s="76"/>
      <c r="AB97" s="75" t="s">
        <v>135</v>
      </c>
      <c r="AC97" s="76"/>
      <c r="AD97" s="76"/>
      <c r="AE97" s="89">
        <v>0.17</v>
      </c>
      <c r="AF97" s="76"/>
      <c r="AG97" s="76"/>
      <c r="AH97" s="91">
        <v>10.6</v>
      </c>
      <c r="AI97" s="76"/>
      <c r="AJ97" s="76"/>
      <c r="AK97" s="76"/>
      <c r="AL97" s="91">
        <v>1.8</v>
      </c>
      <c r="AM97" s="76"/>
    </row>
    <row r="98" spans="1:39" ht="16.899999999999999" customHeight="1" x14ac:dyDescent="0.2">
      <c r="A98" s="75"/>
      <c r="B98" s="76"/>
      <c r="C98" s="130" t="s">
        <v>119</v>
      </c>
      <c r="D98" s="76"/>
      <c r="E98" s="76"/>
      <c r="F98" s="76"/>
      <c r="G98" s="88" t="s">
        <v>162</v>
      </c>
      <c r="H98" s="76"/>
      <c r="I98" s="76"/>
      <c r="J98" s="76"/>
      <c r="K98" s="76"/>
      <c r="L98" s="75"/>
      <c r="M98" s="76"/>
      <c r="N98" s="76"/>
      <c r="O98" s="76"/>
      <c r="P98" s="77"/>
      <c r="Q98" s="75"/>
      <c r="R98" s="76"/>
      <c r="S98" s="76"/>
      <c r="T98" s="76"/>
      <c r="U98" s="75"/>
      <c r="V98" s="76"/>
      <c r="W98" s="76"/>
      <c r="X98" s="76"/>
      <c r="Y98" s="89">
        <v>110.87</v>
      </c>
      <c r="Z98" s="76"/>
      <c r="AA98" s="76"/>
      <c r="AB98" s="75" t="s">
        <v>135</v>
      </c>
      <c r="AC98" s="76"/>
      <c r="AD98" s="76"/>
      <c r="AE98" s="89">
        <v>0.03</v>
      </c>
      <c r="AF98" s="76"/>
      <c r="AG98" s="76"/>
      <c r="AH98" s="89">
        <v>19.489999999999998</v>
      </c>
      <c r="AI98" s="76"/>
      <c r="AJ98" s="76"/>
      <c r="AK98" s="76"/>
      <c r="AL98" s="89">
        <v>0.57999999999999996</v>
      </c>
      <c r="AM98" s="76"/>
    </row>
    <row r="99" spans="1:39" ht="16.899999999999999" customHeight="1" x14ac:dyDescent="0.2">
      <c r="A99" s="75"/>
      <c r="B99" s="76"/>
      <c r="C99" s="130" t="s">
        <v>121</v>
      </c>
      <c r="D99" s="76"/>
      <c r="E99" s="76"/>
      <c r="F99" s="76"/>
      <c r="G99" s="88" t="s">
        <v>137</v>
      </c>
      <c r="H99" s="76"/>
      <c r="I99" s="76"/>
      <c r="J99" s="76"/>
      <c r="K99" s="76"/>
      <c r="L99" s="75"/>
      <c r="M99" s="76"/>
      <c r="N99" s="76"/>
      <c r="O99" s="76"/>
      <c r="P99" s="77"/>
      <c r="Q99" s="75"/>
      <c r="R99" s="76"/>
      <c r="S99" s="76"/>
      <c r="T99" s="76"/>
      <c r="U99" s="75"/>
      <c r="V99" s="76"/>
      <c r="W99" s="76"/>
      <c r="X99" s="76"/>
      <c r="Y99" s="81">
        <v>1</v>
      </c>
      <c r="Z99" s="76"/>
      <c r="AA99" s="76"/>
      <c r="AB99" s="75"/>
      <c r="AC99" s="76"/>
      <c r="AD99" s="76"/>
      <c r="AE99" s="81">
        <v>0</v>
      </c>
      <c r="AF99" s="76"/>
      <c r="AG99" s="76"/>
      <c r="AH99" s="89">
        <v>10.83</v>
      </c>
      <c r="AI99" s="76"/>
      <c r="AJ99" s="76"/>
      <c r="AK99" s="76"/>
      <c r="AL99" s="81">
        <v>0</v>
      </c>
      <c r="AM99" s="76"/>
    </row>
    <row r="100" spans="1:39" ht="16.899999999999999" customHeight="1" x14ac:dyDescent="0.2">
      <c r="A100" s="75"/>
      <c r="B100" s="76"/>
      <c r="C100" s="75"/>
      <c r="D100" s="76"/>
      <c r="E100" s="76"/>
      <c r="F100" s="76"/>
      <c r="G100" s="88" t="s">
        <v>138</v>
      </c>
      <c r="H100" s="76"/>
      <c r="I100" s="76"/>
      <c r="J100" s="76"/>
      <c r="K100" s="76"/>
      <c r="L100" s="75" t="s">
        <v>139</v>
      </c>
      <c r="M100" s="76"/>
      <c r="N100" s="76"/>
      <c r="O100" s="76"/>
      <c r="P100" s="92">
        <v>30.75</v>
      </c>
      <c r="Q100" s="75" t="s">
        <v>135</v>
      </c>
      <c r="R100" s="76"/>
      <c r="S100" s="76"/>
      <c r="T100" s="76"/>
      <c r="U100" s="89">
        <v>0.01</v>
      </c>
      <c r="V100" s="76"/>
      <c r="W100" s="76"/>
      <c r="X100" s="76"/>
      <c r="Y100" s="75"/>
      <c r="Z100" s="76"/>
      <c r="AA100" s="76"/>
      <c r="AB100" s="75"/>
      <c r="AC100" s="76"/>
      <c r="AD100" s="76"/>
      <c r="AE100" s="75"/>
      <c r="AF100" s="76"/>
      <c r="AG100" s="76"/>
      <c r="AH100" s="75"/>
      <c r="AI100" s="76"/>
      <c r="AJ100" s="76"/>
      <c r="AK100" s="76"/>
      <c r="AL100" s="75"/>
      <c r="AM100" s="76"/>
    </row>
    <row r="101" spans="1:39" ht="16.899999999999999" customHeight="1" x14ac:dyDescent="0.2">
      <c r="A101" s="75"/>
      <c r="B101" s="76"/>
      <c r="C101" s="75"/>
      <c r="D101" s="76"/>
      <c r="E101" s="76"/>
      <c r="F101" s="76"/>
      <c r="G101" s="88" t="s">
        <v>163</v>
      </c>
      <c r="H101" s="76"/>
      <c r="I101" s="76"/>
      <c r="J101" s="76"/>
      <c r="K101" s="76"/>
      <c r="L101" s="75" t="s">
        <v>139</v>
      </c>
      <c r="M101" s="76"/>
      <c r="N101" s="76"/>
      <c r="O101" s="76"/>
      <c r="P101" s="92">
        <v>4.41</v>
      </c>
      <c r="Q101" s="75" t="s">
        <v>135</v>
      </c>
      <c r="R101" s="76"/>
      <c r="S101" s="76"/>
      <c r="T101" s="76"/>
      <c r="U101" s="81">
        <v>0</v>
      </c>
      <c r="V101" s="76"/>
      <c r="W101" s="76"/>
      <c r="X101" s="76"/>
      <c r="Y101" s="75"/>
      <c r="Z101" s="76"/>
      <c r="AA101" s="76"/>
      <c r="AB101" s="75"/>
      <c r="AC101" s="76"/>
      <c r="AD101" s="76"/>
      <c r="AE101" s="75"/>
      <c r="AF101" s="76"/>
      <c r="AG101" s="76"/>
      <c r="AH101" s="75"/>
      <c r="AI101" s="76"/>
      <c r="AJ101" s="76"/>
      <c r="AK101" s="76"/>
      <c r="AL101" s="75"/>
      <c r="AM101" s="76"/>
    </row>
    <row r="102" spans="1:39" ht="16.899999999999999" customHeight="1" x14ac:dyDescent="0.2">
      <c r="A102" s="75"/>
      <c r="B102" s="76"/>
      <c r="C102" s="75"/>
      <c r="D102" s="76"/>
      <c r="E102" s="76"/>
      <c r="F102" s="76"/>
      <c r="G102" s="88" t="s">
        <v>140</v>
      </c>
      <c r="H102" s="76"/>
      <c r="I102" s="76"/>
      <c r="J102" s="76"/>
      <c r="K102" s="76"/>
      <c r="L102" s="75"/>
      <c r="M102" s="76"/>
      <c r="N102" s="76"/>
      <c r="O102" s="76"/>
      <c r="P102" s="77"/>
      <c r="Q102" s="75"/>
      <c r="R102" s="76"/>
      <c r="S102" s="76"/>
      <c r="T102" s="76"/>
      <c r="U102" s="75"/>
      <c r="V102" s="76"/>
      <c r="W102" s="76"/>
      <c r="X102" s="76"/>
      <c r="Y102" s="100">
        <v>1044.3800000000001</v>
      </c>
      <c r="Z102" s="76"/>
      <c r="AA102" s="76"/>
      <c r="AB102" s="75"/>
      <c r="AC102" s="76"/>
      <c r="AD102" s="76"/>
      <c r="AE102" s="91">
        <v>0.3</v>
      </c>
      <c r="AF102" s="76"/>
      <c r="AG102" s="76"/>
      <c r="AH102" s="75"/>
      <c r="AI102" s="76"/>
      <c r="AJ102" s="76"/>
      <c r="AK102" s="76"/>
      <c r="AL102" s="89">
        <v>4.33</v>
      </c>
      <c r="AM102" s="76"/>
    </row>
    <row r="103" spans="1:39" ht="16.899999999999999" customHeight="1" x14ac:dyDescent="0.2">
      <c r="A103" s="75"/>
      <c r="B103" s="76"/>
      <c r="C103" s="75"/>
      <c r="D103" s="76"/>
      <c r="E103" s="76"/>
      <c r="F103" s="76"/>
      <c r="G103" s="88" t="s">
        <v>141</v>
      </c>
      <c r="H103" s="76"/>
      <c r="I103" s="76"/>
      <c r="J103" s="76"/>
      <c r="K103" s="76"/>
      <c r="L103" s="75"/>
      <c r="M103" s="76"/>
      <c r="N103" s="76"/>
      <c r="O103" s="76"/>
      <c r="P103" s="77"/>
      <c r="Q103" s="75"/>
      <c r="R103" s="76"/>
      <c r="S103" s="76"/>
      <c r="T103" s="76"/>
      <c r="U103" s="75"/>
      <c r="V103" s="76"/>
      <c r="W103" s="76"/>
      <c r="X103" s="76"/>
      <c r="Y103" s="75"/>
      <c r="Z103" s="76"/>
      <c r="AA103" s="76"/>
      <c r="AB103" s="75"/>
      <c r="AC103" s="76"/>
      <c r="AD103" s="76"/>
      <c r="AE103" s="89">
        <v>0.16</v>
      </c>
      <c r="AF103" s="76"/>
      <c r="AG103" s="76"/>
      <c r="AH103" s="75"/>
      <c r="AI103" s="76"/>
      <c r="AJ103" s="76"/>
      <c r="AK103" s="76"/>
      <c r="AL103" s="89">
        <v>3.11</v>
      </c>
      <c r="AM103" s="76"/>
    </row>
    <row r="104" spans="1:39" ht="30.4" customHeight="1" x14ac:dyDescent="0.2">
      <c r="A104" s="75"/>
      <c r="B104" s="76"/>
      <c r="C104" s="75" t="s">
        <v>1071</v>
      </c>
      <c r="D104" s="76"/>
      <c r="E104" s="76"/>
      <c r="F104" s="76"/>
      <c r="G104" s="88" t="s">
        <v>1072</v>
      </c>
      <c r="H104" s="76"/>
      <c r="I104" s="76"/>
      <c r="J104" s="76"/>
      <c r="K104" s="76"/>
      <c r="L104" s="75" t="s">
        <v>144</v>
      </c>
      <c r="M104" s="76"/>
      <c r="N104" s="76"/>
      <c r="O104" s="76"/>
      <c r="P104" s="77" t="s">
        <v>1073</v>
      </c>
      <c r="Q104" s="75"/>
      <c r="R104" s="76"/>
      <c r="S104" s="76"/>
      <c r="T104" s="76"/>
      <c r="U104" s="75" t="s">
        <v>1073</v>
      </c>
      <c r="V104" s="76"/>
      <c r="W104" s="76"/>
      <c r="X104" s="76"/>
      <c r="Y104" s="75"/>
      <c r="Z104" s="76"/>
      <c r="AA104" s="76"/>
      <c r="AB104" s="75"/>
      <c r="AC104" s="76"/>
      <c r="AD104" s="76"/>
      <c r="AE104" s="89">
        <v>0.24</v>
      </c>
      <c r="AF104" s="76"/>
      <c r="AG104" s="76"/>
      <c r="AH104" s="75"/>
      <c r="AI104" s="76"/>
      <c r="AJ104" s="76"/>
      <c r="AK104" s="76"/>
      <c r="AL104" s="89">
        <v>4.57</v>
      </c>
      <c r="AM104" s="76"/>
    </row>
    <row r="105" spans="1:39" ht="30.4" customHeight="1" x14ac:dyDescent="0.2">
      <c r="A105" s="75"/>
      <c r="B105" s="76"/>
      <c r="C105" s="75" t="s">
        <v>1074</v>
      </c>
      <c r="D105" s="76"/>
      <c r="E105" s="76"/>
      <c r="F105" s="76"/>
      <c r="G105" s="88" t="s">
        <v>1075</v>
      </c>
      <c r="H105" s="76"/>
      <c r="I105" s="76"/>
      <c r="J105" s="76"/>
      <c r="K105" s="76"/>
      <c r="L105" s="75" t="s">
        <v>144</v>
      </c>
      <c r="M105" s="76"/>
      <c r="N105" s="76"/>
      <c r="O105" s="76"/>
      <c r="P105" s="77" t="s">
        <v>1076</v>
      </c>
      <c r="Q105" s="75"/>
      <c r="R105" s="76"/>
      <c r="S105" s="76"/>
      <c r="T105" s="76"/>
      <c r="U105" s="75" t="s">
        <v>1076</v>
      </c>
      <c r="V105" s="76"/>
      <c r="W105" s="76"/>
      <c r="X105" s="76"/>
      <c r="Y105" s="75"/>
      <c r="Z105" s="76"/>
      <c r="AA105" s="76"/>
      <c r="AB105" s="75"/>
      <c r="AC105" s="76"/>
      <c r="AD105" s="76"/>
      <c r="AE105" s="89">
        <v>0.21</v>
      </c>
      <c r="AF105" s="76"/>
      <c r="AG105" s="76"/>
      <c r="AH105" s="75"/>
      <c r="AI105" s="76"/>
      <c r="AJ105" s="76"/>
      <c r="AK105" s="76"/>
      <c r="AL105" s="89">
        <v>4.17</v>
      </c>
      <c r="AM105" s="76"/>
    </row>
    <row r="106" spans="1:39" ht="16.899999999999999" customHeight="1" x14ac:dyDescent="0.2">
      <c r="A106" s="75"/>
      <c r="B106" s="76"/>
      <c r="C106" s="75"/>
      <c r="D106" s="76"/>
      <c r="E106" s="76"/>
      <c r="F106" s="76"/>
      <c r="G106" s="88" t="s">
        <v>149</v>
      </c>
      <c r="H106" s="76"/>
      <c r="I106" s="76"/>
      <c r="J106" s="76"/>
      <c r="K106" s="76"/>
      <c r="L106" s="75"/>
      <c r="M106" s="76"/>
      <c r="N106" s="76"/>
      <c r="O106" s="76"/>
      <c r="P106" s="77"/>
      <c r="Q106" s="75"/>
      <c r="R106" s="76"/>
      <c r="S106" s="76"/>
      <c r="T106" s="76"/>
      <c r="U106" s="75"/>
      <c r="V106" s="76"/>
      <c r="W106" s="76"/>
      <c r="X106" s="76"/>
      <c r="Y106" s="75"/>
      <c r="Z106" s="76"/>
      <c r="AA106" s="76"/>
      <c r="AB106" s="75"/>
      <c r="AC106" s="76"/>
      <c r="AD106" s="76"/>
      <c r="AE106" s="89">
        <v>0.75</v>
      </c>
      <c r="AF106" s="76"/>
      <c r="AG106" s="76"/>
      <c r="AH106" s="94"/>
      <c r="AI106" s="76"/>
      <c r="AJ106" s="76"/>
      <c r="AK106" s="76"/>
      <c r="AL106" s="89">
        <v>13.07</v>
      </c>
      <c r="AM106" s="76"/>
    </row>
    <row r="107" spans="1:39" ht="56.85" customHeight="1" x14ac:dyDescent="0.2">
      <c r="A107" s="75" t="s">
        <v>123</v>
      </c>
      <c r="B107" s="76"/>
      <c r="C107" s="78" t="s">
        <v>1077</v>
      </c>
      <c r="D107" s="79"/>
      <c r="E107" s="79"/>
      <c r="F107" s="79"/>
      <c r="G107" s="80" t="s">
        <v>1078</v>
      </c>
      <c r="H107" s="79"/>
      <c r="I107" s="79"/>
      <c r="J107" s="79"/>
      <c r="K107" s="79"/>
      <c r="L107" s="75" t="s">
        <v>1079</v>
      </c>
      <c r="M107" s="76"/>
      <c r="N107" s="76"/>
      <c r="O107" s="76"/>
      <c r="P107" s="120">
        <v>0.251</v>
      </c>
      <c r="Q107" s="75"/>
      <c r="R107" s="76"/>
      <c r="S107" s="76"/>
      <c r="T107" s="76"/>
      <c r="U107" s="120">
        <v>0.251</v>
      </c>
      <c r="V107" s="76"/>
      <c r="W107" s="76"/>
      <c r="X107" s="76"/>
      <c r="Y107" s="81">
        <v>91</v>
      </c>
      <c r="Z107" s="76"/>
      <c r="AA107" s="76"/>
      <c r="AB107" s="75"/>
      <c r="AC107" s="76"/>
      <c r="AD107" s="76"/>
      <c r="AE107" s="89">
        <v>2.11</v>
      </c>
      <c r="AF107" s="76"/>
      <c r="AG107" s="76"/>
      <c r="AH107" s="89">
        <v>10.83</v>
      </c>
      <c r="AI107" s="76"/>
      <c r="AJ107" s="76"/>
      <c r="AK107" s="76"/>
      <c r="AL107" s="89">
        <v>22.84</v>
      </c>
      <c r="AM107" s="76"/>
    </row>
    <row r="108" spans="1:39" ht="16.5" customHeight="1" x14ac:dyDescent="0.2">
      <c r="A108" s="76"/>
      <c r="B108" s="76"/>
      <c r="C108" s="82" t="s">
        <v>188</v>
      </c>
      <c r="D108" s="83"/>
      <c r="E108" s="83"/>
      <c r="F108" s="83"/>
      <c r="G108" s="84"/>
      <c r="H108" s="83"/>
      <c r="I108" s="83"/>
      <c r="J108" s="83"/>
      <c r="K108" s="83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</row>
    <row r="109" spans="1:39" ht="16.899999999999999" customHeight="1" x14ac:dyDescent="0.2">
      <c r="A109" s="75"/>
      <c r="B109" s="76"/>
      <c r="C109" s="75"/>
      <c r="D109" s="76"/>
      <c r="E109" s="76"/>
      <c r="F109" s="76"/>
      <c r="G109" s="88" t="s">
        <v>149</v>
      </c>
      <c r="H109" s="76"/>
      <c r="I109" s="76"/>
      <c r="J109" s="76"/>
      <c r="K109" s="76"/>
      <c r="L109" s="75"/>
      <c r="M109" s="76"/>
      <c r="N109" s="76"/>
      <c r="O109" s="76"/>
      <c r="P109" s="77"/>
      <c r="Q109" s="75"/>
      <c r="R109" s="76"/>
      <c r="S109" s="76"/>
      <c r="T109" s="76"/>
      <c r="U109" s="75"/>
      <c r="V109" s="76"/>
      <c r="W109" s="76"/>
      <c r="X109" s="76"/>
      <c r="Y109" s="75"/>
      <c r="Z109" s="76"/>
      <c r="AA109" s="76"/>
      <c r="AB109" s="75"/>
      <c r="AC109" s="76"/>
      <c r="AD109" s="76"/>
      <c r="AE109" s="89">
        <v>2.11</v>
      </c>
      <c r="AF109" s="76"/>
      <c r="AG109" s="76"/>
      <c r="AH109" s="94"/>
      <c r="AI109" s="76"/>
      <c r="AJ109" s="76"/>
      <c r="AK109" s="76"/>
      <c r="AL109" s="89">
        <v>22.84</v>
      </c>
      <c r="AM109" s="76"/>
    </row>
    <row r="110" spans="1:39" ht="29.45" customHeight="1" x14ac:dyDescent="0.2">
      <c r="A110" s="75" t="s">
        <v>124</v>
      </c>
      <c r="B110" s="76"/>
      <c r="C110" s="78" t="s">
        <v>769</v>
      </c>
      <c r="D110" s="79"/>
      <c r="E110" s="79"/>
      <c r="F110" s="79"/>
      <c r="G110" s="80" t="s">
        <v>770</v>
      </c>
      <c r="H110" s="79"/>
      <c r="I110" s="79"/>
      <c r="J110" s="79"/>
      <c r="K110" s="79"/>
      <c r="L110" s="75" t="s">
        <v>771</v>
      </c>
      <c r="M110" s="76"/>
      <c r="N110" s="76"/>
      <c r="O110" s="76"/>
      <c r="P110" s="120">
        <v>1.2999999999999999E-2</v>
      </c>
      <c r="Q110" s="75"/>
      <c r="R110" s="76"/>
      <c r="S110" s="76"/>
      <c r="T110" s="76"/>
      <c r="U110" s="120">
        <v>1.2999999999999999E-2</v>
      </c>
      <c r="V110" s="76"/>
      <c r="W110" s="76"/>
      <c r="X110" s="76"/>
      <c r="Y110" s="75"/>
      <c r="Z110" s="76"/>
      <c r="AA110" s="76"/>
      <c r="AB110" s="75"/>
      <c r="AC110" s="76"/>
      <c r="AD110" s="76"/>
      <c r="AE110" s="75"/>
      <c r="AF110" s="76"/>
      <c r="AG110" s="76"/>
      <c r="AH110" s="75"/>
      <c r="AI110" s="76"/>
      <c r="AJ110" s="76"/>
      <c r="AK110" s="76"/>
      <c r="AL110" s="75"/>
      <c r="AM110" s="76"/>
    </row>
    <row r="111" spans="1:39" ht="57.4" customHeight="1" x14ac:dyDescent="0.2">
      <c r="A111" s="76"/>
      <c r="B111" s="76"/>
      <c r="C111" s="82" t="s">
        <v>133</v>
      </c>
      <c r="D111" s="83"/>
      <c r="E111" s="83"/>
      <c r="F111" s="83"/>
      <c r="G111" s="84"/>
      <c r="H111" s="83"/>
      <c r="I111" s="83"/>
      <c r="J111" s="83"/>
      <c r="K111" s="83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  <c r="AB111" s="76"/>
      <c r="AC111" s="76"/>
      <c r="AD111" s="76"/>
      <c r="AE111" s="76"/>
      <c r="AF111" s="76"/>
      <c r="AG111" s="76"/>
      <c r="AH111" s="76"/>
      <c r="AI111" s="76"/>
      <c r="AJ111" s="76"/>
      <c r="AK111" s="76"/>
      <c r="AL111" s="76"/>
      <c r="AM111" s="76"/>
    </row>
    <row r="112" spans="1:39" ht="16.899999999999999" customHeight="1" x14ac:dyDescent="0.2">
      <c r="A112" s="75"/>
      <c r="B112" s="76"/>
      <c r="C112" s="130" t="s">
        <v>118</v>
      </c>
      <c r="D112" s="76"/>
      <c r="E112" s="76"/>
      <c r="F112" s="76"/>
      <c r="G112" s="88" t="s">
        <v>134</v>
      </c>
      <c r="H112" s="76"/>
      <c r="I112" s="76"/>
      <c r="J112" s="76"/>
      <c r="K112" s="76"/>
      <c r="L112" s="75"/>
      <c r="M112" s="76"/>
      <c r="N112" s="76"/>
      <c r="O112" s="76"/>
      <c r="P112" s="77"/>
      <c r="Q112" s="75"/>
      <c r="R112" s="76"/>
      <c r="S112" s="76"/>
      <c r="T112" s="76"/>
      <c r="U112" s="75"/>
      <c r="V112" s="76"/>
      <c r="W112" s="76"/>
      <c r="X112" s="76"/>
      <c r="Y112" s="91">
        <v>35.6</v>
      </c>
      <c r="Z112" s="76"/>
      <c r="AA112" s="76"/>
      <c r="AB112" s="75" t="s">
        <v>135</v>
      </c>
      <c r="AC112" s="76"/>
      <c r="AD112" s="76"/>
      <c r="AE112" s="89">
        <v>0.53</v>
      </c>
      <c r="AF112" s="76"/>
      <c r="AG112" s="76"/>
      <c r="AH112" s="89">
        <v>19.489999999999998</v>
      </c>
      <c r="AI112" s="76"/>
      <c r="AJ112" s="76"/>
      <c r="AK112" s="76"/>
      <c r="AL112" s="89">
        <v>10.33</v>
      </c>
      <c r="AM112" s="76"/>
    </row>
    <row r="113" spans="1:39" ht="16.899999999999999" customHeight="1" x14ac:dyDescent="0.2">
      <c r="A113" s="75"/>
      <c r="B113" s="76"/>
      <c r="C113" s="130" t="s">
        <v>120</v>
      </c>
      <c r="D113" s="76"/>
      <c r="E113" s="76"/>
      <c r="F113" s="76"/>
      <c r="G113" s="88" t="s">
        <v>136</v>
      </c>
      <c r="H113" s="76"/>
      <c r="I113" s="76"/>
      <c r="J113" s="76"/>
      <c r="K113" s="76"/>
      <c r="L113" s="75"/>
      <c r="M113" s="76"/>
      <c r="N113" s="76"/>
      <c r="O113" s="76"/>
      <c r="P113" s="77"/>
      <c r="Q113" s="75"/>
      <c r="R113" s="76"/>
      <c r="S113" s="76"/>
      <c r="T113" s="76"/>
      <c r="U113" s="75"/>
      <c r="V113" s="76"/>
      <c r="W113" s="76"/>
      <c r="X113" s="76"/>
      <c r="Y113" s="89">
        <v>38.71</v>
      </c>
      <c r="Z113" s="76"/>
      <c r="AA113" s="76"/>
      <c r="AB113" s="75" t="s">
        <v>135</v>
      </c>
      <c r="AC113" s="76"/>
      <c r="AD113" s="76"/>
      <c r="AE113" s="89">
        <v>0.57999999999999996</v>
      </c>
      <c r="AF113" s="76"/>
      <c r="AG113" s="76"/>
      <c r="AH113" s="89">
        <v>7.97</v>
      </c>
      <c r="AI113" s="76"/>
      <c r="AJ113" s="76"/>
      <c r="AK113" s="76"/>
      <c r="AL113" s="89">
        <v>4.62</v>
      </c>
      <c r="AM113" s="76"/>
    </row>
    <row r="114" spans="1:39" ht="16.899999999999999" customHeight="1" x14ac:dyDescent="0.2">
      <c r="A114" s="75"/>
      <c r="B114" s="76"/>
      <c r="C114" s="130" t="s">
        <v>119</v>
      </c>
      <c r="D114" s="76"/>
      <c r="E114" s="76"/>
      <c r="F114" s="76"/>
      <c r="G114" s="88" t="s">
        <v>162</v>
      </c>
      <c r="H114" s="76"/>
      <c r="I114" s="76"/>
      <c r="J114" s="76"/>
      <c r="K114" s="76"/>
      <c r="L114" s="75"/>
      <c r="M114" s="76"/>
      <c r="N114" s="76"/>
      <c r="O114" s="76"/>
      <c r="P114" s="77"/>
      <c r="Q114" s="75"/>
      <c r="R114" s="76"/>
      <c r="S114" s="76"/>
      <c r="T114" s="76"/>
      <c r="U114" s="75"/>
      <c r="V114" s="76"/>
      <c r="W114" s="76"/>
      <c r="X114" s="76"/>
      <c r="Y114" s="89">
        <v>5.51</v>
      </c>
      <c r="Z114" s="76"/>
      <c r="AA114" s="76"/>
      <c r="AB114" s="75" t="s">
        <v>135</v>
      </c>
      <c r="AC114" s="76"/>
      <c r="AD114" s="76"/>
      <c r="AE114" s="89">
        <v>0.08</v>
      </c>
      <c r="AF114" s="76"/>
      <c r="AG114" s="76"/>
      <c r="AH114" s="89">
        <v>19.489999999999998</v>
      </c>
      <c r="AI114" s="76"/>
      <c r="AJ114" s="76"/>
      <c r="AK114" s="76"/>
      <c r="AL114" s="89">
        <v>1.56</v>
      </c>
      <c r="AM114" s="76"/>
    </row>
    <row r="115" spans="1:39" ht="16.899999999999999" customHeight="1" x14ac:dyDescent="0.2">
      <c r="A115" s="75"/>
      <c r="B115" s="76"/>
      <c r="C115" s="130" t="s">
        <v>121</v>
      </c>
      <c r="D115" s="76"/>
      <c r="E115" s="76"/>
      <c r="F115" s="76"/>
      <c r="G115" s="88" t="s">
        <v>137</v>
      </c>
      <c r="H115" s="76"/>
      <c r="I115" s="76"/>
      <c r="J115" s="76"/>
      <c r="K115" s="76"/>
      <c r="L115" s="75"/>
      <c r="M115" s="76"/>
      <c r="N115" s="76"/>
      <c r="O115" s="76"/>
      <c r="P115" s="77"/>
      <c r="Q115" s="75"/>
      <c r="R115" s="76"/>
      <c r="S115" s="76"/>
      <c r="T115" s="76"/>
      <c r="U115" s="75"/>
      <c r="V115" s="76"/>
      <c r="W115" s="76"/>
      <c r="X115" s="76"/>
      <c r="Y115" s="89">
        <v>115.14</v>
      </c>
      <c r="Z115" s="76"/>
      <c r="AA115" s="76"/>
      <c r="AB115" s="75"/>
      <c r="AC115" s="76"/>
      <c r="AD115" s="76"/>
      <c r="AE115" s="91">
        <v>1.5</v>
      </c>
      <c r="AF115" s="76"/>
      <c r="AG115" s="76"/>
      <c r="AH115" s="89">
        <v>5.22</v>
      </c>
      <c r="AI115" s="76"/>
      <c r="AJ115" s="76"/>
      <c r="AK115" s="76"/>
      <c r="AL115" s="89">
        <v>7.83</v>
      </c>
      <c r="AM115" s="76"/>
    </row>
    <row r="116" spans="1:39" ht="16.899999999999999" customHeight="1" x14ac:dyDescent="0.2">
      <c r="A116" s="75"/>
      <c r="B116" s="76"/>
      <c r="C116" s="75"/>
      <c r="D116" s="76"/>
      <c r="E116" s="76"/>
      <c r="F116" s="76"/>
      <c r="G116" s="88" t="s">
        <v>138</v>
      </c>
      <c r="H116" s="76"/>
      <c r="I116" s="76"/>
      <c r="J116" s="76"/>
      <c r="K116" s="76"/>
      <c r="L116" s="75" t="s">
        <v>139</v>
      </c>
      <c r="M116" s="76"/>
      <c r="N116" s="76"/>
      <c r="O116" s="76"/>
      <c r="P116" s="106">
        <v>2.2999999999999998</v>
      </c>
      <c r="Q116" s="75" t="s">
        <v>135</v>
      </c>
      <c r="R116" s="76"/>
      <c r="S116" s="76"/>
      <c r="T116" s="76"/>
      <c r="U116" s="89">
        <v>0.03</v>
      </c>
      <c r="V116" s="76"/>
      <c r="W116" s="76"/>
      <c r="X116" s="76"/>
      <c r="Y116" s="75"/>
      <c r="Z116" s="76"/>
      <c r="AA116" s="76"/>
      <c r="AB116" s="75"/>
      <c r="AC116" s="76"/>
      <c r="AD116" s="76"/>
      <c r="AE116" s="75"/>
      <c r="AF116" s="76"/>
      <c r="AG116" s="76"/>
      <c r="AH116" s="75"/>
      <c r="AI116" s="76"/>
      <c r="AJ116" s="76"/>
      <c r="AK116" s="76"/>
      <c r="AL116" s="75"/>
      <c r="AM116" s="76"/>
    </row>
    <row r="117" spans="1:39" ht="16.899999999999999" customHeight="1" x14ac:dyDescent="0.2">
      <c r="A117" s="75"/>
      <c r="B117" s="76"/>
      <c r="C117" s="75"/>
      <c r="D117" s="76"/>
      <c r="E117" s="76"/>
      <c r="F117" s="76"/>
      <c r="G117" s="88" t="s">
        <v>163</v>
      </c>
      <c r="H117" s="76"/>
      <c r="I117" s="76"/>
      <c r="J117" s="76"/>
      <c r="K117" s="76"/>
      <c r="L117" s="75" t="s">
        <v>139</v>
      </c>
      <c r="M117" s="76"/>
      <c r="N117" s="76"/>
      <c r="O117" s="76"/>
      <c r="P117" s="92">
        <v>0.28999999999999998</v>
      </c>
      <c r="Q117" s="75" t="s">
        <v>135</v>
      </c>
      <c r="R117" s="76"/>
      <c r="S117" s="76"/>
      <c r="T117" s="76"/>
      <c r="U117" s="81">
        <v>0</v>
      </c>
      <c r="V117" s="76"/>
      <c r="W117" s="76"/>
      <c r="X117" s="76"/>
      <c r="Y117" s="75"/>
      <c r="Z117" s="76"/>
      <c r="AA117" s="76"/>
      <c r="AB117" s="75"/>
      <c r="AC117" s="76"/>
      <c r="AD117" s="76"/>
      <c r="AE117" s="75"/>
      <c r="AF117" s="76"/>
      <c r="AG117" s="76"/>
      <c r="AH117" s="75"/>
      <c r="AI117" s="76"/>
      <c r="AJ117" s="76"/>
      <c r="AK117" s="76"/>
      <c r="AL117" s="75"/>
      <c r="AM117" s="76"/>
    </row>
    <row r="118" spans="1:39" ht="16.899999999999999" customHeight="1" x14ac:dyDescent="0.2">
      <c r="A118" s="75"/>
      <c r="B118" s="76"/>
      <c r="C118" s="75"/>
      <c r="D118" s="76"/>
      <c r="E118" s="76"/>
      <c r="F118" s="76"/>
      <c r="G118" s="88" t="s">
        <v>140</v>
      </c>
      <c r="H118" s="76"/>
      <c r="I118" s="76"/>
      <c r="J118" s="76"/>
      <c r="K118" s="76"/>
      <c r="L118" s="75"/>
      <c r="M118" s="76"/>
      <c r="N118" s="76"/>
      <c r="O118" s="76"/>
      <c r="P118" s="77"/>
      <c r="Q118" s="75"/>
      <c r="R118" s="76"/>
      <c r="S118" s="76"/>
      <c r="T118" s="76"/>
      <c r="U118" s="75"/>
      <c r="V118" s="76"/>
      <c r="W118" s="76"/>
      <c r="X118" s="76"/>
      <c r="Y118" s="89">
        <v>189.45</v>
      </c>
      <c r="Z118" s="76"/>
      <c r="AA118" s="76"/>
      <c r="AB118" s="75"/>
      <c r="AC118" s="76"/>
      <c r="AD118" s="76"/>
      <c r="AE118" s="89">
        <v>2.61</v>
      </c>
      <c r="AF118" s="76"/>
      <c r="AG118" s="76"/>
      <c r="AH118" s="75"/>
      <c r="AI118" s="76"/>
      <c r="AJ118" s="76"/>
      <c r="AK118" s="76"/>
      <c r="AL118" s="89">
        <v>22.78</v>
      </c>
      <c r="AM118" s="76"/>
    </row>
    <row r="119" spans="1:39" ht="16.899999999999999" customHeight="1" x14ac:dyDescent="0.2">
      <c r="A119" s="75"/>
      <c r="B119" s="76"/>
      <c r="C119" s="75"/>
      <c r="D119" s="76"/>
      <c r="E119" s="76"/>
      <c r="F119" s="76"/>
      <c r="G119" s="88" t="s">
        <v>141</v>
      </c>
      <c r="H119" s="76"/>
      <c r="I119" s="76"/>
      <c r="J119" s="76"/>
      <c r="K119" s="76"/>
      <c r="L119" s="75"/>
      <c r="M119" s="76"/>
      <c r="N119" s="76"/>
      <c r="O119" s="76"/>
      <c r="P119" s="77"/>
      <c r="Q119" s="75"/>
      <c r="R119" s="76"/>
      <c r="S119" s="76"/>
      <c r="T119" s="76"/>
      <c r="U119" s="75"/>
      <c r="V119" s="76"/>
      <c r="W119" s="76"/>
      <c r="X119" s="76"/>
      <c r="Y119" s="75"/>
      <c r="Z119" s="76"/>
      <c r="AA119" s="76"/>
      <c r="AB119" s="75"/>
      <c r="AC119" s="76"/>
      <c r="AD119" s="76"/>
      <c r="AE119" s="89">
        <v>0.61</v>
      </c>
      <c r="AF119" s="76"/>
      <c r="AG119" s="76"/>
      <c r="AH119" s="75"/>
      <c r="AI119" s="76"/>
      <c r="AJ119" s="76"/>
      <c r="AK119" s="76"/>
      <c r="AL119" s="89">
        <v>11.89</v>
      </c>
      <c r="AM119" s="76"/>
    </row>
    <row r="120" spans="1:39" ht="30.4" customHeight="1" x14ac:dyDescent="0.2">
      <c r="A120" s="75"/>
      <c r="B120" s="76"/>
      <c r="C120" s="75" t="s">
        <v>773</v>
      </c>
      <c r="D120" s="76"/>
      <c r="E120" s="76"/>
      <c r="F120" s="76"/>
      <c r="G120" s="88" t="s">
        <v>774</v>
      </c>
      <c r="H120" s="76"/>
      <c r="I120" s="76"/>
      <c r="J120" s="76"/>
      <c r="K120" s="76"/>
      <c r="L120" s="75" t="s">
        <v>144</v>
      </c>
      <c r="M120" s="76"/>
      <c r="N120" s="76"/>
      <c r="O120" s="76"/>
      <c r="P120" s="77" t="s">
        <v>775</v>
      </c>
      <c r="Q120" s="75"/>
      <c r="R120" s="76"/>
      <c r="S120" s="76"/>
      <c r="T120" s="76"/>
      <c r="U120" s="75" t="s">
        <v>775</v>
      </c>
      <c r="V120" s="76"/>
      <c r="W120" s="76"/>
      <c r="X120" s="76"/>
      <c r="Y120" s="75"/>
      <c r="Z120" s="76"/>
      <c r="AA120" s="76"/>
      <c r="AB120" s="75"/>
      <c r="AC120" s="76"/>
      <c r="AD120" s="76"/>
      <c r="AE120" s="89">
        <v>0.67</v>
      </c>
      <c r="AF120" s="76"/>
      <c r="AG120" s="76"/>
      <c r="AH120" s="75"/>
      <c r="AI120" s="76"/>
      <c r="AJ120" s="76"/>
      <c r="AK120" s="76"/>
      <c r="AL120" s="89">
        <v>13.08</v>
      </c>
      <c r="AM120" s="76"/>
    </row>
    <row r="121" spans="1:39" ht="30.4" customHeight="1" x14ac:dyDescent="0.2">
      <c r="A121" s="75"/>
      <c r="B121" s="76"/>
      <c r="C121" s="75" t="s">
        <v>776</v>
      </c>
      <c r="D121" s="76"/>
      <c r="E121" s="76"/>
      <c r="F121" s="76"/>
      <c r="G121" s="88" t="s">
        <v>777</v>
      </c>
      <c r="H121" s="76"/>
      <c r="I121" s="76"/>
      <c r="J121" s="76"/>
      <c r="K121" s="76"/>
      <c r="L121" s="75" t="s">
        <v>144</v>
      </c>
      <c r="M121" s="76"/>
      <c r="N121" s="76"/>
      <c r="O121" s="76"/>
      <c r="P121" s="77" t="s">
        <v>778</v>
      </c>
      <c r="Q121" s="75"/>
      <c r="R121" s="76"/>
      <c r="S121" s="76"/>
      <c r="T121" s="76"/>
      <c r="U121" s="75" t="s">
        <v>778</v>
      </c>
      <c r="V121" s="76"/>
      <c r="W121" s="76"/>
      <c r="X121" s="76"/>
      <c r="Y121" s="75"/>
      <c r="Z121" s="76"/>
      <c r="AA121" s="76"/>
      <c r="AB121" s="75"/>
      <c r="AC121" s="76"/>
      <c r="AD121" s="76"/>
      <c r="AE121" s="89">
        <v>0.42</v>
      </c>
      <c r="AF121" s="76"/>
      <c r="AG121" s="76"/>
      <c r="AH121" s="75"/>
      <c r="AI121" s="76"/>
      <c r="AJ121" s="76"/>
      <c r="AK121" s="76"/>
      <c r="AL121" s="91">
        <v>8.1999999999999993</v>
      </c>
      <c r="AM121" s="76"/>
    </row>
    <row r="122" spans="1:39" ht="16.899999999999999" customHeight="1" x14ac:dyDescent="0.2">
      <c r="A122" s="75"/>
      <c r="B122" s="76"/>
      <c r="C122" s="75"/>
      <c r="D122" s="76"/>
      <c r="E122" s="76"/>
      <c r="F122" s="76"/>
      <c r="G122" s="88" t="s">
        <v>149</v>
      </c>
      <c r="H122" s="76"/>
      <c r="I122" s="76"/>
      <c r="J122" s="76"/>
      <c r="K122" s="76"/>
      <c r="L122" s="75"/>
      <c r="M122" s="76"/>
      <c r="N122" s="76"/>
      <c r="O122" s="76"/>
      <c r="P122" s="77"/>
      <c r="Q122" s="75"/>
      <c r="R122" s="76"/>
      <c r="S122" s="76"/>
      <c r="T122" s="76"/>
      <c r="U122" s="75"/>
      <c r="V122" s="76"/>
      <c r="W122" s="76"/>
      <c r="X122" s="76"/>
      <c r="Y122" s="75"/>
      <c r="Z122" s="76"/>
      <c r="AA122" s="76"/>
      <c r="AB122" s="75"/>
      <c r="AC122" s="76"/>
      <c r="AD122" s="76"/>
      <c r="AE122" s="91">
        <v>3.7</v>
      </c>
      <c r="AF122" s="76"/>
      <c r="AG122" s="76"/>
      <c r="AH122" s="94"/>
      <c r="AI122" s="76"/>
      <c r="AJ122" s="76"/>
      <c r="AK122" s="76"/>
      <c r="AL122" s="89">
        <v>44.06</v>
      </c>
      <c r="AM122" s="76"/>
    </row>
    <row r="123" spans="1:39" ht="29.45" customHeight="1" x14ac:dyDescent="0.2">
      <c r="A123" s="75" t="s">
        <v>125</v>
      </c>
      <c r="B123" s="76"/>
      <c r="C123" s="78" t="s">
        <v>1080</v>
      </c>
      <c r="D123" s="79"/>
      <c r="E123" s="79"/>
      <c r="F123" s="79"/>
      <c r="G123" s="80" t="s">
        <v>1081</v>
      </c>
      <c r="H123" s="79"/>
      <c r="I123" s="79"/>
      <c r="J123" s="79"/>
      <c r="K123" s="79"/>
      <c r="L123" s="75" t="s">
        <v>771</v>
      </c>
      <c r="M123" s="76"/>
      <c r="N123" s="76"/>
      <c r="O123" s="76"/>
      <c r="P123" s="120">
        <v>1.2999999999999999E-2</v>
      </c>
      <c r="Q123" s="75"/>
      <c r="R123" s="76"/>
      <c r="S123" s="76"/>
      <c r="T123" s="76"/>
      <c r="U123" s="120">
        <v>1.2999999999999999E-2</v>
      </c>
      <c r="V123" s="76"/>
      <c r="W123" s="76"/>
      <c r="X123" s="76"/>
      <c r="Y123" s="75"/>
      <c r="Z123" s="76"/>
      <c r="AA123" s="76"/>
      <c r="AB123" s="75"/>
      <c r="AC123" s="76"/>
      <c r="AD123" s="76"/>
      <c r="AE123" s="75"/>
      <c r="AF123" s="76"/>
      <c r="AG123" s="76"/>
      <c r="AH123" s="75"/>
      <c r="AI123" s="76"/>
      <c r="AJ123" s="76"/>
      <c r="AK123" s="76"/>
      <c r="AL123" s="75"/>
      <c r="AM123" s="76"/>
    </row>
    <row r="124" spans="1:39" ht="57.4" customHeight="1" x14ac:dyDescent="0.2">
      <c r="A124" s="76"/>
      <c r="B124" s="76"/>
      <c r="C124" s="82" t="s">
        <v>133</v>
      </c>
      <c r="D124" s="83"/>
      <c r="E124" s="83"/>
      <c r="F124" s="83"/>
      <c r="G124" s="84"/>
      <c r="H124" s="83"/>
      <c r="I124" s="83"/>
      <c r="J124" s="83"/>
      <c r="K124" s="83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</row>
    <row r="125" spans="1:39" ht="16.899999999999999" customHeight="1" x14ac:dyDescent="0.2">
      <c r="A125" s="75"/>
      <c r="B125" s="76"/>
      <c r="C125" s="130" t="s">
        <v>118</v>
      </c>
      <c r="D125" s="76"/>
      <c r="E125" s="76"/>
      <c r="F125" s="76"/>
      <c r="G125" s="88" t="s">
        <v>134</v>
      </c>
      <c r="H125" s="76"/>
      <c r="I125" s="76"/>
      <c r="J125" s="76"/>
      <c r="K125" s="76"/>
      <c r="L125" s="75"/>
      <c r="M125" s="76"/>
      <c r="N125" s="76"/>
      <c r="O125" s="76"/>
      <c r="P125" s="77"/>
      <c r="Q125" s="75"/>
      <c r="R125" s="76"/>
      <c r="S125" s="76"/>
      <c r="T125" s="76"/>
      <c r="U125" s="75"/>
      <c r="V125" s="76"/>
      <c r="W125" s="76"/>
      <c r="X125" s="76"/>
      <c r="Y125" s="89">
        <v>37.15</v>
      </c>
      <c r="Z125" s="76"/>
      <c r="AA125" s="76"/>
      <c r="AB125" s="75" t="s">
        <v>135</v>
      </c>
      <c r="AC125" s="76"/>
      <c r="AD125" s="76"/>
      <c r="AE125" s="89">
        <v>0.56000000000000005</v>
      </c>
      <c r="AF125" s="76"/>
      <c r="AG125" s="76"/>
      <c r="AH125" s="89">
        <v>19.489999999999998</v>
      </c>
      <c r="AI125" s="76"/>
      <c r="AJ125" s="76"/>
      <c r="AK125" s="76"/>
      <c r="AL125" s="89">
        <v>10.91</v>
      </c>
      <c r="AM125" s="76"/>
    </row>
    <row r="126" spans="1:39" ht="16.899999999999999" customHeight="1" x14ac:dyDescent="0.2">
      <c r="A126" s="75"/>
      <c r="B126" s="76"/>
      <c r="C126" s="130" t="s">
        <v>120</v>
      </c>
      <c r="D126" s="76"/>
      <c r="E126" s="76"/>
      <c r="F126" s="76"/>
      <c r="G126" s="88" t="s">
        <v>136</v>
      </c>
      <c r="H126" s="76"/>
      <c r="I126" s="76"/>
      <c r="J126" s="76"/>
      <c r="K126" s="76"/>
      <c r="L126" s="75"/>
      <c r="M126" s="76"/>
      <c r="N126" s="76"/>
      <c r="O126" s="76"/>
      <c r="P126" s="77"/>
      <c r="Q126" s="75"/>
      <c r="R126" s="76"/>
      <c r="S126" s="76"/>
      <c r="T126" s="76"/>
      <c r="U126" s="75"/>
      <c r="V126" s="76"/>
      <c r="W126" s="76"/>
      <c r="X126" s="76"/>
      <c r="Y126" s="89">
        <v>64.03</v>
      </c>
      <c r="Z126" s="76"/>
      <c r="AA126" s="76"/>
      <c r="AB126" s="75" t="s">
        <v>135</v>
      </c>
      <c r="AC126" s="76"/>
      <c r="AD126" s="76"/>
      <c r="AE126" s="89">
        <v>0.96</v>
      </c>
      <c r="AF126" s="76"/>
      <c r="AG126" s="76"/>
      <c r="AH126" s="91">
        <v>7.4</v>
      </c>
      <c r="AI126" s="76"/>
      <c r="AJ126" s="76"/>
      <c r="AK126" s="76"/>
      <c r="AL126" s="91">
        <v>7.1</v>
      </c>
      <c r="AM126" s="76"/>
    </row>
    <row r="127" spans="1:39" ht="16.899999999999999" customHeight="1" x14ac:dyDescent="0.2">
      <c r="A127" s="75"/>
      <c r="B127" s="76"/>
      <c r="C127" s="130" t="s">
        <v>119</v>
      </c>
      <c r="D127" s="76"/>
      <c r="E127" s="76"/>
      <c r="F127" s="76"/>
      <c r="G127" s="88" t="s">
        <v>162</v>
      </c>
      <c r="H127" s="76"/>
      <c r="I127" s="76"/>
      <c r="J127" s="76"/>
      <c r="K127" s="76"/>
      <c r="L127" s="75"/>
      <c r="M127" s="76"/>
      <c r="N127" s="76"/>
      <c r="O127" s="76"/>
      <c r="P127" s="77"/>
      <c r="Q127" s="75"/>
      <c r="R127" s="76"/>
      <c r="S127" s="76"/>
      <c r="T127" s="76"/>
      <c r="U127" s="75"/>
      <c r="V127" s="76"/>
      <c r="W127" s="76"/>
      <c r="X127" s="76"/>
      <c r="Y127" s="89">
        <v>10.08</v>
      </c>
      <c r="Z127" s="76"/>
      <c r="AA127" s="76"/>
      <c r="AB127" s="75" t="s">
        <v>135</v>
      </c>
      <c r="AC127" s="76"/>
      <c r="AD127" s="76"/>
      <c r="AE127" s="89">
        <v>0.15</v>
      </c>
      <c r="AF127" s="76"/>
      <c r="AG127" s="76"/>
      <c r="AH127" s="89">
        <v>19.489999999999998</v>
      </c>
      <c r="AI127" s="76"/>
      <c r="AJ127" s="76"/>
      <c r="AK127" s="76"/>
      <c r="AL127" s="89">
        <v>2.92</v>
      </c>
      <c r="AM127" s="76"/>
    </row>
    <row r="128" spans="1:39" ht="16.899999999999999" customHeight="1" x14ac:dyDescent="0.2">
      <c r="A128" s="75"/>
      <c r="B128" s="76"/>
      <c r="C128" s="130" t="s">
        <v>121</v>
      </c>
      <c r="D128" s="76"/>
      <c r="E128" s="76"/>
      <c r="F128" s="76"/>
      <c r="G128" s="88" t="s">
        <v>137</v>
      </c>
      <c r="H128" s="76"/>
      <c r="I128" s="76"/>
      <c r="J128" s="76"/>
      <c r="K128" s="76"/>
      <c r="L128" s="75"/>
      <c r="M128" s="76"/>
      <c r="N128" s="76"/>
      <c r="O128" s="76"/>
      <c r="P128" s="77"/>
      <c r="Q128" s="75"/>
      <c r="R128" s="76"/>
      <c r="S128" s="76"/>
      <c r="T128" s="76"/>
      <c r="U128" s="75"/>
      <c r="V128" s="76"/>
      <c r="W128" s="76"/>
      <c r="X128" s="76"/>
      <c r="Y128" s="89">
        <v>335.18</v>
      </c>
      <c r="Z128" s="76"/>
      <c r="AA128" s="76"/>
      <c r="AB128" s="75"/>
      <c r="AC128" s="76"/>
      <c r="AD128" s="76"/>
      <c r="AE128" s="89">
        <v>4.3600000000000003</v>
      </c>
      <c r="AF128" s="76"/>
      <c r="AG128" s="76"/>
      <c r="AH128" s="89">
        <v>4.01</v>
      </c>
      <c r="AI128" s="76"/>
      <c r="AJ128" s="76"/>
      <c r="AK128" s="76"/>
      <c r="AL128" s="89">
        <v>17.48</v>
      </c>
      <c r="AM128" s="76"/>
    </row>
    <row r="129" spans="1:39" ht="16.899999999999999" customHeight="1" x14ac:dyDescent="0.2">
      <c r="A129" s="75"/>
      <c r="B129" s="76"/>
      <c r="C129" s="75"/>
      <c r="D129" s="76"/>
      <c r="E129" s="76"/>
      <c r="F129" s="76"/>
      <c r="G129" s="88" t="s">
        <v>138</v>
      </c>
      <c r="H129" s="76"/>
      <c r="I129" s="76"/>
      <c r="J129" s="76"/>
      <c r="K129" s="76"/>
      <c r="L129" s="75" t="s">
        <v>139</v>
      </c>
      <c r="M129" s="76"/>
      <c r="N129" s="76"/>
      <c r="O129" s="76"/>
      <c r="P129" s="106">
        <v>2.4</v>
      </c>
      <c r="Q129" s="75" t="s">
        <v>135</v>
      </c>
      <c r="R129" s="76"/>
      <c r="S129" s="76"/>
      <c r="T129" s="76"/>
      <c r="U129" s="89">
        <v>0.04</v>
      </c>
      <c r="V129" s="76"/>
      <c r="W129" s="76"/>
      <c r="X129" s="76"/>
      <c r="Y129" s="75"/>
      <c r="Z129" s="76"/>
      <c r="AA129" s="76"/>
      <c r="AB129" s="75"/>
      <c r="AC129" s="76"/>
      <c r="AD129" s="76"/>
      <c r="AE129" s="75"/>
      <c r="AF129" s="76"/>
      <c r="AG129" s="76"/>
      <c r="AH129" s="75"/>
      <c r="AI129" s="76"/>
      <c r="AJ129" s="76"/>
      <c r="AK129" s="76"/>
      <c r="AL129" s="75"/>
      <c r="AM129" s="76"/>
    </row>
    <row r="130" spans="1:39" ht="16.899999999999999" customHeight="1" x14ac:dyDescent="0.2">
      <c r="A130" s="75"/>
      <c r="B130" s="76"/>
      <c r="C130" s="75"/>
      <c r="D130" s="76"/>
      <c r="E130" s="76"/>
      <c r="F130" s="76"/>
      <c r="G130" s="88" t="s">
        <v>163</v>
      </c>
      <c r="H130" s="76"/>
      <c r="I130" s="76"/>
      <c r="J130" s="76"/>
      <c r="K130" s="76"/>
      <c r="L130" s="75" t="s">
        <v>139</v>
      </c>
      <c r="M130" s="76"/>
      <c r="N130" s="76"/>
      <c r="O130" s="76"/>
      <c r="P130" s="92">
        <v>0.54</v>
      </c>
      <c r="Q130" s="75" t="s">
        <v>135</v>
      </c>
      <c r="R130" s="76"/>
      <c r="S130" s="76"/>
      <c r="T130" s="76"/>
      <c r="U130" s="89">
        <v>0.01</v>
      </c>
      <c r="V130" s="76"/>
      <c r="W130" s="76"/>
      <c r="X130" s="76"/>
      <c r="Y130" s="75"/>
      <c r="Z130" s="76"/>
      <c r="AA130" s="76"/>
      <c r="AB130" s="75"/>
      <c r="AC130" s="76"/>
      <c r="AD130" s="76"/>
      <c r="AE130" s="75"/>
      <c r="AF130" s="76"/>
      <c r="AG130" s="76"/>
      <c r="AH130" s="75"/>
      <c r="AI130" s="76"/>
      <c r="AJ130" s="76"/>
      <c r="AK130" s="76"/>
      <c r="AL130" s="75"/>
      <c r="AM130" s="76"/>
    </row>
    <row r="131" spans="1:39" ht="16.899999999999999" customHeight="1" x14ac:dyDescent="0.2">
      <c r="A131" s="75"/>
      <c r="B131" s="76"/>
      <c r="C131" s="75"/>
      <c r="D131" s="76"/>
      <c r="E131" s="76"/>
      <c r="F131" s="76"/>
      <c r="G131" s="88" t="s">
        <v>140</v>
      </c>
      <c r="H131" s="76"/>
      <c r="I131" s="76"/>
      <c r="J131" s="76"/>
      <c r="K131" s="76"/>
      <c r="L131" s="75"/>
      <c r="M131" s="76"/>
      <c r="N131" s="76"/>
      <c r="O131" s="76"/>
      <c r="P131" s="77"/>
      <c r="Q131" s="75"/>
      <c r="R131" s="76"/>
      <c r="S131" s="76"/>
      <c r="T131" s="76"/>
      <c r="U131" s="75"/>
      <c r="V131" s="76"/>
      <c r="W131" s="76"/>
      <c r="X131" s="76"/>
      <c r="Y131" s="89">
        <v>436.36</v>
      </c>
      <c r="Z131" s="76"/>
      <c r="AA131" s="76"/>
      <c r="AB131" s="75"/>
      <c r="AC131" s="76"/>
      <c r="AD131" s="76"/>
      <c r="AE131" s="89">
        <v>5.87</v>
      </c>
      <c r="AF131" s="76"/>
      <c r="AG131" s="76"/>
      <c r="AH131" s="75"/>
      <c r="AI131" s="76"/>
      <c r="AJ131" s="76"/>
      <c r="AK131" s="76"/>
      <c r="AL131" s="89">
        <v>35.49</v>
      </c>
      <c r="AM131" s="76"/>
    </row>
    <row r="132" spans="1:39" ht="16.899999999999999" customHeight="1" x14ac:dyDescent="0.2">
      <c r="A132" s="75"/>
      <c r="B132" s="76"/>
      <c r="C132" s="75"/>
      <c r="D132" s="76"/>
      <c r="E132" s="76"/>
      <c r="F132" s="76"/>
      <c r="G132" s="88" t="s">
        <v>141</v>
      </c>
      <c r="H132" s="76"/>
      <c r="I132" s="76"/>
      <c r="J132" s="76"/>
      <c r="K132" s="76"/>
      <c r="L132" s="75"/>
      <c r="M132" s="76"/>
      <c r="N132" s="76"/>
      <c r="O132" s="76"/>
      <c r="P132" s="77"/>
      <c r="Q132" s="75"/>
      <c r="R132" s="76"/>
      <c r="S132" s="76"/>
      <c r="T132" s="76"/>
      <c r="U132" s="75"/>
      <c r="V132" s="76"/>
      <c r="W132" s="76"/>
      <c r="X132" s="76"/>
      <c r="Y132" s="75"/>
      <c r="Z132" s="76"/>
      <c r="AA132" s="76"/>
      <c r="AB132" s="75"/>
      <c r="AC132" s="76"/>
      <c r="AD132" s="76"/>
      <c r="AE132" s="89">
        <v>0.71</v>
      </c>
      <c r="AF132" s="76"/>
      <c r="AG132" s="76"/>
      <c r="AH132" s="75"/>
      <c r="AI132" s="76"/>
      <c r="AJ132" s="76"/>
      <c r="AK132" s="76"/>
      <c r="AL132" s="89">
        <v>13.83</v>
      </c>
      <c r="AM132" s="76"/>
    </row>
    <row r="133" spans="1:39" ht="30.4" customHeight="1" x14ac:dyDescent="0.2">
      <c r="A133" s="75"/>
      <c r="B133" s="76"/>
      <c r="C133" s="75" t="s">
        <v>773</v>
      </c>
      <c r="D133" s="76"/>
      <c r="E133" s="76"/>
      <c r="F133" s="76"/>
      <c r="G133" s="88" t="s">
        <v>774</v>
      </c>
      <c r="H133" s="76"/>
      <c r="I133" s="76"/>
      <c r="J133" s="76"/>
      <c r="K133" s="76"/>
      <c r="L133" s="75" t="s">
        <v>144</v>
      </c>
      <c r="M133" s="76"/>
      <c r="N133" s="76"/>
      <c r="O133" s="76"/>
      <c r="P133" s="77" t="s">
        <v>775</v>
      </c>
      <c r="Q133" s="75"/>
      <c r="R133" s="76"/>
      <c r="S133" s="76"/>
      <c r="T133" s="76"/>
      <c r="U133" s="75" t="s">
        <v>775</v>
      </c>
      <c r="V133" s="76"/>
      <c r="W133" s="76"/>
      <c r="X133" s="76"/>
      <c r="Y133" s="75"/>
      <c r="Z133" s="76"/>
      <c r="AA133" s="76"/>
      <c r="AB133" s="75"/>
      <c r="AC133" s="76"/>
      <c r="AD133" s="76"/>
      <c r="AE133" s="89">
        <v>0.78</v>
      </c>
      <c r="AF133" s="76"/>
      <c r="AG133" s="76"/>
      <c r="AH133" s="75"/>
      <c r="AI133" s="76"/>
      <c r="AJ133" s="76"/>
      <c r="AK133" s="76"/>
      <c r="AL133" s="89">
        <v>15.21</v>
      </c>
      <c r="AM133" s="76"/>
    </row>
    <row r="134" spans="1:39" ht="30.4" customHeight="1" x14ac:dyDescent="0.2">
      <c r="A134" s="75"/>
      <c r="B134" s="76"/>
      <c r="C134" s="75" t="s">
        <v>776</v>
      </c>
      <c r="D134" s="76"/>
      <c r="E134" s="76"/>
      <c r="F134" s="76"/>
      <c r="G134" s="88" t="s">
        <v>777</v>
      </c>
      <c r="H134" s="76"/>
      <c r="I134" s="76"/>
      <c r="J134" s="76"/>
      <c r="K134" s="76"/>
      <c r="L134" s="75" t="s">
        <v>144</v>
      </c>
      <c r="M134" s="76"/>
      <c r="N134" s="76"/>
      <c r="O134" s="76"/>
      <c r="P134" s="77" t="s">
        <v>778</v>
      </c>
      <c r="Q134" s="75"/>
      <c r="R134" s="76"/>
      <c r="S134" s="76"/>
      <c r="T134" s="76"/>
      <c r="U134" s="75" t="s">
        <v>778</v>
      </c>
      <c r="V134" s="76"/>
      <c r="W134" s="76"/>
      <c r="X134" s="76"/>
      <c r="Y134" s="75"/>
      <c r="Z134" s="76"/>
      <c r="AA134" s="76"/>
      <c r="AB134" s="75"/>
      <c r="AC134" s="76"/>
      <c r="AD134" s="76"/>
      <c r="AE134" s="89">
        <v>0.49</v>
      </c>
      <c r="AF134" s="76"/>
      <c r="AG134" s="76"/>
      <c r="AH134" s="75"/>
      <c r="AI134" s="76"/>
      <c r="AJ134" s="76"/>
      <c r="AK134" s="76"/>
      <c r="AL134" s="89">
        <v>9.5399999999999991</v>
      </c>
      <c r="AM134" s="76"/>
    </row>
    <row r="135" spans="1:39" ht="16.899999999999999" customHeight="1" x14ac:dyDescent="0.2">
      <c r="A135" s="75"/>
      <c r="B135" s="76"/>
      <c r="C135" s="75"/>
      <c r="D135" s="76"/>
      <c r="E135" s="76"/>
      <c r="F135" s="76"/>
      <c r="G135" s="88" t="s">
        <v>149</v>
      </c>
      <c r="H135" s="76"/>
      <c r="I135" s="76"/>
      <c r="J135" s="76"/>
      <c r="K135" s="76"/>
      <c r="L135" s="75"/>
      <c r="M135" s="76"/>
      <c r="N135" s="76"/>
      <c r="O135" s="76"/>
      <c r="P135" s="77"/>
      <c r="Q135" s="75"/>
      <c r="R135" s="76"/>
      <c r="S135" s="76"/>
      <c r="T135" s="76"/>
      <c r="U135" s="75"/>
      <c r="V135" s="76"/>
      <c r="W135" s="76"/>
      <c r="X135" s="76"/>
      <c r="Y135" s="75"/>
      <c r="Z135" s="76"/>
      <c r="AA135" s="76"/>
      <c r="AB135" s="75"/>
      <c r="AC135" s="76"/>
      <c r="AD135" s="76"/>
      <c r="AE135" s="89">
        <v>7.14</v>
      </c>
      <c r="AF135" s="76"/>
      <c r="AG135" s="76"/>
      <c r="AH135" s="94"/>
      <c r="AI135" s="76"/>
      <c r="AJ135" s="76"/>
      <c r="AK135" s="76"/>
      <c r="AL135" s="89">
        <v>60.24</v>
      </c>
      <c r="AM135" s="76"/>
    </row>
    <row r="136" spans="1:39" ht="29.45" customHeight="1" x14ac:dyDescent="0.2">
      <c r="A136" s="75" t="s">
        <v>126</v>
      </c>
      <c r="B136" s="76"/>
      <c r="C136" s="78" t="s">
        <v>1082</v>
      </c>
      <c r="D136" s="79"/>
      <c r="E136" s="79"/>
      <c r="F136" s="79"/>
      <c r="G136" s="80" t="s">
        <v>1083</v>
      </c>
      <c r="H136" s="79"/>
      <c r="I136" s="79"/>
      <c r="J136" s="79"/>
      <c r="K136" s="79"/>
      <c r="L136" s="75" t="s">
        <v>734</v>
      </c>
      <c r="M136" s="76"/>
      <c r="N136" s="76"/>
      <c r="O136" s="76"/>
      <c r="P136" s="127">
        <v>6.9139000000000006E-2</v>
      </c>
      <c r="Q136" s="75"/>
      <c r="R136" s="76"/>
      <c r="S136" s="76"/>
      <c r="T136" s="76"/>
      <c r="U136" s="127">
        <v>6.9139000000000006E-2</v>
      </c>
      <c r="V136" s="76"/>
      <c r="W136" s="76"/>
      <c r="X136" s="76"/>
      <c r="Y136" s="75"/>
      <c r="Z136" s="76"/>
      <c r="AA136" s="76"/>
      <c r="AB136" s="75"/>
      <c r="AC136" s="76"/>
      <c r="AD136" s="76"/>
      <c r="AE136" s="75"/>
      <c r="AF136" s="76"/>
      <c r="AG136" s="76"/>
      <c r="AH136" s="75"/>
      <c r="AI136" s="76"/>
      <c r="AJ136" s="76"/>
      <c r="AK136" s="76"/>
      <c r="AL136" s="75"/>
      <c r="AM136" s="76"/>
    </row>
    <row r="137" spans="1:39" ht="57.4" customHeight="1" x14ac:dyDescent="0.2">
      <c r="A137" s="76"/>
      <c r="B137" s="76"/>
      <c r="C137" s="82" t="s">
        <v>133</v>
      </c>
      <c r="D137" s="83"/>
      <c r="E137" s="83"/>
      <c r="F137" s="83"/>
      <c r="G137" s="84" t="s">
        <v>1084</v>
      </c>
      <c r="H137" s="83"/>
      <c r="I137" s="83"/>
      <c r="J137" s="83"/>
      <c r="K137" s="83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  <c r="AB137" s="76"/>
      <c r="AC137" s="76"/>
      <c r="AD137" s="76"/>
      <c r="AE137" s="76"/>
      <c r="AF137" s="76"/>
      <c r="AG137" s="76"/>
      <c r="AH137" s="76"/>
      <c r="AI137" s="76"/>
      <c r="AJ137" s="76"/>
      <c r="AK137" s="76"/>
      <c r="AL137" s="76"/>
      <c r="AM137" s="76"/>
    </row>
    <row r="138" spans="1:39" ht="16.899999999999999" customHeight="1" x14ac:dyDescent="0.2">
      <c r="A138" s="75"/>
      <c r="B138" s="76"/>
      <c r="C138" s="130" t="s">
        <v>118</v>
      </c>
      <c r="D138" s="76"/>
      <c r="E138" s="76"/>
      <c r="F138" s="76"/>
      <c r="G138" s="88" t="s">
        <v>134</v>
      </c>
      <c r="H138" s="76"/>
      <c r="I138" s="76"/>
      <c r="J138" s="76"/>
      <c r="K138" s="76"/>
      <c r="L138" s="75"/>
      <c r="M138" s="76"/>
      <c r="N138" s="76"/>
      <c r="O138" s="76"/>
      <c r="P138" s="77"/>
      <c r="Q138" s="75"/>
      <c r="R138" s="76"/>
      <c r="S138" s="76"/>
      <c r="T138" s="76"/>
      <c r="U138" s="75"/>
      <c r="V138" s="76"/>
      <c r="W138" s="76"/>
      <c r="X138" s="76"/>
      <c r="Y138" s="89">
        <v>212.23</v>
      </c>
      <c r="Z138" s="76"/>
      <c r="AA138" s="76"/>
      <c r="AB138" s="75" t="s">
        <v>135</v>
      </c>
      <c r="AC138" s="76"/>
      <c r="AD138" s="76"/>
      <c r="AE138" s="89">
        <v>16.87</v>
      </c>
      <c r="AF138" s="76"/>
      <c r="AG138" s="76"/>
      <c r="AH138" s="89">
        <v>17.68</v>
      </c>
      <c r="AI138" s="76"/>
      <c r="AJ138" s="76"/>
      <c r="AK138" s="76"/>
      <c r="AL138" s="89">
        <v>298.26</v>
      </c>
      <c r="AM138" s="76"/>
    </row>
    <row r="139" spans="1:39" ht="16.899999999999999" customHeight="1" x14ac:dyDescent="0.2">
      <c r="A139" s="75"/>
      <c r="B139" s="76"/>
      <c r="C139" s="130" t="s">
        <v>120</v>
      </c>
      <c r="D139" s="76"/>
      <c r="E139" s="76"/>
      <c r="F139" s="76"/>
      <c r="G139" s="88" t="s">
        <v>136</v>
      </c>
      <c r="H139" s="76"/>
      <c r="I139" s="76"/>
      <c r="J139" s="76"/>
      <c r="K139" s="76"/>
      <c r="L139" s="75"/>
      <c r="M139" s="76"/>
      <c r="N139" s="76"/>
      <c r="O139" s="76"/>
      <c r="P139" s="77"/>
      <c r="Q139" s="75"/>
      <c r="R139" s="76"/>
      <c r="S139" s="76"/>
      <c r="T139" s="76"/>
      <c r="U139" s="75"/>
      <c r="V139" s="76"/>
      <c r="W139" s="76"/>
      <c r="X139" s="76"/>
      <c r="Y139" s="89">
        <v>46.51</v>
      </c>
      <c r="Z139" s="76"/>
      <c r="AA139" s="76"/>
      <c r="AB139" s="75" t="s">
        <v>135</v>
      </c>
      <c r="AC139" s="76"/>
      <c r="AD139" s="76"/>
      <c r="AE139" s="91">
        <v>3.7</v>
      </c>
      <c r="AF139" s="76"/>
      <c r="AG139" s="76"/>
      <c r="AH139" s="89">
        <v>8.99</v>
      </c>
      <c r="AI139" s="76"/>
      <c r="AJ139" s="76"/>
      <c r="AK139" s="76"/>
      <c r="AL139" s="89">
        <v>33.26</v>
      </c>
      <c r="AM139" s="76"/>
    </row>
    <row r="140" spans="1:39" ht="16.899999999999999" customHeight="1" x14ac:dyDescent="0.2">
      <c r="A140" s="75"/>
      <c r="B140" s="76"/>
      <c r="C140" s="130" t="s">
        <v>119</v>
      </c>
      <c r="D140" s="76"/>
      <c r="E140" s="76"/>
      <c r="F140" s="76"/>
      <c r="G140" s="88" t="s">
        <v>162</v>
      </c>
      <c r="H140" s="76"/>
      <c r="I140" s="76"/>
      <c r="J140" s="76"/>
      <c r="K140" s="76"/>
      <c r="L140" s="75"/>
      <c r="M140" s="76"/>
      <c r="N140" s="76"/>
      <c r="O140" s="76"/>
      <c r="P140" s="77"/>
      <c r="Q140" s="75"/>
      <c r="R140" s="76"/>
      <c r="S140" s="76"/>
      <c r="T140" s="76"/>
      <c r="U140" s="75"/>
      <c r="V140" s="76"/>
      <c r="W140" s="76"/>
      <c r="X140" s="76"/>
      <c r="Y140" s="89">
        <v>3.92</v>
      </c>
      <c r="Z140" s="76"/>
      <c r="AA140" s="76"/>
      <c r="AB140" s="75" t="s">
        <v>135</v>
      </c>
      <c r="AC140" s="76"/>
      <c r="AD140" s="76"/>
      <c r="AE140" s="89">
        <v>0.31</v>
      </c>
      <c r="AF140" s="76"/>
      <c r="AG140" s="76"/>
      <c r="AH140" s="89">
        <v>17.68</v>
      </c>
      <c r="AI140" s="76"/>
      <c r="AJ140" s="76"/>
      <c r="AK140" s="76"/>
      <c r="AL140" s="89">
        <v>5.48</v>
      </c>
      <c r="AM140" s="76"/>
    </row>
    <row r="141" spans="1:39" ht="16.899999999999999" customHeight="1" x14ac:dyDescent="0.2">
      <c r="A141" s="75"/>
      <c r="B141" s="76"/>
      <c r="C141" s="130" t="s">
        <v>121</v>
      </c>
      <c r="D141" s="76"/>
      <c r="E141" s="76"/>
      <c r="F141" s="76"/>
      <c r="G141" s="88" t="s">
        <v>137</v>
      </c>
      <c r="H141" s="76"/>
      <c r="I141" s="76"/>
      <c r="J141" s="76"/>
      <c r="K141" s="76"/>
      <c r="L141" s="75"/>
      <c r="M141" s="76"/>
      <c r="N141" s="76"/>
      <c r="O141" s="76"/>
      <c r="P141" s="77"/>
      <c r="Q141" s="75"/>
      <c r="R141" s="76"/>
      <c r="S141" s="76"/>
      <c r="T141" s="76"/>
      <c r="U141" s="75"/>
      <c r="V141" s="76"/>
      <c r="W141" s="76"/>
      <c r="X141" s="76"/>
      <c r="Y141" s="100">
        <v>5321.64</v>
      </c>
      <c r="Z141" s="76"/>
      <c r="AA141" s="76"/>
      <c r="AB141" s="75"/>
      <c r="AC141" s="76"/>
      <c r="AD141" s="76"/>
      <c r="AE141" s="89">
        <v>367.93</v>
      </c>
      <c r="AF141" s="76"/>
      <c r="AG141" s="76"/>
      <c r="AH141" s="89">
        <v>9.39</v>
      </c>
      <c r="AI141" s="76"/>
      <c r="AJ141" s="76"/>
      <c r="AK141" s="76"/>
      <c r="AL141" s="100">
        <v>3454.86</v>
      </c>
      <c r="AM141" s="76"/>
    </row>
    <row r="142" spans="1:39" ht="16.899999999999999" customHeight="1" x14ac:dyDescent="0.2">
      <c r="A142" s="75"/>
      <c r="B142" s="76"/>
      <c r="C142" s="75"/>
      <c r="D142" s="76"/>
      <c r="E142" s="76"/>
      <c r="F142" s="76"/>
      <c r="G142" s="88" t="s">
        <v>138</v>
      </c>
      <c r="H142" s="76"/>
      <c r="I142" s="76"/>
      <c r="J142" s="76"/>
      <c r="K142" s="76"/>
      <c r="L142" s="75" t="s">
        <v>139</v>
      </c>
      <c r="M142" s="76"/>
      <c r="N142" s="76"/>
      <c r="O142" s="76"/>
      <c r="P142" s="92">
        <v>12.64</v>
      </c>
      <c r="Q142" s="75" t="s">
        <v>135</v>
      </c>
      <c r="R142" s="76"/>
      <c r="S142" s="76"/>
      <c r="T142" s="76"/>
      <c r="U142" s="89">
        <v>1.01</v>
      </c>
      <c r="V142" s="76"/>
      <c r="W142" s="76"/>
      <c r="X142" s="76"/>
      <c r="Y142" s="75"/>
      <c r="Z142" s="76"/>
      <c r="AA142" s="76"/>
      <c r="AB142" s="75"/>
      <c r="AC142" s="76"/>
      <c r="AD142" s="76"/>
      <c r="AE142" s="75"/>
      <c r="AF142" s="76"/>
      <c r="AG142" s="76"/>
      <c r="AH142" s="75"/>
      <c r="AI142" s="76"/>
      <c r="AJ142" s="76"/>
      <c r="AK142" s="76"/>
      <c r="AL142" s="75"/>
      <c r="AM142" s="76"/>
    </row>
    <row r="143" spans="1:39" ht="16.899999999999999" customHeight="1" x14ac:dyDescent="0.2">
      <c r="A143" s="75"/>
      <c r="B143" s="76"/>
      <c r="C143" s="75"/>
      <c r="D143" s="76"/>
      <c r="E143" s="76"/>
      <c r="F143" s="76"/>
      <c r="G143" s="88" t="s">
        <v>163</v>
      </c>
      <c r="H143" s="76"/>
      <c r="I143" s="76"/>
      <c r="J143" s="76"/>
      <c r="K143" s="76"/>
      <c r="L143" s="75" t="s">
        <v>139</v>
      </c>
      <c r="M143" s="76"/>
      <c r="N143" s="76"/>
      <c r="O143" s="76"/>
      <c r="P143" s="92">
        <v>0.16</v>
      </c>
      <c r="Q143" s="75" t="s">
        <v>135</v>
      </c>
      <c r="R143" s="76"/>
      <c r="S143" s="76"/>
      <c r="T143" s="76"/>
      <c r="U143" s="89">
        <v>0.01</v>
      </c>
      <c r="V143" s="76"/>
      <c r="W143" s="76"/>
      <c r="X143" s="76"/>
      <c r="Y143" s="75"/>
      <c r="Z143" s="76"/>
      <c r="AA143" s="76"/>
      <c r="AB143" s="75"/>
      <c r="AC143" s="76"/>
      <c r="AD143" s="76"/>
      <c r="AE143" s="75"/>
      <c r="AF143" s="76"/>
      <c r="AG143" s="76"/>
      <c r="AH143" s="75"/>
      <c r="AI143" s="76"/>
      <c r="AJ143" s="76"/>
      <c r="AK143" s="76"/>
      <c r="AL143" s="75"/>
      <c r="AM143" s="76"/>
    </row>
    <row r="144" spans="1:39" ht="16.899999999999999" customHeight="1" x14ac:dyDescent="0.2">
      <c r="A144" s="75"/>
      <c r="B144" s="76"/>
      <c r="C144" s="75"/>
      <c r="D144" s="76"/>
      <c r="E144" s="76"/>
      <c r="F144" s="76"/>
      <c r="G144" s="88" t="s">
        <v>140</v>
      </c>
      <c r="H144" s="76"/>
      <c r="I144" s="76"/>
      <c r="J144" s="76"/>
      <c r="K144" s="76"/>
      <c r="L144" s="75"/>
      <c r="M144" s="76"/>
      <c r="N144" s="76"/>
      <c r="O144" s="76"/>
      <c r="P144" s="77"/>
      <c r="Q144" s="75"/>
      <c r="R144" s="76"/>
      <c r="S144" s="76"/>
      <c r="T144" s="76"/>
      <c r="U144" s="75"/>
      <c r="V144" s="76"/>
      <c r="W144" s="76"/>
      <c r="X144" s="76"/>
      <c r="Y144" s="100">
        <v>5580.38</v>
      </c>
      <c r="Z144" s="76"/>
      <c r="AA144" s="76"/>
      <c r="AB144" s="75"/>
      <c r="AC144" s="76"/>
      <c r="AD144" s="76"/>
      <c r="AE144" s="89">
        <v>388.51</v>
      </c>
      <c r="AF144" s="76"/>
      <c r="AG144" s="76"/>
      <c r="AH144" s="75"/>
      <c r="AI144" s="76"/>
      <c r="AJ144" s="76"/>
      <c r="AK144" s="76"/>
      <c r="AL144" s="100">
        <v>3786.38</v>
      </c>
      <c r="AM144" s="76"/>
    </row>
    <row r="145" spans="1:39" ht="29.45" customHeight="1" x14ac:dyDescent="0.2">
      <c r="A145" s="75" t="s">
        <v>1085</v>
      </c>
      <c r="B145" s="76"/>
      <c r="C145" s="78" t="s">
        <v>1086</v>
      </c>
      <c r="D145" s="79"/>
      <c r="E145" s="79"/>
      <c r="F145" s="79"/>
      <c r="G145" s="80" t="s">
        <v>1087</v>
      </c>
      <c r="H145" s="79"/>
      <c r="I145" s="79"/>
      <c r="J145" s="79"/>
      <c r="K145" s="79"/>
      <c r="L145" s="75" t="s">
        <v>404</v>
      </c>
      <c r="M145" s="76"/>
      <c r="N145" s="76"/>
      <c r="O145" s="76"/>
      <c r="P145" s="81">
        <v>1</v>
      </c>
      <c r="Q145" s="75"/>
      <c r="R145" s="76"/>
      <c r="S145" s="76"/>
      <c r="T145" s="76"/>
      <c r="U145" s="127">
        <v>-6.9139000000000006E-2</v>
      </c>
      <c r="V145" s="76"/>
      <c r="W145" s="76"/>
      <c r="X145" s="76"/>
      <c r="Y145" s="97">
        <v>49907.18</v>
      </c>
      <c r="Z145" s="76"/>
      <c r="AA145" s="76"/>
      <c r="AB145" s="75"/>
      <c r="AC145" s="76"/>
      <c r="AD145" s="76"/>
      <c r="AE145" s="89">
        <v>-367.47</v>
      </c>
      <c r="AF145" s="76"/>
      <c r="AG145" s="76"/>
      <c r="AH145" s="89">
        <v>9.39</v>
      </c>
      <c r="AI145" s="76"/>
      <c r="AJ145" s="76"/>
      <c r="AK145" s="76"/>
      <c r="AL145" s="100">
        <v>-3450.53</v>
      </c>
      <c r="AM145" s="76"/>
    </row>
    <row r="146" spans="1:39" ht="16.5" customHeight="1" x14ac:dyDescent="0.2">
      <c r="A146" s="76"/>
      <c r="B146" s="76"/>
      <c r="C146" s="82"/>
      <c r="D146" s="83"/>
      <c r="E146" s="83"/>
      <c r="F146" s="83"/>
      <c r="G146" s="84" t="s">
        <v>405</v>
      </c>
      <c r="H146" s="83"/>
      <c r="I146" s="83"/>
      <c r="J146" s="83"/>
      <c r="K146" s="83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  <c r="AB146" s="76"/>
      <c r="AC146" s="76"/>
      <c r="AD146" s="76"/>
      <c r="AE146" s="76"/>
      <c r="AF146" s="76"/>
      <c r="AG146" s="76"/>
      <c r="AH146" s="76"/>
      <c r="AI146" s="76"/>
      <c r="AJ146" s="76"/>
      <c r="AK146" s="76"/>
      <c r="AL146" s="76"/>
      <c r="AM146" s="76"/>
    </row>
    <row r="147" spans="1:39" ht="16.899999999999999" customHeight="1" x14ac:dyDescent="0.2">
      <c r="A147" s="75"/>
      <c r="B147" s="76"/>
      <c r="C147" s="75"/>
      <c r="D147" s="76"/>
      <c r="E147" s="76"/>
      <c r="F147" s="76"/>
      <c r="G147" s="88" t="s">
        <v>141</v>
      </c>
      <c r="H147" s="76"/>
      <c r="I147" s="76"/>
      <c r="J147" s="76"/>
      <c r="K147" s="76"/>
      <c r="L147" s="75"/>
      <c r="M147" s="76"/>
      <c r="N147" s="76"/>
      <c r="O147" s="76"/>
      <c r="P147" s="77"/>
      <c r="Q147" s="75"/>
      <c r="R147" s="76"/>
      <c r="S147" s="76"/>
      <c r="T147" s="76"/>
      <c r="U147" s="75"/>
      <c r="V147" s="76"/>
      <c r="W147" s="76"/>
      <c r="X147" s="76"/>
      <c r="Y147" s="75"/>
      <c r="Z147" s="76"/>
      <c r="AA147" s="76"/>
      <c r="AB147" s="75"/>
      <c r="AC147" s="76"/>
      <c r="AD147" s="76"/>
      <c r="AE147" s="89">
        <v>17.18</v>
      </c>
      <c r="AF147" s="76"/>
      <c r="AG147" s="76"/>
      <c r="AH147" s="75"/>
      <c r="AI147" s="76"/>
      <c r="AJ147" s="76"/>
      <c r="AK147" s="76"/>
      <c r="AL147" s="89">
        <v>303.74</v>
      </c>
      <c r="AM147" s="76"/>
    </row>
    <row r="148" spans="1:39" ht="44.1" customHeight="1" x14ac:dyDescent="0.2">
      <c r="A148" s="75"/>
      <c r="B148" s="76"/>
      <c r="C148" s="75" t="s">
        <v>1088</v>
      </c>
      <c r="D148" s="76"/>
      <c r="E148" s="76"/>
      <c r="F148" s="76"/>
      <c r="G148" s="88" t="s">
        <v>1089</v>
      </c>
      <c r="H148" s="76"/>
      <c r="I148" s="76"/>
      <c r="J148" s="76"/>
      <c r="K148" s="76"/>
      <c r="L148" s="75" t="s">
        <v>144</v>
      </c>
      <c r="M148" s="76"/>
      <c r="N148" s="76"/>
      <c r="O148" s="76"/>
      <c r="P148" s="77" t="s">
        <v>1090</v>
      </c>
      <c r="Q148" s="75"/>
      <c r="R148" s="76"/>
      <c r="S148" s="76"/>
      <c r="T148" s="76"/>
      <c r="U148" s="75" t="s">
        <v>1090</v>
      </c>
      <c r="V148" s="76"/>
      <c r="W148" s="76"/>
      <c r="X148" s="76"/>
      <c r="Y148" s="75"/>
      <c r="Z148" s="76"/>
      <c r="AA148" s="76"/>
      <c r="AB148" s="75"/>
      <c r="AC148" s="76"/>
      <c r="AD148" s="76"/>
      <c r="AE148" s="89">
        <v>17.52</v>
      </c>
      <c r="AF148" s="76"/>
      <c r="AG148" s="76"/>
      <c r="AH148" s="75"/>
      <c r="AI148" s="76"/>
      <c r="AJ148" s="76"/>
      <c r="AK148" s="76"/>
      <c r="AL148" s="89">
        <v>309.81</v>
      </c>
      <c r="AM148" s="76"/>
    </row>
    <row r="149" spans="1:39" ht="44.1" customHeight="1" x14ac:dyDescent="0.2">
      <c r="A149" s="75"/>
      <c r="B149" s="76"/>
      <c r="C149" s="75" t="s">
        <v>1091</v>
      </c>
      <c r="D149" s="76"/>
      <c r="E149" s="76"/>
      <c r="F149" s="76"/>
      <c r="G149" s="88" t="s">
        <v>1092</v>
      </c>
      <c r="H149" s="76"/>
      <c r="I149" s="76"/>
      <c r="J149" s="76"/>
      <c r="K149" s="76"/>
      <c r="L149" s="75" t="s">
        <v>144</v>
      </c>
      <c r="M149" s="76"/>
      <c r="N149" s="76"/>
      <c r="O149" s="76"/>
      <c r="P149" s="77" t="s">
        <v>753</v>
      </c>
      <c r="Q149" s="75"/>
      <c r="R149" s="76"/>
      <c r="S149" s="76"/>
      <c r="T149" s="76"/>
      <c r="U149" s="75" t="s">
        <v>753</v>
      </c>
      <c r="V149" s="76"/>
      <c r="W149" s="76"/>
      <c r="X149" s="76"/>
      <c r="Y149" s="75"/>
      <c r="Z149" s="76"/>
      <c r="AA149" s="76"/>
      <c r="AB149" s="75"/>
      <c r="AC149" s="76"/>
      <c r="AD149" s="76"/>
      <c r="AE149" s="89">
        <v>9.9600000000000009</v>
      </c>
      <c r="AF149" s="76"/>
      <c r="AG149" s="76"/>
      <c r="AH149" s="75"/>
      <c r="AI149" s="76"/>
      <c r="AJ149" s="76"/>
      <c r="AK149" s="76"/>
      <c r="AL149" s="89">
        <v>176.17</v>
      </c>
      <c r="AM149" s="76"/>
    </row>
    <row r="150" spans="1:39" ht="16.899999999999999" customHeight="1" x14ac:dyDescent="0.2">
      <c r="A150" s="75"/>
      <c r="B150" s="76"/>
      <c r="C150" s="75"/>
      <c r="D150" s="76"/>
      <c r="E150" s="76"/>
      <c r="F150" s="76"/>
      <c r="G150" s="88" t="s">
        <v>149</v>
      </c>
      <c r="H150" s="76"/>
      <c r="I150" s="76"/>
      <c r="J150" s="76"/>
      <c r="K150" s="76"/>
      <c r="L150" s="75"/>
      <c r="M150" s="76"/>
      <c r="N150" s="76"/>
      <c r="O150" s="76"/>
      <c r="P150" s="77"/>
      <c r="Q150" s="75"/>
      <c r="R150" s="76"/>
      <c r="S150" s="76"/>
      <c r="T150" s="76"/>
      <c r="U150" s="75"/>
      <c r="V150" s="76"/>
      <c r="W150" s="76"/>
      <c r="X150" s="76"/>
      <c r="Y150" s="75"/>
      <c r="Z150" s="76"/>
      <c r="AA150" s="76"/>
      <c r="AB150" s="75"/>
      <c r="AC150" s="76"/>
      <c r="AD150" s="76"/>
      <c r="AE150" s="89">
        <v>48.52</v>
      </c>
      <c r="AF150" s="76"/>
      <c r="AG150" s="76"/>
      <c r="AH150" s="94"/>
      <c r="AI150" s="76"/>
      <c r="AJ150" s="76"/>
      <c r="AK150" s="76"/>
      <c r="AL150" s="89">
        <v>821.83</v>
      </c>
      <c r="AM150" s="76"/>
    </row>
    <row r="151" spans="1:39" ht="29.45" customHeight="1" x14ac:dyDescent="0.2">
      <c r="A151" s="75" t="s">
        <v>127</v>
      </c>
      <c r="B151" s="76"/>
      <c r="C151" s="78" t="s">
        <v>1093</v>
      </c>
      <c r="D151" s="79"/>
      <c r="E151" s="79"/>
      <c r="F151" s="79"/>
      <c r="G151" s="80" t="s">
        <v>1094</v>
      </c>
      <c r="H151" s="79"/>
      <c r="I151" s="79"/>
      <c r="J151" s="79"/>
      <c r="K151" s="79"/>
      <c r="L151" s="75" t="s">
        <v>404</v>
      </c>
      <c r="M151" s="76"/>
      <c r="N151" s="76"/>
      <c r="O151" s="76"/>
      <c r="P151" s="127">
        <v>1.5183799999999999E-2</v>
      </c>
      <c r="Q151" s="75"/>
      <c r="R151" s="76"/>
      <c r="S151" s="76"/>
      <c r="T151" s="76"/>
      <c r="U151" s="127">
        <v>1.5183800000000001E-2</v>
      </c>
      <c r="V151" s="76"/>
      <c r="W151" s="76"/>
      <c r="X151" s="76"/>
      <c r="Y151" s="97">
        <v>67707.520000000004</v>
      </c>
      <c r="Z151" s="76"/>
      <c r="AA151" s="76"/>
      <c r="AB151" s="75"/>
      <c r="AC151" s="76"/>
      <c r="AD151" s="76"/>
      <c r="AE151" s="89">
        <v>109.48</v>
      </c>
      <c r="AF151" s="76"/>
      <c r="AG151" s="76"/>
      <c r="AH151" s="89">
        <v>9.39</v>
      </c>
      <c r="AI151" s="76"/>
      <c r="AJ151" s="76"/>
      <c r="AK151" s="76"/>
      <c r="AL151" s="100">
        <v>1028.06</v>
      </c>
      <c r="AM151" s="76"/>
    </row>
    <row r="152" spans="1:39" ht="16.5" customHeight="1" x14ac:dyDescent="0.2">
      <c r="A152" s="76"/>
      <c r="B152" s="76"/>
      <c r="C152" s="82" t="s">
        <v>188</v>
      </c>
      <c r="D152" s="83"/>
      <c r="E152" s="83"/>
      <c r="F152" s="83"/>
      <c r="G152" s="84" t="s">
        <v>1095</v>
      </c>
      <c r="H152" s="83"/>
      <c r="I152" s="83"/>
      <c r="J152" s="83"/>
      <c r="K152" s="83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  <c r="AB152" s="76"/>
      <c r="AC152" s="76"/>
      <c r="AD152" s="76"/>
      <c r="AE152" s="76"/>
      <c r="AF152" s="76"/>
      <c r="AG152" s="76"/>
      <c r="AH152" s="76"/>
      <c r="AI152" s="76"/>
      <c r="AJ152" s="76"/>
      <c r="AK152" s="76"/>
      <c r="AL152" s="76"/>
      <c r="AM152" s="76"/>
    </row>
    <row r="153" spans="1:39" ht="16.899999999999999" customHeight="1" x14ac:dyDescent="0.2">
      <c r="A153" s="75"/>
      <c r="B153" s="76"/>
      <c r="C153" s="75"/>
      <c r="D153" s="76"/>
      <c r="E153" s="76"/>
      <c r="F153" s="76"/>
      <c r="G153" s="88" t="s">
        <v>149</v>
      </c>
      <c r="H153" s="76"/>
      <c r="I153" s="76"/>
      <c r="J153" s="76"/>
      <c r="K153" s="76"/>
      <c r="L153" s="75"/>
      <c r="M153" s="76"/>
      <c r="N153" s="76"/>
      <c r="O153" s="76"/>
      <c r="P153" s="77"/>
      <c r="Q153" s="75"/>
      <c r="R153" s="76"/>
      <c r="S153" s="76"/>
      <c r="T153" s="76"/>
      <c r="U153" s="75"/>
      <c r="V153" s="76"/>
      <c r="W153" s="76"/>
      <c r="X153" s="76"/>
      <c r="Y153" s="75"/>
      <c r="Z153" s="76"/>
      <c r="AA153" s="76"/>
      <c r="AB153" s="75"/>
      <c r="AC153" s="76"/>
      <c r="AD153" s="76"/>
      <c r="AE153" s="89">
        <v>109.48</v>
      </c>
      <c r="AF153" s="76"/>
      <c r="AG153" s="76"/>
      <c r="AH153" s="94"/>
      <c r="AI153" s="76"/>
      <c r="AJ153" s="76"/>
      <c r="AK153" s="76"/>
      <c r="AL153" s="100">
        <v>1028.06</v>
      </c>
      <c r="AM153" s="76"/>
    </row>
    <row r="154" spans="1:39" ht="29.45" customHeight="1" x14ac:dyDescent="0.2">
      <c r="A154" s="75" t="s">
        <v>128</v>
      </c>
      <c r="B154" s="76"/>
      <c r="C154" s="78" t="s">
        <v>1096</v>
      </c>
      <c r="D154" s="79"/>
      <c r="E154" s="79"/>
      <c r="F154" s="79"/>
      <c r="G154" s="80" t="s">
        <v>1097</v>
      </c>
      <c r="H154" s="79"/>
      <c r="I154" s="79"/>
      <c r="J154" s="79"/>
      <c r="K154" s="79"/>
      <c r="L154" s="75" t="s">
        <v>404</v>
      </c>
      <c r="M154" s="76"/>
      <c r="N154" s="76"/>
      <c r="O154" s="76"/>
      <c r="P154" s="127">
        <v>5.3954879999999997E-2</v>
      </c>
      <c r="Q154" s="75"/>
      <c r="R154" s="76"/>
      <c r="S154" s="76"/>
      <c r="T154" s="76"/>
      <c r="U154" s="127">
        <v>5.3954879999999997E-2</v>
      </c>
      <c r="V154" s="76"/>
      <c r="W154" s="76"/>
      <c r="X154" s="76"/>
      <c r="Y154" s="97">
        <v>68449.91</v>
      </c>
      <c r="Z154" s="76"/>
      <c r="AA154" s="76"/>
      <c r="AB154" s="75"/>
      <c r="AC154" s="76"/>
      <c r="AD154" s="76"/>
      <c r="AE154" s="89">
        <v>393.31</v>
      </c>
      <c r="AF154" s="76"/>
      <c r="AG154" s="76"/>
      <c r="AH154" s="89">
        <v>9.39</v>
      </c>
      <c r="AI154" s="76"/>
      <c r="AJ154" s="76"/>
      <c r="AK154" s="76"/>
      <c r="AL154" s="100">
        <v>3693.21</v>
      </c>
      <c r="AM154" s="76"/>
    </row>
    <row r="155" spans="1:39" ht="16.5" customHeight="1" x14ac:dyDescent="0.2">
      <c r="A155" s="76"/>
      <c r="B155" s="76"/>
      <c r="C155" s="82" t="s">
        <v>188</v>
      </c>
      <c r="D155" s="83"/>
      <c r="E155" s="83"/>
      <c r="F155" s="83"/>
      <c r="G155" s="84" t="s">
        <v>1098</v>
      </c>
      <c r="H155" s="83"/>
      <c r="I155" s="83"/>
      <c r="J155" s="83"/>
      <c r="K155" s="83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  <c r="AB155" s="76"/>
      <c r="AC155" s="76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</row>
    <row r="156" spans="1:39" ht="16.899999999999999" customHeight="1" x14ac:dyDescent="0.2">
      <c r="A156" s="75"/>
      <c r="B156" s="76"/>
      <c r="C156" s="75"/>
      <c r="D156" s="76"/>
      <c r="E156" s="76"/>
      <c r="F156" s="76"/>
      <c r="G156" s="88" t="s">
        <v>149</v>
      </c>
      <c r="H156" s="76"/>
      <c r="I156" s="76"/>
      <c r="J156" s="76"/>
      <c r="K156" s="76"/>
      <c r="L156" s="75"/>
      <c r="M156" s="76"/>
      <c r="N156" s="76"/>
      <c r="O156" s="76"/>
      <c r="P156" s="77"/>
      <c r="Q156" s="75"/>
      <c r="R156" s="76"/>
      <c r="S156" s="76"/>
      <c r="T156" s="76"/>
      <c r="U156" s="75"/>
      <c r="V156" s="76"/>
      <c r="W156" s="76"/>
      <c r="X156" s="76"/>
      <c r="Y156" s="75"/>
      <c r="Z156" s="76"/>
      <c r="AA156" s="76"/>
      <c r="AB156" s="75"/>
      <c r="AC156" s="76"/>
      <c r="AD156" s="76"/>
      <c r="AE156" s="89">
        <v>393.31</v>
      </c>
      <c r="AF156" s="76"/>
      <c r="AG156" s="76"/>
      <c r="AH156" s="94"/>
      <c r="AI156" s="76"/>
      <c r="AJ156" s="76"/>
      <c r="AK156" s="76"/>
      <c r="AL156" s="100">
        <v>3693.21</v>
      </c>
      <c r="AM156" s="76"/>
    </row>
    <row r="157" spans="1:39" ht="29.45" customHeight="1" x14ac:dyDescent="0.2">
      <c r="A157" s="75" t="s">
        <v>129</v>
      </c>
      <c r="B157" s="76"/>
      <c r="C157" s="78" t="s">
        <v>1099</v>
      </c>
      <c r="D157" s="79"/>
      <c r="E157" s="79"/>
      <c r="F157" s="79"/>
      <c r="G157" s="80" t="s">
        <v>1100</v>
      </c>
      <c r="H157" s="79"/>
      <c r="I157" s="79"/>
      <c r="J157" s="79"/>
      <c r="K157" s="79"/>
      <c r="L157" s="75" t="s">
        <v>1101</v>
      </c>
      <c r="M157" s="76"/>
      <c r="N157" s="76"/>
      <c r="O157" s="76"/>
      <c r="P157" s="129">
        <v>1.1699999999999999E-2</v>
      </c>
      <c r="Q157" s="75"/>
      <c r="R157" s="76"/>
      <c r="S157" s="76"/>
      <c r="T157" s="76"/>
      <c r="U157" s="129">
        <v>1.17E-2</v>
      </c>
      <c r="V157" s="76"/>
      <c r="W157" s="76"/>
      <c r="X157" s="76"/>
      <c r="Y157" s="75"/>
      <c r="Z157" s="76"/>
      <c r="AA157" s="76"/>
      <c r="AB157" s="75"/>
      <c r="AC157" s="76"/>
      <c r="AD157" s="76"/>
      <c r="AE157" s="75"/>
      <c r="AF157" s="76"/>
      <c r="AG157" s="76"/>
      <c r="AH157" s="75"/>
      <c r="AI157" s="76"/>
      <c r="AJ157" s="76"/>
      <c r="AK157" s="76"/>
      <c r="AL157" s="75"/>
      <c r="AM157" s="76"/>
    </row>
    <row r="158" spans="1:39" ht="68.25" customHeight="1" x14ac:dyDescent="0.2">
      <c r="A158" s="76"/>
      <c r="B158" s="76"/>
      <c r="C158" s="82" t="s">
        <v>133</v>
      </c>
      <c r="D158" s="83"/>
      <c r="E158" s="83"/>
      <c r="F158" s="83"/>
      <c r="G158" s="84" t="s">
        <v>1102</v>
      </c>
      <c r="H158" s="83"/>
      <c r="I158" s="83"/>
      <c r="J158" s="83"/>
      <c r="K158" s="83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  <c r="AB158" s="76"/>
      <c r="AC158" s="76"/>
      <c r="AD158" s="76"/>
      <c r="AE158" s="76"/>
      <c r="AF158" s="76"/>
      <c r="AG158" s="76"/>
      <c r="AH158" s="76"/>
      <c r="AI158" s="76"/>
      <c r="AJ158" s="76"/>
      <c r="AK158" s="76"/>
      <c r="AL158" s="76"/>
      <c r="AM158" s="76"/>
    </row>
    <row r="159" spans="1:39" ht="16.899999999999999" customHeight="1" x14ac:dyDescent="0.2">
      <c r="A159" s="75"/>
      <c r="B159" s="76"/>
      <c r="C159" s="130" t="s">
        <v>118</v>
      </c>
      <c r="D159" s="76"/>
      <c r="E159" s="76"/>
      <c r="F159" s="76"/>
      <c r="G159" s="88" t="s">
        <v>134</v>
      </c>
      <c r="H159" s="76"/>
      <c r="I159" s="76"/>
      <c r="J159" s="76"/>
      <c r="K159" s="76"/>
      <c r="L159" s="75"/>
      <c r="M159" s="76"/>
      <c r="N159" s="76"/>
      <c r="O159" s="76"/>
      <c r="P159" s="77"/>
      <c r="Q159" s="75"/>
      <c r="R159" s="76"/>
      <c r="S159" s="76"/>
      <c r="T159" s="76"/>
      <c r="U159" s="75"/>
      <c r="V159" s="76"/>
      <c r="W159" s="76"/>
      <c r="X159" s="76"/>
      <c r="Y159" s="100">
        <v>5524.55</v>
      </c>
      <c r="Z159" s="76"/>
      <c r="AA159" s="76"/>
      <c r="AB159" s="75" t="s">
        <v>135</v>
      </c>
      <c r="AC159" s="76"/>
      <c r="AD159" s="76"/>
      <c r="AE159" s="89">
        <v>74.33</v>
      </c>
      <c r="AF159" s="76"/>
      <c r="AG159" s="76"/>
      <c r="AH159" s="89">
        <v>19.489999999999998</v>
      </c>
      <c r="AI159" s="76"/>
      <c r="AJ159" s="76"/>
      <c r="AK159" s="76"/>
      <c r="AL159" s="100">
        <v>1448.69</v>
      </c>
      <c r="AM159" s="76"/>
    </row>
    <row r="160" spans="1:39" ht="16.899999999999999" customHeight="1" x14ac:dyDescent="0.2">
      <c r="A160" s="75"/>
      <c r="B160" s="76"/>
      <c r="C160" s="130" t="s">
        <v>120</v>
      </c>
      <c r="D160" s="76"/>
      <c r="E160" s="76"/>
      <c r="F160" s="76"/>
      <c r="G160" s="88" t="s">
        <v>136</v>
      </c>
      <c r="H160" s="76"/>
      <c r="I160" s="76"/>
      <c r="J160" s="76"/>
      <c r="K160" s="76"/>
      <c r="L160" s="75"/>
      <c r="M160" s="76"/>
      <c r="N160" s="76"/>
      <c r="O160" s="76"/>
      <c r="P160" s="77"/>
      <c r="Q160" s="75"/>
      <c r="R160" s="76"/>
      <c r="S160" s="76"/>
      <c r="T160" s="76"/>
      <c r="U160" s="75"/>
      <c r="V160" s="76"/>
      <c r="W160" s="76"/>
      <c r="X160" s="76"/>
      <c r="Y160" s="100">
        <v>2296.91</v>
      </c>
      <c r="Z160" s="76"/>
      <c r="AA160" s="76"/>
      <c r="AB160" s="75" t="s">
        <v>135</v>
      </c>
      <c r="AC160" s="76"/>
      <c r="AD160" s="76"/>
      <c r="AE160" s="91">
        <v>30.9</v>
      </c>
      <c r="AF160" s="76"/>
      <c r="AG160" s="76"/>
      <c r="AH160" s="89">
        <v>12.11</v>
      </c>
      <c r="AI160" s="76"/>
      <c r="AJ160" s="76"/>
      <c r="AK160" s="76"/>
      <c r="AL160" s="91">
        <v>374.2</v>
      </c>
      <c r="AM160" s="76"/>
    </row>
    <row r="161" spans="1:39" ht="16.899999999999999" customHeight="1" x14ac:dyDescent="0.2">
      <c r="A161" s="75"/>
      <c r="B161" s="76"/>
      <c r="C161" s="130" t="s">
        <v>119</v>
      </c>
      <c r="D161" s="76"/>
      <c r="E161" s="76"/>
      <c r="F161" s="76"/>
      <c r="G161" s="88" t="s">
        <v>162</v>
      </c>
      <c r="H161" s="76"/>
      <c r="I161" s="76"/>
      <c r="J161" s="76"/>
      <c r="K161" s="76"/>
      <c r="L161" s="75"/>
      <c r="M161" s="76"/>
      <c r="N161" s="76"/>
      <c r="O161" s="76"/>
      <c r="P161" s="77"/>
      <c r="Q161" s="75"/>
      <c r="R161" s="76"/>
      <c r="S161" s="76"/>
      <c r="T161" s="76"/>
      <c r="U161" s="75"/>
      <c r="V161" s="76"/>
      <c r="W161" s="76"/>
      <c r="X161" s="76"/>
      <c r="Y161" s="89">
        <v>536.91999999999996</v>
      </c>
      <c r="Z161" s="76"/>
      <c r="AA161" s="76"/>
      <c r="AB161" s="75" t="s">
        <v>135</v>
      </c>
      <c r="AC161" s="76"/>
      <c r="AD161" s="76"/>
      <c r="AE161" s="89">
        <v>7.22</v>
      </c>
      <c r="AF161" s="76"/>
      <c r="AG161" s="76"/>
      <c r="AH161" s="89">
        <v>19.489999999999998</v>
      </c>
      <c r="AI161" s="76"/>
      <c r="AJ161" s="76"/>
      <c r="AK161" s="76"/>
      <c r="AL161" s="89">
        <v>140.72</v>
      </c>
      <c r="AM161" s="76"/>
    </row>
    <row r="162" spans="1:39" ht="16.899999999999999" customHeight="1" x14ac:dyDescent="0.2">
      <c r="A162" s="75"/>
      <c r="B162" s="76"/>
      <c r="C162" s="130" t="s">
        <v>121</v>
      </c>
      <c r="D162" s="76"/>
      <c r="E162" s="76"/>
      <c r="F162" s="76"/>
      <c r="G162" s="88" t="s">
        <v>137</v>
      </c>
      <c r="H162" s="76"/>
      <c r="I162" s="76"/>
      <c r="J162" s="76"/>
      <c r="K162" s="76"/>
      <c r="L162" s="75"/>
      <c r="M162" s="76"/>
      <c r="N162" s="76"/>
      <c r="O162" s="76"/>
      <c r="P162" s="77"/>
      <c r="Q162" s="75"/>
      <c r="R162" s="76"/>
      <c r="S162" s="76"/>
      <c r="T162" s="76"/>
      <c r="U162" s="75"/>
      <c r="V162" s="76"/>
      <c r="W162" s="76"/>
      <c r="X162" s="76"/>
      <c r="Y162" s="97">
        <v>39962.44</v>
      </c>
      <c r="Z162" s="76"/>
      <c r="AA162" s="76"/>
      <c r="AB162" s="75"/>
      <c r="AC162" s="76"/>
      <c r="AD162" s="76"/>
      <c r="AE162" s="89">
        <v>467.56</v>
      </c>
      <c r="AF162" s="76"/>
      <c r="AG162" s="76"/>
      <c r="AH162" s="91">
        <v>9.3000000000000007</v>
      </c>
      <c r="AI162" s="76"/>
      <c r="AJ162" s="76"/>
      <c r="AK162" s="76"/>
      <c r="AL162" s="100">
        <v>4348.3100000000004</v>
      </c>
      <c r="AM162" s="76"/>
    </row>
    <row r="163" spans="1:39" ht="16.899999999999999" customHeight="1" x14ac:dyDescent="0.2">
      <c r="A163" s="75"/>
      <c r="B163" s="76"/>
      <c r="C163" s="75"/>
      <c r="D163" s="76"/>
      <c r="E163" s="76"/>
      <c r="F163" s="76"/>
      <c r="G163" s="88" t="s">
        <v>138</v>
      </c>
      <c r="H163" s="76"/>
      <c r="I163" s="76"/>
      <c r="J163" s="76"/>
      <c r="K163" s="76"/>
      <c r="L163" s="75" t="s">
        <v>139</v>
      </c>
      <c r="M163" s="76"/>
      <c r="N163" s="76"/>
      <c r="O163" s="76"/>
      <c r="P163" s="92">
        <v>337.48</v>
      </c>
      <c r="Q163" s="75" t="s">
        <v>135</v>
      </c>
      <c r="R163" s="76"/>
      <c r="S163" s="76"/>
      <c r="T163" s="76"/>
      <c r="U163" s="89">
        <v>4.54</v>
      </c>
      <c r="V163" s="76"/>
      <c r="W163" s="76"/>
      <c r="X163" s="76"/>
      <c r="Y163" s="75"/>
      <c r="Z163" s="76"/>
      <c r="AA163" s="76"/>
      <c r="AB163" s="75"/>
      <c r="AC163" s="76"/>
      <c r="AD163" s="76"/>
      <c r="AE163" s="75"/>
      <c r="AF163" s="76"/>
      <c r="AG163" s="76"/>
      <c r="AH163" s="75"/>
      <c r="AI163" s="76"/>
      <c r="AJ163" s="76"/>
      <c r="AK163" s="76"/>
      <c r="AL163" s="75"/>
      <c r="AM163" s="76"/>
    </row>
    <row r="164" spans="1:39" ht="16.899999999999999" customHeight="1" x14ac:dyDescent="0.2">
      <c r="A164" s="75"/>
      <c r="B164" s="76"/>
      <c r="C164" s="75"/>
      <c r="D164" s="76"/>
      <c r="E164" s="76"/>
      <c r="F164" s="76"/>
      <c r="G164" s="88" t="s">
        <v>163</v>
      </c>
      <c r="H164" s="76"/>
      <c r="I164" s="76"/>
      <c r="J164" s="76"/>
      <c r="K164" s="76"/>
      <c r="L164" s="75" t="s">
        <v>139</v>
      </c>
      <c r="M164" s="76"/>
      <c r="N164" s="76"/>
      <c r="O164" s="76"/>
      <c r="P164" s="92">
        <v>21.96</v>
      </c>
      <c r="Q164" s="75" t="s">
        <v>135</v>
      </c>
      <c r="R164" s="76"/>
      <c r="S164" s="76"/>
      <c r="T164" s="76"/>
      <c r="U164" s="91">
        <v>0.3</v>
      </c>
      <c r="V164" s="76"/>
      <c r="W164" s="76"/>
      <c r="X164" s="76"/>
      <c r="Y164" s="75"/>
      <c r="Z164" s="76"/>
      <c r="AA164" s="76"/>
      <c r="AB164" s="75"/>
      <c r="AC164" s="76"/>
      <c r="AD164" s="76"/>
      <c r="AE164" s="75"/>
      <c r="AF164" s="76"/>
      <c r="AG164" s="76"/>
      <c r="AH164" s="75"/>
      <c r="AI164" s="76"/>
      <c r="AJ164" s="76"/>
      <c r="AK164" s="76"/>
      <c r="AL164" s="75"/>
      <c r="AM164" s="76"/>
    </row>
    <row r="165" spans="1:39" ht="16.899999999999999" customHeight="1" x14ac:dyDescent="0.2">
      <c r="A165" s="75"/>
      <c r="B165" s="76"/>
      <c r="C165" s="75"/>
      <c r="D165" s="76"/>
      <c r="E165" s="76"/>
      <c r="F165" s="76"/>
      <c r="G165" s="88" t="s">
        <v>140</v>
      </c>
      <c r="H165" s="76"/>
      <c r="I165" s="76"/>
      <c r="J165" s="76"/>
      <c r="K165" s="76"/>
      <c r="L165" s="75"/>
      <c r="M165" s="76"/>
      <c r="N165" s="76"/>
      <c r="O165" s="76"/>
      <c r="P165" s="77"/>
      <c r="Q165" s="75"/>
      <c r="R165" s="76"/>
      <c r="S165" s="76"/>
      <c r="T165" s="76"/>
      <c r="U165" s="75"/>
      <c r="V165" s="76"/>
      <c r="W165" s="76"/>
      <c r="X165" s="76"/>
      <c r="Y165" s="102">
        <v>47783.9</v>
      </c>
      <c r="Z165" s="76"/>
      <c r="AA165" s="76"/>
      <c r="AB165" s="75"/>
      <c r="AC165" s="76"/>
      <c r="AD165" s="76"/>
      <c r="AE165" s="91">
        <v>572.79999999999995</v>
      </c>
      <c r="AF165" s="76"/>
      <c r="AG165" s="76"/>
      <c r="AH165" s="75"/>
      <c r="AI165" s="76"/>
      <c r="AJ165" s="76"/>
      <c r="AK165" s="76"/>
      <c r="AL165" s="101">
        <v>6171.2</v>
      </c>
      <c r="AM165" s="76"/>
    </row>
    <row r="166" spans="1:39" ht="29.45" customHeight="1" x14ac:dyDescent="0.2">
      <c r="A166" s="75" t="s">
        <v>1103</v>
      </c>
      <c r="B166" s="76"/>
      <c r="C166" s="78" t="s">
        <v>1104</v>
      </c>
      <c r="D166" s="79"/>
      <c r="E166" s="79"/>
      <c r="F166" s="79"/>
      <c r="G166" s="80" t="s">
        <v>1105</v>
      </c>
      <c r="H166" s="79"/>
      <c r="I166" s="79"/>
      <c r="J166" s="79"/>
      <c r="K166" s="79"/>
      <c r="L166" s="75" t="s">
        <v>1106</v>
      </c>
      <c r="M166" s="76"/>
      <c r="N166" s="76"/>
      <c r="O166" s="76"/>
      <c r="P166" s="81">
        <v>102</v>
      </c>
      <c r="Q166" s="75"/>
      <c r="R166" s="76"/>
      <c r="S166" s="76"/>
      <c r="T166" s="76"/>
      <c r="U166" s="129">
        <v>-1.1934</v>
      </c>
      <c r="V166" s="76"/>
      <c r="W166" s="76"/>
      <c r="X166" s="76"/>
      <c r="Y166" s="100">
        <v>3391.54</v>
      </c>
      <c r="Z166" s="76"/>
      <c r="AA166" s="76"/>
      <c r="AB166" s="75"/>
      <c r="AC166" s="76"/>
      <c r="AD166" s="76"/>
      <c r="AE166" s="89">
        <v>-435.21</v>
      </c>
      <c r="AF166" s="76"/>
      <c r="AG166" s="76"/>
      <c r="AH166" s="91">
        <v>9.3000000000000007</v>
      </c>
      <c r="AI166" s="76"/>
      <c r="AJ166" s="76"/>
      <c r="AK166" s="76"/>
      <c r="AL166" s="100">
        <v>-4047.46</v>
      </c>
      <c r="AM166" s="76"/>
    </row>
    <row r="167" spans="1:39" ht="16.5" customHeight="1" x14ac:dyDescent="0.2">
      <c r="A167" s="76"/>
      <c r="B167" s="76"/>
      <c r="C167" s="82"/>
      <c r="D167" s="83"/>
      <c r="E167" s="83"/>
      <c r="F167" s="83"/>
      <c r="G167" s="84" t="s">
        <v>405</v>
      </c>
      <c r="H167" s="83"/>
      <c r="I167" s="83"/>
      <c r="J167" s="83"/>
      <c r="K167" s="83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  <c r="AB167" s="76"/>
      <c r="AC167" s="76"/>
      <c r="AD167" s="76"/>
      <c r="AE167" s="76"/>
      <c r="AF167" s="76"/>
      <c r="AG167" s="76"/>
      <c r="AH167" s="76"/>
      <c r="AI167" s="76"/>
      <c r="AJ167" s="76"/>
      <c r="AK167" s="76"/>
      <c r="AL167" s="76"/>
      <c r="AM167" s="76"/>
    </row>
    <row r="168" spans="1:39" ht="16.899999999999999" customHeight="1" x14ac:dyDescent="0.2">
      <c r="A168" s="75"/>
      <c r="B168" s="76"/>
      <c r="C168" s="75"/>
      <c r="D168" s="76"/>
      <c r="E168" s="76"/>
      <c r="F168" s="76"/>
      <c r="G168" s="88" t="s">
        <v>141</v>
      </c>
      <c r="H168" s="76"/>
      <c r="I168" s="76"/>
      <c r="J168" s="76"/>
      <c r="K168" s="76"/>
      <c r="L168" s="75"/>
      <c r="M168" s="76"/>
      <c r="N168" s="76"/>
      <c r="O168" s="76"/>
      <c r="P168" s="77"/>
      <c r="Q168" s="75"/>
      <c r="R168" s="76"/>
      <c r="S168" s="76"/>
      <c r="T168" s="76"/>
      <c r="U168" s="75"/>
      <c r="V168" s="76"/>
      <c r="W168" s="76"/>
      <c r="X168" s="76"/>
      <c r="Y168" s="75"/>
      <c r="Z168" s="76"/>
      <c r="AA168" s="76"/>
      <c r="AB168" s="75"/>
      <c r="AC168" s="76"/>
      <c r="AD168" s="76"/>
      <c r="AE168" s="89">
        <v>81.55</v>
      </c>
      <c r="AF168" s="76"/>
      <c r="AG168" s="76"/>
      <c r="AH168" s="75"/>
      <c r="AI168" s="76"/>
      <c r="AJ168" s="76"/>
      <c r="AK168" s="76"/>
      <c r="AL168" s="100">
        <v>1589.41</v>
      </c>
      <c r="AM168" s="76"/>
    </row>
    <row r="169" spans="1:39" ht="44.1" customHeight="1" x14ac:dyDescent="0.2">
      <c r="A169" s="75"/>
      <c r="B169" s="76"/>
      <c r="C169" s="75" t="s">
        <v>1088</v>
      </c>
      <c r="D169" s="76"/>
      <c r="E169" s="76"/>
      <c r="F169" s="76"/>
      <c r="G169" s="88" t="s">
        <v>1089</v>
      </c>
      <c r="H169" s="76"/>
      <c r="I169" s="76"/>
      <c r="J169" s="76"/>
      <c r="K169" s="76"/>
      <c r="L169" s="75" t="s">
        <v>144</v>
      </c>
      <c r="M169" s="76"/>
      <c r="N169" s="76"/>
      <c r="O169" s="76"/>
      <c r="P169" s="77" t="s">
        <v>1090</v>
      </c>
      <c r="Q169" s="75"/>
      <c r="R169" s="76"/>
      <c r="S169" s="76"/>
      <c r="T169" s="76"/>
      <c r="U169" s="75" t="s">
        <v>1090</v>
      </c>
      <c r="V169" s="76"/>
      <c r="W169" s="76"/>
      <c r="X169" s="76"/>
      <c r="Y169" s="75"/>
      <c r="Z169" s="76"/>
      <c r="AA169" s="76"/>
      <c r="AB169" s="75"/>
      <c r="AC169" s="76"/>
      <c r="AD169" s="76"/>
      <c r="AE169" s="89">
        <v>83.18</v>
      </c>
      <c r="AF169" s="76"/>
      <c r="AG169" s="76"/>
      <c r="AH169" s="75"/>
      <c r="AI169" s="76"/>
      <c r="AJ169" s="76"/>
      <c r="AK169" s="76"/>
      <c r="AL169" s="101">
        <v>1621.2</v>
      </c>
      <c r="AM169" s="76"/>
    </row>
    <row r="170" spans="1:39" ht="44.1" customHeight="1" x14ac:dyDescent="0.2">
      <c r="A170" s="75"/>
      <c r="B170" s="76"/>
      <c r="C170" s="75" t="s">
        <v>1091</v>
      </c>
      <c r="D170" s="76"/>
      <c r="E170" s="76"/>
      <c r="F170" s="76"/>
      <c r="G170" s="88" t="s">
        <v>1092</v>
      </c>
      <c r="H170" s="76"/>
      <c r="I170" s="76"/>
      <c r="J170" s="76"/>
      <c r="K170" s="76"/>
      <c r="L170" s="75" t="s">
        <v>144</v>
      </c>
      <c r="M170" s="76"/>
      <c r="N170" s="76"/>
      <c r="O170" s="76"/>
      <c r="P170" s="77" t="s">
        <v>753</v>
      </c>
      <c r="Q170" s="75"/>
      <c r="R170" s="76"/>
      <c r="S170" s="76"/>
      <c r="T170" s="76"/>
      <c r="U170" s="75" t="s">
        <v>753</v>
      </c>
      <c r="V170" s="76"/>
      <c r="W170" s="76"/>
      <c r="X170" s="76"/>
      <c r="Y170" s="75"/>
      <c r="Z170" s="76"/>
      <c r="AA170" s="76"/>
      <c r="AB170" s="75"/>
      <c r="AC170" s="76"/>
      <c r="AD170" s="76"/>
      <c r="AE170" s="91">
        <v>47.3</v>
      </c>
      <c r="AF170" s="76"/>
      <c r="AG170" s="76"/>
      <c r="AH170" s="75"/>
      <c r="AI170" s="76"/>
      <c r="AJ170" s="76"/>
      <c r="AK170" s="76"/>
      <c r="AL170" s="89">
        <v>921.86</v>
      </c>
      <c r="AM170" s="76"/>
    </row>
    <row r="171" spans="1:39" ht="16.899999999999999" customHeight="1" x14ac:dyDescent="0.2">
      <c r="A171" s="75"/>
      <c r="B171" s="76"/>
      <c r="C171" s="75"/>
      <c r="D171" s="76"/>
      <c r="E171" s="76"/>
      <c r="F171" s="76"/>
      <c r="G171" s="88" t="s">
        <v>149</v>
      </c>
      <c r="H171" s="76"/>
      <c r="I171" s="76"/>
      <c r="J171" s="76"/>
      <c r="K171" s="76"/>
      <c r="L171" s="75"/>
      <c r="M171" s="76"/>
      <c r="N171" s="76"/>
      <c r="O171" s="76"/>
      <c r="P171" s="77"/>
      <c r="Q171" s="75"/>
      <c r="R171" s="76"/>
      <c r="S171" s="76"/>
      <c r="T171" s="76"/>
      <c r="U171" s="75"/>
      <c r="V171" s="76"/>
      <c r="W171" s="76"/>
      <c r="X171" s="76"/>
      <c r="Y171" s="75"/>
      <c r="Z171" s="76"/>
      <c r="AA171" s="76"/>
      <c r="AB171" s="75"/>
      <c r="AC171" s="76"/>
      <c r="AD171" s="76"/>
      <c r="AE171" s="89">
        <v>268.07</v>
      </c>
      <c r="AF171" s="76"/>
      <c r="AG171" s="76"/>
      <c r="AH171" s="94"/>
      <c r="AI171" s="76"/>
      <c r="AJ171" s="76"/>
      <c r="AK171" s="76"/>
      <c r="AL171" s="101">
        <v>4666.8</v>
      </c>
      <c r="AM171" s="76"/>
    </row>
    <row r="172" spans="1:39" ht="43.15" customHeight="1" x14ac:dyDescent="0.2">
      <c r="A172" s="75" t="s">
        <v>186</v>
      </c>
      <c r="B172" s="76"/>
      <c r="C172" s="78" t="s">
        <v>989</v>
      </c>
      <c r="D172" s="79"/>
      <c r="E172" s="79"/>
      <c r="F172" s="79"/>
      <c r="G172" s="80" t="s">
        <v>1107</v>
      </c>
      <c r="H172" s="79"/>
      <c r="I172" s="79"/>
      <c r="J172" s="79"/>
      <c r="K172" s="79"/>
      <c r="L172" s="75" t="s">
        <v>1106</v>
      </c>
      <c r="M172" s="76"/>
      <c r="N172" s="76"/>
      <c r="O172" s="76"/>
      <c r="P172" s="129">
        <v>1.1934</v>
      </c>
      <c r="Q172" s="75"/>
      <c r="R172" s="76"/>
      <c r="S172" s="76"/>
      <c r="T172" s="76"/>
      <c r="U172" s="129">
        <v>1.1934</v>
      </c>
      <c r="V172" s="76"/>
      <c r="W172" s="76"/>
      <c r="X172" s="76"/>
      <c r="Y172" s="97">
        <v>12016.67</v>
      </c>
      <c r="Z172" s="76"/>
      <c r="AA172" s="76"/>
      <c r="AB172" s="75"/>
      <c r="AC172" s="76"/>
      <c r="AD172" s="76"/>
      <c r="AE172" s="100">
        <v>1475.38</v>
      </c>
      <c r="AF172" s="76"/>
      <c r="AG172" s="76"/>
      <c r="AH172" s="89">
        <v>9.7200000000000006</v>
      </c>
      <c r="AI172" s="76"/>
      <c r="AJ172" s="76"/>
      <c r="AK172" s="76"/>
      <c r="AL172" s="97">
        <v>14340.69</v>
      </c>
      <c r="AM172" s="76"/>
    </row>
    <row r="173" spans="1:39" ht="16.5" customHeight="1" x14ac:dyDescent="0.2">
      <c r="A173" s="76"/>
      <c r="B173" s="76"/>
      <c r="C173" s="82" t="s">
        <v>188</v>
      </c>
      <c r="D173" s="83"/>
      <c r="E173" s="83"/>
      <c r="F173" s="83"/>
      <c r="G173" s="84" t="s">
        <v>1108</v>
      </c>
      <c r="H173" s="83"/>
      <c r="I173" s="83"/>
      <c r="J173" s="83"/>
      <c r="K173" s="83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  <c r="AB173" s="76"/>
      <c r="AC173" s="76"/>
      <c r="AD173" s="76"/>
      <c r="AE173" s="76"/>
      <c r="AF173" s="76"/>
      <c r="AG173" s="76"/>
      <c r="AH173" s="76"/>
      <c r="AI173" s="76"/>
      <c r="AJ173" s="76"/>
      <c r="AK173" s="76"/>
      <c r="AL173" s="76"/>
      <c r="AM173" s="76"/>
    </row>
    <row r="174" spans="1:39" ht="16.899999999999999" customHeight="1" x14ac:dyDescent="0.2">
      <c r="A174" s="75"/>
      <c r="B174" s="76"/>
      <c r="C174" s="75"/>
      <c r="D174" s="76"/>
      <c r="E174" s="76"/>
      <c r="F174" s="76"/>
      <c r="G174" s="88" t="s">
        <v>149</v>
      </c>
      <c r="H174" s="76"/>
      <c r="I174" s="76"/>
      <c r="J174" s="76"/>
      <c r="K174" s="76"/>
      <c r="L174" s="75"/>
      <c r="M174" s="76"/>
      <c r="N174" s="76"/>
      <c r="O174" s="76"/>
      <c r="P174" s="77"/>
      <c r="Q174" s="75"/>
      <c r="R174" s="76"/>
      <c r="S174" s="76"/>
      <c r="T174" s="76"/>
      <c r="U174" s="75"/>
      <c r="V174" s="76"/>
      <c r="W174" s="76"/>
      <c r="X174" s="76"/>
      <c r="Y174" s="75"/>
      <c r="Z174" s="76"/>
      <c r="AA174" s="76"/>
      <c r="AB174" s="75"/>
      <c r="AC174" s="76"/>
      <c r="AD174" s="76"/>
      <c r="AE174" s="100">
        <v>1475.38</v>
      </c>
      <c r="AF174" s="76"/>
      <c r="AG174" s="76"/>
      <c r="AH174" s="94"/>
      <c r="AI174" s="76"/>
      <c r="AJ174" s="76"/>
      <c r="AK174" s="76"/>
      <c r="AL174" s="97">
        <v>14340.69</v>
      </c>
      <c r="AM174" s="76"/>
    </row>
    <row r="175" spans="1:39" ht="43.15" customHeight="1" x14ac:dyDescent="0.2">
      <c r="A175" s="75" t="s">
        <v>190</v>
      </c>
      <c r="B175" s="76"/>
      <c r="C175" s="78" t="s">
        <v>1109</v>
      </c>
      <c r="D175" s="79"/>
      <c r="E175" s="79"/>
      <c r="F175" s="79"/>
      <c r="G175" s="80" t="s">
        <v>1110</v>
      </c>
      <c r="H175" s="79"/>
      <c r="I175" s="79"/>
      <c r="J175" s="79"/>
      <c r="K175" s="79"/>
      <c r="L175" s="75" t="s">
        <v>1111</v>
      </c>
      <c r="M175" s="76"/>
      <c r="N175" s="76"/>
      <c r="O175" s="76"/>
      <c r="P175" s="120">
        <v>0.45200000000000001</v>
      </c>
      <c r="Q175" s="75"/>
      <c r="R175" s="76"/>
      <c r="S175" s="76"/>
      <c r="T175" s="76"/>
      <c r="U175" s="120">
        <v>0.45200000000000001</v>
      </c>
      <c r="V175" s="76"/>
      <c r="W175" s="76"/>
      <c r="X175" s="76"/>
      <c r="Y175" s="75"/>
      <c r="Z175" s="76"/>
      <c r="AA175" s="76"/>
      <c r="AB175" s="75"/>
      <c r="AC175" s="76"/>
      <c r="AD175" s="76"/>
      <c r="AE175" s="75"/>
      <c r="AF175" s="76"/>
      <c r="AG175" s="76"/>
      <c r="AH175" s="75"/>
      <c r="AI175" s="76"/>
      <c r="AJ175" s="76"/>
      <c r="AK175" s="76"/>
      <c r="AL175" s="75"/>
      <c r="AM175" s="76"/>
    </row>
    <row r="176" spans="1:39" ht="57.4" customHeight="1" x14ac:dyDescent="0.2">
      <c r="A176" s="76"/>
      <c r="B176" s="76"/>
      <c r="C176" s="82" t="s">
        <v>133</v>
      </c>
      <c r="D176" s="83"/>
      <c r="E176" s="83"/>
      <c r="F176" s="83"/>
      <c r="G176" s="84" t="s">
        <v>1112</v>
      </c>
      <c r="H176" s="83"/>
      <c r="I176" s="83"/>
      <c r="J176" s="83"/>
      <c r="K176" s="83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  <c r="AB176" s="76"/>
      <c r="AC176" s="76"/>
      <c r="AD176" s="76"/>
      <c r="AE176" s="76"/>
      <c r="AF176" s="76"/>
      <c r="AG176" s="76"/>
      <c r="AH176" s="76"/>
      <c r="AI176" s="76"/>
      <c r="AJ176" s="76"/>
      <c r="AK176" s="76"/>
      <c r="AL176" s="76"/>
      <c r="AM176" s="76"/>
    </row>
    <row r="177" spans="1:39" ht="16.899999999999999" customHeight="1" x14ac:dyDescent="0.2">
      <c r="A177" s="75"/>
      <c r="B177" s="76"/>
      <c r="C177" s="130" t="s">
        <v>118</v>
      </c>
      <c r="D177" s="76"/>
      <c r="E177" s="76"/>
      <c r="F177" s="76"/>
      <c r="G177" s="88" t="s">
        <v>134</v>
      </c>
      <c r="H177" s="76"/>
      <c r="I177" s="76"/>
      <c r="J177" s="76"/>
      <c r="K177" s="76"/>
      <c r="L177" s="75"/>
      <c r="M177" s="76"/>
      <c r="N177" s="76"/>
      <c r="O177" s="76"/>
      <c r="P177" s="77"/>
      <c r="Q177" s="75"/>
      <c r="R177" s="76"/>
      <c r="S177" s="76"/>
      <c r="T177" s="76"/>
      <c r="U177" s="75"/>
      <c r="V177" s="76"/>
      <c r="W177" s="76"/>
      <c r="X177" s="76"/>
      <c r="Y177" s="89">
        <v>884.28</v>
      </c>
      <c r="Z177" s="76"/>
      <c r="AA177" s="76"/>
      <c r="AB177" s="75" t="s">
        <v>135</v>
      </c>
      <c r="AC177" s="76"/>
      <c r="AD177" s="76"/>
      <c r="AE177" s="89">
        <v>459.65</v>
      </c>
      <c r="AF177" s="76"/>
      <c r="AG177" s="76"/>
      <c r="AH177" s="89">
        <v>19.489999999999998</v>
      </c>
      <c r="AI177" s="76"/>
      <c r="AJ177" s="76"/>
      <c r="AK177" s="76"/>
      <c r="AL177" s="100">
        <v>8958.58</v>
      </c>
      <c r="AM177" s="76"/>
    </row>
    <row r="178" spans="1:39" ht="16.899999999999999" customHeight="1" x14ac:dyDescent="0.2">
      <c r="A178" s="75"/>
      <c r="B178" s="76"/>
      <c r="C178" s="130" t="s">
        <v>120</v>
      </c>
      <c r="D178" s="76"/>
      <c r="E178" s="76"/>
      <c r="F178" s="76"/>
      <c r="G178" s="88" t="s">
        <v>136</v>
      </c>
      <c r="H178" s="76"/>
      <c r="I178" s="76"/>
      <c r="J178" s="76"/>
      <c r="K178" s="76"/>
      <c r="L178" s="75"/>
      <c r="M178" s="76"/>
      <c r="N178" s="76"/>
      <c r="O178" s="76"/>
      <c r="P178" s="77"/>
      <c r="Q178" s="75"/>
      <c r="R178" s="76"/>
      <c r="S178" s="76"/>
      <c r="T178" s="76"/>
      <c r="U178" s="75"/>
      <c r="V178" s="76"/>
      <c r="W178" s="76"/>
      <c r="X178" s="76"/>
      <c r="Y178" s="100">
        <v>2589.25</v>
      </c>
      <c r="Z178" s="76"/>
      <c r="AA178" s="76"/>
      <c r="AB178" s="75" t="s">
        <v>135</v>
      </c>
      <c r="AC178" s="76"/>
      <c r="AD178" s="76"/>
      <c r="AE178" s="100">
        <v>1345.89</v>
      </c>
      <c r="AF178" s="76"/>
      <c r="AG178" s="76"/>
      <c r="AH178" s="89">
        <v>10.98</v>
      </c>
      <c r="AI178" s="76"/>
      <c r="AJ178" s="76"/>
      <c r="AK178" s="76"/>
      <c r="AL178" s="97">
        <v>14777.87</v>
      </c>
      <c r="AM178" s="76"/>
    </row>
    <row r="179" spans="1:39" ht="16.899999999999999" customHeight="1" x14ac:dyDescent="0.2">
      <c r="A179" s="75"/>
      <c r="B179" s="76"/>
      <c r="C179" s="130" t="s">
        <v>119</v>
      </c>
      <c r="D179" s="76"/>
      <c r="E179" s="76"/>
      <c r="F179" s="76"/>
      <c r="G179" s="88" t="s">
        <v>162</v>
      </c>
      <c r="H179" s="76"/>
      <c r="I179" s="76"/>
      <c r="J179" s="76"/>
      <c r="K179" s="76"/>
      <c r="L179" s="75"/>
      <c r="M179" s="76"/>
      <c r="N179" s="76"/>
      <c r="O179" s="76"/>
      <c r="P179" s="77"/>
      <c r="Q179" s="75"/>
      <c r="R179" s="76"/>
      <c r="S179" s="76"/>
      <c r="T179" s="76"/>
      <c r="U179" s="75"/>
      <c r="V179" s="76"/>
      <c r="W179" s="76"/>
      <c r="X179" s="76"/>
      <c r="Y179" s="89">
        <v>220.99</v>
      </c>
      <c r="Z179" s="76"/>
      <c r="AA179" s="76"/>
      <c r="AB179" s="75" t="s">
        <v>135</v>
      </c>
      <c r="AC179" s="76"/>
      <c r="AD179" s="76"/>
      <c r="AE179" s="89">
        <v>114.87</v>
      </c>
      <c r="AF179" s="76"/>
      <c r="AG179" s="76"/>
      <c r="AH179" s="89">
        <v>19.489999999999998</v>
      </c>
      <c r="AI179" s="76"/>
      <c r="AJ179" s="76"/>
      <c r="AK179" s="76"/>
      <c r="AL179" s="100">
        <v>2238.8200000000002</v>
      </c>
      <c r="AM179" s="76"/>
    </row>
    <row r="180" spans="1:39" ht="16.899999999999999" customHeight="1" x14ac:dyDescent="0.2">
      <c r="A180" s="75"/>
      <c r="B180" s="76"/>
      <c r="C180" s="130" t="s">
        <v>121</v>
      </c>
      <c r="D180" s="76"/>
      <c r="E180" s="76"/>
      <c r="F180" s="76"/>
      <c r="G180" s="88" t="s">
        <v>137</v>
      </c>
      <c r="H180" s="76"/>
      <c r="I180" s="76"/>
      <c r="J180" s="76"/>
      <c r="K180" s="76"/>
      <c r="L180" s="75"/>
      <c r="M180" s="76"/>
      <c r="N180" s="76"/>
      <c r="O180" s="76"/>
      <c r="P180" s="77"/>
      <c r="Q180" s="75"/>
      <c r="R180" s="76"/>
      <c r="S180" s="76"/>
      <c r="T180" s="76"/>
      <c r="U180" s="75"/>
      <c r="V180" s="76"/>
      <c r="W180" s="76"/>
      <c r="X180" s="76"/>
      <c r="Y180" s="89">
        <v>719.49</v>
      </c>
      <c r="Z180" s="76"/>
      <c r="AA180" s="76"/>
      <c r="AB180" s="75"/>
      <c r="AC180" s="76"/>
      <c r="AD180" s="76"/>
      <c r="AE180" s="89">
        <v>325.20999999999998</v>
      </c>
      <c r="AF180" s="76"/>
      <c r="AG180" s="76"/>
      <c r="AH180" s="89">
        <v>12.06</v>
      </c>
      <c r="AI180" s="76"/>
      <c r="AJ180" s="76"/>
      <c r="AK180" s="76"/>
      <c r="AL180" s="100">
        <v>3922.03</v>
      </c>
      <c r="AM180" s="76"/>
    </row>
    <row r="181" spans="1:39" ht="16.899999999999999" customHeight="1" x14ac:dyDescent="0.2">
      <c r="A181" s="75"/>
      <c r="B181" s="76"/>
      <c r="C181" s="75"/>
      <c r="D181" s="76"/>
      <c r="E181" s="76"/>
      <c r="F181" s="76"/>
      <c r="G181" s="88" t="s">
        <v>138</v>
      </c>
      <c r="H181" s="76"/>
      <c r="I181" s="76"/>
      <c r="J181" s="76"/>
      <c r="K181" s="76"/>
      <c r="L181" s="75" t="s">
        <v>139</v>
      </c>
      <c r="M181" s="76"/>
      <c r="N181" s="76"/>
      <c r="O181" s="76"/>
      <c r="P181" s="92">
        <v>46.37</v>
      </c>
      <c r="Q181" s="75" t="s">
        <v>135</v>
      </c>
      <c r="R181" s="76"/>
      <c r="S181" s="76"/>
      <c r="T181" s="76"/>
      <c r="U181" s="89">
        <v>24.11</v>
      </c>
      <c r="V181" s="76"/>
      <c r="W181" s="76"/>
      <c r="X181" s="76"/>
      <c r="Y181" s="75"/>
      <c r="Z181" s="76"/>
      <c r="AA181" s="76"/>
      <c r="AB181" s="75"/>
      <c r="AC181" s="76"/>
      <c r="AD181" s="76"/>
      <c r="AE181" s="75"/>
      <c r="AF181" s="76"/>
      <c r="AG181" s="76"/>
      <c r="AH181" s="75"/>
      <c r="AI181" s="76"/>
      <c r="AJ181" s="76"/>
      <c r="AK181" s="76"/>
      <c r="AL181" s="75"/>
      <c r="AM181" s="76"/>
    </row>
    <row r="182" spans="1:39" ht="16.899999999999999" customHeight="1" x14ac:dyDescent="0.2">
      <c r="A182" s="75"/>
      <c r="B182" s="76"/>
      <c r="C182" s="75"/>
      <c r="D182" s="76"/>
      <c r="E182" s="76"/>
      <c r="F182" s="76"/>
      <c r="G182" s="88" t="s">
        <v>163</v>
      </c>
      <c r="H182" s="76"/>
      <c r="I182" s="76"/>
      <c r="J182" s="76"/>
      <c r="K182" s="76"/>
      <c r="L182" s="75" t="s">
        <v>139</v>
      </c>
      <c r="M182" s="76"/>
      <c r="N182" s="76"/>
      <c r="O182" s="76"/>
      <c r="P182" s="92">
        <v>8.68</v>
      </c>
      <c r="Q182" s="75" t="s">
        <v>135</v>
      </c>
      <c r="R182" s="76"/>
      <c r="S182" s="76"/>
      <c r="T182" s="76"/>
      <c r="U182" s="89">
        <v>4.51</v>
      </c>
      <c r="V182" s="76"/>
      <c r="W182" s="76"/>
      <c r="X182" s="76"/>
      <c r="Y182" s="75"/>
      <c r="Z182" s="76"/>
      <c r="AA182" s="76"/>
      <c r="AB182" s="75"/>
      <c r="AC182" s="76"/>
      <c r="AD182" s="76"/>
      <c r="AE182" s="75"/>
      <c r="AF182" s="76"/>
      <c r="AG182" s="76"/>
      <c r="AH182" s="75"/>
      <c r="AI182" s="76"/>
      <c r="AJ182" s="76"/>
      <c r="AK182" s="76"/>
      <c r="AL182" s="75"/>
      <c r="AM182" s="76"/>
    </row>
    <row r="183" spans="1:39" ht="16.899999999999999" customHeight="1" x14ac:dyDescent="0.2">
      <c r="A183" s="75"/>
      <c r="B183" s="76"/>
      <c r="C183" s="75"/>
      <c r="D183" s="76"/>
      <c r="E183" s="76"/>
      <c r="F183" s="76"/>
      <c r="G183" s="88" t="s">
        <v>140</v>
      </c>
      <c r="H183" s="76"/>
      <c r="I183" s="76"/>
      <c r="J183" s="76"/>
      <c r="K183" s="76"/>
      <c r="L183" s="75"/>
      <c r="M183" s="76"/>
      <c r="N183" s="76"/>
      <c r="O183" s="76"/>
      <c r="P183" s="77"/>
      <c r="Q183" s="75"/>
      <c r="R183" s="76"/>
      <c r="S183" s="76"/>
      <c r="T183" s="76"/>
      <c r="U183" s="75"/>
      <c r="V183" s="76"/>
      <c r="W183" s="76"/>
      <c r="X183" s="76"/>
      <c r="Y183" s="100">
        <v>4193.0200000000004</v>
      </c>
      <c r="Z183" s="76"/>
      <c r="AA183" s="76"/>
      <c r="AB183" s="75"/>
      <c r="AC183" s="76"/>
      <c r="AD183" s="76"/>
      <c r="AE183" s="100">
        <v>2130.75</v>
      </c>
      <c r="AF183" s="76"/>
      <c r="AG183" s="76"/>
      <c r="AH183" s="75"/>
      <c r="AI183" s="76"/>
      <c r="AJ183" s="76"/>
      <c r="AK183" s="76"/>
      <c r="AL183" s="97">
        <v>27658.48</v>
      </c>
      <c r="AM183" s="76"/>
    </row>
    <row r="184" spans="1:39" ht="16.899999999999999" customHeight="1" x14ac:dyDescent="0.2">
      <c r="A184" s="75"/>
      <c r="B184" s="76"/>
      <c r="C184" s="75"/>
      <c r="D184" s="76"/>
      <c r="E184" s="76"/>
      <c r="F184" s="76"/>
      <c r="G184" s="88" t="s">
        <v>141</v>
      </c>
      <c r="H184" s="76"/>
      <c r="I184" s="76"/>
      <c r="J184" s="76"/>
      <c r="K184" s="76"/>
      <c r="L184" s="75"/>
      <c r="M184" s="76"/>
      <c r="N184" s="76"/>
      <c r="O184" s="76"/>
      <c r="P184" s="77"/>
      <c r="Q184" s="75"/>
      <c r="R184" s="76"/>
      <c r="S184" s="76"/>
      <c r="T184" s="76"/>
      <c r="U184" s="75"/>
      <c r="V184" s="76"/>
      <c r="W184" s="76"/>
      <c r="X184" s="76"/>
      <c r="Y184" s="75"/>
      <c r="Z184" s="76"/>
      <c r="AA184" s="76"/>
      <c r="AB184" s="75"/>
      <c r="AC184" s="76"/>
      <c r="AD184" s="76"/>
      <c r="AE184" s="89">
        <v>574.52</v>
      </c>
      <c r="AF184" s="76"/>
      <c r="AG184" s="76"/>
      <c r="AH184" s="75"/>
      <c r="AI184" s="76"/>
      <c r="AJ184" s="76"/>
      <c r="AK184" s="76"/>
      <c r="AL184" s="102">
        <v>11197.4</v>
      </c>
      <c r="AM184" s="76"/>
    </row>
    <row r="185" spans="1:39" ht="30.4" customHeight="1" x14ac:dyDescent="0.2">
      <c r="A185" s="75"/>
      <c r="B185" s="76"/>
      <c r="C185" s="75" t="s">
        <v>845</v>
      </c>
      <c r="D185" s="76"/>
      <c r="E185" s="76"/>
      <c r="F185" s="76"/>
      <c r="G185" s="88" t="s">
        <v>846</v>
      </c>
      <c r="H185" s="76"/>
      <c r="I185" s="76"/>
      <c r="J185" s="76"/>
      <c r="K185" s="76"/>
      <c r="L185" s="75" t="s">
        <v>144</v>
      </c>
      <c r="M185" s="76"/>
      <c r="N185" s="76"/>
      <c r="O185" s="76"/>
      <c r="P185" s="77" t="s">
        <v>847</v>
      </c>
      <c r="Q185" s="75"/>
      <c r="R185" s="76"/>
      <c r="S185" s="76"/>
      <c r="T185" s="76"/>
      <c r="U185" s="75" t="s">
        <v>847</v>
      </c>
      <c r="V185" s="76"/>
      <c r="W185" s="76"/>
      <c r="X185" s="76"/>
      <c r="Y185" s="75"/>
      <c r="Z185" s="76"/>
      <c r="AA185" s="76"/>
      <c r="AB185" s="75"/>
      <c r="AC185" s="76"/>
      <c r="AD185" s="76"/>
      <c r="AE185" s="91">
        <v>534.29999999999995</v>
      </c>
      <c r="AF185" s="76"/>
      <c r="AG185" s="76"/>
      <c r="AH185" s="75"/>
      <c r="AI185" s="76"/>
      <c r="AJ185" s="76"/>
      <c r="AK185" s="76"/>
      <c r="AL185" s="97">
        <v>10413.58</v>
      </c>
      <c r="AM185" s="76"/>
    </row>
    <row r="186" spans="1:39" ht="30.4" customHeight="1" x14ac:dyDescent="0.2">
      <c r="A186" s="75"/>
      <c r="B186" s="76"/>
      <c r="C186" s="75" t="s">
        <v>848</v>
      </c>
      <c r="D186" s="76"/>
      <c r="E186" s="76"/>
      <c r="F186" s="76"/>
      <c r="G186" s="88" t="s">
        <v>849</v>
      </c>
      <c r="H186" s="76"/>
      <c r="I186" s="76"/>
      <c r="J186" s="76"/>
      <c r="K186" s="76"/>
      <c r="L186" s="75" t="s">
        <v>144</v>
      </c>
      <c r="M186" s="76"/>
      <c r="N186" s="76"/>
      <c r="O186" s="76"/>
      <c r="P186" s="77" t="s">
        <v>850</v>
      </c>
      <c r="Q186" s="75"/>
      <c r="R186" s="76"/>
      <c r="S186" s="76"/>
      <c r="T186" s="76"/>
      <c r="U186" s="75" t="s">
        <v>850</v>
      </c>
      <c r="V186" s="76"/>
      <c r="W186" s="76"/>
      <c r="X186" s="76"/>
      <c r="Y186" s="75"/>
      <c r="Z186" s="76"/>
      <c r="AA186" s="76"/>
      <c r="AB186" s="75"/>
      <c r="AC186" s="76"/>
      <c r="AD186" s="76"/>
      <c r="AE186" s="91">
        <v>356.2</v>
      </c>
      <c r="AF186" s="76"/>
      <c r="AG186" s="76"/>
      <c r="AH186" s="75"/>
      <c r="AI186" s="76"/>
      <c r="AJ186" s="76"/>
      <c r="AK186" s="76"/>
      <c r="AL186" s="100">
        <v>6942.39</v>
      </c>
      <c r="AM186" s="76"/>
    </row>
    <row r="187" spans="1:39" ht="16.899999999999999" customHeight="1" x14ac:dyDescent="0.2">
      <c r="A187" s="75"/>
      <c r="B187" s="76"/>
      <c r="C187" s="75"/>
      <c r="D187" s="76"/>
      <c r="E187" s="76"/>
      <c r="F187" s="76"/>
      <c r="G187" s="88" t="s">
        <v>149</v>
      </c>
      <c r="H187" s="76"/>
      <c r="I187" s="76"/>
      <c r="J187" s="76"/>
      <c r="K187" s="76"/>
      <c r="L187" s="75"/>
      <c r="M187" s="76"/>
      <c r="N187" s="76"/>
      <c r="O187" s="76"/>
      <c r="P187" s="77"/>
      <c r="Q187" s="75"/>
      <c r="R187" s="76"/>
      <c r="S187" s="76"/>
      <c r="T187" s="76"/>
      <c r="U187" s="75"/>
      <c r="V187" s="76"/>
      <c r="W187" s="76"/>
      <c r="X187" s="76"/>
      <c r="Y187" s="75"/>
      <c r="Z187" s="76"/>
      <c r="AA187" s="76"/>
      <c r="AB187" s="75"/>
      <c r="AC187" s="76"/>
      <c r="AD187" s="76"/>
      <c r="AE187" s="100">
        <v>3021.25</v>
      </c>
      <c r="AF187" s="76"/>
      <c r="AG187" s="76"/>
      <c r="AH187" s="94"/>
      <c r="AI187" s="76"/>
      <c r="AJ187" s="76"/>
      <c r="AK187" s="76"/>
      <c r="AL187" s="97">
        <v>45014.45</v>
      </c>
      <c r="AM187" s="76"/>
    </row>
    <row r="188" spans="1:39" ht="43.15" customHeight="1" x14ac:dyDescent="0.2">
      <c r="A188" s="75" t="s">
        <v>193</v>
      </c>
      <c r="B188" s="76"/>
      <c r="C188" s="78" t="s">
        <v>989</v>
      </c>
      <c r="D188" s="79"/>
      <c r="E188" s="79"/>
      <c r="F188" s="79"/>
      <c r="G188" s="80" t="s">
        <v>1113</v>
      </c>
      <c r="H188" s="79"/>
      <c r="I188" s="79"/>
      <c r="J188" s="79"/>
      <c r="K188" s="79"/>
      <c r="L188" s="75" t="s">
        <v>152</v>
      </c>
      <c r="M188" s="76"/>
      <c r="N188" s="76"/>
      <c r="O188" s="76"/>
      <c r="P188" s="81">
        <v>1</v>
      </c>
      <c r="Q188" s="75"/>
      <c r="R188" s="76"/>
      <c r="S188" s="76"/>
      <c r="T188" s="76"/>
      <c r="U188" s="81">
        <v>1</v>
      </c>
      <c r="V188" s="76"/>
      <c r="W188" s="76"/>
      <c r="X188" s="76"/>
      <c r="Y188" s="149">
        <v>139050</v>
      </c>
      <c r="Z188" s="76"/>
      <c r="AA188" s="76"/>
      <c r="AB188" s="75"/>
      <c r="AC188" s="76"/>
      <c r="AD188" s="76"/>
      <c r="AE188" s="97">
        <v>14305.56</v>
      </c>
      <c r="AF188" s="76"/>
      <c r="AG188" s="76"/>
      <c r="AH188" s="89">
        <v>9.7200000000000006</v>
      </c>
      <c r="AI188" s="76"/>
      <c r="AJ188" s="76"/>
      <c r="AK188" s="76"/>
      <c r="AL188" s="149">
        <v>139050</v>
      </c>
      <c r="AM188" s="76"/>
    </row>
    <row r="189" spans="1:39" ht="16.5" customHeight="1" x14ac:dyDescent="0.2">
      <c r="A189" s="76"/>
      <c r="B189" s="76"/>
      <c r="C189" s="82" t="s">
        <v>188</v>
      </c>
      <c r="D189" s="83"/>
      <c r="E189" s="83"/>
      <c r="F189" s="83"/>
      <c r="G189" s="84" t="s">
        <v>1114</v>
      </c>
      <c r="H189" s="83"/>
      <c r="I189" s="83"/>
      <c r="J189" s="83"/>
      <c r="K189" s="83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</row>
    <row r="190" spans="1:39" ht="16.899999999999999" customHeight="1" x14ac:dyDescent="0.2">
      <c r="A190" s="75"/>
      <c r="B190" s="76"/>
      <c r="C190" s="75"/>
      <c r="D190" s="76"/>
      <c r="E190" s="76"/>
      <c r="F190" s="76"/>
      <c r="G190" s="88" t="s">
        <v>149</v>
      </c>
      <c r="H190" s="76"/>
      <c r="I190" s="76"/>
      <c r="J190" s="76"/>
      <c r="K190" s="76"/>
      <c r="L190" s="75"/>
      <c r="M190" s="76"/>
      <c r="N190" s="76"/>
      <c r="O190" s="76"/>
      <c r="P190" s="77"/>
      <c r="Q190" s="75"/>
      <c r="R190" s="76"/>
      <c r="S190" s="76"/>
      <c r="T190" s="76"/>
      <c r="U190" s="75"/>
      <c r="V190" s="76"/>
      <c r="W190" s="76"/>
      <c r="X190" s="76"/>
      <c r="Y190" s="75"/>
      <c r="Z190" s="76"/>
      <c r="AA190" s="76"/>
      <c r="AB190" s="75"/>
      <c r="AC190" s="76"/>
      <c r="AD190" s="76"/>
      <c r="AE190" s="97">
        <v>14305.56</v>
      </c>
      <c r="AF190" s="76"/>
      <c r="AG190" s="76"/>
      <c r="AH190" s="94"/>
      <c r="AI190" s="76"/>
      <c r="AJ190" s="76"/>
      <c r="AK190" s="76"/>
      <c r="AL190" s="149">
        <v>139050</v>
      </c>
      <c r="AM190" s="76"/>
    </row>
    <row r="191" spans="1:39" ht="43.15" customHeight="1" x14ac:dyDescent="0.2">
      <c r="A191" s="75" t="s">
        <v>196</v>
      </c>
      <c r="B191" s="76"/>
      <c r="C191" s="78" t="s">
        <v>1115</v>
      </c>
      <c r="D191" s="79"/>
      <c r="E191" s="79"/>
      <c r="F191" s="79"/>
      <c r="G191" s="80" t="s">
        <v>1116</v>
      </c>
      <c r="H191" s="79"/>
      <c r="I191" s="79"/>
      <c r="J191" s="79"/>
      <c r="K191" s="79"/>
      <c r="L191" s="75" t="s">
        <v>1117</v>
      </c>
      <c r="M191" s="76"/>
      <c r="N191" s="76"/>
      <c r="O191" s="76"/>
      <c r="P191" s="129">
        <v>5.9999999999999995E-4</v>
      </c>
      <c r="Q191" s="75"/>
      <c r="R191" s="76"/>
      <c r="S191" s="76"/>
      <c r="T191" s="76"/>
      <c r="U191" s="129">
        <v>5.9999999999999995E-4</v>
      </c>
      <c r="V191" s="76"/>
      <c r="W191" s="76"/>
      <c r="X191" s="76"/>
      <c r="Y191" s="75"/>
      <c r="Z191" s="76"/>
      <c r="AA191" s="76"/>
      <c r="AB191" s="75"/>
      <c r="AC191" s="76"/>
      <c r="AD191" s="76"/>
      <c r="AE191" s="75"/>
      <c r="AF191" s="76"/>
      <c r="AG191" s="76"/>
      <c r="AH191" s="75"/>
      <c r="AI191" s="76"/>
      <c r="AJ191" s="76"/>
      <c r="AK191" s="76"/>
      <c r="AL191" s="75"/>
      <c r="AM191" s="76"/>
    </row>
    <row r="192" spans="1:39" ht="57.4" customHeight="1" x14ac:dyDescent="0.2">
      <c r="A192" s="76"/>
      <c r="B192" s="76"/>
      <c r="C192" s="82" t="s">
        <v>133</v>
      </c>
      <c r="D192" s="83"/>
      <c r="E192" s="83"/>
      <c r="F192" s="83"/>
      <c r="G192" s="84" t="s">
        <v>1118</v>
      </c>
      <c r="H192" s="83"/>
      <c r="I192" s="83"/>
      <c r="J192" s="83"/>
      <c r="K192" s="83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  <c r="AB192" s="76"/>
      <c r="AC192" s="76"/>
      <c r="AD192" s="76"/>
      <c r="AE192" s="76"/>
      <c r="AF192" s="76"/>
      <c r="AG192" s="76"/>
      <c r="AH192" s="76"/>
      <c r="AI192" s="76"/>
      <c r="AJ192" s="76"/>
      <c r="AK192" s="76"/>
      <c r="AL192" s="76"/>
      <c r="AM192" s="76"/>
    </row>
    <row r="193" spans="1:39" ht="16.899999999999999" customHeight="1" x14ac:dyDescent="0.2">
      <c r="A193" s="75"/>
      <c r="B193" s="76"/>
      <c r="C193" s="130" t="s">
        <v>118</v>
      </c>
      <c r="D193" s="76"/>
      <c r="E193" s="76"/>
      <c r="F193" s="76"/>
      <c r="G193" s="88" t="s">
        <v>134</v>
      </c>
      <c r="H193" s="76"/>
      <c r="I193" s="76"/>
      <c r="J193" s="76"/>
      <c r="K193" s="76"/>
      <c r="L193" s="75"/>
      <c r="M193" s="76"/>
      <c r="N193" s="76"/>
      <c r="O193" s="76"/>
      <c r="P193" s="77"/>
      <c r="Q193" s="75"/>
      <c r="R193" s="76"/>
      <c r="S193" s="76"/>
      <c r="T193" s="76"/>
      <c r="U193" s="75"/>
      <c r="V193" s="76"/>
      <c r="W193" s="76"/>
      <c r="X193" s="76"/>
      <c r="Y193" s="91">
        <v>41.8</v>
      </c>
      <c r="Z193" s="76"/>
      <c r="AA193" s="76"/>
      <c r="AB193" s="75" t="s">
        <v>135</v>
      </c>
      <c r="AC193" s="76"/>
      <c r="AD193" s="76"/>
      <c r="AE193" s="89">
        <v>0.03</v>
      </c>
      <c r="AF193" s="76"/>
      <c r="AG193" s="76"/>
      <c r="AH193" s="89">
        <v>19.489999999999998</v>
      </c>
      <c r="AI193" s="76"/>
      <c r="AJ193" s="76"/>
      <c r="AK193" s="76"/>
      <c r="AL193" s="89">
        <v>0.57999999999999996</v>
      </c>
      <c r="AM193" s="76"/>
    </row>
    <row r="194" spans="1:39" ht="16.899999999999999" customHeight="1" x14ac:dyDescent="0.2">
      <c r="A194" s="75"/>
      <c r="B194" s="76"/>
      <c r="C194" s="130" t="s">
        <v>120</v>
      </c>
      <c r="D194" s="76"/>
      <c r="E194" s="76"/>
      <c r="F194" s="76"/>
      <c r="G194" s="88" t="s">
        <v>136</v>
      </c>
      <c r="H194" s="76"/>
      <c r="I194" s="76"/>
      <c r="J194" s="76"/>
      <c r="K194" s="76"/>
      <c r="L194" s="75"/>
      <c r="M194" s="76"/>
      <c r="N194" s="76"/>
      <c r="O194" s="76"/>
      <c r="P194" s="77"/>
      <c r="Q194" s="75"/>
      <c r="R194" s="76"/>
      <c r="S194" s="76"/>
      <c r="T194" s="76"/>
      <c r="U194" s="75"/>
      <c r="V194" s="76"/>
      <c r="W194" s="76"/>
      <c r="X194" s="76"/>
      <c r="Y194" s="89">
        <v>8.09</v>
      </c>
      <c r="Z194" s="76"/>
      <c r="AA194" s="76"/>
      <c r="AB194" s="75" t="s">
        <v>135</v>
      </c>
      <c r="AC194" s="76"/>
      <c r="AD194" s="76"/>
      <c r="AE194" s="89">
        <v>0.01</v>
      </c>
      <c r="AF194" s="76"/>
      <c r="AG194" s="76"/>
      <c r="AH194" s="89">
        <v>7.84</v>
      </c>
      <c r="AI194" s="76"/>
      <c r="AJ194" s="76"/>
      <c r="AK194" s="76"/>
      <c r="AL194" s="89">
        <v>0.08</v>
      </c>
      <c r="AM194" s="76"/>
    </row>
    <row r="195" spans="1:39" ht="16.899999999999999" customHeight="1" x14ac:dyDescent="0.2">
      <c r="A195" s="75"/>
      <c r="B195" s="76"/>
      <c r="C195" s="130" t="s">
        <v>119</v>
      </c>
      <c r="D195" s="76"/>
      <c r="E195" s="76"/>
      <c r="F195" s="76"/>
      <c r="G195" s="88" t="s">
        <v>162</v>
      </c>
      <c r="H195" s="76"/>
      <c r="I195" s="76"/>
      <c r="J195" s="76"/>
      <c r="K195" s="76"/>
      <c r="L195" s="75"/>
      <c r="M195" s="76"/>
      <c r="N195" s="76"/>
      <c r="O195" s="76"/>
      <c r="P195" s="77"/>
      <c r="Q195" s="75"/>
      <c r="R195" s="76"/>
      <c r="S195" s="76"/>
      <c r="T195" s="76"/>
      <c r="U195" s="75"/>
      <c r="V195" s="76"/>
      <c r="W195" s="76"/>
      <c r="X195" s="76"/>
      <c r="Y195" s="89">
        <v>0.18</v>
      </c>
      <c r="Z195" s="76"/>
      <c r="AA195" s="76"/>
      <c r="AB195" s="75" t="s">
        <v>135</v>
      </c>
      <c r="AC195" s="76"/>
      <c r="AD195" s="76"/>
      <c r="AE195" s="81">
        <v>0</v>
      </c>
      <c r="AF195" s="76"/>
      <c r="AG195" s="76"/>
      <c r="AH195" s="89">
        <v>19.489999999999998</v>
      </c>
      <c r="AI195" s="76"/>
      <c r="AJ195" s="76"/>
      <c r="AK195" s="76"/>
      <c r="AL195" s="81">
        <v>0</v>
      </c>
      <c r="AM195" s="76"/>
    </row>
    <row r="196" spans="1:39" ht="16.899999999999999" customHeight="1" x14ac:dyDescent="0.2">
      <c r="A196" s="75"/>
      <c r="B196" s="76"/>
      <c r="C196" s="130" t="s">
        <v>121</v>
      </c>
      <c r="D196" s="76"/>
      <c r="E196" s="76"/>
      <c r="F196" s="76"/>
      <c r="G196" s="88" t="s">
        <v>137</v>
      </c>
      <c r="H196" s="76"/>
      <c r="I196" s="76"/>
      <c r="J196" s="76"/>
      <c r="K196" s="76"/>
      <c r="L196" s="75"/>
      <c r="M196" s="76"/>
      <c r="N196" s="76"/>
      <c r="O196" s="76"/>
      <c r="P196" s="77"/>
      <c r="Q196" s="75"/>
      <c r="R196" s="76"/>
      <c r="S196" s="76"/>
      <c r="T196" s="76"/>
      <c r="U196" s="75"/>
      <c r="V196" s="76"/>
      <c r="W196" s="76"/>
      <c r="X196" s="76"/>
      <c r="Y196" s="100">
        <v>1791.12</v>
      </c>
      <c r="Z196" s="76"/>
      <c r="AA196" s="76"/>
      <c r="AB196" s="75"/>
      <c r="AC196" s="76"/>
      <c r="AD196" s="76"/>
      <c r="AE196" s="89">
        <v>1.07</v>
      </c>
      <c r="AF196" s="76"/>
      <c r="AG196" s="76"/>
      <c r="AH196" s="89">
        <v>13.94</v>
      </c>
      <c r="AI196" s="76"/>
      <c r="AJ196" s="76"/>
      <c r="AK196" s="76"/>
      <c r="AL196" s="89">
        <v>14.92</v>
      </c>
      <c r="AM196" s="76"/>
    </row>
    <row r="197" spans="1:39" ht="16.899999999999999" customHeight="1" x14ac:dyDescent="0.2">
      <c r="A197" s="75"/>
      <c r="B197" s="76"/>
      <c r="C197" s="75"/>
      <c r="D197" s="76"/>
      <c r="E197" s="76"/>
      <c r="F197" s="76"/>
      <c r="G197" s="88" t="s">
        <v>138</v>
      </c>
      <c r="H197" s="76"/>
      <c r="I197" s="76"/>
      <c r="J197" s="76"/>
      <c r="K197" s="76"/>
      <c r="L197" s="75" t="s">
        <v>139</v>
      </c>
      <c r="M197" s="76"/>
      <c r="N197" s="76"/>
      <c r="O197" s="76"/>
      <c r="P197" s="92">
        <v>2.4300000000000002</v>
      </c>
      <c r="Q197" s="75" t="s">
        <v>135</v>
      </c>
      <c r="R197" s="76"/>
      <c r="S197" s="76"/>
      <c r="T197" s="76"/>
      <c r="U197" s="81">
        <v>0</v>
      </c>
      <c r="V197" s="76"/>
      <c r="W197" s="76"/>
      <c r="X197" s="76"/>
      <c r="Y197" s="75"/>
      <c r="Z197" s="76"/>
      <c r="AA197" s="76"/>
      <c r="AB197" s="75"/>
      <c r="AC197" s="76"/>
      <c r="AD197" s="76"/>
      <c r="AE197" s="75"/>
      <c r="AF197" s="76"/>
      <c r="AG197" s="76"/>
      <c r="AH197" s="75"/>
      <c r="AI197" s="76"/>
      <c r="AJ197" s="76"/>
      <c r="AK197" s="76"/>
      <c r="AL197" s="75"/>
      <c r="AM197" s="76"/>
    </row>
    <row r="198" spans="1:39" ht="16.899999999999999" customHeight="1" x14ac:dyDescent="0.2">
      <c r="A198" s="75"/>
      <c r="B198" s="76"/>
      <c r="C198" s="75"/>
      <c r="D198" s="76"/>
      <c r="E198" s="76"/>
      <c r="F198" s="76"/>
      <c r="G198" s="88" t="s">
        <v>163</v>
      </c>
      <c r="H198" s="76"/>
      <c r="I198" s="76"/>
      <c r="J198" s="76"/>
      <c r="K198" s="76"/>
      <c r="L198" s="75" t="s">
        <v>139</v>
      </c>
      <c r="M198" s="76"/>
      <c r="N198" s="76"/>
      <c r="O198" s="76"/>
      <c r="P198" s="92">
        <v>0.01</v>
      </c>
      <c r="Q198" s="75" t="s">
        <v>135</v>
      </c>
      <c r="R198" s="76"/>
      <c r="S198" s="76"/>
      <c r="T198" s="76"/>
      <c r="U198" s="81">
        <v>0</v>
      </c>
      <c r="V198" s="76"/>
      <c r="W198" s="76"/>
      <c r="X198" s="76"/>
      <c r="Y198" s="75"/>
      <c r="Z198" s="76"/>
      <c r="AA198" s="76"/>
      <c r="AB198" s="75"/>
      <c r="AC198" s="76"/>
      <c r="AD198" s="76"/>
      <c r="AE198" s="75"/>
      <c r="AF198" s="76"/>
      <c r="AG198" s="76"/>
      <c r="AH198" s="75"/>
      <c r="AI198" s="76"/>
      <c r="AJ198" s="76"/>
      <c r="AK198" s="76"/>
      <c r="AL198" s="75"/>
      <c r="AM198" s="76"/>
    </row>
    <row r="199" spans="1:39" ht="16.899999999999999" customHeight="1" x14ac:dyDescent="0.2">
      <c r="A199" s="75"/>
      <c r="B199" s="76"/>
      <c r="C199" s="75"/>
      <c r="D199" s="76"/>
      <c r="E199" s="76"/>
      <c r="F199" s="76"/>
      <c r="G199" s="88" t="s">
        <v>140</v>
      </c>
      <c r="H199" s="76"/>
      <c r="I199" s="76"/>
      <c r="J199" s="76"/>
      <c r="K199" s="76"/>
      <c r="L199" s="75"/>
      <c r="M199" s="76"/>
      <c r="N199" s="76"/>
      <c r="O199" s="76"/>
      <c r="P199" s="77"/>
      <c r="Q199" s="75"/>
      <c r="R199" s="76"/>
      <c r="S199" s="76"/>
      <c r="T199" s="76"/>
      <c r="U199" s="75"/>
      <c r="V199" s="76"/>
      <c r="W199" s="76"/>
      <c r="X199" s="76"/>
      <c r="Y199" s="100">
        <v>1841.01</v>
      </c>
      <c r="Z199" s="76"/>
      <c r="AA199" s="76"/>
      <c r="AB199" s="75"/>
      <c r="AC199" s="76"/>
      <c r="AD199" s="76"/>
      <c r="AE199" s="89">
        <v>1.1100000000000001</v>
      </c>
      <c r="AF199" s="76"/>
      <c r="AG199" s="76"/>
      <c r="AH199" s="75"/>
      <c r="AI199" s="76"/>
      <c r="AJ199" s="76"/>
      <c r="AK199" s="76"/>
      <c r="AL199" s="89">
        <v>15.58</v>
      </c>
      <c r="AM199" s="76"/>
    </row>
    <row r="200" spans="1:39" ht="29.45" customHeight="1" x14ac:dyDescent="0.2">
      <c r="A200" s="75" t="s">
        <v>1119</v>
      </c>
      <c r="B200" s="76"/>
      <c r="C200" s="78" t="s">
        <v>1120</v>
      </c>
      <c r="D200" s="79"/>
      <c r="E200" s="79"/>
      <c r="F200" s="79"/>
      <c r="G200" s="80" t="s">
        <v>1121</v>
      </c>
      <c r="H200" s="79"/>
      <c r="I200" s="79"/>
      <c r="J200" s="79"/>
      <c r="K200" s="79"/>
      <c r="L200" s="75" t="s">
        <v>412</v>
      </c>
      <c r="M200" s="76"/>
      <c r="N200" s="76"/>
      <c r="O200" s="76"/>
      <c r="P200" s="91">
        <v>32.700000000000003</v>
      </c>
      <c r="Q200" s="75"/>
      <c r="R200" s="76"/>
      <c r="S200" s="76"/>
      <c r="T200" s="76"/>
      <c r="U200" s="121">
        <v>-1.9619999999999999E-2</v>
      </c>
      <c r="V200" s="76"/>
      <c r="W200" s="76"/>
      <c r="X200" s="76"/>
      <c r="Y200" s="89">
        <v>755.86</v>
      </c>
      <c r="Z200" s="76"/>
      <c r="AA200" s="76"/>
      <c r="AB200" s="75"/>
      <c r="AC200" s="76"/>
      <c r="AD200" s="76"/>
      <c r="AE200" s="89">
        <v>-1.06</v>
      </c>
      <c r="AF200" s="76"/>
      <c r="AG200" s="76"/>
      <c r="AH200" s="89">
        <v>13.94</v>
      </c>
      <c r="AI200" s="76"/>
      <c r="AJ200" s="76"/>
      <c r="AK200" s="76"/>
      <c r="AL200" s="89">
        <v>-14.83</v>
      </c>
      <c r="AM200" s="76"/>
    </row>
    <row r="201" spans="1:39" ht="16.5" customHeight="1" x14ac:dyDescent="0.2">
      <c r="A201" s="76"/>
      <c r="B201" s="76"/>
      <c r="C201" s="82"/>
      <c r="D201" s="83"/>
      <c r="E201" s="83"/>
      <c r="F201" s="83"/>
      <c r="G201" s="84" t="s">
        <v>405</v>
      </c>
      <c r="H201" s="83"/>
      <c r="I201" s="83"/>
      <c r="J201" s="83"/>
      <c r="K201" s="83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  <c r="AB201" s="76"/>
      <c r="AC201" s="76"/>
      <c r="AD201" s="76"/>
      <c r="AE201" s="76"/>
      <c r="AF201" s="76"/>
      <c r="AG201" s="76"/>
      <c r="AH201" s="76"/>
      <c r="AI201" s="76"/>
      <c r="AJ201" s="76"/>
      <c r="AK201" s="76"/>
      <c r="AL201" s="76"/>
      <c r="AM201" s="76"/>
    </row>
    <row r="202" spans="1:39" ht="16.899999999999999" customHeight="1" x14ac:dyDescent="0.2">
      <c r="A202" s="75"/>
      <c r="B202" s="76"/>
      <c r="C202" s="75"/>
      <c r="D202" s="76"/>
      <c r="E202" s="76"/>
      <c r="F202" s="76"/>
      <c r="G202" s="88" t="s">
        <v>141</v>
      </c>
      <c r="H202" s="76"/>
      <c r="I202" s="76"/>
      <c r="J202" s="76"/>
      <c r="K202" s="76"/>
      <c r="L202" s="75"/>
      <c r="M202" s="76"/>
      <c r="N202" s="76"/>
      <c r="O202" s="76"/>
      <c r="P202" s="77"/>
      <c r="Q202" s="75"/>
      <c r="R202" s="76"/>
      <c r="S202" s="76"/>
      <c r="T202" s="76"/>
      <c r="U202" s="75"/>
      <c r="V202" s="76"/>
      <c r="W202" s="76"/>
      <c r="X202" s="76"/>
      <c r="Y202" s="75"/>
      <c r="Z202" s="76"/>
      <c r="AA202" s="76"/>
      <c r="AB202" s="75"/>
      <c r="AC202" s="76"/>
      <c r="AD202" s="76"/>
      <c r="AE202" s="89">
        <v>0.03</v>
      </c>
      <c r="AF202" s="76"/>
      <c r="AG202" s="76"/>
      <c r="AH202" s="75"/>
      <c r="AI202" s="76"/>
      <c r="AJ202" s="76"/>
      <c r="AK202" s="76"/>
      <c r="AL202" s="89">
        <v>0.57999999999999996</v>
      </c>
      <c r="AM202" s="76"/>
    </row>
    <row r="203" spans="1:39" ht="30.4" customHeight="1" x14ac:dyDescent="0.2">
      <c r="A203" s="75"/>
      <c r="B203" s="76"/>
      <c r="C203" s="75" t="s">
        <v>1122</v>
      </c>
      <c r="D203" s="76"/>
      <c r="E203" s="76"/>
      <c r="F203" s="76"/>
      <c r="G203" s="88" t="s">
        <v>1123</v>
      </c>
      <c r="H203" s="76"/>
      <c r="I203" s="76"/>
      <c r="J203" s="76"/>
      <c r="K203" s="76"/>
      <c r="L203" s="75" t="s">
        <v>144</v>
      </c>
      <c r="M203" s="76"/>
      <c r="N203" s="76"/>
      <c r="O203" s="76"/>
      <c r="P203" s="77" t="s">
        <v>1124</v>
      </c>
      <c r="Q203" s="75"/>
      <c r="R203" s="76"/>
      <c r="S203" s="76"/>
      <c r="T203" s="76"/>
      <c r="U203" s="75" t="s">
        <v>1124</v>
      </c>
      <c r="V203" s="76"/>
      <c r="W203" s="76"/>
      <c r="X203" s="76"/>
      <c r="Y203" s="75"/>
      <c r="Z203" s="76"/>
      <c r="AA203" s="76"/>
      <c r="AB203" s="75"/>
      <c r="AC203" s="76"/>
      <c r="AD203" s="76"/>
      <c r="AE203" s="89">
        <v>0.03</v>
      </c>
      <c r="AF203" s="76"/>
      <c r="AG203" s="76"/>
      <c r="AH203" s="75"/>
      <c r="AI203" s="76"/>
      <c r="AJ203" s="76"/>
      <c r="AK203" s="76"/>
      <c r="AL203" s="89">
        <v>0.55000000000000004</v>
      </c>
      <c r="AM203" s="76"/>
    </row>
    <row r="204" spans="1:39" ht="30.4" customHeight="1" x14ac:dyDescent="0.2">
      <c r="A204" s="75"/>
      <c r="B204" s="76"/>
      <c r="C204" s="75" t="s">
        <v>1125</v>
      </c>
      <c r="D204" s="76"/>
      <c r="E204" s="76"/>
      <c r="F204" s="76"/>
      <c r="G204" s="88" t="s">
        <v>1126</v>
      </c>
      <c r="H204" s="76"/>
      <c r="I204" s="76"/>
      <c r="J204" s="76"/>
      <c r="K204" s="76"/>
      <c r="L204" s="75" t="s">
        <v>144</v>
      </c>
      <c r="M204" s="76"/>
      <c r="N204" s="76"/>
      <c r="O204" s="76"/>
      <c r="P204" s="77" t="s">
        <v>169</v>
      </c>
      <c r="Q204" s="75"/>
      <c r="R204" s="76"/>
      <c r="S204" s="76"/>
      <c r="T204" s="76"/>
      <c r="U204" s="75" t="s">
        <v>169</v>
      </c>
      <c r="V204" s="76"/>
      <c r="W204" s="76"/>
      <c r="X204" s="76"/>
      <c r="Y204" s="75"/>
      <c r="Z204" s="76"/>
      <c r="AA204" s="76"/>
      <c r="AB204" s="75"/>
      <c r="AC204" s="76"/>
      <c r="AD204" s="76"/>
      <c r="AE204" s="89">
        <v>0.02</v>
      </c>
      <c r="AF204" s="76"/>
      <c r="AG204" s="76"/>
      <c r="AH204" s="75"/>
      <c r="AI204" s="76"/>
      <c r="AJ204" s="76"/>
      <c r="AK204" s="76"/>
      <c r="AL204" s="91">
        <v>0.3</v>
      </c>
      <c r="AM204" s="76"/>
    </row>
    <row r="205" spans="1:39" ht="16.899999999999999" customHeight="1" x14ac:dyDescent="0.2">
      <c r="A205" s="75"/>
      <c r="B205" s="76"/>
      <c r="C205" s="75"/>
      <c r="D205" s="76"/>
      <c r="E205" s="76"/>
      <c r="F205" s="76"/>
      <c r="G205" s="88" t="s">
        <v>149</v>
      </c>
      <c r="H205" s="76"/>
      <c r="I205" s="76"/>
      <c r="J205" s="76"/>
      <c r="K205" s="76"/>
      <c r="L205" s="75"/>
      <c r="M205" s="76"/>
      <c r="N205" s="76"/>
      <c r="O205" s="76"/>
      <c r="P205" s="77"/>
      <c r="Q205" s="75"/>
      <c r="R205" s="76"/>
      <c r="S205" s="76"/>
      <c r="T205" s="76"/>
      <c r="U205" s="75"/>
      <c r="V205" s="76"/>
      <c r="W205" s="76"/>
      <c r="X205" s="76"/>
      <c r="Y205" s="75"/>
      <c r="Z205" s="76"/>
      <c r="AA205" s="76"/>
      <c r="AB205" s="75"/>
      <c r="AC205" s="76"/>
      <c r="AD205" s="76"/>
      <c r="AE205" s="91">
        <v>0.1</v>
      </c>
      <c r="AF205" s="76"/>
      <c r="AG205" s="76"/>
      <c r="AH205" s="94"/>
      <c r="AI205" s="76"/>
      <c r="AJ205" s="76"/>
      <c r="AK205" s="76"/>
      <c r="AL205" s="91">
        <v>1.6</v>
      </c>
      <c r="AM205" s="76"/>
    </row>
    <row r="206" spans="1:39" ht="43.15" customHeight="1" x14ac:dyDescent="0.2">
      <c r="A206" s="75" t="s">
        <v>199</v>
      </c>
      <c r="B206" s="76"/>
      <c r="C206" s="78" t="s">
        <v>989</v>
      </c>
      <c r="D206" s="79"/>
      <c r="E206" s="79"/>
      <c r="F206" s="79"/>
      <c r="G206" s="80" t="s">
        <v>1127</v>
      </c>
      <c r="H206" s="79"/>
      <c r="I206" s="79"/>
      <c r="J206" s="79"/>
      <c r="K206" s="79"/>
      <c r="L206" s="75" t="s">
        <v>412</v>
      </c>
      <c r="M206" s="76"/>
      <c r="N206" s="76"/>
      <c r="O206" s="76"/>
      <c r="P206" s="121">
        <v>1.9619999999999999E-2</v>
      </c>
      <c r="Q206" s="75"/>
      <c r="R206" s="76"/>
      <c r="S206" s="76"/>
      <c r="T206" s="76"/>
      <c r="U206" s="121">
        <v>1.9619999999999999E-2</v>
      </c>
      <c r="V206" s="76"/>
      <c r="W206" s="76"/>
      <c r="X206" s="76"/>
      <c r="Y206" s="89">
        <v>944.17</v>
      </c>
      <c r="Z206" s="76"/>
      <c r="AA206" s="76"/>
      <c r="AB206" s="75"/>
      <c r="AC206" s="76"/>
      <c r="AD206" s="76"/>
      <c r="AE206" s="89">
        <v>1.91</v>
      </c>
      <c r="AF206" s="76"/>
      <c r="AG206" s="76"/>
      <c r="AH206" s="89">
        <v>9.7200000000000006</v>
      </c>
      <c r="AI206" s="76"/>
      <c r="AJ206" s="76"/>
      <c r="AK206" s="76"/>
      <c r="AL206" s="89">
        <v>18.52</v>
      </c>
      <c r="AM206" s="76"/>
    </row>
    <row r="207" spans="1:39" ht="16.5" customHeight="1" x14ac:dyDescent="0.2">
      <c r="A207" s="76"/>
      <c r="B207" s="76"/>
      <c r="C207" s="82" t="s">
        <v>188</v>
      </c>
      <c r="D207" s="83"/>
      <c r="E207" s="83"/>
      <c r="F207" s="83"/>
      <c r="G207" s="84" t="s">
        <v>1128</v>
      </c>
      <c r="H207" s="83"/>
      <c r="I207" s="83"/>
      <c r="J207" s="83"/>
      <c r="K207" s="83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  <c r="AB207" s="76"/>
      <c r="AC207" s="76"/>
      <c r="AD207" s="76"/>
      <c r="AE207" s="76"/>
      <c r="AF207" s="76"/>
      <c r="AG207" s="76"/>
      <c r="AH207" s="76"/>
      <c r="AI207" s="76"/>
      <c r="AJ207" s="76"/>
      <c r="AK207" s="76"/>
      <c r="AL207" s="76"/>
      <c r="AM207" s="76"/>
    </row>
    <row r="208" spans="1:39" ht="16.899999999999999" customHeight="1" x14ac:dyDescent="0.2">
      <c r="A208" s="75"/>
      <c r="B208" s="76"/>
      <c r="C208" s="75"/>
      <c r="D208" s="76"/>
      <c r="E208" s="76"/>
      <c r="F208" s="76"/>
      <c r="G208" s="88" t="s">
        <v>149</v>
      </c>
      <c r="H208" s="76"/>
      <c r="I208" s="76"/>
      <c r="J208" s="76"/>
      <c r="K208" s="76"/>
      <c r="L208" s="75"/>
      <c r="M208" s="76"/>
      <c r="N208" s="76"/>
      <c r="O208" s="76"/>
      <c r="P208" s="77"/>
      <c r="Q208" s="75"/>
      <c r="R208" s="76"/>
      <c r="S208" s="76"/>
      <c r="T208" s="76"/>
      <c r="U208" s="75"/>
      <c r="V208" s="76"/>
      <c r="W208" s="76"/>
      <c r="X208" s="76"/>
      <c r="Y208" s="75"/>
      <c r="Z208" s="76"/>
      <c r="AA208" s="76"/>
      <c r="AB208" s="75"/>
      <c r="AC208" s="76"/>
      <c r="AD208" s="76"/>
      <c r="AE208" s="89">
        <v>1.91</v>
      </c>
      <c r="AF208" s="76"/>
      <c r="AG208" s="76"/>
      <c r="AH208" s="94"/>
      <c r="AI208" s="76"/>
      <c r="AJ208" s="76"/>
      <c r="AK208" s="76"/>
      <c r="AL208" s="89">
        <v>18.52</v>
      </c>
      <c r="AM208" s="76"/>
    </row>
    <row r="209" spans="1:39" ht="15.6" customHeight="1" x14ac:dyDescent="0.2">
      <c r="A209" s="112" t="s">
        <v>1129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</row>
    <row r="210" spans="1:39" ht="43.15" customHeight="1" x14ac:dyDescent="0.2">
      <c r="A210" s="75" t="s">
        <v>203</v>
      </c>
      <c r="B210" s="76"/>
      <c r="C210" s="78" t="s">
        <v>759</v>
      </c>
      <c r="D210" s="79"/>
      <c r="E210" s="79"/>
      <c r="F210" s="79"/>
      <c r="G210" s="80" t="s">
        <v>760</v>
      </c>
      <c r="H210" s="79"/>
      <c r="I210" s="79"/>
      <c r="J210" s="79"/>
      <c r="K210" s="79"/>
      <c r="L210" s="75" t="s">
        <v>761</v>
      </c>
      <c r="M210" s="76"/>
      <c r="N210" s="76"/>
      <c r="O210" s="76"/>
      <c r="P210" s="121">
        <v>2.14E-3</v>
      </c>
      <c r="Q210" s="75"/>
      <c r="R210" s="76"/>
      <c r="S210" s="76"/>
      <c r="T210" s="76"/>
      <c r="U210" s="121">
        <v>2.14E-3</v>
      </c>
      <c r="V210" s="76"/>
      <c r="W210" s="76"/>
      <c r="X210" s="76"/>
      <c r="Y210" s="75"/>
      <c r="Z210" s="76"/>
      <c r="AA210" s="76"/>
      <c r="AB210" s="75"/>
      <c r="AC210" s="76"/>
      <c r="AD210" s="76"/>
      <c r="AE210" s="75"/>
      <c r="AF210" s="76"/>
      <c r="AG210" s="76"/>
      <c r="AH210" s="75"/>
      <c r="AI210" s="76"/>
      <c r="AJ210" s="76"/>
      <c r="AK210" s="76"/>
      <c r="AL210" s="75"/>
      <c r="AM210" s="76"/>
    </row>
    <row r="211" spans="1:39" ht="57.4" customHeight="1" x14ac:dyDescent="0.2">
      <c r="A211" s="76"/>
      <c r="B211" s="76"/>
      <c r="C211" s="82" t="s">
        <v>133</v>
      </c>
      <c r="D211" s="83"/>
      <c r="E211" s="83"/>
      <c r="F211" s="83"/>
      <c r="G211" s="84" t="s">
        <v>1130</v>
      </c>
      <c r="H211" s="83"/>
      <c r="I211" s="83"/>
      <c r="J211" s="83"/>
      <c r="K211" s="83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  <c r="AB211" s="76"/>
      <c r="AC211" s="76"/>
      <c r="AD211" s="76"/>
      <c r="AE211" s="76"/>
      <c r="AF211" s="76"/>
      <c r="AG211" s="76"/>
      <c r="AH211" s="76"/>
      <c r="AI211" s="76"/>
      <c r="AJ211" s="76"/>
      <c r="AK211" s="76"/>
      <c r="AL211" s="76"/>
      <c r="AM211" s="76"/>
    </row>
    <row r="212" spans="1:39" ht="16.899999999999999" customHeight="1" x14ac:dyDescent="0.2">
      <c r="A212" s="75"/>
      <c r="B212" s="76"/>
      <c r="C212" s="130" t="s">
        <v>118</v>
      </c>
      <c r="D212" s="76"/>
      <c r="E212" s="76"/>
      <c r="F212" s="76"/>
      <c r="G212" s="88" t="s">
        <v>134</v>
      </c>
      <c r="H212" s="76"/>
      <c r="I212" s="76"/>
      <c r="J212" s="76"/>
      <c r="K212" s="76"/>
      <c r="L212" s="75"/>
      <c r="M212" s="76"/>
      <c r="N212" s="76"/>
      <c r="O212" s="76"/>
      <c r="P212" s="77"/>
      <c r="Q212" s="75"/>
      <c r="R212" s="76"/>
      <c r="S212" s="76"/>
      <c r="T212" s="76"/>
      <c r="U212" s="75"/>
      <c r="V212" s="76"/>
      <c r="W212" s="76"/>
      <c r="X212" s="76"/>
      <c r="Y212" s="100">
        <v>2277.66</v>
      </c>
      <c r="Z212" s="76"/>
      <c r="AA212" s="76"/>
      <c r="AB212" s="75" t="s">
        <v>135</v>
      </c>
      <c r="AC212" s="76"/>
      <c r="AD212" s="76"/>
      <c r="AE212" s="89">
        <v>5.61</v>
      </c>
      <c r="AF212" s="76"/>
      <c r="AG212" s="76"/>
      <c r="AH212" s="89">
        <v>19.489999999999998</v>
      </c>
      <c r="AI212" s="76"/>
      <c r="AJ212" s="76"/>
      <c r="AK212" s="76"/>
      <c r="AL212" s="89">
        <v>109.34</v>
      </c>
      <c r="AM212" s="76"/>
    </row>
    <row r="213" spans="1:39" ht="16.899999999999999" customHeight="1" x14ac:dyDescent="0.2">
      <c r="A213" s="75"/>
      <c r="B213" s="76"/>
      <c r="C213" s="75"/>
      <c r="D213" s="76"/>
      <c r="E213" s="76"/>
      <c r="F213" s="76"/>
      <c r="G213" s="88" t="s">
        <v>138</v>
      </c>
      <c r="H213" s="76"/>
      <c r="I213" s="76"/>
      <c r="J213" s="76"/>
      <c r="K213" s="76"/>
      <c r="L213" s="75" t="s">
        <v>139</v>
      </c>
      <c r="M213" s="76"/>
      <c r="N213" s="76"/>
      <c r="O213" s="76"/>
      <c r="P213" s="109">
        <v>154</v>
      </c>
      <c r="Q213" s="75" t="s">
        <v>135</v>
      </c>
      <c r="R213" s="76"/>
      <c r="S213" s="76"/>
      <c r="T213" s="76"/>
      <c r="U213" s="89">
        <v>0.38</v>
      </c>
      <c r="V213" s="76"/>
      <c r="W213" s="76"/>
      <c r="X213" s="76"/>
      <c r="Y213" s="75"/>
      <c r="Z213" s="76"/>
      <c r="AA213" s="76"/>
      <c r="AB213" s="75"/>
      <c r="AC213" s="76"/>
      <c r="AD213" s="76"/>
      <c r="AE213" s="75"/>
      <c r="AF213" s="76"/>
      <c r="AG213" s="76"/>
      <c r="AH213" s="75"/>
      <c r="AI213" s="76"/>
      <c r="AJ213" s="76"/>
      <c r="AK213" s="76"/>
      <c r="AL213" s="75"/>
      <c r="AM213" s="76"/>
    </row>
    <row r="214" spans="1:39" ht="16.899999999999999" customHeight="1" x14ac:dyDescent="0.2">
      <c r="A214" s="75"/>
      <c r="B214" s="76"/>
      <c r="C214" s="75"/>
      <c r="D214" s="76"/>
      <c r="E214" s="76"/>
      <c r="F214" s="76"/>
      <c r="G214" s="88" t="s">
        <v>140</v>
      </c>
      <c r="H214" s="76"/>
      <c r="I214" s="76"/>
      <c r="J214" s="76"/>
      <c r="K214" s="76"/>
      <c r="L214" s="75"/>
      <c r="M214" s="76"/>
      <c r="N214" s="76"/>
      <c r="O214" s="76"/>
      <c r="P214" s="77"/>
      <c r="Q214" s="75"/>
      <c r="R214" s="76"/>
      <c r="S214" s="76"/>
      <c r="T214" s="76"/>
      <c r="U214" s="75"/>
      <c r="V214" s="76"/>
      <c r="W214" s="76"/>
      <c r="X214" s="76"/>
      <c r="Y214" s="100">
        <v>2277.66</v>
      </c>
      <c r="Z214" s="76"/>
      <c r="AA214" s="76"/>
      <c r="AB214" s="75"/>
      <c r="AC214" s="76"/>
      <c r="AD214" s="76"/>
      <c r="AE214" s="89">
        <v>5.61</v>
      </c>
      <c r="AF214" s="76"/>
      <c r="AG214" s="76"/>
      <c r="AH214" s="75"/>
      <c r="AI214" s="76"/>
      <c r="AJ214" s="76"/>
      <c r="AK214" s="76"/>
      <c r="AL214" s="89">
        <v>109.34</v>
      </c>
      <c r="AM214" s="76"/>
    </row>
    <row r="215" spans="1:39" ht="16.899999999999999" customHeight="1" x14ac:dyDescent="0.2">
      <c r="A215" s="75"/>
      <c r="B215" s="76"/>
      <c r="C215" s="75"/>
      <c r="D215" s="76"/>
      <c r="E215" s="76"/>
      <c r="F215" s="76"/>
      <c r="G215" s="88" t="s">
        <v>141</v>
      </c>
      <c r="H215" s="76"/>
      <c r="I215" s="76"/>
      <c r="J215" s="76"/>
      <c r="K215" s="76"/>
      <c r="L215" s="75"/>
      <c r="M215" s="76"/>
      <c r="N215" s="76"/>
      <c r="O215" s="76"/>
      <c r="P215" s="77"/>
      <c r="Q215" s="75"/>
      <c r="R215" s="76"/>
      <c r="S215" s="76"/>
      <c r="T215" s="76"/>
      <c r="U215" s="75"/>
      <c r="V215" s="76"/>
      <c r="W215" s="76"/>
      <c r="X215" s="76"/>
      <c r="Y215" s="75"/>
      <c r="Z215" s="76"/>
      <c r="AA215" s="76"/>
      <c r="AB215" s="75"/>
      <c r="AC215" s="76"/>
      <c r="AD215" s="76"/>
      <c r="AE215" s="89">
        <v>5.61</v>
      </c>
      <c r="AF215" s="76"/>
      <c r="AG215" s="76"/>
      <c r="AH215" s="75"/>
      <c r="AI215" s="76"/>
      <c r="AJ215" s="76"/>
      <c r="AK215" s="76"/>
      <c r="AL215" s="89">
        <v>109.34</v>
      </c>
      <c r="AM215" s="76"/>
    </row>
    <row r="216" spans="1:39" ht="30.4" customHeight="1" x14ac:dyDescent="0.2">
      <c r="A216" s="75"/>
      <c r="B216" s="76"/>
      <c r="C216" s="75" t="s">
        <v>763</v>
      </c>
      <c r="D216" s="76"/>
      <c r="E216" s="76"/>
      <c r="F216" s="76"/>
      <c r="G216" s="88" t="s">
        <v>764</v>
      </c>
      <c r="H216" s="76"/>
      <c r="I216" s="76"/>
      <c r="J216" s="76"/>
      <c r="K216" s="76"/>
      <c r="L216" s="75" t="s">
        <v>144</v>
      </c>
      <c r="M216" s="76"/>
      <c r="N216" s="76"/>
      <c r="O216" s="76"/>
      <c r="P216" s="77" t="s">
        <v>765</v>
      </c>
      <c r="Q216" s="75"/>
      <c r="R216" s="76"/>
      <c r="S216" s="76"/>
      <c r="T216" s="76"/>
      <c r="U216" s="75" t="s">
        <v>765</v>
      </c>
      <c r="V216" s="76"/>
      <c r="W216" s="76"/>
      <c r="X216" s="76"/>
      <c r="Y216" s="75"/>
      <c r="Z216" s="76"/>
      <c r="AA216" s="76"/>
      <c r="AB216" s="75"/>
      <c r="AC216" s="76"/>
      <c r="AD216" s="76"/>
      <c r="AE216" s="89">
        <v>4.99</v>
      </c>
      <c r="AF216" s="76"/>
      <c r="AG216" s="76"/>
      <c r="AH216" s="75"/>
      <c r="AI216" s="76"/>
      <c r="AJ216" s="76"/>
      <c r="AK216" s="76"/>
      <c r="AL216" s="89">
        <v>97.31</v>
      </c>
      <c r="AM216" s="76"/>
    </row>
    <row r="217" spans="1:39" ht="30.4" customHeight="1" x14ac:dyDescent="0.2">
      <c r="A217" s="75"/>
      <c r="B217" s="76"/>
      <c r="C217" s="75" t="s">
        <v>766</v>
      </c>
      <c r="D217" s="76"/>
      <c r="E217" s="76"/>
      <c r="F217" s="76"/>
      <c r="G217" s="88" t="s">
        <v>767</v>
      </c>
      <c r="H217" s="76"/>
      <c r="I217" s="76"/>
      <c r="J217" s="76"/>
      <c r="K217" s="76"/>
      <c r="L217" s="75" t="s">
        <v>144</v>
      </c>
      <c r="M217" s="76"/>
      <c r="N217" s="76"/>
      <c r="O217" s="76"/>
      <c r="P217" s="77" t="s">
        <v>768</v>
      </c>
      <c r="Q217" s="75"/>
      <c r="R217" s="76"/>
      <c r="S217" s="76"/>
      <c r="T217" s="76"/>
      <c r="U217" s="75" t="s">
        <v>768</v>
      </c>
      <c r="V217" s="76"/>
      <c r="W217" s="76"/>
      <c r="X217" s="76"/>
      <c r="Y217" s="75"/>
      <c r="Z217" s="76"/>
      <c r="AA217" s="76"/>
      <c r="AB217" s="75"/>
      <c r="AC217" s="76"/>
      <c r="AD217" s="76"/>
      <c r="AE217" s="89">
        <v>2.2400000000000002</v>
      </c>
      <c r="AF217" s="76"/>
      <c r="AG217" s="76"/>
      <c r="AH217" s="75"/>
      <c r="AI217" s="76"/>
      <c r="AJ217" s="76"/>
      <c r="AK217" s="76"/>
      <c r="AL217" s="89">
        <v>43.74</v>
      </c>
      <c r="AM217" s="76"/>
    </row>
    <row r="218" spans="1:39" ht="16.899999999999999" customHeight="1" x14ac:dyDescent="0.2">
      <c r="A218" s="75"/>
      <c r="B218" s="76"/>
      <c r="C218" s="75"/>
      <c r="D218" s="76"/>
      <c r="E218" s="76"/>
      <c r="F218" s="76"/>
      <c r="G218" s="88" t="s">
        <v>149</v>
      </c>
      <c r="H218" s="76"/>
      <c r="I218" s="76"/>
      <c r="J218" s="76"/>
      <c r="K218" s="76"/>
      <c r="L218" s="75"/>
      <c r="M218" s="76"/>
      <c r="N218" s="76"/>
      <c r="O218" s="76"/>
      <c r="P218" s="77"/>
      <c r="Q218" s="75"/>
      <c r="R218" s="76"/>
      <c r="S218" s="76"/>
      <c r="T218" s="76"/>
      <c r="U218" s="75"/>
      <c r="V218" s="76"/>
      <c r="W218" s="76"/>
      <c r="X218" s="76"/>
      <c r="Y218" s="75"/>
      <c r="Z218" s="76"/>
      <c r="AA218" s="76"/>
      <c r="AB218" s="75"/>
      <c r="AC218" s="76"/>
      <c r="AD218" s="76"/>
      <c r="AE218" s="89">
        <v>12.84</v>
      </c>
      <c r="AF218" s="76"/>
      <c r="AG218" s="76"/>
      <c r="AH218" s="94"/>
      <c r="AI218" s="76"/>
      <c r="AJ218" s="76"/>
      <c r="AK218" s="76"/>
      <c r="AL218" s="89">
        <v>250.39</v>
      </c>
      <c r="AM218" s="76"/>
    </row>
    <row r="219" spans="1:39" ht="43.15" customHeight="1" x14ac:dyDescent="0.2">
      <c r="A219" s="75" t="s">
        <v>208</v>
      </c>
      <c r="B219" s="76"/>
      <c r="C219" s="78" t="s">
        <v>1067</v>
      </c>
      <c r="D219" s="79"/>
      <c r="E219" s="79"/>
      <c r="F219" s="79"/>
      <c r="G219" s="80" t="s">
        <v>1068</v>
      </c>
      <c r="H219" s="79"/>
      <c r="I219" s="79"/>
      <c r="J219" s="79"/>
      <c r="K219" s="79"/>
      <c r="L219" s="75" t="s">
        <v>1069</v>
      </c>
      <c r="M219" s="76"/>
      <c r="N219" s="76"/>
      <c r="O219" s="76"/>
      <c r="P219" s="127">
        <v>1.26E-4</v>
      </c>
      <c r="Q219" s="75"/>
      <c r="R219" s="76"/>
      <c r="S219" s="76"/>
      <c r="T219" s="76"/>
      <c r="U219" s="127">
        <v>1.26E-4</v>
      </c>
      <c r="V219" s="76"/>
      <c r="W219" s="76"/>
      <c r="X219" s="76"/>
      <c r="Y219" s="75"/>
      <c r="Z219" s="76"/>
      <c r="AA219" s="76"/>
      <c r="AB219" s="75"/>
      <c r="AC219" s="76"/>
      <c r="AD219" s="76"/>
      <c r="AE219" s="75"/>
      <c r="AF219" s="76"/>
      <c r="AG219" s="76"/>
      <c r="AH219" s="75"/>
      <c r="AI219" s="76"/>
      <c r="AJ219" s="76"/>
      <c r="AK219" s="76"/>
      <c r="AL219" s="75"/>
      <c r="AM219" s="76"/>
    </row>
    <row r="220" spans="1:39" ht="57.4" customHeight="1" x14ac:dyDescent="0.2">
      <c r="A220" s="76"/>
      <c r="B220" s="76"/>
      <c r="C220" s="82" t="s">
        <v>133</v>
      </c>
      <c r="D220" s="83"/>
      <c r="E220" s="83"/>
      <c r="F220" s="83"/>
      <c r="G220" s="84" t="s">
        <v>1131</v>
      </c>
      <c r="H220" s="83"/>
      <c r="I220" s="83"/>
      <c r="J220" s="83"/>
      <c r="K220" s="83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  <c r="AB220" s="76"/>
      <c r="AC220" s="76"/>
      <c r="AD220" s="76"/>
      <c r="AE220" s="76"/>
      <c r="AF220" s="76"/>
      <c r="AG220" s="76"/>
      <c r="AH220" s="76"/>
      <c r="AI220" s="76"/>
      <c r="AJ220" s="76"/>
      <c r="AK220" s="76"/>
      <c r="AL220" s="76"/>
      <c r="AM220" s="76"/>
    </row>
    <row r="221" spans="1:39" ht="16.899999999999999" customHeight="1" x14ac:dyDescent="0.2">
      <c r="A221" s="75"/>
      <c r="B221" s="76"/>
      <c r="C221" s="130" t="s">
        <v>118</v>
      </c>
      <c r="D221" s="76"/>
      <c r="E221" s="76"/>
      <c r="F221" s="76"/>
      <c r="G221" s="88" t="s">
        <v>134</v>
      </c>
      <c r="H221" s="76"/>
      <c r="I221" s="76"/>
      <c r="J221" s="76"/>
      <c r="K221" s="76"/>
      <c r="L221" s="75"/>
      <c r="M221" s="76"/>
      <c r="N221" s="76"/>
      <c r="O221" s="76"/>
      <c r="P221" s="77"/>
      <c r="Q221" s="75"/>
      <c r="R221" s="76"/>
      <c r="S221" s="76"/>
      <c r="T221" s="76"/>
      <c r="U221" s="75"/>
      <c r="V221" s="76"/>
      <c r="W221" s="76"/>
      <c r="X221" s="76"/>
      <c r="Y221" s="91">
        <v>463.1</v>
      </c>
      <c r="Z221" s="76"/>
      <c r="AA221" s="76"/>
      <c r="AB221" s="75" t="s">
        <v>135</v>
      </c>
      <c r="AC221" s="76"/>
      <c r="AD221" s="76"/>
      <c r="AE221" s="89">
        <v>7.0000000000000007E-2</v>
      </c>
      <c r="AF221" s="76"/>
      <c r="AG221" s="76"/>
      <c r="AH221" s="89">
        <v>19.489999999999998</v>
      </c>
      <c r="AI221" s="76"/>
      <c r="AJ221" s="76"/>
      <c r="AK221" s="76"/>
      <c r="AL221" s="89">
        <v>1.36</v>
      </c>
      <c r="AM221" s="76"/>
    </row>
    <row r="222" spans="1:39" ht="16.899999999999999" customHeight="1" x14ac:dyDescent="0.2">
      <c r="A222" s="75"/>
      <c r="B222" s="76"/>
      <c r="C222" s="130" t="s">
        <v>120</v>
      </c>
      <c r="D222" s="76"/>
      <c r="E222" s="76"/>
      <c r="F222" s="76"/>
      <c r="G222" s="88" t="s">
        <v>136</v>
      </c>
      <c r="H222" s="76"/>
      <c r="I222" s="76"/>
      <c r="J222" s="76"/>
      <c r="K222" s="76"/>
      <c r="L222" s="75"/>
      <c r="M222" s="76"/>
      <c r="N222" s="76"/>
      <c r="O222" s="76"/>
      <c r="P222" s="77"/>
      <c r="Q222" s="75"/>
      <c r="R222" s="76"/>
      <c r="S222" s="76"/>
      <c r="T222" s="76"/>
      <c r="U222" s="75"/>
      <c r="V222" s="76"/>
      <c r="W222" s="76"/>
      <c r="X222" s="76"/>
      <c r="Y222" s="89">
        <v>580.28</v>
      </c>
      <c r="Z222" s="76"/>
      <c r="AA222" s="76"/>
      <c r="AB222" s="75" t="s">
        <v>135</v>
      </c>
      <c r="AC222" s="76"/>
      <c r="AD222" s="76"/>
      <c r="AE222" s="89">
        <v>0.08</v>
      </c>
      <c r="AF222" s="76"/>
      <c r="AG222" s="76"/>
      <c r="AH222" s="91">
        <v>10.6</v>
      </c>
      <c r="AI222" s="76"/>
      <c r="AJ222" s="76"/>
      <c r="AK222" s="76"/>
      <c r="AL222" s="89">
        <v>0.85</v>
      </c>
      <c r="AM222" s="76"/>
    </row>
    <row r="223" spans="1:39" ht="16.899999999999999" customHeight="1" x14ac:dyDescent="0.2">
      <c r="A223" s="75"/>
      <c r="B223" s="76"/>
      <c r="C223" s="130" t="s">
        <v>119</v>
      </c>
      <c r="D223" s="76"/>
      <c r="E223" s="76"/>
      <c r="F223" s="76"/>
      <c r="G223" s="88" t="s">
        <v>162</v>
      </c>
      <c r="H223" s="76"/>
      <c r="I223" s="76"/>
      <c r="J223" s="76"/>
      <c r="K223" s="76"/>
      <c r="L223" s="75"/>
      <c r="M223" s="76"/>
      <c r="N223" s="76"/>
      <c r="O223" s="76"/>
      <c r="P223" s="77"/>
      <c r="Q223" s="75"/>
      <c r="R223" s="76"/>
      <c r="S223" s="76"/>
      <c r="T223" s="76"/>
      <c r="U223" s="75"/>
      <c r="V223" s="76"/>
      <c r="W223" s="76"/>
      <c r="X223" s="76"/>
      <c r="Y223" s="89">
        <v>110.87</v>
      </c>
      <c r="Z223" s="76"/>
      <c r="AA223" s="76"/>
      <c r="AB223" s="75" t="s">
        <v>135</v>
      </c>
      <c r="AC223" s="76"/>
      <c r="AD223" s="76"/>
      <c r="AE223" s="89">
        <v>0.02</v>
      </c>
      <c r="AF223" s="76"/>
      <c r="AG223" s="76"/>
      <c r="AH223" s="89">
        <v>19.489999999999998</v>
      </c>
      <c r="AI223" s="76"/>
      <c r="AJ223" s="76"/>
      <c r="AK223" s="76"/>
      <c r="AL223" s="89">
        <v>0.39</v>
      </c>
      <c r="AM223" s="76"/>
    </row>
    <row r="224" spans="1:39" ht="16.899999999999999" customHeight="1" x14ac:dyDescent="0.2">
      <c r="A224" s="75"/>
      <c r="B224" s="76"/>
      <c r="C224" s="130" t="s">
        <v>121</v>
      </c>
      <c r="D224" s="76"/>
      <c r="E224" s="76"/>
      <c r="F224" s="76"/>
      <c r="G224" s="88" t="s">
        <v>137</v>
      </c>
      <c r="H224" s="76"/>
      <c r="I224" s="76"/>
      <c r="J224" s="76"/>
      <c r="K224" s="76"/>
      <c r="L224" s="75"/>
      <c r="M224" s="76"/>
      <c r="N224" s="76"/>
      <c r="O224" s="76"/>
      <c r="P224" s="77"/>
      <c r="Q224" s="75"/>
      <c r="R224" s="76"/>
      <c r="S224" s="76"/>
      <c r="T224" s="76"/>
      <c r="U224" s="75"/>
      <c r="V224" s="76"/>
      <c r="W224" s="76"/>
      <c r="X224" s="76"/>
      <c r="Y224" s="81">
        <v>1</v>
      </c>
      <c r="Z224" s="76"/>
      <c r="AA224" s="76"/>
      <c r="AB224" s="75"/>
      <c r="AC224" s="76"/>
      <c r="AD224" s="76"/>
      <c r="AE224" s="81">
        <v>0</v>
      </c>
      <c r="AF224" s="76"/>
      <c r="AG224" s="76"/>
      <c r="AH224" s="89">
        <v>10.83</v>
      </c>
      <c r="AI224" s="76"/>
      <c r="AJ224" s="76"/>
      <c r="AK224" s="76"/>
      <c r="AL224" s="81">
        <v>0</v>
      </c>
      <c r="AM224" s="76"/>
    </row>
    <row r="225" spans="1:39" ht="16.899999999999999" customHeight="1" x14ac:dyDescent="0.2">
      <c r="A225" s="75"/>
      <c r="B225" s="76"/>
      <c r="C225" s="75"/>
      <c r="D225" s="76"/>
      <c r="E225" s="76"/>
      <c r="F225" s="76"/>
      <c r="G225" s="88" t="s">
        <v>138</v>
      </c>
      <c r="H225" s="76"/>
      <c r="I225" s="76"/>
      <c r="J225" s="76"/>
      <c r="K225" s="76"/>
      <c r="L225" s="75" t="s">
        <v>139</v>
      </c>
      <c r="M225" s="76"/>
      <c r="N225" s="76"/>
      <c r="O225" s="76"/>
      <c r="P225" s="92">
        <v>30.75</v>
      </c>
      <c r="Q225" s="75" t="s">
        <v>135</v>
      </c>
      <c r="R225" s="76"/>
      <c r="S225" s="76"/>
      <c r="T225" s="76"/>
      <c r="U225" s="81">
        <v>0</v>
      </c>
      <c r="V225" s="76"/>
      <c r="W225" s="76"/>
      <c r="X225" s="76"/>
      <c r="Y225" s="75"/>
      <c r="Z225" s="76"/>
      <c r="AA225" s="76"/>
      <c r="AB225" s="75"/>
      <c r="AC225" s="76"/>
      <c r="AD225" s="76"/>
      <c r="AE225" s="75"/>
      <c r="AF225" s="76"/>
      <c r="AG225" s="76"/>
      <c r="AH225" s="75"/>
      <c r="AI225" s="76"/>
      <c r="AJ225" s="76"/>
      <c r="AK225" s="76"/>
      <c r="AL225" s="75"/>
      <c r="AM225" s="76"/>
    </row>
    <row r="226" spans="1:39" ht="16.899999999999999" customHeight="1" x14ac:dyDescent="0.2">
      <c r="A226" s="75"/>
      <c r="B226" s="76"/>
      <c r="C226" s="75"/>
      <c r="D226" s="76"/>
      <c r="E226" s="76"/>
      <c r="F226" s="76"/>
      <c r="G226" s="88" t="s">
        <v>163</v>
      </c>
      <c r="H226" s="76"/>
      <c r="I226" s="76"/>
      <c r="J226" s="76"/>
      <c r="K226" s="76"/>
      <c r="L226" s="75" t="s">
        <v>139</v>
      </c>
      <c r="M226" s="76"/>
      <c r="N226" s="76"/>
      <c r="O226" s="76"/>
      <c r="P226" s="92">
        <v>4.41</v>
      </c>
      <c r="Q226" s="75" t="s">
        <v>135</v>
      </c>
      <c r="R226" s="76"/>
      <c r="S226" s="76"/>
      <c r="T226" s="76"/>
      <c r="U226" s="81">
        <v>0</v>
      </c>
      <c r="V226" s="76"/>
      <c r="W226" s="76"/>
      <c r="X226" s="76"/>
      <c r="Y226" s="75"/>
      <c r="Z226" s="76"/>
      <c r="AA226" s="76"/>
      <c r="AB226" s="75"/>
      <c r="AC226" s="76"/>
      <c r="AD226" s="76"/>
      <c r="AE226" s="75"/>
      <c r="AF226" s="76"/>
      <c r="AG226" s="76"/>
      <c r="AH226" s="75"/>
      <c r="AI226" s="76"/>
      <c r="AJ226" s="76"/>
      <c r="AK226" s="76"/>
      <c r="AL226" s="75"/>
      <c r="AM226" s="76"/>
    </row>
    <row r="227" spans="1:39" ht="16.899999999999999" customHeight="1" x14ac:dyDescent="0.2">
      <c r="A227" s="75"/>
      <c r="B227" s="76"/>
      <c r="C227" s="75"/>
      <c r="D227" s="76"/>
      <c r="E227" s="76"/>
      <c r="F227" s="76"/>
      <c r="G227" s="88" t="s">
        <v>140</v>
      </c>
      <c r="H227" s="76"/>
      <c r="I227" s="76"/>
      <c r="J227" s="76"/>
      <c r="K227" s="76"/>
      <c r="L227" s="75"/>
      <c r="M227" s="76"/>
      <c r="N227" s="76"/>
      <c r="O227" s="76"/>
      <c r="P227" s="77"/>
      <c r="Q227" s="75"/>
      <c r="R227" s="76"/>
      <c r="S227" s="76"/>
      <c r="T227" s="76"/>
      <c r="U227" s="75"/>
      <c r="V227" s="76"/>
      <c r="W227" s="76"/>
      <c r="X227" s="76"/>
      <c r="Y227" s="100">
        <v>1044.3800000000001</v>
      </c>
      <c r="Z227" s="76"/>
      <c r="AA227" s="76"/>
      <c r="AB227" s="75"/>
      <c r="AC227" s="76"/>
      <c r="AD227" s="76"/>
      <c r="AE227" s="89">
        <v>0.15</v>
      </c>
      <c r="AF227" s="76"/>
      <c r="AG227" s="76"/>
      <c r="AH227" s="75"/>
      <c r="AI227" s="76"/>
      <c r="AJ227" s="76"/>
      <c r="AK227" s="76"/>
      <c r="AL227" s="89">
        <v>2.21</v>
      </c>
      <c r="AM227" s="76"/>
    </row>
    <row r="228" spans="1:39" ht="16.899999999999999" customHeight="1" x14ac:dyDescent="0.2">
      <c r="A228" s="75"/>
      <c r="B228" s="76"/>
      <c r="C228" s="75"/>
      <c r="D228" s="76"/>
      <c r="E228" s="76"/>
      <c r="F228" s="76"/>
      <c r="G228" s="88" t="s">
        <v>141</v>
      </c>
      <c r="H228" s="76"/>
      <c r="I228" s="76"/>
      <c r="J228" s="76"/>
      <c r="K228" s="76"/>
      <c r="L228" s="75"/>
      <c r="M228" s="76"/>
      <c r="N228" s="76"/>
      <c r="O228" s="76"/>
      <c r="P228" s="77"/>
      <c r="Q228" s="75"/>
      <c r="R228" s="76"/>
      <c r="S228" s="76"/>
      <c r="T228" s="76"/>
      <c r="U228" s="75"/>
      <c r="V228" s="76"/>
      <c r="W228" s="76"/>
      <c r="X228" s="76"/>
      <c r="Y228" s="75"/>
      <c r="Z228" s="76"/>
      <c r="AA228" s="76"/>
      <c r="AB228" s="75"/>
      <c r="AC228" s="76"/>
      <c r="AD228" s="76"/>
      <c r="AE228" s="89">
        <v>0.09</v>
      </c>
      <c r="AF228" s="76"/>
      <c r="AG228" s="76"/>
      <c r="AH228" s="75"/>
      <c r="AI228" s="76"/>
      <c r="AJ228" s="76"/>
      <c r="AK228" s="76"/>
      <c r="AL228" s="89">
        <v>1.75</v>
      </c>
      <c r="AM228" s="76"/>
    </row>
    <row r="229" spans="1:39" ht="30.4" customHeight="1" x14ac:dyDescent="0.2">
      <c r="A229" s="75"/>
      <c r="B229" s="76"/>
      <c r="C229" s="75" t="s">
        <v>1071</v>
      </c>
      <c r="D229" s="76"/>
      <c r="E229" s="76"/>
      <c r="F229" s="76"/>
      <c r="G229" s="88" t="s">
        <v>1072</v>
      </c>
      <c r="H229" s="76"/>
      <c r="I229" s="76"/>
      <c r="J229" s="76"/>
      <c r="K229" s="76"/>
      <c r="L229" s="75" t="s">
        <v>144</v>
      </c>
      <c r="M229" s="76"/>
      <c r="N229" s="76"/>
      <c r="O229" s="76"/>
      <c r="P229" s="77" t="s">
        <v>1073</v>
      </c>
      <c r="Q229" s="75"/>
      <c r="R229" s="76"/>
      <c r="S229" s="76"/>
      <c r="T229" s="76"/>
      <c r="U229" s="75" t="s">
        <v>1073</v>
      </c>
      <c r="V229" s="76"/>
      <c r="W229" s="76"/>
      <c r="X229" s="76"/>
      <c r="Y229" s="75"/>
      <c r="Z229" s="76"/>
      <c r="AA229" s="76"/>
      <c r="AB229" s="75"/>
      <c r="AC229" s="76"/>
      <c r="AD229" s="76"/>
      <c r="AE229" s="89">
        <v>0.13</v>
      </c>
      <c r="AF229" s="76"/>
      <c r="AG229" s="76"/>
      <c r="AH229" s="75"/>
      <c r="AI229" s="76"/>
      <c r="AJ229" s="76"/>
      <c r="AK229" s="76"/>
      <c r="AL229" s="89">
        <v>2.57</v>
      </c>
      <c r="AM229" s="76"/>
    </row>
    <row r="230" spans="1:39" ht="30.4" customHeight="1" x14ac:dyDescent="0.2">
      <c r="A230" s="75"/>
      <c r="B230" s="76"/>
      <c r="C230" s="75" t="s">
        <v>1074</v>
      </c>
      <c r="D230" s="76"/>
      <c r="E230" s="76"/>
      <c r="F230" s="76"/>
      <c r="G230" s="88" t="s">
        <v>1075</v>
      </c>
      <c r="H230" s="76"/>
      <c r="I230" s="76"/>
      <c r="J230" s="76"/>
      <c r="K230" s="76"/>
      <c r="L230" s="75" t="s">
        <v>144</v>
      </c>
      <c r="M230" s="76"/>
      <c r="N230" s="76"/>
      <c r="O230" s="76"/>
      <c r="P230" s="77" t="s">
        <v>1076</v>
      </c>
      <c r="Q230" s="75"/>
      <c r="R230" s="76"/>
      <c r="S230" s="76"/>
      <c r="T230" s="76"/>
      <c r="U230" s="75" t="s">
        <v>1076</v>
      </c>
      <c r="V230" s="76"/>
      <c r="W230" s="76"/>
      <c r="X230" s="76"/>
      <c r="Y230" s="75"/>
      <c r="Z230" s="76"/>
      <c r="AA230" s="76"/>
      <c r="AB230" s="75"/>
      <c r="AC230" s="76"/>
      <c r="AD230" s="76"/>
      <c r="AE230" s="89">
        <v>0.12</v>
      </c>
      <c r="AF230" s="76"/>
      <c r="AG230" s="76"/>
      <c r="AH230" s="75"/>
      <c r="AI230" s="76"/>
      <c r="AJ230" s="76"/>
      <c r="AK230" s="76"/>
      <c r="AL230" s="89">
        <v>2.35</v>
      </c>
      <c r="AM230" s="76"/>
    </row>
    <row r="231" spans="1:39" ht="16.899999999999999" customHeight="1" x14ac:dyDescent="0.2">
      <c r="A231" s="75"/>
      <c r="B231" s="76"/>
      <c r="C231" s="75"/>
      <c r="D231" s="76"/>
      <c r="E231" s="76"/>
      <c r="F231" s="76"/>
      <c r="G231" s="88" t="s">
        <v>149</v>
      </c>
      <c r="H231" s="76"/>
      <c r="I231" s="76"/>
      <c r="J231" s="76"/>
      <c r="K231" s="76"/>
      <c r="L231" s="75"/>
      <c r="M231" s="76"/>
      <c r="N231" s="76"/>
      <c r="O231" s="76"/>
      <c r="P231" s="77"/>
      <c r="Q231" s="75"/>
      <c r="R231" s="76"/>
      <c r="S231" s="76"/>
      <c r="T231" s="76"/>
      <c r="U231" s="75"/>
      <c r="V231" s="76"/>
      <c r="W231" s="76"/>
      <c r="X231" s="76"/>
      <c r="Y231" s="75"/>
      <c r="Z231" s="76"/>
      <c r="AA231" s="76"/>
      <c r="AB231" s="75"/>
      <c r="AC231" s="76"/>
      <c r="AD231" s="76"/>
      <c r="AE231" s="91">
        <v>0.4</v>
      </c>
      <c r="AF231" s="76"/>
      <c r="AG231" s="76"/>
      <c r="AH231" s="94"/>
      <c r="AI231" s="76"/>
      <c r="AJ231" s="76"/>
      <c r="AK231" s="76"/>
      <c r="AL231" s="89">
        <v>7.13</v>
      </c>
      <c r="AM231" s="76"/>
    </row>
    <row r="232" spans="1:39" ht="56.85" customHeight="1" x14ac:dyDescent="0.2">
      <c r="A232" s="75" t="s">
        <v>211</v>
      </c>
      <c r="B232" s="76"/>
      <c r="C232" s="78" t="s">
        <v>1077</v>
      </c>
      <c r="D232" s="79"/>
      <c r="E232" s="79"/>
      <c r="F232" s="79"/>
      <c r="G232" s="80" t="s">
        <v>1078</v>
      </c>
      <c r="H232" s="79"/>
      <c r="I232" s="79"/>
      <c r="J232" s="79"/>
      <c r="K232" s="79"/>
      <c r="L232" s="75" t="s">
        <v>1079</v>
      </c>
      <c r="M232" s="76"/>
      <c r="N232" s="76"/>
      <c r="O232" s="76"/>
      <c r="P232" s="120">
        <v>0.126</v>
      </c>
      <c r="Q232" s="75"/>
      <c r="R232" s="76"/>
      <c r="S232" s="76"/>
      <c r="T232" s="76"/>
      <c r="U232" s="120">
        <v>0.126</v>
      </c>
      <c r="V232" s="76"/>
      <c r="W232" s="76"/>
      <c r="X232" s="76"/>
      <c r="Y232" s="81">
        <v>91</v>
      </c>
      <c r="Z232" s="76"/>
      <c r="AA232" s="76"/>
      <c r="AB232" s="75"/>
      <c r="AC232" s="76"/>
      <c r="AD232" s="76"/>
      <c r="AE232" s="89">
        <v>1.06</v>
      </c>
      <c r="AF232" s="76"/>
      <c r="AG232" s="76"/>
      <c r="AH232" s="89">
        <v>10.83</v>
      </c>
      <c r="AI232" s="76"/>
      <c r="AJ232" s="76"/>
      <c r="AK232" s="76"/>
      <c r="AL232" s="89">
        <v>11.47</v>
      </c>
      <c r="AM232" s="76"/>
    </row>
    <row r="233" spans="1:39" ht="16.5" customHeight="1" x14ac:dyDescent="0.2">
      <c r="A233" s="76"/>
      <c r="B233" s="76"/>
      <c r="C233" s="82" t="s">
        <v>188</v>
      </c>
      <c r="D233" s="83"/>
      <c r="E233" s="83"/>
      <c r="F233" s="83"/>
      <c r="G233" s="84"/>
      <c r="H233" s="83"/>
      <c r="I233" s="83"/>
      <c r="J233" s="83"/>
      <c r="K233" s="83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  <c r="AB233" s="76"/>
      <c r="AC233" s="76"/>
      <c r="AD233" s="76"/>
      <c r="AE233" s="76"/>
      <c r="AF233" s="76"/>
      <c r="AG233" s="76"/>
      <c r="AH233" s="76"/>
      <c r="AI233" s="76"/>
      <c r="AJ233" s="76"/>
      <c r="AK233" s="76"/>
      <c r="AL233" s="76"/>
      <c r="AM233" s="76"/>
    </row>
    <row r="234" spans="1:39" ht="16.899999999999999" customHeight="1" x14ac:dyDescent="0.2">
      <c r="A234" s="75"/>
      <c r="B234" s="76"/>
      <c r="C234" s="75"/>
      <c r="D234" s="76"/>
      <c r="E234" s="76"/>
      <c r="F234" s="76"/>
      <c r="G234" s="88" t="s">
        <v>149</v>
      </c>
      <c r="H234" s="76"/>
      <c r="I234" s="76"/>
      <c r="J234" s="76"/>
      <c r="K234" s="76"/>
      <c r="L234" s="75"/>
      <c r="M234" s="76"/>
      <c r="N234" s="76"/>
      <c r="O234" s="76"/>
      <c r="P234" s="77"/>
      <c r="Q234" s="75"/>
      <c r="R234" s="76"/>
      <c r="S234" s="76"/>
      <c r="T234" s="76"/>
      <c r="U234" s="75"/>
      <c r="V234" s="76"/>
      <c r="W234" s="76"/>
      <c r="X234" s="76"/>
      <c r="Y234" s="75"/>
      <c r="Z234" s="76"/>
      <c r="AA234" s="76"/>
      <c r="AB234" s="75"/>
      <c r="AC234" s="76"/>
      <c r="AD234" s="76"/>
      <c r="AE234" s="89">
        <v>1.06</v>
      </c>
      <c r="AF234" s="76"/>
      <c r="AG234" s="76"/>
      <c r="AH234" s="94"/>
      <c r="AI234" s="76"/>
      <c r="AJ234" s="76"/>
      <c r="AK234" s="76"/>
      <c r="AL234" s="89">
        <v>11.47</v>
      </c>
      <c r="AM234" s="76"/>
    </row>
    <row r="235" spans="1:39" ht="29.45" customHeight="1" x14ac:dyDescent="0.2">
      <c r="A235" s="75" t="s">
        <v>212</v>
      </c>
      <c r="B235" s="76"/>
      <c r="C235" s="78" t="s">
        <v>769</v>
      </c>
      <c r="D235" s="79"/>
      <c r="E235" s="79"/>
      <c r="F235" s="79"/>
      <c r="G235" s="80" t="s">
        <v>770</v>
      </c>
      <c r="H235" s="79"/>
      <c r="I235" s="79"/>
      <c r="J235" s="79"/>
      <c r="K235" s="79"/>
      <c r="L235" s="75" t="s">
        <v>771</v>
      </c>
      <c r="M235" s="76"/>
      <c r="N235" s="76"/>
      <c r="O235" s="76"/>
      <c r="P235" s="120">
        <v>6.0000000000000001E-3</v>
      </c>
      <c r="Q235" s="75"/>
      <c r="R235" s="76"/>
      <c r="S235" s="76"/>
      <c r="T235" s="76"/>
      <c r="U235" s="120">
        <v>6.0000000000000001E-3</v>
      </c>
      <c r="V235" s="76"/>
      <c r="W235" s="76"/>
      <c r="X235" s="76"/>
      <c r="Y235" s="75"/>
      <c r="Z235" s="76"/>
      <c r="AA235" s="76"/>
      <c r="AB235" s="75"/>
      <c r="AC235" s="76"/>
      <c r="AD235" s="76"/>
      <c r="AE235" s="75"/>
      <c r="AF235" s="76"/>
      <c r="AG235" s="76"/>
      <c r="AH235" s="75"/>
      <c r="AI235" s="76"/>
      <c r="AJ235" s="76"/>
      <c r="AK235" s="76"/>
      <c r="AL235" s="75"/>
      <c r="AM235" s="76"/>
    </row>
    <row r="236" spans="1:39" ht="57.4" customHeight="1" x14ac:dyDescent="0.2">
      <c r="A236" s="76"/>
      <c r="B236" s="76"/>
      <c r="C236" s="82" t="s">
        <v>133</v>
      </c>
      <c r="D236" s="83"/>
      <c r="E236" s="83"/>
      <c r="F236" s="83"/>
      <c r="G236" s="84"/>
      <c r="H236" s="83"/>
      <c r="I236" s="83"/>
      <c r="J236" s="83"/>
      <c r="K236" s="83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  <c r="AB236" s="76"/>
      <c r="AC236" s="76"/>
      <c r="AD236" s="76"/>
      <c r="AE236" s="76"/>
      <c r="AF236" s="76"/>
      <c r="AG236" s="76"/>
      <c r="AH236" s="76"/>
      <c r="AI236" s="76"/>
      <c r="AJ236" s="76"/>
      <c r="AK236" s="76"/>
      <c r="AL236" s="76"/>
      <c r="AM236" s="76"/>
    </row>
    <row r="237" spans="1:39" ht="16.899999999999999" customHeight="1" x14ac:dyDescent="0.2">
      <c r="A237" s="75"/>
      <c r="B237" s="76"/>
      <c r="C237" s="130" t="s">
        <v>118</v>
      </c>
      <c r="D237" s="76"/>
      <c r="E237" s="76"/>
      <c r="F237" s="76"/>
      <c r="G237" s="88" t="s">
        <v>134</v>
      </c>
      <c r="H237" s="76"/>
      <c r="I237" s="76"/>
      <c r="J237" s="76"/>
      <c r="K237" s="76"/>
      <c r="L237" s="75"/>
      <c r="M237" s="76"/>
      <c r="N237" s="76"/>
      <c r="O237" s="76"/>
      <c r="P237" s="77"/>
      <c r="Q237" s="75"/>
      <c r="R237" s="76"/>
      <c r="S237" s="76"/>
      <c r="T237" s="76"/>
      <c r="U237" s="75"/>
      <c r="V237" s="76"/>
      <c r="W237" s="76"/>
      <c r="X237" s="76"/>
      <c r="Y237" s="91">
        <v>35.6</v>
      </c>
      <c r="Z237" s="76"/>
      <c r="AA237" s="76"/>
      <c r="AB237" s="75" t="s">
        <v>135</v>
      </c>
      <c r="AC237" s="76"/>
      <c r="AD237" s="76"/>
      <c r="AE237" s="89">
        <v>0.25</v>
      </c>
      <c r="AF237" s="76"/>
      <c r="AG237" s="76"/>
      <c r="AH237" s="89">
        <v>19.489999999999998</v>
      </c>
      <c r="AI237" s="76"/>
      <c r="AJ237" s="76"/>
      <c r="AK237" s="76"/>
      <c r="AL237" s="89">
        <v>4.87</v>
      </c>
      <c r="AM237" s="76"/>
    </row>
    <row r="238" spans="1:39" ht="16.899999999999999" customHeight="1" x14ac:dyDescent="0.2">
      <c r="A238" s="75"/>
      <c r="B238" s="76"/>
      <c r="C238" s="130" t="s">
        <v>120</v>
      </c>
      <c r="D238" s="76"/>
      <c r="E238" s="76"/>
      <c r="F238" s="76"/>
      <c r="G238" s="88" t="s">
        <v>136</v>
      </c>
      <c r="H238" s="76"/>
      <c r="I238" s="76"/>
      <c r="J238" s="76"/>
      <c r="K238" s="76"/>
      <c r="L238" s="75"/>
      <c r="M238" s="76"/>
      <c r="N238" s="76"/>
      <c r="O238" s="76"/>
      <c r="P238" s="77"/>
      <c r="Q238" s="75"/>
      <c r="R238" s="76"/>
      <c r="S238" s="76"/>
      <c r="T238" s="76"/>
      <c r="U238" s="75"/>
      <c r="V238" s="76"/>
      <c r="W238" s="76"/>
      <c r="X238" s="76"/>
      <c r="Y238" s="89">
        <v>38.71</v>
      </c>
      <c r="Z238" s="76"/>
      <c r="AA238" s="76"/>
      <c r="AB238" s="75" t="s">
        <v>135</v>
      </c>
      <c r="AC238" s="76"/>
      <c r="AD238" s="76"/>
      <c r="AE238" s="89">
        <v>0.27</v>
      </c>
      <c r="AF238" s="76"/>
      <c r="AG238" s="76"/>
      <c r="AH238" s="89">
        <v>7.97</v>
      </c>
      <c r="AI238" s="76"/>
      <c r="AJ238" s="76"/>
      <c r="AK238" s="76"/>
      <c r="AL238" s="89">
        <v>2.15</v>
      </c>
      <c r="AM238" s="76"/>
    </row>
    <row r="239" spans="1:39" ht="16.899999999999999" customHeight="1" x14ac:dyDescent="0.2">
      <c r="A239" s="75"/>
      <c r="B239" s="76"/>
      <c r="C239" s="130" t="s">
        <v>119</v>
      </c>
      <c r="D239" s="76"/>
      <c r="E239" s="76"/>
      <c r="F239" s="76"/>
      <c r="G239" s="88" t="s">
        <v>162</v>
      </c>
      <c r="H239" s="76"/>
      <c r="I239" s="76"/>
      <c r="J239" s="76"/>
      <c r="K239" s="76"/>
      <c r="L239" s="75"/>
      <c r="M239" s="76"/>
      <c r="N239" s="76"/>
      <c r="O239" s="76"/>
      <c r="P239" s="77"/>
      <c r="Q239" s="75"/>
      <c r="R239" s="76"/>
      <c r="S239" s="76"/>
      <c r="T239" s="76"/>
      <c r="U239" s="75"/>
      <c r="V239" s="76"/>
      <c r="W239" s="76"/>
      <c r="X239" s="76"/>
      <c r="Y239" s="89">
        <v>5.51</v>
      </c>
      <c r="Z239" s="76"/>
      <c r="AA239" s="76"/>
      <c r="AB239" s="75" t="s">
        <v>135</v>
      </c>
      <c r="AC239" s="76"/>
      <c r="AD239" s="76"/>
      <c r="AE239" s="89">
        <v>0.04</v>
      </c>
      <c r="AF239" s="76"/>
      <c r="AG239" s="76"/>
      <c r="AH239" s="89">
        <v>19.489999999999998</v>
      </c>
      <c r="AI239" s="76"/>
      <c r="AJ239" s="76"/>
      <c r="AK239" s="76"/>
      <c r="AL239" s="89">
        <v>0.78</v>
      </c>
      <c r="AM239" s="76"/>
    </row>
    <row r="240" spans="1:39" ht="16.899999999999999" customHeight="1" x14ac:dyDescent="0.2">
      <c r="A240" s="75"/>
      <c r="B240" s="76"/>
      <c r="C240" s="130" t="s">
        <v>121</v>
      </c>
      <c r="D240" s="76"/>
      <c r="E240" s="76"/>
      <c r="F240" s="76"/>
      <c r="G240" s="88" t="s">
        <v>137</v>
      </c>
      <c r="H240" s="76"/>
      <c r="I240" s="76"/>
      <c r="J240" s="76"/>
      <c r="K240" s="76"/>
      <c r="L240" s="75"/>
      <c r="M240" s="76"/>
      <c r="N240" s="76"/>
      <c r="O240" s="76"/>
      <c r="P240" s="77"/>
      <c r="Q240" s="75"/>
      <c r="R240" s="76"/>
      <c r="S240" s="76"/>
      <c r="T240" s="76"/>
      <c r="U240" s="75"/>
      <c r="V240" s="76"/>
      <c r="W240" s="76"/>
      <c r="X240" s="76"/>
      <c r="Y240" s="89">
        <v>115.14</v>
      </c>
      <c r="Z240" s="76"/>
      <c r="AA240" s="76"/>
      <c r="AB240" s="75"/>
      <c r="AC240" s="76"/>
      <c r="AD240" s="76"/>
      <c r="AE240" s="89">
        <v>0.69</v>
      </c>
      <c r="AF240" s="76"/>
      <c r="AG240" s="76"/>
      <c r="AH240" s="89">
        <v>5.22</v>
      </c>
      <c r="AI240" s="76"/>
      <c r="AJ240" s="76"/>
      <c r="AK240" s="76"/>
      <c r="AL240" s="91">
        <v>3.6</v>
      </c>
      <c r="AM240" s="76"/>
    </row>
    <row r="241" spans="1:39" ht="16.899999999999999" customHeight="1" x14ac:dyDescent="0.2">
      <c r="A241" s="75"/>
      <c r="B241" s="76"/>
      <c r="C241" s="75"/>
      <c r="D241" s="76"/>
      <c r="E241" s="76"/>
      <c r="F241" s="76"/>
      <c r="G241" s="88" t="s">
        <v>138</v>
      </c>
      <c r="H241" s="76"/>
      <c r="I241" s="76"/>
      <c r="J241" s="76"/>
      <c r="K241" s="76"/>
      <c r="L241" s="75" t="s">
        <v>139</v>
      </c>
      <c r="M241" s="76"/>
      <c r="N241" s="76"/>
      <c r="O241" s="76"/>
      <c r="P241" s="106">
        <v>2.2999999999999998</v>
      </c>
      <c r="Q241" s="75" t="s">
        <v>135</v>
      </c>
      <c r="R241" s="76"/>
      <c r="S241" s="76"/>
      <c r="T241" s="76"/>
      <c r="U241" s="89">
        <v>0.02</v>
      </c>
      <c r="V241" s="76"/>
      <c r="W241" s="76"/>
      <c r="X241" s="76"/>
      <c r="Y241" s="75"/>
      <c r="Z241" s="76"/>
      <c r="AA241" s="76"/>
      <c r="AB241" s="75"/>
      <c r="AC241" s="76"/>
      <c r="AD241" s="76"/>
      <c r="AE241" s="75"/>
      <c r="AF241" s="76"/>
      <c r="AG241" s="76"/>
      <c r="AH241" s="75"/>
      <c r="AI241" s="76"/>
      <c r="AJ241" s="76"/>
      <c r="AK241" s="76"/>
      <c r="AL241" s="75"/>
      <c r="AM241" s="76"/>
    </row>
    <row r="242" spans="1:39" ht="16.899999999999999" customHeight="1" x14ac:dyDescent="0.2">
      <c r="A242" s="75"/>
      <c r="B242" s="76"/>
      <c r="C242" s="75"/>
      <c r="D242" s="76"/>
      <c r="E242" s="76"/>
      <c r="F242" s="76"/>
      <c r="G242" s="88" t="s">
        <v>163</v>
      </c>
      <c r="H242" s="76"/>
      <c r="I242" s="76"/>
      <c r="J242" s="76"/>
      <c r="K242" s="76"/>
      <c r="L242" s="75" t="s">
        <v>139</v>
      </c>
      <c r="M242" s="76"/>
      <c r="N242" s="76"/>
      <c r="O242" s="76"/>
      <c r="P242" s="92">
        <v>0.28999999999999998</v>
      </c>
      <c r="Q242" s="75" t="s">
        <v>135</v>
      </c>
      <c r="R242" s="76"/>
      <c r="S242" s="76"/>
      <c r="T242" s="76"/>
      <c r="U242" s="81">
        <v>0</v>
      </c>
      <c r="V242" s="76"/>
      <c r="W242" s="76"/>
      <c r="X242" s="76"/>
      <c r="Y242" s="75"/>
      <c r="Z242" s="76"/>
      <c r="AA242" s="76"/>
      <c r="AB242" s="75"/>
      <c r="AC242" s="76"/>
      <c r="AD242" s="76"/>
      <c r="AE242" s="75"/>
      <c r="AF242" s="76"/>
      <c r="AG242" s="76"/>
      <c r="AH242" s="75"/>
      <c r="AI242" s="76"/>
      <c r="AJ242" s="76"/>
      <c r="AK242" s="76"/>
      <c r="AL242" s="75"/>
      <c r="AM242" s="76"/>
    </row>
    <row r="243" spans="1:39" ht="16.899999999999999" customHeight="1" x14ac:dyDescent="0.2">
      <c r="A243" s="75"/>
      <c r="B243" s="76"/>
      <c r="C243" s="75"/>
      <c r="D243" s="76"/>
      <c r="E243" s="76"/>
      <c r="F243" s="76"/>
      <c r="G243" s="88" t="s">
        <v>140</v>
      </c>
      <c r="H243" s="76"/>
      <c r="I243" s="76"/>
      <c r="J243" s="76"/>
      <c r="K243" s="76"/>
      <c r="L243" s="75"/>
      <c r="M243" s="76"/>
      <c r="N243" s="76"/>
      <c r="O243" s="76"/>
      <c r="P243" s="77"/>
      <c r="Q243" s="75"/>
      <c r="R243" s="76"/>
      <c r="S243" s="76"/>
      <c r="T243" s="76"/>
      <c r="U243" s="75"/>
      <c r="V243" s="76"/>
      <c r="W243" s="76"/>
      <c r="X243" s="76"/>
      <c r="Y243" s="89">
        <v>189.45</v>
      </c>
      <c r="Z243" s="76"/>
      <c r="AA243" s="76"/>
      <c r="AB243" s="75"/>
      <c r="AC243" s="76"/>
      <c r="AD243" s="76"/>
      <c r="AE243" s="91">
        <v>1.2</v>
      </c>
      <c r="AF243" s="76"/>
      <c r="AG243" s="76"/>
      <c r="AH243" s="75"/>
      <c r="AI243" s="76"/>
      <c r="AJ243" s="76"/>
      <c r="AK243" s="76"/>
      <c r="AL243" s="89">
        <v>10.62</v>
      </c>
      <c r="AM243" s="76"/>
    </row>
    <row r="244" spans="1:39" ht="16.899999999999999" customHeight="1" x14ac:dyDescent="0.2">
      <c r="A244" s="75"/>
      <c r="B244" s="76"/>
      <c r="C244" s="75"/>
      <c r="D244" s="76"/>
      <c r="E244" s="76"/>
      <c r="F244" s="76"/>
      <c r="G244" s="88" t="s">
        <v>141</v>
      </c>
      <c r="H244" s="76"/>
      <c r="I244" s="76"/>
      <c r="J244" s="76"/>
      <c r="K244" s="76"/>
      <c r="L244" s="75"/>
      <c r="M244" s="76"/>
      <c r="N244" s="76"/>
      <c r="O244" s="76"/>
      <c r="P244" s="77"/>
      <c r="Q244" s="75"/>
      <c r="R244" s="76"/>
      <c r="S244" s="76"/>
      <c r="T244" s="76"/>
      <c r="U244" s="75"/>
      <c r="V244" s="76"/>
      <c r="W244" s="76"/>
      <c r="X244" s="76"/>
      <c r="Y244" s="75"/>
      <c r="Z244" s="76"/>
      <c r="AA244" s="76"/>
      <c r="AB244" s="75"/>
      <c r="AC244" s="76"/>
      <c r="AD244" s="76"/>
      <c r="AE244" s="89">
        <v>0.28999999999999998</v>
      </c>
      <c r="AF244" s="76"/>
      <c r="AG244" s="76"/>
      <c r="AH244" s="75"/>
      <c r="AI244" s="76"/>
      <c r="AJ244" s="76"/>
      <c r="AK244" s="76"/>
      <c r="AL244" s="89">
        <v>5.65</v>
      </c>
      <c r="AM244" s="76"/>
    </row>
    <row r="245" spans="1:39" ht="30.4" customHeight="1" x14ac:dyDescent="0.2">
      <c r="A245" s="75"/>
      <c r="B245" s="76"/>
      <c r="C245" s="75" t="s">
        <v>773</v>
      </c>
      <c r="D245" s="76"/>
      <c r="E245" s="76"/>
      <c r="F245" s="76"/>
      <c r="G245" s="88" t="s">
        <v>774</v>
      </c>
      <c r="H245" s="76"/>
      <c r="I245" s="76"/>
      <c r="J245" s="76"/>
      <c r="K245" s="76"/>
      <c r="L245" s="75" t="s">
        <v>144</v>
      </c>
      <c r="M245" s="76"/>
      <c r="N245" s="76"/>
      <c r="O245" s="76"/>
      <c r="P245" s="77" t="s">
        <v>775</v>
      </c>
      <c r="Q245" s="75"/>
      <c r="R245" s="76"/>
      <c r="S245" s="76"/>
      <c r="T245" s="76"/>
      <c r="U245" s="75" t="s">
        <v>775</v>
      </c>
      <c r="V245" s="76"/>
      <c r="W245" s="76"/>
      <c r="X245" s="76"/>
      <c r="Y245" s="75"/>
      <c r="Z245" s="76"/>
      <c r="AA245" s="76"/>
      <c r="AB245" s="75"/>
      <c r="AC245" s="76"/>
      <c r="AD245" s="76"/>
      <c r="AE245" s="89">
        <v>0.32</v>
      </c>
      <c r="AF245" s="76"/>
      <c r="AG245" s="76"/>
      <c r="AH245" s="75"/>
      <c r="AI245" s="76"/>
      <c r="AJ245" s="76"/>
      <c r="AK245" s="76"/>
      <c r="AL245" s="89">
        <v>6.22</v>
      </c>
      <c r="AM245" s="76"/>
    </row>
    <row r="246" spans="1:39" ht="30.4" customHeight="1" x14ac:dyDescent="0.2">
      <c r="A246" s="75"/>
      <c r="B246" s="76"/>
      <c r="C246" s="75" t="s">
        <v>776</v>
      </c>
      <c r="D246" s="76"/>
      <c r="E246" s="76"/>
      <c r="F246" s="76"/>
      <c r="G246" s="88" t="s">
        <v>777</v>
      </c>
      <c r="H246" s="76"/>
      <c r="I246" s="76"/>
      <c r="J246" s="76"/>
      <c r="K246" s="76"/>
      <c r="L246" s="75" t="s">
        <v>144</v>
      </c>
      <c r="M246" s="76"/>
      <c r="N246" s="76"/>
      <c r="O246" s="76"/>
      <c r="P246" s="77" t="s">
        <v>778</v>
      </c>
      <c r="Q246" s="75"/>
      <c r="R246" s="76"/>
      <c r="S246" s="76"/>
      <c r="T246" s="76"/>
      <c r="U246" s="75" t="s">
        <v>778</v>
      </c>
      <c r="V246" s="76"/>
      <c r="W246" s="76"/>
      <c r="X246" s="76"/>
      <c r="Y246" s="75"/>
      <c r="Z246" s="76"/>
      <c r="AA246" s="76"/>
      <c r="AB246" s="75"/>
      <c r="AC246" s="76"/>
      <c r="AD246" s="76"/>
      <c r="AE246" s="91">
        <v>0.2</v>
      </c>
      <c r="AF246" s="76"/>
      <c r="AG246" s="76"/>
      <c r="AH246" s="75"/>
      <c r="AI246" s="76"/>
      <c r="AJ246" s="76"/>
      <c r="AK246" s="76"/>
      <c r="AL246" s="91">
        <v>3.9</v>
      </c>
      <c r="AM246" s="76"/>
    </row>
    <row r="247" spans="1:39" ht="16.899999999999999" customHeight="1" x14ac:dyDescent="0.2">
      <c r="A247" s="75"/>
      <c r="B247" s="76"/>
      <c r="C247" s="75"/>
      <c r="D247" s="76"/>
      <c r="E247" s="76"/>
      <c r="F247" s="76"/>
      <c r="G247" s="88" t="s">
        <v>149</v>
      </c>
      <c r="H247" s="76"/>
      <c r="I247" s="76"/>
      <c r="J247" s="76"/>
      <c r="K247" s="76"/>
      <c r="L247" s="75"/>
      <c r="M247" s="76"/>
      <c r="N247" s="76"/>
      <c r="O247" s="76"/>
      <c r="P247" s="77"/>
      <c r="Q247" s="75"/>
      <c r="R247" s="76"/>
      <c r="S247" s="76"/>
      <c r="T247" s="76"/>
      <c r="U247" s="75"/>
      <c r="V247" s="76"/>
      <c r="W247" s="76"/>
      <c r="X247" s="76"/>
      <c r="Y247" s="75"/>
      <c r="Z247" s="76"/>
      <c r="AA247" s="76"/>
      <c r="AB247" s="75"/>
      <c r="AC247" s="76"/>
      <c r="AD247" s="76"/>
      <c r="AE247" s="89">
        <v>1.72</v>
      </c>
      <c r="AF247" s="76"/>
      <c r="AG247" s="76"/>
      <c r="AH247" s="94"/>
      <c r="AI247" s="76"/>
      <c r="AJ247" s="76"/>
      <c r="AK247" s="76"/>
      <c r="AL247" s="89">
        <v>20.74</v>
      </c>
      <c r="AM247" s="76"/>
    </row>
    <row r="248" spans="1:39" ht="29.45" customHeight="1" x14ac:dyDescent="0.2">
      <c r="A248" s="75" t="s">
        <v>215</v>
      </c>
      <c r="B248" s="76"/>
      <c r="C248" s="78" t="s">
        <v>1080</v>
      </c>
      <c r="D248" s="79"/>
      <c r="E248" s="79"/>
      <c r="F248" s="79"/>
      <c r="G248" s="80" t="s">
        <v>1081</v>
      </c>
      <c r="H248" s="79"/>
      <c r="I248" s="79"/>
      <c r="J248" s="79"/>
      <c r="K248" s="79"/>
      <c r="L248" s="75" t="s">
        <v>771</v>
      </c>
      <c r="M248" s="76"/>
      <c r="N248" s="76"/>
      <c r="O248" s="76"/>
      <c r="P248" s="120">
        <v>6.0000000000000001E-3</v>
      </c>
      <c r="Q248" s="75"/>
      <c r="R248" s="76"/>
      <c r="S248" s="76"/>
      <c r="T248" s="76"/>
      <c r="U248" s="120">
        <v>6.0000000000000001E-3</v>
      </c>
      <c r="V248" s="76"/>
      <c r="W248" s="76"/>
      <c r="X248" s="76"/>
      <c r="Y248" s="75"/>
      <c r="Z248" s="76"/>
      <c r="AA248" s="76"/>
      <c r="AB248" s="75"/>
      <c r="AC248" s="76"/>
      <c r="AD248" s="76"/>
      <c r="AE248" s="75"/>
      <c r="AF248" s="76"/>
      <c r="AG248" s="76"/>
      <c r="AH248" s="75"/>
      <c r="AI248" s="76"/>
      <c r="AJ248" s="76"/>
      <c r="AK248" s="76"/>
      <c r="AL248" s="75"/>
      <c r="AM248" s="76"/>
    </row>
    <row r="249" spans="1:39" ht="57.4" customHeight="1" x14ac:dyDescent="0.2">
      <c r="A249" s="76"/>
      <c r="B249" s="76"/>
      <c r="C249" s="82" t="s">
        <v>133</v>
      </c>
      <c r="D249" s="83"/>
      <c r="E249" s="83"/>
      <c r="F249" s="83"/>
      <c r="G249" s="84"/>
      <c r="H249" s="83"/>
      <c r="I249" s="83"/>
      <c r="J249" s="83"/>
      <c r="K249" s="83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</row>
    <row r="250" spans="1:39" ht="16.899999999999999" customHeight="1" x14ac:dyDescent="0.2">
      <c r="A250" s="75"/>
      <c r="B250" s="76"/>
      <c r="C250" s="130" t="s">
        <v>118</v>
      </c>
      <c r="D250" s="76"/>
      <c r="E250" s="76"/>
      <c r="F250" s="76"/>
      <c r="G250" s="88" t="s">
        <v>134</v>
      </c>
      <c r="H250" s="76"/>
      <c r="I250" s="76"/>
      <c r="J250" s="76"/>
      <c r="K250" s="76"/>
      <c r="L250" s="75"/>
      <c r="M250" s="76"/>
      <c r="N250" s="76"/>
      <c r="O250" s="76"/>
      <c r="P250" s="77"/>
      <c r="Q250" s="75"/>
      <c r="R250" s="76"/>
      <c r="S250" s="76"/>
      <c r="T250" s="76"/>
      <c r="U250" s="75"/>
      <c r="V250" s="76"/>
      <c r="W250" s="76"/>
      <c r="X250" s="76"/>
      <c r="Y250" s="89">
        <v>37.15</v>
      </c>
      <c r="Z250" s="76"/>
      <c r="AA250" s="76"/>
      <c r="AB250" s="75" t="s">
        <v>135</v>
      </c>
      <c r="AC250" s="76"/>
      <c r="AD250" s="76"/>
      <c r="AE250" s="89">
        <v>0.26</v>
      </c>
      <c r="AF250" s="76"/>
      <c r="AG250" s="76"/>
      <c r="AH250" s="89">
        <v>19.489999999999998</v>
      </c>
      <c r="AI250" s="76"/>
      <c r="AJ250" s="76"/>
      <c r="AK250" s="76"/>
      <c r="AL250" s="89">
        <v>5.07</v>
      </c>
      <c r="AM250" s="76"/>
    </row>
    <row r="251" spans="1:39" ht="16.899999999999999" customHeight="1" x14ac:dyDescent="0.2">
      <c r="A251" s="75"/>
      <c r="B251" s="76"/>
      <c r="C251" s="130" t="s">
        <v>120</v>
      </c>
      <c r="D251" s="76"/>
      <c r="E251" s="76"/>
      <c r="F251" s="76"/>
      <c r="G251" s="88" t="s">
        <v>136</v>
      </c>
      <c r="H251" s="76"/>
      <c r="I251" s="76"/>
      <c r="J251" s="76"/>
      <c r="K251" s="76"/>
      <c r="L251" s="75"/>
      <c r="M251" s="76"/>
      <c r="N251" s="76"/>
      <c r="O251" s="76"/>
      <c r="P251" s="77"/>
      <c r="Q251" s="75"/>
      <c r="R251" s="76"/>
      <c r="S251" s="76"/>
      <c r="T251" s="76"/>
      <c r="U251" s="75"/>
      <c r="V251" s="76"/>
      <c r="W251" s="76"/>
      <c r="X251" s="76"/>
      <c r="Y251" s="89">
        <v>64.03</v>
      </c>
      <c r="Z251" s="76"/>
      <c r="AA251" s="76"/>
      <c r="AB251" s="75" t="s">
        <v>135</v>
      </c>
      <c r="AC251" s="76"/>
      <c r="AD251" s="76"/>
      <c r="AE251" s="89">
        <v>0.44</v>
      </c>
      <c r="AF251" s="76"/>
      <c r="AG251" s="76"/>
      <c r="AH251" s="91">
        <v>7.4</v>
      </c>
      <c r="AI251" s="76"/>
      <c r="AJ251" s="76"/>
      <c r="AK251" s="76"/>
      <c r="AL251" s="89">
        <v>3.26</v>
      </c>
      <c r="AM251" s="76"/>
    </row>
    <row r="252" spans="1:39" ht="16.899999999999999" customHeight="1" x14ac:dyDescent="0.2">
      <c r="A252" s="75"/>
      <c r="B252" s="76"/>
      <c r="C252" s="130" t="s">
        <v>119</v>
      </c>
      <c r="D252" s="76"/>
      <c r="E252" s="76"/>
      <c r="F252" s="76"/>
      <c r="G252" s="88" t="s">
        <v>162</v>
      </c>
      <c r="H252" s="76"/>
      <c r="I252" s="76"/>
      <c r="J252" s="76"/>
      <c r="K252" s="76"/>
      <c r="L252" s="75"/>
      <c r="M252" s="76"/>
      <c r="N252" s="76"/>
      <c r="O252" s="76"/>
      <c r="P252" s="77"/>
      <c r="Q252" s="75"/>
      <c r="R252" s="76"/>
      <c r="S252" s="76"/>
      <c r="T252" s="76"/>
      <c r="U252" s="75"/>
      <c r="V252" s="76"/>
      <c r="W252" s="76"/>
      <c r="X252" s="76"/>
      <c r="Y252" s="89">
        <v>10.08</v>
      </c>
      <c r="Z252" s="76"/>
      <c r="AA252" s="76"/>
      <c r="AB252" s="75" t="s">
        <v>135</v>
      </c>
      <c r="AC252" s="76"/>
      <c r="AD252" s="76"/>
      <c r="AE252" s="89">
        <v>7.0000000000000007E-2</v>
      </c>
      <c r="AF252" s="76"/>
      <c r="AG252" s="76"/>
      <c r="AH252" s="89">
        <v>19.489999999999998</v>
      </c>
      <c r="AI252" s="76"/>
      <c r="AJ252" s="76"/>
      <c r="AK252" s="76"/>
      <c r="AL252" s="89">
        <v>1.36</v>
      </c>
      <c r="AM252" s="76"/>
    </row>
    <row r="253" spans="1:39" ht="16.899999999999999" customHeight="1" x14ac:dyDescent="0.2">
      <c r="A253" s="75"/>
      <c r="B253" s="76"/>
      <c r="C253" s="130" t="s">
        <v>121</v>
      </c>
      <c r="D253" s="76"/>
      <c r="E253" s="76"/>
      <c r="F253" s="76"/>
      <c r="G253" s="88" t="s">
        <v>137</v>
      </c>
      <c r="H253" s="76"/>
      <c r="I253" s="76"/>
      <c r="J253" s="76"/>
      <c r="K253" s="76"/>
      <c r="L253" s="75"/>
      <c r="M253" s="76"/>
      <c r="N253" s="76"/>
      <c r="O253" s="76"/>
      <c r="P253" s="77"/>
      <c r="Q253" s="75"/>
      <c r="R253" s="76"/>
      <c r="S253" s="76"/>
      <c r="T253" s="76"/>
      <c r="U253" s="75"/>
      <c r="V253" s="76"/>
      <c r="W253" s="76"/>
      <c r="X253" s="76"/>
      <c r="Y253" s="89">
        <v>335.18</v>
      </c>
      <c r="Z253" s="76"/>
      <c r="AA253" s="76"/>
      <c r="AB253" s="75"/>
      <c r="AC253" s="76"/>
      <c r="AD253" s="76"/>
      <c r="AE253" s="89">
        <v>2.0099999999999998</v>
      </c>
      <c r="AF253" s="76"/>
      <c r="AG253" s="76"/>
      <c r="AH253" s="89">
        <v>4.01</v>
      </c>
      <c r="AI253" s="76"/>
      <c r="AJ253" s="76"/>
      <c r="AK253" s="76"/>
      <c r="AL253" s="89">
        <v>8.06</v>
      </c>
      <c r="AM253" s="76"/>
    </row>
    <row r="254" spans="1:39" ht="16.899999999999999" customHeight="1" x14ac:dyDescent="0.2">
      <c r="A254" s="75"/>
      <c r="B254" s="76"/>
      <c r="C254" s="75"/>
      <c r="D254" s="76"/>
      <c r="E254" s="76"/>
      <c r="F254" s="76"/>
      <c r="G254" s="88" t="s">
        <v>138</v>
      </c>
      <c r="H254" s="76"/>
      <c r="I254" s="76"/>
      <c r="J254" s="76"/>
      <c r="K254" s="76"/>
      <c r="L254" s="75" t="s">
        <v>139</v>
      </c>
      <c r="M254" s="76"/>
      <c r="N254" s="76"/>
      <c r="O254" s="76"/>
      <c r="P254" s="106">
        <v>2.4</v>
      </c>
      <c r="Q254" s="75" t="s">
        <v>135</v>
      </c>
      <c r="R254" s="76"/>
      <c r="S254" s="76"/>
      <c r="T254" s="76"/>
      <c r="U254" s="89">
        <v>0.02</v>
      </c>
      <c r="V254" s="76"/>
      <c r="W254" s="76"/>
      <c r="X254" s="76"/>
      <c r="Y254" s="75"/>
      <c r="Z254" s="76"/>
      <c r="AA254" s="76"/>
      <c r="AB254" s="75"/>
      <c r="AC254" s="76"/>
      <c r="AD254" s="76"/>
      <c r="AE254" s="75"/>
      <c r="AF254" s="76"/>
      <c r="AG254" s="76"/>
      <c r="AH254" s="75"/>
      <c r="AI254" s="76"/>
      <c r="AJ254" s="76"/>
      <c r="AK254" s="76"/>
      <c r="AL254" s="75"/>
      <c r="AM254" s="76"/>
    </row>
    <row r="255" spans="1:39" ht="16.899999999999999" customHeight="1" x14ac:dyDescent="0.2">
      <c r="A255" s="75"/>
      <c r="B255" s="76"/>
      <c r="C255" s="75"/>
      <c r="D255" s="76"/>
      <c r="E255" s="76"/>
      <c r="F255" s="76"/>
      <c r="G255" s="88" t="s">
        <v>163</v>
      </c>
      <c r="H255" s="76"/>
      <c r="I255" s="76"/>
      <c r="J255" s="76"/>
      <c r="K255" s="76"/>
      <c r="L255" s="75" t="s">
        <v>139</v>
      </c>
      <c r="M255" s="76"/>
      <c r="N255" s="76"/>
      <c r="O255" s="76"/>
      <c r="P255" s="92">
        <v>0.54</v>
      </c>
      <c r="Q255" s="75" t="s">
        <v>135</v>
      </c>
      <c r="R255" s="76"/>
      <c r="S255" s="76"/>
      <c r="T255" s="76"/>
      <c r="U255" s="81">
        <v>0</v>
      </c>
      <c r="V255" s="76"/>
      <c r="W255" s="76"/>
      <c r="X255" s="76"/>
      <c r="Y255" s="75"/>
      <c r="Z255" s="76"/>
      <c r="AA255" s="76"/>
      <c r="AB255" s="75"/>
      <c r="AC255" s="76"/>
      <c r="AD255" s="76"/>
      <c r="AE255" s="75"/>
      <c r="AF255" s="76"/>
      <c r="AG255" s="76"/>
      <c r="AH255" s="75"/>
      <c r="AI255" s="76"/>
      <c r="AJ255" s="76"/>
      <c r="AK255" s="76"/>
      <c r="AL255" s="75"/>
      <c r="AM255" s="76"/>
    </row>
    <row r="256" spans="1:39" ht="16.899999999999999" customHeight="1" x14ac:dyDescent="0.2">
      <c r="A256" s="75"/>
      <c r="B256" s="76"/>
      <c r="C256" s="75"/>
      <c r="D256" s="76"/>
      <c r="E256" s="76"/>
      <c r="F256" s="76"/>
      <c r="G256" s="88" t="s">
        <v>140</v>
      </c>
      <c r="H256" s="76"/>
      <c r="I256" s="76"/>
      <c r="J256" s="76"/>
      <c r="K256" s="76"/>
      <c r="L256" s="75"/>
      <c r="M256" s="76"/>
      <c r="N256" s="76"/>
      <c r="O256" s="76"/>
      <c r="P256" s="77"/>
      <c r="Q256" s="75"/>
      <c r="R256" s="76"/>
      <c r="S256" s="76"/>
      <c r="T256" s="76"/>
      <c r="U256" s="75"/>
      <c r="V256" s="76"/>
      <c r="W256" s="76"/>
      <c r="X256" s="76"/>
      <c r="Y256" s="89">
        <v>436.36</v>
      </c>
      <c r="Z256" s="76"/>
      <c r="AA256" s="76"/>
      <c r="AB256" s="75"/>
      <c r="AC256" s="76"/>
      <c r="AD256" s="76"/>
      <c r="AE256" s="89">
        <v>2.71</v>
      </c>
      <c r="AF256" s="76"/>
      <c r="AG256" s="76"/>
      <c r="AH256" s="75"/>
      <c r="AI256" s="76"/>
      <c r="AJ256" s="76"/>
      <c r="AK256" s="76"/>
      <c r="AL256" s="89">
        <v>16.39</v>
      </c>
      <c r="AM256" s="76"/>
    </row>
    <row r="257" spans="1:39" ht="16.899999999999999" customHeight="1" x14ac:dyDescent="0.2">
      <c r="A257" s="75"/>
      <c r="B257" s="76"/>
      <c r="C257" s="75"/>
      <c r="D257" s="76"/>
      <c r="E257" s="76"/>
      <c r="F257" s="76"/>
      <c r="G257" s="88" t="s">
        <v>141</v>
      </c>
      <c r="H257" s="76"/>
      <c r="I257" s="76"/>
      <c r="J257" s="76"/>
      <c r="K257" s="76"/>
      <c r="L257" s="75"/>
      <c r="M257" s="76"/>
      <c r="N257" s="76"/>
      <c r="O257" s="76"/>
      <c r="P257" s="77"/>
      <c r="Q257" s="75"/>
      <c r="R257" s="76"/>
      <c r="S257" s="76"/>
      <c r="T257" s="76"/>
      <c r="U257" s="75"/>
      <c r="V257" s="76"/>
      <c r="W257" s="76"/>
      <c r="X257" s="76"/>
      <c r="Y257" s="75"/>
      <c r="Z257" s="76"/>
      <c r="AA257" s="76"/>
      <c r="AB257" s="75"/>
      <c r="AC257" s="76"/>
      <c r="AD257" s="76"/>
      <c r="AE257" s="89">
        <v>0.33</v>
      </c>
      <c r="AF257" s="76"/>
      <c r="AG257" s="76"/>
      <c r="AH257" s="75"/>
      <c r="AI257" s="76"/>
      <c r="AJ257" s="76"/>
      <c r="AK257" s="76"/>
      <c r="AL257" s="89">
        <v>6.43</v>
      </c>
      <c r="AM257" s="76"/>
    </row>
    <row r="258" spans="1:39" ht="30.4" customHeight="1" x14ac:dyDescent="0.2">
      <c r="A258" s="75"/>
      <c r="B258" s="76"/>
      <c r="C258" s="75" t="s">
        <v>773</v>
      </c>
      <c r="D258" s="76"/>
      <c r="E258" s="76"/>
      <c r="F258" s="76"/>
      <c r="G258" s="88" t="s">
        <v>774</v>
      </c>
      <c r="H258" s="76"/>
      <c r="I258" s="76"/>
      <c r="J258" s="76"/>
      <c r="K258" s="76"/>
      <c r="L258" s="75" t="s">
        <v>144</v>
      </c>
      <c r="M258" s="76"/>
      <c r="N258" s="76"/>
      <c r="O258" s="76"/>
      <c r="P258" s="77" t="s">
        <v>775</v>
      </c>
      <c r="Q258" s="75"/>
      <c r="R258" s="76"/>
      <c r="S258" s="76"/>
      <c r="T258" s="76"/>
      <c r="U258" s="75" t="s">
        <v>775</v>
      </c>
      <c r="V258" s="76"/>
      <c r="W258" s="76"/>
      <c r="X258" s="76"/>
      <c r="Y258" s="75"/>
      <c r="Z258" s="76"/>
      <c r="AA258" s="76"/>
      <c r="AB258" s="75"/>
      <c r="AC258" s="76"/>
      <c r="AD258" s="76"/>
      <c r="AE258" s="89">
        <v>0.36</v>
      </c>
      <c r="AF258" s="76"/>
      <c r="AG258" s="76"/>
      <c r="AH258" s="75"/>
      <c r="AI258" s="76"/>
      <c r="AJ258" s="76"/>
      <c r="AK258" s="76"/>
      <c r="AL258" s="89">
        <v>7.07</v>
      </c>
      <c r="AM258" s="76"/>
    </row>
    <row r="259" spans="1:39" ht="30.4" customHeight="1" x14ac:dyDescent="0.2">
      <c r="A259" s="75"/>
      <c r="B259" s="76"/>
      <c r="C259" s="75" t="s">
        <v>776</v>
      </c>
      <c r="D259" s="76"/>
      <c r="E259" s="76"/>
      <c r="F259" s="76"/>
      <c r="G259" s="88" t="s">
        <v>777</v>
      </c>
      <c r="H259" s="76"/>
      <c r="I259" s="76"/>
      <c r="J259" s="76"/>
      <c r="K259" s="76"/>
      <c r="L259" s="75" t="s">
        <v>144</v>
      </c>
      <c r="M259" s="76"/>
      <c r="N259" s="76"/>
      <c r="O259" s="76"/>
      <c r="P259" s="77" t="s">
        <v>778</v>
      </c>
      <c r="Q259" s="75"/>
      <c r="R259" s="76"/>
      <c r="S259" s="76"/>
      <c r="T259" s="76"/>
      <c r="U259" s="75" t="s">
        <v>778</v>
      </c>
      <c r="V259" s="76"/>
      <c r="W259" s="76"/>
      <c r="X259" s="76"/>
      <c r="Y259" s="75"/>
      <c r="Z259" s="76"/>
      <c r="AA259" s="76"/>
      <c r="AB259" s="75"/>
      <c r="AC259" s="76"/>
      <c r="AD259" s="76"/>
      <c r="AE259" s="89">
        <v>0.23</v>
      </c>
      <c r="AF259" s="76"/>
      <c r="AG259" s="76"/>
      <c r="AH259" s="75"/>
      <c r="AI259" s="76"/>
      <c r="AJ259" s="76"/>
      <c r="AK259" s="76"/>
      <c r="AL259" s="89">
        <v>4.4400000000000004</v>
      </c>
      <c r="AM259" s="76"/>
    </row>
    <row r="260" spans="1:39" ht="16.899999999999999" customHeight="1" x14ac:dyDescent="0.2">
      <c r="A260" s="75"/>
      <c r="B260" s="76"/>
      <c r="C260" s="75"/>
      <c r="D260" s="76"/>
      <c r="E260" s="76"/>
      <c r="F260" s="76"/>
      <c r="G260" s="88" t="s">
        <v>149</v>
      </c>
      <c r="H260" s="76"/>
      <c r="I260" s="76"/>
      <c r="J260" s="76"/>
      <c r="K260" s="76"/>
      <c r="L260" s="75"/>
      <c r="M260" s="76"/>
      <c r="N260" s="76"/>
      <c r="O260" s="76"/>
      <c r="P260" s="77"/>
      <c r="Q260" s="75"/>
      <c r="R260" s="76"/>
      <c r="S260" s="76"/>
      <c r="T260" s="76"/>
      <c r="U260" s="75"/>
      <c r="V260" s="76"/>
      <c r="W260" s="76"/>
      <c r="X260" s="76"/>
      <c r="Y260" s="75"/>
      <c r="Z260" s="76"/>
      <c r="AA260" s="76"/>
      <c r="AB260" s="75"/>
      <c r="AC260" s="76"/>
      <c r="AD260" s="76"/>
      <c r="AE260" s="91">
        <v>3.3</v>
      </c>
      <c r="AF260" s="76"/>
      <c r="AG260" s="76"/>
      <c r="AH260" s="94"/>
      <c r="AI260" s="76"/>
      <c r="AJ260" s="76"/>
      <c r="AK260" s="76"/>
      <c r="AL260" s="91">
        <v>27.9</v>
      </c>
      <c r="AM260" s="76"/>
    </row>
    <row r="261" spans="1:39" ht="29.45" customHeight="1" x14ac:dyDescent="0.2">
      <c r="A261" s="75" t="s">
        <v>220</v>
      </c>
      <c r="B261" s="76"/>
      <c r="C261" s="78" t="s">
        <v>1082</v>
      </c>
      <c r="D261" s="79"/>
      <c r="E261" s="79"/>
      <c r="F261" s="79"/>
      <c r="G261" s="80" t="s">
        <v>1083</v>
      </c>
      <c r="H261" s="79"/>
      <c r="I261" s="79"/>
      <c r="J261" s="79"/>
      <c r="K261" s="79"/>
      <c r="L261" s="75" t="s">
        <v>734</v>
      </c>
      <c r="M261" s="76"/>
      <c r="N261" s="76"/>
      <c r="O261" s="76"/>
      <c r="P261" s="127">
        <v>2.0072E-2</v>
      </c>
      <c r="Q261" s="75"/>
      <c r="R261" s="76"/>
      <c r="S261" s="76"/>
      <c r="T261" s="76"/>
      <c r="U261" s="127">
        <v>2.0072E-2</v>
      </c>
      <c r="V261" s="76"/>
      <c r="W261" s="76"/>
      <c r="X261" s="76"/>
      <c r="Y261" s="75"/>
      <c r="Z261" s="76"/>
      <c r="AA261" s="76"/>
      <c r="AB261" s="75"/>
      <c r="AC261" s="76"/>
      <c r="AD261" s="76"/>
      <c r="AE261" s="75"/>
      <c r="AF261" s="76"/>
      <c r="AG261" s="76"/>
      <c r="AH261" s="75"/>
      <c r="AI261" s="76"/>
      <c r="AJ261" s="76"/>
      <c r="AK261" s="76"/>
      <c r="AL261" s="75"/>
      <c r="AM261" s="76"/>
    </row>
    <row r="262" spans="1:39" ht="57.4" customHeight="1" x14ac:dyDescent="0.2">
      <c r="A262" s="76"/>
      <c r="B262" s="76"/>
      <c r="C262" s="82" t="s">
        <v>133</v>
      </c>
      <c r="D262" s="83"/>
      <c r="E262" s="83"/>
      <c r="F262" s="83"/>
      <c r="G262" s="84" t="s">
        <v>1132</v>
      </c>
      <c r="H262" s="83"/>
      <c r="I262" s="83"/>
      <c r="J262" s="83"/>
      <c r="K262" s="83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</row>
    <row r="263" spans="1:39" ht="16.899999999999999" customHeight="1" x14ac:dyDescent="0.2">
      <c r="A263" s="75"/>
      <c r="B263" s="76"/>
      <c r="C263" s="130" t="s">
        <v>118</v>
      </c>
      <c r="D263" s="76"/>
      <c r="E263" s="76"/>
      <c r="F263" s="76"/>
      <c r="G263" s="88" t="s">
        <v>134</v>
      </c>
      <c r="H263" s="76"/>
      <c r="I263" s="76"/>
      <c r="J263" s="76"/>
      <c r="K263" s="76"/>
      <c r="L263" s="75"/>
      <c r="M263" s="76"/>
      <c r="N263" s="76"/>
      <c r="O263" s="76"/>
      <c r="P263" s="77"/>
      <c r="Q263" s="75"/>
      <c r="R263" s="76"/>
      <c r="S263" s="76"/>
      <c r="T263" s="76"/>
      <c r="U263" s="75"/>
      <c r="V263" s="76"/>
      <c r="W263" s="76"/>
      <c r="X263" s="76"/>
      <c r="Y263" s="89">
        <v>212.23</v>
      </c>
      <c r="Z263" s="76"/>
      <c r="AA263" s="76"/>
      <c r="AB263" s="75" t="s">
        <v>135</v>
      </c>
      <c r="AC263" s="76"/>
      <c r="AD263" s="76"/>
      <c r="AE263" s="91">
        <v>4.9000000000000004</v>
      </c>
      <c r="AF263" s="76"/>
      <c r="AG263" s="76"/>
      <c r="AH263" s="89">
        <v>17.68</v>
      </c>
      <c r="AI263" s="76"/>
      <c r="AJ263" s="76"/>
      <c r="AK263" s="76"/>
      <c r="AL263" s="89">
        <v>86.63</v>
      </c>
      <c r="AM263" s="76"/>
    </row>
    <row r="264" spans="1:39" ht="16.899999999999999" customHeight="1" x14ac:dyDescent="0.2">
      <c r="A264" s="75"/>
      <c r="B264" s="76"/>
      <c r="C264" s="130" t="s">
        <v>120</v>
      </c>
      <c r="D264" s="76"/>
      <c r="E264" s="76"/>
      <c r="F264" s="76"/>
      <c r="G264" s="88" t="s">
        <v>136</v>
      </c>
      <c r="H264" s="76"/>
      <c r="I264" s="76"/>
      <c r="J264" s="76"/>
      <c r="K264" s="76"/>
      <c r="L264" s="75"/>
      <c r="M264" s="76"/>
      <c r="N264" s="76"/>
      <c r="O264" s="76"/>
      <c r="P264" s="77"/>
      <c r="Q264" s="75"/>
      <c r="R264" s="76"/>
      <c r="S264" s="76"/>
      <c r="T264" s="76"/>
      <c r="U264" s="75"/>
      <c r="V264" s="76"/>
      <c r="W264" s="76"/>
      <c r="X264" s="76"/>
      <c r="Y264" s="89">
        <v>46.51</v>
      </c>
      <c r="Z264" s="76"/>
      <c r="AA264" s="76"/>
      <c r="AB264" s="75" t="s">
        <v>135</v>
      </c>
      <c r="AC264" s="76"/>
      <c r="AD264" s="76"/>
      <c r="AE264" s="89">
        <v>1.07</v>
      </c>
      <c r="AF264" s="76"/>
      <c r="AG264" s="76"/>
      <c r="AH264" s="89">
        <v>8.99</v>
      </c>
      <c r="AI264" s="76"/>
      <c r="AJ264" s="76"/>
      <c r="AK264" s="76"/>
      <c r="AL264" s="89">
        <v>9.6199999999999992</v>
      </c>
      <c r="AM264" s="76"/>
    </row>
    <row r="265" spans="1:39" ht="16.899999999999999" customHeight="1" x14ac:dyDescent="0.2">
      <c r="A265" s="75"/>
      <c r="B265" s="76"/>
      <c r="C265" s="130" t="s">
        <v>119</v>
      </c>
      <c r="D265" s="76"/>
      <c r="E265" s="76"/>
      <c r="F265" s="76"/>
      <c r="G265" s="88" t="s">
        <v>162</v>
      </c>
      <c r="H265" s="76"/>
      <c r="I265" s="76"/>
      <c r="J265" s="76"/>
      <c r="K265" s="76"/>
      <c r="L265" s="75"/>
      <c r="M265" s="76"/>
      <c r="N265" s="76"/>
      <c r="O265" s="76"/>
      <c r="P265" s="77"/>
      <c r="Q265" s="75"/>
      <c r="R265" s="76"/>
      <c r="S265" s="76"/>
      <c r="T265" s="76"/>
      <c r="U265" s="75"/>
      <c r="V265" s="76"/>
      <c r="W265" s="76"/>
      <c r="X265" s="76"/>
      <c r="Y265" s="89">
        <v>3.92</v>
      </c>
      <c r="Z265" s="76"/>
      <c r="AA265" s="76"/>
      <c r="AB265" s="75" t="s">
        <v>135</v>
      </c>
      <c r="AC265" s="76"/>
      <c r="AD265" s="76"/>
      <c r="AE265" s="89">
        <v>0.09</v>
      </c>
      <c r="AF265" s="76"/>
      <c r="AG265" s="76"/>
      <c r="AH265" s="89">
        <v>17.68</v>
      </c>
      <c r="AI265" s="76"/>
      <c r="AJ265" s="76"/>
      <c r="AK265" s="76"/>
      <c r="AL265" s="89">
        <v>1.59</v>
      </c>
      <c r="AM265" s="76"/>
    </row>
    <row r="266" spans="1:39" ht="16.899999999999999" customHeight="1" x14ac:dyDescent="0.2">
      <c r="A266" s="75"/>
      <c r="B266" s="76"/>
      <c r="C266" s="130" t="s">
        <v>121</v>
      </c>
      <c r="D266" s="76"/>
      <c r="E266" s="76"/>
      <c r="F266" s="76"/>
      <c r="G266" s="88" t="s">
        <v>137</v>
      </c>
      <c r="H266" s="76"/>
      <c r="I266" s="76"/>
      <c r="J266" s="76"/>
      <c r="K266" s="76"/>
      <c r="L266" s="75"/>
      <c r="M266" s="76"/>
      <c r="N266" s="76"/>
      <c r="O266" s="76"/>
      <c r="P266" s="77"/>
      <c r="Q266" s="75"/>
      <c r="R266" s="76"/>
      <c r="S266" s="76"/>
      <c r="T266" s="76"/>
      <c r="U266" s="75"/>
      <c r="V266" s="76"/>
      <c r="W266" s="76"/>
      <c r="X266" s="76"/>
      <c r="Y266" s="100">
        <v>5321.64</v>
      </c>
      <c r="Z266" s="76"/>
      <c r="AA266" s="76"/>
      <c r="AB266" s="75"/>
      <c r="AC266" s="76"/>
      <c r="AD266" s="76"/>
      <c r="AE266" s="89">
        <v>106.82</v>
      </c>
      <c r="AF266" s="76"/>
      <c r="AG266" s="76"/>
      <c r="AH266" s="89">
        <v>9.39</v>
      </c>
      <c r="AI266" s="76"/>
      <c r="AJ266" s="76"/>
      <c r="AK266" s="76"/>
      <c r="AL266" s="100">
        <v>1003.04</v>
      </c>
      <c r="AM266" s="76"/>
    </row>
    <row r="267" spans="1:39" ht="16.899999999999999" customHeight="1" x14ac:dyDescent="0.2">
      <c r="A267" s="75"/>
      <c r="B267" s="76"/>
      <c r="C267" s="75"/>
      <c r="D267" s="76"/>
      <c r="E267" s="76"/>
      <c r="F267" s="76"/>
      <c r="G267" s="88" t="s">
        <v>138</v>
      </c>
      <c r="H267" s="76"/>
      <c r="I267" s="76"/>
      <c r="J267" s="76"/>
      <c r="K267" s="76"/>
      <c r="L267" s="75" t="s">
        <v>139</v>
      </c>
      <c r="M267" s="76"/>
      <c r="N267" s="76"/>
      <c r="O267" s="76"/>
      <c r="P267" s="92">
        <v>12.64</v>
      </c>
      <c r="Q267" s="75" t="s">
        <v>135</v>
      </c>
      <c r="R267" s="76"/>
      <c r="S267" s="76"/>
      <c r="T267" s="76"/>
      <c r="U267" s="89">
        <v>0.28999999999999998</v>
      </c>
      <c r="V267" s="76"/>
      <c r="W267" s="76"/>
      <c r="X267" s="76"/>
      <c r="Y267" s="75"/>
      <c r="Z267" s="76"/>
      <c r="AA267" s="76"/>
      <c r="AB267" s="75"/>
      <c r="AC267" s="76"/>
      <c r="AD267" s="76"/>
      <c r="AE267" s="75"/>
      <c r="AF267" s="76"/>
      <c r="AG267" s="76"/>
      <c r="AH267" s="75"/>
      <c r="AI267" s="76"/>
      <c r="AJ267" s="76"/>
      <c r="AK267" s="76"/>
      <c r="AL267" s="75"/>
      <c r="AM267" s="76"/>
    </row>
    <row r="268" spans="1:39" ht="16.899999999999999" customHeight="1" x14ac:dyDescent="0.2">
      <c r="A268" s="75"/>
      <c r="B268" s="76"/>
      <c r="C268" s="75"/>
      <c r="D268" s="76"/>
      <c r="E268" s="76"/>
      <c r="F268" s="76"/>
      <c r="G268" s="88" t="s">
        <v>163</v>
      </c>
      <c r="H268" s="76"/>
      <c r="I268" s="76"/>
      <c r="J268" s="76"/>
      <c r="K268" s="76"/>
      <c r="L268" s="75" t="s">
        <v>139</v>
      </c>
      <c r="M268" s="76"/>
      <c r="N268" s="76"/>
      <c r="O268" s="76"/>
      <c r="P268" s="92">
        <v>0.16</v>
      </c>
      <c r="Q268" s="75" t="s">
        <v>135</v>
      </c>
      <c r="R268" s="76"/>
      <c r="S268" s="76"/>
      <c r="T268" s="76"/>
      <c r="U268" s="81">
        <v>0</v>
      </c>
      <c r="V268" s="76"/>
      <c r="W268" s="76"/>
      <c r="X268" s="76"/>
      <c r="Y268" s="75"/>
      <c r="Z268" s="76"/>
      <c r="AA268" s="76"/>
      <c r="AB268" s="75"/>
      <c r="AC268" s="76"/>
      <c r="AD268" s="76"/>
      <c r="AE268" s="75"/>
      <c r="AF268" s="76"/>
      <c r="AG268" s="76"/>
      <c r="AH268" s="75"/>
      <c r="AI268" s="76"/>
      <c r="AJ268" s="76"/>
      <c r="AK268" s="76"/>
      <c r="AL268" s="75"/>
      <c r="AM268" s="76"/>
    </row>
    <row r="269" spans="1:39" ht="16.899999999999999" customHeight="1" x14ac:dyDescent="0.2">
      <c r="A269" s="75"/>
      <c r="B269" s="76"/>
      <c r="C269" s="75"/>
      <c r="D269" s="76"/>
      <c r="E269" s="76"/>
      <c r="F269" s="76"/>
      <c r="G269" s="88" t="s">
        <v>140</v>
      </c>
      <c r="H269" s="76"/>
      <c r="I269" s="76"/>
      <c r="J269" s="76"/>
      <c r="K269" s="76"/>
      <c r="L269" s="75"/>
      <c r="M269" s="76"/>
      <c r="N269" s="76"/>
      <c r="O269" s="76"/>
      <c r="P269" s="77"/>
      <c r="Q269" s="75"/>
      <c r="R269" s="76"/>
      <c r="S269" s="76"/>
      <c r="T269" s="76"/>
      <c r="U269" s="75"/>
      <c r="V269" s="76"/>
      <c r="W269" s="76"/>
      <c r="X269" s="76"/>
      <c r="Y269" s="100">
        <v>5580.38</v>
      </c>
      <c r="Z269" s="76"/>
      <c r="AA269" s="76"/>
      <c r="AB269" s="75"/>
      <c r="AC269" s="76"/>
      <c r="AD269" s="76"/>
      <c r="AE269" s="89">
        <v>112.79</v>
      </c>
      <c r="AF269" s="76"/>
      <c r="AG269" s="76"/>
      <c r="AH269" s="75"/>
      <c r="AI269" s="76"/>
      <c r="AJ269" s="76"/>
      <c r="AK269" s="76"/>
      <c r="AL269" s="100">
        <v>1099.29</v>
      </c>
      <c r="AM269" s="76"/>
    </row>
    <row r="270" spans="1:39" ht="29.45" customHeight="1" x14ac:dyDescent="0.2">
      <c r="A270" s="75" t="s">
        <v>1133</v>
      </c>
      <c r="B270" s="76"/>
      <c r="C270" s="78" t="s">
        <v>1086</v>
      </c>
      <c r="D270" s="79"/>
      <c r="E270" s="79"/>
      <c r="F270" s="79"/>
      <c r="G270" s="80" t="s">
        <v>1087</v>
      </c>
      <c r="H270" s="79"/>
      <c r="I270" s="79"/>
      <c r="J270" s="79"/>
      <c r="K270" s="79"/>
      <c r="L270" s="75" t="s">
        <v>404</v>
      </c>
      <c r="M270" s="76"/>
      <c r="N270" s="76"/>
      <c r="O270" s="76"/>
      <c r="P270" s="81">
        <v>1</v>
      </c>
      <c r="Q270" s="75"/>
      <c r="R270" s="76"/>
      <c r="S270" s="76"/>
      <c r="T270" s="76"/>
      <c r="U270" s="127">
        <v>-2.0072E-2</v>
      </c>
      <c r="V270" s="76"/>
      <c r="W270" s="76"/>
      <c r="X270" s="76"/>
      <c r="Y270" s="97">
        <v>49907.18</v>
      </c>
      <c r="Z270" s="76"/>
      <c r="AA270" s="76"/>
      <c r="AB270" s="75"/>
      <c r="AC270" s="76"/>
      <c r="AD270" s="76"/>
      <c r="AE270" s="89">
        <v>-106.68</v>
      </c>
      <c r="AF270" s="76"/>
      <c r="AG270" s="76"/>
      <c r="AH270" s="89">
        <v>9.39</v>
      </c>
      <c r="AI270" s="76"/>
      <c r="AJ270" s="76"/>
      <c r="AK270" s="76"/>
      <c r="AL270" s="100">
        <v>-1001.74</v>
      </c>
      <c r="AM270" s="76"/>
    </row>
    <row r="271" spans="1:39" ht="16.5" customHeight="1" x14ac:dyDescent="0.2">
      <c r="A271" s="76"/>
      <c r="B271" s="76"/>
      <c r="C271" s="82"/>
      <c r="D271" s="83"/>
      <c r="E271" s="83"/>
      <c r="F271" s="83"/>
      <c r="G271" s="84" t="s">
        <v>405</v>
      </c>
      <c r="H271" s="83"/>
      <c r="I271" s="83"/>
      <c r="J271" s="83"/>
      <c r="K271" s="83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76"/>
      <c r="AG271" s="76"/>
      <c r="AH271" s="76"/>
      <c r="AI271" s="76"/>
      <c r="AJ271" s="76"/>
      <c r="AK271" s="76"/>
      <c r="AL271" s="76"/>
      <c r="AM271" s="76"/>
    </row>
    <row r="272" spans="1:39" ht="16.899999999999999" customHeight="1" x14ac:dyDescent="0.2">
      <c r="A272" s="75"/>
      <c r="B272" s="76"/>
      <c r="C272" s="75"/>
      <c r="D272" s="76"/>
      <c r="E272" s="76"/>
      <c r="F272" s="76"/>
      <c r="G272" s="88" t="s">
        <v>141</v>
      </c>
      <c r="H272" s="76"/>
      <c r="I272" s="76"/>
      <c r="J272" s="76"/>
      <c r="K272" s="76"/>
      <c r="L272" s="75"/>
      <c r="M272" s="76"/>
      <c r="N272" s="76"/>
      <c r="O272" s="76"/>
      <c r="P272" s="77"/>
      <c r="Q272" s="75"/>
      <c r="R272" s="76"/>
      <c r="S272" s="76"/>
      <c r="T272" s="76"/>
      <c r="U272" s="75"/>
      <c r="V272" s="76"/>
      <c r="W272" s="76"/>
      <c r="X272" s="76"/>
      <c r="Y272" s="75"/>
      <c r="Z272" s="76"/>
      <c r="AA272" s="76"/>
      <c r="AB272" s="75"/>
      <c r="AC272" s="76"/>
      <c r="AD272" s="76"/>
      <c r="AE272" s="89">
        <v>4.99</v>
      </c>
      <c r="AF272" s="76"/>
      <c r="AG272" s="76"/>
      <c r="AH272" s="75"/>
      <c r="AI272" s="76"/>
      <c r="AJ272" s="76"/>
      <c r="AK272" s="76"/>
      <c r="AL272" s="89">
        <v>88.22</v>
      </c>
      <c r="AM272" s="76"/>
    </row>
    <row r="273" spans="1:39" ht="44.1" customHeight="1" x14ac:dyDescent="0.2">
      <c r="A273" s="75"/>
      <c r="B273" s="76"/>
      <c r="C273" s="75" t="s">
        <v>1088</v>
      </c>
      <c r="D273" s="76"/>
      <c r="E273" s="76"/>
      <c r="F273" s="76"/>
      <c r="G273" s="88" t="s">
        <v>1089</v>
      </c>
      <c r="H273" s="76"/>
      <c r="I273" s="76"/>
      <c r="J273" s="76"/>
      <c r="K273" s="76"/>
      <c r="L273" s="75" t="s">
        <v>144</v>
      </c>
      <c r="M273" s="76"/>
      <c r="N273" s="76"/>
      <c r="O273" s="76"/>
      <c r="P273" s="77" t="s">
        <v>1090</v>
      </c>
      <c r="Q273" s="75"/>
      <c r="R273" s="76"/>
      <c r="S273" s="76"/>
      <c r="T273" s="76"/>
      <c r="U273" s="75" t="s">
        <v>1090</v>
      </c>
      <c r="V273" s="76"/>
      <c r="W273" s="76"/>
      <c r="X273" s="76"/>
      <c r="Y273" s="75"/>
      <c r="Z273" s="76"/>
      <c r="AA273" s="76"/>
      <c r="AB273" s="75"/>
      <c r="AC273" s="76"/>
      <c r="AD273" s="76"/>
      <c r="AE273" s="89">
        <v>5.09</v>
      </c>
      <c r="AF273" s="76"/>
      <c r="AG273" s="76"/>
      <c r="AH273" s="75"/>
      <c r="AI273" s="76"/>
      <c r="AJ273" s="76"/>
      <c r="AK273" s="76"/>
      <c r="AL273" s="89">
        <v>89.98</v>
      </c>
      <c r="AM273" s="76"/>
    </row>
    <row r="274" spans="1:39" ht="44.1" customHeight="1" x14ac:dyDescent="0.2">
      <c r="A274" s="75"/>
      <c r="B274" s="76"/>
      <c r="C274" s="75" t="s">
        <v>1091</v>
      </c>
      <c r="D274" s="76"/>
      <c r="E274" s="76"/>
      <c r="F274" s="76"/>
      <c r="G274" s="88" t="s">
        <v>1092</v>
      </c>
      <c r="H274" s="76"/>
      <c r="I274" s="76"/>
      <c r="J274" s="76"/>
      <c r="K274" s="76"/>
      <c r="L274" s="75" t="s">
        <v>144</v>
      </c>
      <c r="M274" s="76"/>
      <c r="N274" s="76"/>
      <c r="O274" s="76"/>
      <c r="P274" s="77" t="s">
        <v>753</v>
      </c>
      <c r="Q274" s="75"/>
      <c r="R274" s="76"/>
      <c r="S274" s="76"/>
      <c r="T274" s="76"/>
      <c r="U274" s="75" t="s">
        <v>753</v>
      </c>
      <c r="V274" s="76"/>
      <c r="W274" s="76"/>
      <c r="X274" s="76"/>
      <c r="Y274" s="75"/>
      <c r="Z274" s="76"/>
      <c r="AA274" s="76"/>
      <c r="AB274" s="75"/>
      <c r="AC274" s="76"/>
      <c r="AD274" s="76"/>
      <c r="AE274" s="89">
        <v>2.89</v>
      </c>
      <c r="AF274" s="76"/>
      <c r="AG274" s="76"/>
      <c r="AH274" s="75"/>
      <c r="AI274" s="76"/>
      <c r="AJ274" s="76"/>
      <c r="AK274" s="76"/>
      <c r="AL274" s="89">
        <v>51.17</v>
      </c>
      <c r="AM274" s="76"/>
    </row>
    <row r="275" spans="1:39" ht="16.899999999999999" customHeight="1" x14ac:dyDescent="0.2">
      <c r="A275" s="75"/>
      <c r="B275" s="76"/>
      <c r="C275" s="75"/>
      <c r="D275" s="76"/>
      <c r="E275" s="76"/>
      <c r="F275" s="76"/>
      <c r="G275" s="88" t="s">
        <v>149</v>
      </c>
      <c r="H275" s="76"/>
      <c r="I275" s="76"/>
      <c r="J275" s="76"/>
      <c r="K275" s="76"/>
      <c r="L275" s="75"/>
      <c r="M275" s="76"/>
      <c r="N275" s="76"/>
      <c r="O275" s="76"/>
      <c r="P275" s="77"/>
      <c r="Q275" s="75"/>
      <c r="R275" s="76"/>
      <c r="S275" s="76"/>
      <c r="T275" s="76"/>
      <c r="U275" s="75"/>
      <c r="V275" s="76"/>
      <c r="W275" s="76"/>
      <c r="X275" s="76"/>
      <c r="Y275" s="75"/>
      <c r="Z275" s="76"/>
      <c r="AA275" s="76"/>
      <c r="AB275" s="75"/>
      <c r="AC275" s="76"/>
      <c r="AD275" s="76"/>
      <c r="AE275" s="89">
        <v>14.09</v>
      </c>
      <c r="AF275" s="76"/>
      <c r="AG275" s="76"/>
      <c r="AH275" s="94"/>
      <c r="AI275" s="76"/>
      <c r="AJ275" s="76"/>
      <c r="AK275" s="76"/>
      <c r="AL275" s="91">
        <v>238.7</v>
      </c>
      <c r="AM275" s="76"/>
    </row>
    <row r="276" spans="1:39" ht="29.45" customHeight="1" x14ac:dyDescent="0.2">
      <c r="A276" s="75" t="s">
        <v>223</v>
      </c>
      <c r="B276" s="76"/>
      <c r="C276" s="78" t="s">
        <v>1093</v>
      </c>
      <c r="D276" s="79"/>
      <c r="E276" s="79"/>
      <c r="F276" s="79"/>
      <c r="G276" s="80" t="s">
        <v>1094</v>
      </c>
      <c r="H276" s="79"/>
      <c r="I276" s="79"/>
      <c r="J276" s="79"/>
      <c r="K276" s="79"/>
      <c r="L276" s="75" t="s">
        <v>404</v>
      </c>
      <c r="M276" s="76"/>
      <c r="N276" s="76"/>
      <c r="O276" s="76"/>
      <c r="P276" s="127">
        <v>4.4082000000000001E-3</v>
      </c>
      <c r="Q276" s="75"/>
      <c r="R276" s="76"/>
      <c r="S276" s="76"/>
      <c r="T276" s="76"/>
      <c r="U276" s="127">
        <v>4.4082000000000001E-3</v>
      </c>
      <c r="V276" s="76"/>
      <c r="W276" s="76"/>
      <c r="X276" s="76"/>
      <c r="Y276" s="97">
        <v>67707.520000000004</v>
      </c>
      <c r="Z276" s="76"/>
      <c r="AA276" s="76"/>
      <c r="AB276" s="75"/>
      <c r="AC276" s="76"/>
      <c r="AD276" s="76"/>
      <c r="AE276" s="89">
        <v>31.79</v>
      </c>
      <c r="AF276" s="76"/>
      <c r="AG276" s="76"/>
      <c r="AH276" s="89">
        <v>9.39</v>
      </c>
      <c r="AI276" s="76"/>
      <c r="AJ276" s="76"/>
      <c r="AK276" s="76"/>
      <c r="AL276" s="89">
        <v>298.47000000000003</v>
      </c>
      <c r="AM276" s="76"/>
    </row>
    <row r="277" spans="1:39" ht="16.5" customHeight="1" x14ac:dyDescent="0.2">
      <c r="A277" s="76"/>
      <c r="B277" s="76"/>
      <c r="C277" s="82" t="s">
        <v>188</v>
      </c>
      <c r="D277" s="83"/>
      <c r="E277" s="83"/>
      <c r="F277" s="83"/>
      <c r="G277" s="84" t="s">
        <v>1134</v>
      </c>
      <c r="H277" s="83"/>
      <c r="I277" s="83"/>
      <c r="J277" s="83"/>
      <c r="K277" s="83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  <c r="AB277" s="76"/>
      <c r="AC277" s="76"/>
      <c r="AD277" s="76"/>
      <c r="AE277" s="76"/>
      <c r="AF277" s="76"/>
      <c r="AG277" s="76"/>
      <c r="AH277" s="76"/>
      <c r="AI277" s="76"/>
      <c r="AJ277" s="76"/>
      <c r="AK277" s="76"/>
      <c r="AL277" s="76"/>
      <c r="AM277" s="76"/>
    </row>
    <row r="278" spans="1:39" ht="16.899999999999999" customHeight="1" x14ac:dyDescent="0.2">
      <c r="A278" s="75"/>
      <c r="B278" s="76"/>
      <c r="C278" s="75"/>
      <c r="D278" s="76"/>
      <c r="E278" s="76"/>
      <c r="F278" s="76"/>
      <c r="G278" s="88" t="s">
        <v>149</v>
      </c>
      <c r="H278" s="76"/>
      <c r="I278" s="76"/>
      <c r="J278" s="76"/>
      <c r="K278" s="76"/>
      <c r="L278" s="75"/>
      <c r="M278" s="76"/>
      <c r="N278" s="76"/>
      <c r="O278" s="76"/>
      <c r="P278" s="77"/>
      <c r="Q278" s="75"/>
      <c r="R278" s="76"/>
      <c r="S278" s="76"/>
      <c r="T278" s="76"/>
      <c r="U278" s="75"/>
      <c r="V278" s="76"/>
      <c r="W278" s="76"/>
      <c r="X278" s="76"/>
      <c r="Y278" s="75"/>
      <c r="Z278" s="76"/>
      <c r="AA278" s="76"/>
      <c r="AB278" s="75"/>
      <c r="AC278" s="76"/>
      <c r="AD278" s="76"/>
      <c r="AE278" s="89">
        <v>31.79</v>
      </c>
      <c r="AF278" s="76"/>
      <c r="AG278" s="76"/>
      <c r="AH278" s="94"/>
      <c r="AI278" s="76"/>
      <c r="AJ278" s="76"/>
      <c r="AK278" s="76"/>
      <c r="AL278" s="89">
        <v>298.47000000000003</v>
      </c>
      <c r="AM278" s="76"/>
    </row>
    <row r="279" spans="1:39" ht="29.45" customHeight="1" x14ac:dyDescent="0.2">
      <c r="A279" s="75" t="s">
        <v>226</v>
      </c>
      <c r="B279" s="76"/>
      <c r="C279" s="78" t="s">
        <v>1096</v>
      </c>
      <c r="D279" s="79"/>
      <c r="E279" s="79"/>
      <c r="F279" s="79"/>
      <c r="G279" s="80" t="s">
        <v>1097</v>
      </c>
      <c r="H279" s="79"/>
      <c r="I279" s="79"/>
      <c r="J279" s="79"/>
      <c r="K279" s="79"/>
      <c r="L279" s="75" t="s">
        <v>404</v>
      </c>
      <c r="M279" s="76"/>
      <c r="N279" s="76"/>
      <c r="O279" s="76"/>
      <c r="P279" s="127">
        <v>1.5664319999999999E-2</v>
      </c>
      <c r="Q279" s="75"/>
      <c r="R279" s="76"/>
      <c r="S279" s="76"/>
      <c r="T279" s="76"/>
      <c r="U279" s="127">
        <v>1.5664319999999999E-2</v>
      </c>
      <c r="V279" s="76"/>
      <c r="W279" s="76"/>
      <c r="X279" s="76"/>
      <c r="Y279" s="97">
        <v>68449.91</v>
      </c>
      <c r="Z279" s="76"/>
      <c r="AA279" s="76"/>
      <c r="AB279" s="75"/>
      <c r="AC279" s="76"/>
      <c r="AD279" s="76"/>
      <c r="AE279" s="89">
        <v>114.19</v>
      </c>
      <c r="AF279" s="76"/>
      <c r="AG279" s="76"/>
      <c r="AH279" s="89">
        <v>9.39</v>
      </c>
      <c r="AI279" s="76"/>
      <c r="AJ279" s="76"/>
      <c r="AK279" s="76"/>
      <c r="AL279" s="100">
        <v>1072.22</v>
      </c>
      <c r="AM279" s="76"/>
    </row>
    <row r="280" spans="1:39" ht="16.5" customHeight="1" x14ac:dyDescent="0.2">
      <c r="A280" s="76"/>
      <c r="B280" s="76"/>
      <c r="C280" s="82" t="s">
        <v>188</v>
      </c>
      <c r="D280" s="83"/>
      <c r="E280" s="83"/>
      <c r="F280" s="83"/>
      <c r="G280" s="84" t="s">
        <v>1135</v>
      </c>
      <c r="H280" s="83"/>
      <c r="I280" s="83"/>
      <c r="J280" s="83"/>
      <c r="K280" s="83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  <c r="AB280" s="76"/>
      <c r="AC280" s="76"/>
      <c r="AD280" s="76"/>
      <c r="AE280" s="76"/>
      <c r="AF280" s="76"/>
      <c r="AG280" s="76"/>
      <c r="AH280" s="76"/>
      <c r="AI280" s="76"/>
      <c r="AJ280" s="76"/>
      <c r="AK280" s="76"/>
      <c r="AL280" s="76"/>
      <c r="AM280" s="76"/>
    </row>
    <row r="281" spans="1:39" ht="16.899999999999999" customHeight="1" x14ac:dyDescent="0.2">
      <c r="A281" s="75"/>
      <c r="B281" s="76"/>
      <c r="C281" s="75"/>
      <c r="D281" s="76"/>
      <c r="E281" s="76"/>
      <c r="F281" s="76"/>
      <c r="G281" s="88" t="s">
        <v>149</v>
      </c>
      <c r="H281" s="76"/>
      <c r="I281" s="76"/>
      <c r="J281" s="76"/>
      <c r="K281" s="76"/>
      <c r="L281" s="75"/>
      <c r="M281" s="76"/>
      <c r="N281" s="76"/>
      <c r="O281" s="76"/>
      <c r="P281" s="77"/>
      <c r="Q281" s="75"/>
      <c r="R281" s="76"/>
      <c r="S281" s="76"/>
      <c r="T281" s="76"/>
      <c r="U281" s="75"/>
      <c r="V281" s="76"/>
      <c r="W281" s="76"/>
      <c r="X281" s="76"/>
      <c r="Y281" s="75"/>
      <c r="Z281" s="76"/>
      <c r="AA281" s="76"/>
      <c r="AB281" s="75"/>
      <c r="AC281" s="76"/>
      <c r="AD281" s="76"/>
      <c r="AE281" s="89">
        <v>114.19</v>
      </c>
      <c r="AF281" s="76"/>
      <c r="AG281" s="76"/>
      <c r="AH281" s="94"/>
      <c r="AI281" s="76"/>
      <c r="AJ281" s="76"/>
      <c r="AK281" s="76"/>
      <c r="AL281" s="100">
        <v>1072.22</v>
      </c>
      <c r="AM281" s="76"/>
    </row>
    <row r="282" spans="1:39" ht="29.45" customHeight="1" x14ac:dyDescent="0.2">
      <c r="A282" s="75" t="s">
        <v>229</v>
      </c>
      <c r="B282" s="76"/>
      <c r="C282" s="78" t="s">
        <v>1099</v>
      </c>
      <c r="D282" s="79"/>
      <c r="E282" s="79"/>
      <c r="F282" s="79"/>
      <c r="G282" s="80" t="s">
        <v>1100</v>
      </c>
      <c r="H282" s="79"/>
      <c r="I282" s="79"/>
      <c r="J282" s="79"/>
      <c r="K282" s="79"/>
      <c r="L282" s="75" t="s">
        <v>1101</v>
      </c>
      <c r="M282" s="76"/>
      <c r="N282" s="76"/>
      <c r="O282" s="76"/>
      <c r="P282" s="121">
        <v>3.7699999999999999E-3</v>
      </c>
      <c r="Q282" s="75"/>
      <c r="R282" s="76"/>
      <c r="S282" s="76"/>
      <c r="T282" s="76"/>
      <c r="U282" s="121">
        <v>3.7699999999999999E-3</v>
      </c>
      <c r="V282" s="76"/>
      <c r="W282" s="76"/>
      <c r="X282" s="76"/>
      <c r="Y282" s="75"/>
      <c r="Z282" s="76"/>
      <c r="AA282" s="76"/>
      <c r="AB282" s="75"/>
      <c r="AC282" s="76"/>
      <c r="AD282" s="76"/>
      <c r="AE282" s="75"/>
      <c r="AF282" s="76"/>
      <c r="AG282" s="76"/>
      <c r="AH282" s="75"/>
      <c r="AI282" s="76"/>
      <c r="AJ282" s="76"/>
      <c r="AK282" s="76"/>
      <c r="AL282" s="75"/>
      <c r="AM282" s="76"/>
    </row>
    <row r="283" spans="1:39" ht="68.25" customHeight="1" x14ac:dyDescent="0.2">
      <c r="A283" s="76"/>
      <c r="B283" s="76"/>
      <c r="C283" s="82" t="s">
        <v>133</v>
      </c>
      <c r="D283" s="83"/>
      <c r="E283" s="83"/>
      <c r="F283" s="83"/>
      <c r="G283" s="84" t="s">
        <v>1136</v>
      </c>
      <c r="H283" s="83"/>
      <c r="I283" s="83"/>
      <c r="J283" s="83"/>
      <c r="K283" s="83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  <c r="AB283" s="76"/>
      <c r="AC283" s="76"/>
      <c r="AD283" s="76"/>
      <c r="AE283" s="76"/>
      <c r="AF283" s="76"/>
      <c r="AG283" s="76"/>
      <c r="AH283" s="76"/>
      <c r="AI283" s="76"/>
      <c r="AJ283" s="76"/>
      <c r="AK283" s="76"/>
      <c r="AL283" s="76"/>
      <c r="AM283" s="76"/>
    </row>
    <row r="284" spans="1:39" ht="16.899999999999999" customHeight="1" x14ac:dyDescent="0.2">
      <c r="A284" s="75"/>
      <c r="B284" s="76"/>
      <c r="C284" s="130" t="s">
        <v>118</v>
      </c>
      <c r="D284" s="76"/>
      <c r="E284" s="76"/>
      <c r="F284" s="76"/>
      <c r="G284" s="88" t="s">
        <v>134</v>
      </c>
      <c r="H284" s="76"/>
      <c r="I284" s="76"/>
      <c r="J284" s="76"/>
      <c r="K284" s="76"/>
      <c r="L284" s="75"/>
      <c r="M284" s="76"/>
      <c r="N284" s="76"/>
      <c r="O284" s="76"/>
      <c r="P284" s="77"/>
      <c r="Q284" s="75"/>
      <c r="R284" s="76"/>
      <c r="S284" s="76"/>
      <c r="T284" s="76"/>
      <c r="U284" s="75"/>
      <c r="V284" s="76"/>
      <c r="W284" s="76"/>
      <c r="X284" s="76"/>
      <c r="Y284" s="100">
        <v>5524.55</v>
      </c>
      <c r="Z284" s="76"/>
      <c r="AA284" s="76"/>
      <c r="AB284" s="75" t="s">
        <v>135</v>
      </c>
      <c r="AC284" s="76"/>
      <c r="AD284" s="76"/>
      <c r="AE284" s="89">
        <v>23.95</v>
      </c>
      <c r="AF284" s="76"/>
      <c r="AG284" s="76"/>
      <c r="AH284" s="89">
        <v>19.489999999999998</v>
      </c>
      <c r="AI284" s="76"/>
      <c r="AJ284" s="76"/>
      <c r="AK284" s="76"/>
      <c r="AL284" s="89">
        <v>466.79</v>
      </c>
      <c r="AM284" s="76"/>
    </row>
    <row r="285" spans="1:39" ht="16.899999999999999" customHeight="1" x14ac:dyDescent="0.2">
      <c r="A285" s="75"/>
      <c r="B285" s="76"/>
      <c r="C285" s="130" t="s">
        <v>120</v>
      </c>
      <c r="D285" s="76"/>
      <c r="E285" s="76"/>
      <c r="F285" s="76"/>
      <c r="G285" s="88" t="s">
        <v>136</v>
      </c>
      <c r="H285" s="76"/>
      <c r="I285" s="76"/>
      <c r="J285" s="76"/>
      <c r="K285" s="76"/>
      <c r="L285" s="75"/>
      <c r="M285" s="76"/>
      <c r="N285" s="76"/>
      <c r="O285" s="76"/>
      <c r="P285" s="77"/>
      <c r="Q285" s="75"/>
      <c r="R285" s="76"/>
      <c r="S285" s="76"/>
      <c r="T285" s="76"/>
      <c r="U285" s="75"/>
      <c r="V285" s="76"/>
      <c r="W285" s="76"/>
      <c r="X285" s="76"/>
      <c r="Y285" s="100">
        <v>2296.91</v>
      </c>
      <c r="Z285" s="76"/>
      <c r="AA285" s="76"/>
      <c r="AB285" s="75" t="s">
        <v>135</v>
      </c>
      <c r="AC285" s="76"/>
      <c r="AD285" s="76"/>
      <c r="AE285" s="89">
        <v>9.9600000000000009</v>
      </c>
      <c r="AF285" s="76"/>
      <c r="AG285" s="76"/>
      <c r="AH285" s="89">
        <v>12.11</v>
      </c>
      <c r="AI285" s="76"/>
      <c r="AJ285" s="76"/>
      <c r="AK285" s="76"/>
      <c r="AL285" s="89">
        <v>120.62</v>
      </c>
      <c r="AM285" s="76"/>
    </row>
    <row r="286" spans="1:39" ht="16.899999999999999" customHeight="1" x14ac:dyDescent="0.2">
      <c r="A286" s="75"/>
      <c r="B286" s="76"/>
      <c r="C286" s="130" t="s">
        <v>119</v>
      </c>
      <c r="D286" s="76"/>
      <c r="E286" s="76"/>
      <c r="F286" s="76"/>
      <c r="G286" s="88" t="s">
        <v>162</v>
      </c>
      <c r="H286" s="76"/>
      <c r="I286" s="76"/>
      <c r="J286" s="76"/>
      <c r="K286" s="76"/>
      <c r="L286" s="75"/>
      <c r="M286" s="76"/>
      <c r="N286" s="76"/>
      <c r="O286" s="76"/>
      <c r="P286" s="77"/>
      <c r="Q286" s="75"/>
      <c r="R286" s="76"/>
      <c r="S286" s="76"/>
      <c r="T286" s="76"/>
      <c r="U286" s="75"/>
      <c r="V286" s="76"/>
      <c r="W286" s="76"/>
      <c r="X286" s="76"/>
      <c r="Y286" s="89">
        <v>536.91999999999996</v>
      </c>
      <c r="Z286" s="76"/>
      <c r="AA286" s="76"/>
      <c r="AB286" s="75" t="s">
        <v>135</v>
      </c>
      <c r="AC286" s="76"/>
      <c r="AD286" s="76"/>
      <c r="AE286" s="89">
        <v>2.33</v>
      </c>
      <c r="AF286" s="76"/>
      <c r="AG286" s="76"/>
      <c r="AH286" s="89">
        <v>19.489999999999998</v>
      </c>
      <c r="AI286" s="76"/>
      <c r="AJ286" s="76"/>
      <c r="AK286" s="76"/>
      <c r="AL286" s="89">
        <v>45.41</v>
      </c>
      <c r="AM286" s="76"/>
    </row>
    <row r="287" spans="1:39" ht="16.899999999999999" customHeight="1" x14ac:dyDescent="0.2">
      <c r="A287" s="75"/>
      <c r="B287" s="76"/>
      <c r="C287" s="130" t="s">
        <v>121</v>
      </c>
      <c r="D287" s="76"/>
      <c r="E287" s="76"/>
      <c r="F287" s="76"/>
      <c r="G287" s="88" t="s">
        <v>137</v>
      </c>
      <c r="H287" s="76"/>
      <c r="I287" s="76"/>
      <c r="J287" s="76"/>
      <c r="K287" s="76"/>
      <c r="L287" s="75"/>
      <c r="M287" s="76"/>
      <c r="N287" s="76"/>
      <c r="O287" s="76"/>
      <c r="P287" s="77"/>
      <c r="Q287" s="75"/>
      <c r="R287" s="76"/>
      <c r="S287" s="76"/>
      <c r="T287" s="76"/>
      <c r="U287" s="75"/>
      <c r="V287" s="76"/>
      <c r="W287" s="76"/>
      <c r="X287" s="76"/>
      <c r="Y287" s="97">
        <v>39962.44</v>
      </c>
      <c r="Z287" s="76"/>
      <c r="AA287" s="76"/>
      <c r="AB287" s="75"/>
      <c r="AC287" s="76"/>
      <c r="AD287" s="76"/>
      <c r="AE287" s="89">
        <v>150.66</v>
      </c>
      <c r="AF287" s="76"/>
      <c r="AG287" s="76"/>
      <c r="AH287" s="91">
        <v>9.3000000000000007</v>
      </c>
      <c r="AI287" s="76"/>
      <c r="AJ287" s="76"/>
      <c r="AK287" s="76"/>
      <c r="AL287" s="100">
        <v>1401.14</v>
      </c>
      <c r="AM287" s="76"/>
    </row>
    <row r="288" spans="1:39" ht="16.899999999999999" customHeight="1" x14ac:dyDescent="0.2">
      <c r="A288" s="75"/>
      <c r="B288" s="76"/>
      <c r="C288" s="75"/>
      <c r="D288" s="76"/>
      <c r="E288" s="76"/>
      <c r="F288" s="76"/>
      <c r="G288" s="88" t="s">
        <v>138</v>
      </c>
      <c r="H288" s="76"/>
      <c r="I288" s="76"/>
      <c r="J288" s="76"/>
      <c r="K288" s="76"/>
      <c r="L288" s="75" t="s">
        <v>139</v>
      </c>
      <c r="M288" s="76"/>
      <c r="N288" s="76"/>
      <c r="O288" s="76"/>
      <c r="P288" s="92">
        <v>337.48</v>
      </c>
      <c r="Q288" s="75" t="s">
        <v>135</v>
      </c>
      <c r="R288" s="76"/>
      <c r="S288" s="76"/>
      <c r="T288" s="76"/>
      <c r="U288" s="89">
        <v>1.46</v>
      </c>
      <c r="V288" s="76"/>
      <c r="W288" s="76"/>
      <c r="X288" s="76"/>
      <c r="Y288" s="75"/>
      <c r="Z288" s="76"/>
      <c r="AA288" s="76"/>
      <c r="AB288" s="75"/>
      <c r="AC288" s="76"/>
      <c r="AD288" s="76"/>
      <c r="AE288" s="75"/>
      <c r="AF288" s="76"/>
      <c r="AG288" s="76"/>
      <c r="AH288" s="75"/>
      <c r="AI288" s="76"/>
      <c r="AJ288" s="76"/>
      <c r="AK288" s="76"/>
      <c r="AL288" s="75"/>
      <c r="AM288" s="76"/>
    </row>
    <row r="289" spans="1:39" ht="16.899999999999999" customHeight="1" x14ac:dyDescent="0.2">
      <c r="A289" s="75"/>
      <c r="B289" s="76"/>
      <c r="C289" s="75"/>
      <c r="D289" s="76"/>
      <c r="E289" s="76"/>
      <c r="F289" s="76"/>
      <c r="G289" s="88" t="s">
        <v>163</v>
      </c>
      <c r="H289" s="76"/>
      <c r="I289" s="76"/>
      <c r="J289" s="76"/>
      <c r="K289" s="76"/>
      <c r="L289" s="75" t="s">
        <v>139</v>
      </c>
      <c r="M289" s="76"/>
      <c r="N289" s="76"/>
      <c r="O289" s="76"/>
      <c r="P289" s="92">
        <v>21.96</v>
      </c>
      <c r="Q289" s="75" t="s">
        <v>135</v>
      </c>
      <c r="R289" s="76"/>
      <c r="S289" s="76"/>
      <c r="T289" s="76"/>
      <c r="U289" s="91">
        <v>0.1</v>
      </c>
      <c r="V289" s="76"/>
      <c r="W289" s="76"/>
      <c r="X289" s="76"/>
      <c r="Y289" s="75"/>
      <c r="Z289" s="76"/>
      <c r="AA289" s="76"/>
      <c r="AB289" s="75"/>
      <c r="AC289" s="76"/>
      <c r="AD289" s="76"/>
      <c r="AE289" s="75"/>
      <c r="AF289" s="76"/>
      <c r="AG289" s="76"/>
      <c r="AH289" s="75"/>
      <c r="AI289" s="76"/>
      <c r="AJ289" s="76"/>
      <c r="AK289" s="76"/>
      <c r="AL289" s="75"/>
      <c r="AM289" s="76"/>
    </row>
    <row r="290" spans="1:39" ht="16.899999999999999" customHeight="1" x14ac:dyDescent="0.2">
      <c r="A290" s="75"/>
      <c r="B290" s="76"/>
      <c r="C290" s="75"/>
      <c r="D290" s="76"/>
      <c r="E290" s="76"/>
      <c r="F290" s="76"/>
      <c r="G290" s="88" t="s">
        <v>140</v>
      </c>
      <c r="H290" s="76"/>
      <c r="I290" s="76"/>
      <c r="J290" s="76"/>
      <c r="K290" s="76"/>
      <c r="L290" s="75"/>
      <c r="M290" s="76"/>
      <c r="N290" s="76"/>
      <c r="O290" s="76"/>
      <c r="P290" s="77"/>
      <c r="Q290" s="75"/>
      <c r="R290" s="76"/>
      <c r="S290" s="76"/>
      <c r="T290" s="76"/>
      <c r="U290" s="75"/>
      <c r="V290" s="76"/>
      <c r="W290" s="76"/>
      <c r="X290" s="76"/>
      <c r="Y290" s="102">
        <v>47783.9</v>
      </c>
      <c r="Z290" s="76"/>
      <c r="AA290" s="76"/>
      <c r="AB290" s="75"/>
      <c r="AC290" s="76"/>
      <c r="AD290" s="76"/>
      <c r="AE290" s="89">
        <v>184.57</v>
      </c>
      <c r="AF290" s="76"/>
      <c r="AG290" s="76"/>
      <c r="AH290" s="75"/>
      <c r="AI290" s="76"/>
      <c r="AJ290" s="76"/>
      <c r="AK290" s="76"/>
      <c r="AL290" s="100">
        <v>1988.55</v>
      </c>
      <c r="AM290" s="76"/>
    </row>
    <row r="291" spans="1:39" ht="29.45" customHeight="1" x14ac:dyDescent="0.2">
      <c r="A291" s="75" t="s">
        <v>966</v>
      </c>
      <c r="B291" s="76"/>
      <c r="C291" s="78" t="s">
        <v>1104</v>
      </c>
      <c r="D291" s="79"/>
      <c r="E291" s="79"/>
      <c r="F291" s="79"/>
      <c r="G291" s="80" t="s">
        <v>1105</v>
      </c>
      <c r="H291" s="79"/>
      <c r="I291" s="79"/>
      <c r="J291" s="79"/>
      <c r="K291" s="79"/>
      <c r="L291" s="75" t="s">
        <v>1106</v>
      </c>
      <c r="M291" s="76"/>
      <c r="N291" s="76"/>
      <c r="O291" s="76"/>
      <c r="P291" s="81">
        <v>102</v>
      </c>
      <c r="Q291" s="75"/>
      <c r="R291" s="76"/>
      <c r="S291" s="76"/>
      <c r="T291" s="76"/>
      <c r="U291" s="121">
        <v>-0.38453999999999999</v>
      </c>
      <c r="V291" s="76"/>
      <c r="W291" s="76"/>
      <c r="X291" s="76"/>
      <c r="Y291" s="100">
        <v>3391.54</v>
      </c>
      <c r="Z291" s="76"/>
      <c r="AA291" s="76"/>
      <c r="AB291" s="75"/>
      <c r="AC291" s="76"/>
      <c r="AD291" s="76"/>
      <c r="AE291" s="89">
        <v>-140.22999999999999</v>
      </c>
      <c r="AF291" s="76"/>
      <c r="AG291" s="76"/>
      <c r="AH291" s="91">
        <v>9.3000000000000007</v>
      </c>
      <c r="AI291" s="76"/>
      <c r="AJ291" s="76"/>
      <c r="AK291" s="76"/>
      <c r="AL291" s="100">
        <v>-1304.18</v>
      </c>
      <c r="AM291" s="76"/>
    </row>
    <row r="292" spans="1:39" ht="16.5" customHeight="1" x14ac:dyDescent="0.2">
      <c r="A292" s="76"/>
      <c r="B292" s="76"/>
      <c r="C292" s="82"/>
      <c r="D292" s="83"/>
      <c r="E292" s="83"/>
      <c r="F292" s="83"/>
      <c r="G292" s="84" t="s">
        <v>405</v>
      </c>
      <c r="H292" s="83"/>
      <c r="I292" s="83"/>
      <c r="J292" s="83"/>
      <c r="K292" s="83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</row>
    <row r="293" spans="1:39" ht="16.899999999999999" customHeight="1" x14ac:dyDescent="0.2">
      <c r="A293" s="75"/>
      <c r="B293" s="76"/>
      <c r="C293" s="75"/>
      <c r="D293" s="76"/>
      <c r="E293" s="76"/>
      <c r="F293" s="76"/>
      <c r="G293" s="88" t="s">
        <v>141</v>
      </c>
      <c r="H293" s="76"/>
      <c r="I293" s="76"/>
      <c r="J293" s="76"/>
      <c r="K293" s="76"/>
      <c r="L293" s="75"/>
      <c r="M293" s="76"/>
      <c r="N293" s="76"/>
      <c r="O293" s="76"/>
      <c r="P293" s="77"/>
      <c r="Q293" s="75"/>
      <c r="R293" s="76"/>
      <c r="S293" s="76"/>
      <c r="T293" s="76"/>
      <c r="U293" s="75"/>
      <c r="V293" s="76"/>
      <c r="W293" s="76"/>
      <c r="X293" s="76"/>
      <c r="Y293" s="75"/>
      <c r="Z293" s="76"/>
      <c r="AA293" s="76"/>
      <c r="AB293" s="75"/>
      <c r="AC293" s="76"/>
      <c r="AD293" s="76"/>
      <c r="AE293" s="89">
        <v>26.28</v>
      </c>
      <c r="AF293" s="76"/>
      <c r="AG293" s="76"/>
      <c r="AH293" s="75"/>
      <c r="AI293" s="76"/>
      <c r="AJ293" s="76"/>
      <c r="AK293" s="76"/>
      <c r="AL293" s="91">
        <v>512.20000000000005</v>
      </c>
      <c r="AM293" s="76"/>
    </row>
    <row r="294" spans="1:39" ht="44.1" customHeight="1" x14ac:dyDescent="0.2">
      <c r="A294" s="75"/>
      <c r="B294" s="76"/>
      <c r="C294" s="75" t="s">
        <v>1088</v>
      </c>
      <c r="D294" s="76"/>
      <c r="E294" s="76"/>
      <c r="F294" s="76"/>
      <c r="G294" s="88" t="s">
        <v>1089</v>
      </c>
      <c r="H294" s="76"/>
      <c r="I294" s="76"/>
      <c r="J294" s="76"/>
      <c r="K294" s="76"/>
      <c r="L294" s="75" t="s">
        <v>144</v>
      </c>
      <c r="M294" s="76"/>
      <c r="N294" s="76"/>
      <c r="O294" s="76"/>
      <c r="P294" s="77" t="s">
        <v>1090</v>
      </c>
      <c r="Q294" s="75"/>
      <c r="R294" s="76"/>
      <c r="S294" s="76"/>
      <c r="T294" s="76"/>
      <c r="U294" s="75" t="s">
        <v>1090</v>
      </c>
      <c r="V294" s="76"/>
      <c r="W294" s="76"/>
      <c r="X294" s="76"/>
      <c r="Y294" s="75"/>
      <c r="Z294" s="76"/>
      <c r="AA294" s="76"/>
      <c r="AB294" s="75"/>
      <c r="AC294" s="76"/>
      <c r="AD294" s="76"/>
      <c r="AE294" s="89">
        <v>26.81</v>
      </c>
      <c r="AF294" s="76"/>
      <c r="AG294" s="76"/>
      <c r="AH294" s="75"/>
      <c r="AI294" s="76"/>
      <c r="AJ294" s="76"/>
      <c r="AK294" s="76"/>
      <c r="AL294" s="89">
        <v>522.44000000000005</v>
      </c>
      <c r="AM294" s="76"/>
    </row>
    <row r="295" spans="1:39" ht="44.1" customHeight="1" x14ac:dyDescent="0.2">
      <c r="A295" s="75"/>
      <c r="B295" s="76"/>
      <c r="C295" s="75" t="s">
        <v>1091</v>
      </c>
      <c r="D295" s="76"/>
      <c r="E295" s="76"/>
      <c r="F295" s="76"/>
      <c r="G295" s="88" t="s">
        <v>1092</v>
      </c>
      <c r="H295" s="76"/>
      <c r="I295" s="76"/>
      <c r="J295" s="76"/>
      <c r="K295" s="76"/>
      <c r="L295" s="75" t="s">
        <v>144</v>
      </c>
      <c r="M295" s="76"/>
      <c r="N295" s="76"/>
      <c r="O295" s="76"/>
      <c r="P295" s="77" t="s">
        <v>753</v>
      </c>
      <c r="Q295" s="75"/>
      <c r="R295" s="76"/>
      <c r="S295" s="76"/>
      <c r="T295" s="76"/>
      <c r="U295" s="75" t="s">
        <v>753</v>
      </c>
      <c r="V295" s="76"/>
      <c r="W295" s="76"/>
      <c r="X295" s="76"/>
      <c r="Y295" s="75"/>
      <c r="Z295" s="76"/>
      <c r="AA295" s="76"/>
      <c r="AB295" s="75"/>
      <c r="AC295" s="76"/>
      <c r="AD295" s="76"/>
      <c r="AE295" s="89">
        <v>15.24</v>
      </c>
      <c r="AF295" s="76"/>
      <c r="AG295" s="76"/>
      <c r="AH295" s="75"/>
      <c r="AI295" s="76"/>
      <c r="AJ295" s="76"/>
      <c r="AK295" s="76"/>
      <c r="AL295" s="89">
        <v>297.08</v>
      </c>
      <c r="AM295" s="76"/>
    </row>
    <row r="296" spans="1:39" ht="16.899999999999999" customHeight="1" x14ac:dyDescent="0.2">
      <c r="A296" s="75"/>
      <c r="B296" s="76"/>
      <c r="C296" s="75"/>
      <c r="D296" s="76"/>
      <c r="E296" s="76"/>
      <c r="F296" s="76"/>
      <c r="G296" s="88" t="s">
        <v>149</v>
      </c>
      <c r="H296" s="76"/>
      <c r="I296" s="76"/>
      <c r="J296" s="76"/>
      <c r="K296" s="76"/>
      <c r="L296" s="75"/>
      <c r="M296" s="76"/>
      <c r="N296" s="76"/>
      <c r="O296" s="76"/>
      <c r="P296" s="77"/>
      <c r="Q296" s="75"/>
      <c r="R296" s="76"/>
      <c r="S296" s="76"/>
      <c r="T296" s="76"/>
      <c r="U296" s="75"/>
      <c r="V296" s="76"/>
      <c r="W296" s="76"/>
      <c r="X296" s="76"/>
      <c r="Y296" s="75"/>
      <c r="Z296" s="76"/>
      <c r="AA296" s="76"/>
      <c r="AB296" s="75"/>
      <c r="AC296" s="76"/>
      <c r="AD296" s="76"/>
      <c r="AE296" s="89">
        <v>86.39</v>
      </c>
      <c r="AF296" s="76"/>
      <c r="AG296" s="76"/>
      <c r="AH296" s="94"/>
      <c r="AI296" s="76"/>
      <c r="AJ296" s="76"/>
      <c r="AK296" s="76"/>
      <c r="AL296" s="100">
        <v>1503.89</v>
      </c>
      <c r="AM296" s="76"/>
    </row>
    <row r="297" spans="1:39" ht="43.15" customHeight="1" x14ac:dyDescent="0.2">
      <c r="A297" s="75" t="s">
        <v>232</v>
      </c>
      <c r="B297" s="76"/>
      <c r="C297" s="78" t="s">
        <v>989</v>
      </c>
      <c r="D297" s="79"/>
      <c r="E297" s="79"/>
      <c r="F297" s="79"/>
      <c r="G297" s="80" t="s">
        <v>1107</v>
      </c>
      <c r="H297" s="79"/>
      <c r="I297" s="79"/>
      <c r="J297" s="79"/>
      <c r="K297" s="79"/>
      <c r="L297" s="75" t="s">
        <v>1106</v>
      </c>
      <c r="M297" s="76"/>
      <c r="N297" s="76"/>
      <c r="O297" s="76"/>
      <c r="P297" s="121">
        <v>0.38453999999999999</v>
      </c>
      <c r="Q297" s="75"/>
      <c r="R297" s="76"/>
      <c r="S297" s="76"/>
      <c r="T297" s="76"/>
      <c r="U297" s="121">
        <v>0.38453999999999999</v>
      </c>
      <c r="V297" s="76"/>
      <c r="W297" s="76"/>
      <c r="X297" s="76"/>
      <c r="Y297" s="97">
        <v>12016.67</v>
      </c>
      <c r="Z297" s="76"/>
      <c r="AA297" s="76"/>
      <c r="AB297" s="75"/>
      <c r="AC297" s="76"/>
      <c r="AD297" s="76"/>
      <c r="AE297" s="91">
        <v>475.4</v>
      </c>
      <c r="AF297" s="76"/>
      <c r="AG297" s="76"/>
      <c r="AH297" s="89">
        <v>9.7200000000000006</v>
      </c>
      <c r="AI297" s="76"/>
      <c r="AJ297" s="76"/>
      <c r="AK297" s="76"/>
      <c r="AL297" s="100">
        <v>4620.8900000000003</v>
      </c>
      <c r="AM297" s="76"/>
    </row>
    <row r="298" spans="1:39" ht="16.5" customHeight="1" x14ac:dyDescent="0.2">
      <c r="A298" s="76"/>
      <c r="B298" s="76"/>
      <c r="C298" s="82" t="s">
        <v>188</v>
      </c>
      <c r="D298" s="83"/>
      <c r="E298" s="83"/>
      <c r="F298" s="83"/>
      <c r="G298" s="84" t="s">
        <v>1137</v>
      </c>
      <c r="H298" s="83"/>
      <c r="I298" s="83"/>
      <c r="J298" s="83"/>
      <c r="K298" s="83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  <c r="AB298" s="76"/>
      <c r="AC298" s="76"/>
      <c r="AD298" s="76"/>
      <c r="AE298" s="76"/>
      <c r="AF298" s="76"/>
      <c r="AG298" s="76"/>
      <c r="AH298" s="76"/>
      <c r="AI298" s="76"/>
      <c r="AJ298" s="76"/>
      <c r="AK298" s="76"/>
      <c r="AL298" s="76"/>
      <c r="AM298" s="76"/>
    </row>
    <row r="299" spans="1:39" ht="16.899999999999999" customHeight="1" x14ac:dyDescent="0.2">
      <c r="A299" s="75"/>
      <c r="B299" s="76"/>
      <c r="C299" s="75"/>
      <c r="D299" s="76"/>
      <c r="E299" s="76"/>
      <c r="F299" s="76"/>
      <c r="G299" s="88" t="s">
        <v>149</v>
      </c>
      <c r="H299" s="76"/>
      <c r="I299" s="76"/>
      <c r="J299" s="76"/>
      <c r="K299" s="76"/>
      <c r="L299" s="75"/>
      <c r="M299" s="76"/>
      <c r="N299" s="76"/>
      <c r="O299" s="76"/>
      <c r="P299" s="77"/>
      <c r="Q299" s="75"/>
      <c r="R299" s="76"/>
      <c r="S299" s="76"/>
      <c r="T299" s="76"/>
      <c r="U299" s="75"/>
      <c r="V299" s="76"/>
      <c r="W299" s="76"/>
      <c r="X299" s="76"/>
      <c r="Y299" s="75"/>
      <c r="Z299" s="76"/>
      <c r="AA299" s="76"/>
      <c r="AB299" s="75"/>
      <c r="AC299" s="76"/>
      <c r="AD299" s="76"/>
      <c r="AE299" s="91">
        <v>475.4</v>
      </c>
      <c r="AF299" s="76"/>
      <c r="AG299" s="76"/>
      <c r="AH299" s="94"/>
      <c r="AI299" s="76"/>
      <c r="AJ299" s="76"/>
      <c r="AK299" s="76"/>
      <c r="AL299" s="100">
        <v>4620.8900000000003</v>
      </c>
      <c r="AM299" s="76"/>
    </row>
    <row r="300" spans="1:39" ht="43.15" customHeight="1" x14ac:dyDescent="0.2">
      <c r="A300" s="75" t="s">
        <v>235</v>
      </c>
      <c r="B300" s="76"/>
      <c r="C300" s="78" t="s">
        <v>1115</v>
      </c>
      <c r="D300" s="79"/>
      <c r="E300" s="79"/>
      <c r="F300" s="79"/>
      <c r="G300" s="80" t="s">
        <v>1116</v>
      </c>
      <c r="H300" s="79"/>
      <c r="I300" s="79"/>
      <c r="J300" s="79"/>
      <c r="K300" s="79"/>
      <c r="L300" s="75" t="s">
        <v>1117</v>
      </c>
      <c r="M300" s="76"/>
      <c r="N300" s="76"/>
      <c r="O300" s="76"/>
      <c r="P300" s="121">
        <v>1.4999999999999999E-4</v>
      </c>
      <c r="Q300" s="75"/>
      <c r="R300" s="76"/>
      <c r="S300" s="76"/>
      <c r="T300" s="76"/>
      <c r="U300" s="121">
        <v>1.4999999999999999E-4</v>
      </c>
      <c r="V300" s="76"/>
      <c r="W300" s="76"/>
      <c r="X300" s="76"/>
      <c r="Y300" s="75"/>
      <c r="Z300" s="76"/>
      <c r="AA300" s="76"/>
      <c r="AB300" s="75"/>
      <c r="AC300" s="76"/>
      <c r="AD300" s="76"/>
      <c r="AE300" s="75"/>
      <c r="AF300" s="76"/>
      <c r="AG300" s="76"/>
      <c r="AH300" s="75"/>
      <c r="AI300" s="76"/>
      <c r="AJ300" s="76"/>
      <c r="AK300" s="76"/>
      <c r="AL300" s="75"/>
      <c r="AM300" s="76"/>
    </row>
    <row r="301" spans="1:39" ht="57.4" customHeight="1" x14ac:dyDescent="0.2">
      <c r="A301" s="76"/>
      <c r="B301" s="76"/>
      <c r="C301" s="82" t="s">
        <v>133</v>
      </c>
      <c r="D301" s="83"/>
      <c r="E301" s="83"/>
      <c r="F301" s="83"/>
      <c r="G301" s="84" t="s">
        <v>1138</v>
      </c>
      <c r="H301" s="83"/>
      <c r="I301" s="83"/>
      <c r="J301" s="83"/>
      <c r="K301" s="83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  <c r="AB301" s="76"/>
      <c r="AC301" s="76"/>
      <c r="AD301" s="76"/>
      <c r="AE301" s="76"/>
      <c r="AF301" s="76"/>
      <c r="AG301" s="76"/>
      <c r="AH301" s="76"/>
      <c r="AI301" s="76"/>
      <c r="AJ301" s="76"/>
      <c r="AK301" s="76"/>
      <c r="AL301" s="76"/>
      <c r="AM301" s="76"/>
    </row>
    <row r="302" spans="1:39" ht="16.899999999999999" customHeight="1" x14ac:dyDescent="0.2">
      <c r="A302" s="75"/>
      <c r="B302" s="76"/>
      <c r="C302" s="130" t="s">
        <v>118</v>
      </c>
      <c r="D302" s="76"/>
      <c r="E302" s="76"/>
      <c r="F302" s="76"/>
      <c r="G302" s="88" t="s">
        <v>134</v>
      </c>
      <c r="H302" s="76"/>
      <c r="I302" s="76"/>
      <c r="J302" s="76"/>
      <c r="K302" s="76"/>
      <c r="L302" s="75"/>
      <c r="M302" s="76"/>
      <c r="N302" s="76"/>
      <c r="O302" s="76"/>
      <c r="P302" s="77"/>
      <c r="Q302" s="75"/>
      <c r="R302" s="76"/>
      <c r="S302" s="76"/>
      <c r="T302" s="76"/>
      <c r="U302" s="75"/>
      <c r="V302" s="76"/>
      <c r="W302" s="76"/>
      <c r="X302" s="76"/>
      <c r="Y302" s="91">
        <v>41.8</v>
      </c>
      <c r="Z302" s="76"/>
      <c r="AA302" s="76"/>
      <c r="AB302" s="75" t="s">
        <v>135</v>
      </c>
      <c r="AC302" s="76"/>
      <c r="AD302" s="76"/>
      <c r="AE302" s="89">
        <v>0.01</v>
      </c>
      <c r="AF302" s="76"/>
      <c r="AG302" s="76"/>
      <c r="AH302" s="89">
        <v>19.489999999999998</v>
      </c>
      <c r="AI302" s="76"/>
      <c r="AJ302" s="76"/>
      <c r="AK302" s="76"/>
      <c r="AL302" s="89">
        <v>0.19</v>
      </c>
      <c r="AM302" s="76"/>
    </row>
    <row r="303" spans="1:39" ht="16.899999999999999" customHeight="1" x14ac:dyDescent="0.2">
      <c r="A303" s="75"/>
      <c r="B303" s="76"/>
      <c r="C303" s="130" t="s">
        <v>120</v>
      </c>
      <c r="D303" s="76"/>
      <c r="E303" s="76"/>
      <c r="F303" s="76"/>
      <c r="G303" s="88" t="s">
        <v>136</v>
      </c>
      <c r="H303" s="76"/>
      <c r="I303" s="76"/>
      <c r="J303" s="76"/>
      <c r="K303" s="76"/>
      <c r="L303" s="75"/>
      <c r="M303" s="76"/>
      <c r="N303" s="76"/>
      <c r="O303" s="76"/>
      <c r="P303" s="77"/>
      <c r="Q303" s="75"/>
      <c r="R303" s="76"/>
      <c r="S303" s="76"/>
      <c r="T303" s="76"/>
      <c r="U303" s="75"/>
      <c r="V303" s="76"/>
      <c r="W303" s="76"/>
      <c r="X303" s="76"/>
      <c r="Y303" s="89">
        <v>8.09</v>
      </c>
      <c r="Z303" s="76"/>
      <c r="AA303" s="76"/>
      <c r="AB303" s="75" t="s">
        <v>135</v>
      </c>
      <c r="AC303" s="76"/>
      <c r="AD303" s="76"/>
      <c r="AE303" s="81">
        <v>0</v>
      </c>
      <c r="AF303" s="76"/>
      <c r="AG303" s="76"/>
      <c r="AH303" s="89">
        <v>7.84</v>
      </c>
      <c r="AI303" s="76"/>
      <c r="AJ303" s="76"/>
      <c r="AK303" s="76"/>
      <c r="AL303" s="81">
        <v>0</v>
      </c>
      <c r="AM303" s="76"/>
    </row>
    <row r="304" spans="1:39" ht="16.899999999999999" customHeight="1" x14ac:dyDescent="0.2">
      <c r="A304" s="75"/>
      <c r="B304" s="76"/>
      <c r="C304" s="130" t="s">
        <v>119</v>
      </c>
      <c r="D304" s="76"/>
      <c r="E304" s="76"/>
      <c r="F304" s="76"/>
      <c r="G304" s="88" t="s">
        <v>162</v>
      </c>
      <c r="H304" s="76"/>
      <c r="I304" s="76"/>
      <c r="J304" s="76"/>
      <c r="K304" s="76"/>
      <c r="L304" s="75"/>
      <c r="M304" s="76"/>
      <c r="N304" s="76"/>
      <c r="O304" s="76"/>
      <c r="P304" s="77"/>
      <c r="Q304" s="75"/>
      <c r="R304" s="76"/>
      <c r="S304" s="76"/>
      <c r="T304" s="76"/>
      <c r="U304" s="75"/>
      <c r="V304" s="76"/>
      <c r="W304" s="76"/>
      <c r="X304" s="76"/>
      <c r="Y304" s="89">
        <v>0.18</v>
      </c>
      <c r="Z304" s="76"/>
      <c r="AA304" s="76"/>
      <c r="AB304" s="75" t="s">
        <v>135</v>
      </c>
      <c r="AC304" s="76"/>
      <c r="AD304" s="76"/>
      <c r="AE304" s="81">
        <v>0</v>
      </c>
      <c r="AF304" s="76"/>
      <c r="AG304" s="76"/>
      <c r="AH304" s="89">
        <v>19.489999999999998</v>
      </c>
      <c r="AI304" s="76"/>
      <c r="AJ304" s="76"/>
      <c r="AK304" s="76"/>
      <c r="AL304" s="81">
        <v>0</v>
      </c>
      <c r="AM304" s="76"/>
    </row>
    <row r="305" spans="1:39" ht="16.899999999999999" customHeight="1" x14ac:dyDescent="0.2">
      <c r="A305" s="75"/>
      <c r="B305" s="76"/>
      <c r="C305" s="130" t="s">
        <v>121</v>
      </c>
      <c r="D305" s="76"/>
      <c r="E305" s="76"/>
      <c r="F305" s="76"/>
      <c r="G305" s="88" t="s">
        <v>137</v>
      </c>
      <c r="H305" s="76"/>
      <c r="I305" s="76"/>
      <c r="J305" s="76"/>
      <c r="K305" s="76"/>
      <c r="L305" s="75"/>
      <c r="M305" s="76"/>
      <c r="N305" s="76"/>
      <c r="O305" s="76"/>
      <c r="P305" s="77"/>
      <c r="Q305" s="75"/>
      <c r="R305" s="76"/>
      <c r="S305" s="76"/>
      <c r="T305" s="76"/>
      <c r="U305" s="75"/>
      <c r="V305" s="76"/>
      <c r="W305" s="76"/>
      <c r="X305" s="76"/>
      <c r="Y305" s="100">
        <v>1791.12</v>
      </c>
      <c r="Z305" s="76"/>
      <c r="AA305" s="76"/>
      <c r="AB305" s="75"/>
      <c r="AC305" s="76"/>
      <c r="AD305" s="76"/>
      <c r="AE305" s="89">
        <v>0.27</v>
      </c>
      <c r="AF305" s="76"/>
      <c r="AG305" s="76"/>
      <c r="AH305" s="89">
        <v>13.94</v>
      </c>
      <c r="AI305" s="76"/>
      <c r="AJ305" s="76"/>
      <c r="AK305" s="76"/>
      <c r="AL305" s="89">
        <v>3.76</v>
      </c>
      <c r="AM305" s="76"/>
    </row>
    <row r="306" spans="1:39" ht="16.899999999999999" customHeight="1" x14ac:dyDescent="0.2">
      <c r="A306" s="75"/>
      <c r="B306" s="76"/>
      <c r="C306" s="75"/>
      <c r="D306" s="76"/>
      <c r="E306" s="76"/>
      <c r="F306" s="76"/>
      <c r="G306" s="88" t="s">
        <v>138</v>
      </c>
      <c r="H306" s="76"/>
      <c r="I306" s="76"/>
      <c r="J306" s="76"/>
      <c r="K306" s="76"/>
      <c r="L306" s="75" t="s">
        <v>139</v>
      </c>
      <c r="M306" s="76"/>
      <c r="N306" s="76"/>
      <c r="O306" s="76"/>
      <c r="P306" s="92">
        <v>2.4300000000000002</v>
      </c>
      <c r="Q306" s="75" t="s">
        <v>135</v>
      </c>
      <c r="R306" s="76"/>
      <c r="S306" s="76"/>
      <c r="T306" s="76"/>
      <c r="U306" s="81">
        <v>0</v>
      </c>
      <c r="V306" s="76"/>
      <c r="W306" s="76"/>
      <c r="X306" s="76"/>
      <c r="Y306" s="75"/>
      <c r="Z306" s="76"/>
      <c r="AA306" s="76"/>
      <c r="AB306" s="75"/>
      <c r="AC306" s="76"/>
      <c r="AD306" s="76"/>
      <c r="AE306" s="75"/>
      <c r="AF306" s="76"/>
      <c r="AG306" s="76"/>
      <c r="AH306" s="75"/>
      <c r="AI306" s="76"/>
      <c r="AJ306" s="76"/>
      <c r="AK306" s="76"/>
      <c r="AL306" s="75"/>
      <c r="AM306" s="76"/>
    </row>
    <row r="307" spans="1:39" ht="16.899999999999999" customHeight="1" x14ac:dyDescent="0.2">
      <c r="A307" s="75"/>
      <c r="B307" s="76"/>
      <c r="C307" s="75"/>
      <c r="D307" s="76"/>
      <c r="E307" s="76"/>
      <c r="F307" s="76"/>
      <c r="G307" s="88" t="s">
        <v>163</v>
      </c>
      <c r="H307" s="76"/>
      <c r="I307" s="76"/>
      <c r="J307" s="76"/>
      <c r="K307" s="76"/>
      <c r="L307" s="75" t="s">
        <v>139</v>
      </c>
      <c r="M307" s="76"/>
      <c r="N307" s="76"/>
      <c r="O307" s="76"/>
      <c r="P307" s="92">
        <v>0.01</v>
      </c>
      <c r="Q307" s="75" t="s">
        <v>135</v>
      </c>
      <c r="R307" s="76"/>
      <c r="S307" s="76"/>
      <c r="T307" s="76"/>
      <c r="U307" s="81">
        <v>0</v>
      </c>
      <c r="V307" s="76"/>
      <c r="W307" s="76"/>
      <c r="X307" s="76"/>
      <c r="Y307" s="75"/>
      <c r="Z307" s="76"/>
      <c r="AA307" s="76"/>
      <c r="AB307" s="75"/>
      <c r="AC307" s="76"/>
      <c r="AD307" s="76"/>
      <c r="AE307" s="75"/>
      <c r="AF307" s="76"/>
      <c r="AG307" s="76"/>
      <c r="AH307" s="75"/>
      <c r="AI307" s="76"/>
      <c r="AJ307" s="76"/>
      <c r="AK307" s="76"/>
      <c r="AL307" s="75"/>
      <c r="AM307" s="76"/>
    </row>
    <row r="308" spans="1:39" ht="16.899999999999999" customHeight="1" x14ac:dyDescent="0.2">
      <c r="A308" s="75"/>
      <c r="B308" s="76"/>
      <c r="C308" s="75"/>
      <c r="D308" s="76"/>
      <c r="E308" s="76"/>
      <c r="F308" s="76"/>
      <c r="G308" s="88" t="s">
        <v>140</v>
      </c>
      <c r="H308" s="76"/>
      <c r="I308" s="76"/>
      <c r="J308" s="76"/>
      <c r="K308" s="76"/>
      <c r="L308" s="75"/>
      <c r="M308" s="76"/>
      <c r="N308" s="76"/>
      <c r="O308" s="76"/>
      <c r="P308" s="77"/>
      <c r="Q308" s="75"/>
      <c r="R308" s="76"/>
      <c r="S308" s="76"/>
      <c r="T308" s="76"/>
      <c r="U308" s="75"/>
      <c r="V308" s="76"/>
      <c r="W308" s="76"/>
      <c r="X308" s="76"/>
      <c r="Y308" s="100">
        <v>1841.01</v>
      </c>
      <c r="Z308" s="76"/>
      <c r="AA308" s="76"/>
      <c r="AB308" s="75"/>
      <c r="AC308" s="76"/>
      <c r="AD308" s="76"/>
      <c r="AE308" s="89">
        <v>0.28000000000000003</v>
      </c>
      <c r="AF308" s="76"/>
      <c r="AG308" s="76"/>
      <c r="AH308" s="75"/>
      <c r="AI308" s="76"/>
      <c r="AJ308" s="76"/>
      <c r="AK308" s="76"/>
      <c r="AL308" s="89">
        <v>3.95</v>
      </c>
      <c r="AM308" s="76"/>
    </row>
    <row r="309" spans="1:39" ht="29.45" customHeight="1" x14ac:dyDescent="0.2">
      <c r="A309" s="75" t="s">
        <v>1139</v>
      </c>
      <c r="B309" s="76"/>
      <c r="C309" s="78" t="s">
        <v>1120</v>
      </c>
      <c r="D309" s="79"/>
      <c r="E309" s="79"/>
      <c r="F309" s="79"/>
      <c r="G309" s="80" t="s">
        <v>1121</v>
      </c>
      <c r="H309" s="79"/>
      <c r="I309" s="79"/>
      <c r="J309" s="79"/>
      <c r="K309" s="79"/>
      <c r="L309" s="75" t="s">
        <v>412</v>
      </c>
      <c r="M309" s="76"/>
      <c r="N309" s="76"/>
      <c r="O309" s="76"/>
      <c r="P309" s="91">
        <v>32.700000000000003</v>
      </c>
      <c r="Q309" s="75"/>
      <c r="R309" s="76"/>
      <c r="S309" s="76"/>
      <c r="T309" s="76"/>
      <c r="U309" s="127">
        <v>-4.9049999999999996E-3</v>
      </c>
      <c r="V309" s="76"/>
      <c r="W309" s="76"/>
      <c r="X309" s="76"/>
      <c r="Y309" s="89">
        <v>755.86</v>
      </c>
      <c r="Z309" s="76"/>
      <c r="AA309" s="76"/>
      <c r="AB309" s="75"/>
      <c r="AC309" s="76"/>
      <c r="AD309" s="76"/>
      <c r="AE309" s="89">
        <v>-0.27</v>
      </c>
      <c r="AF309" s="76"/>
      <c r="AG309" s="76"/>
      <c r="AH309" s="89">
        <v>13.94</v>
      </c>
      <c r="AI309" s="76"/>
      <c r="AJ309" s="76"/>
      <c r="AK309" s="76"/>
      <c r="AL309" s="89">
        <v>-3.71</v>
      </c>
      <c r="AM309" s="76"/>
    </row>
    <row r="310" spans="1:39" ht="16.5" customHeight="1" x14ac:dyDescent="0.2">
      <c r="A310" s="76"/>
      <c r="B310" s="76"/>
      <c r="C310" s="82"/>
      <c r="D310" s="83"/>
      <c r="E310" s="83"/>
      <c r="F310" s="83"/>
      <c r="G310" s="84" t="s">
        <v>405</v>
      </c>
      <c r="H310" s="83"/>
      <c r="I310" s="83"/>
      <c r="J310" s="83"/>
      <c r="K310" s="83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  <c r="AB310" s="76"/>
      <c r="AC310" s="76"/>
      <c r="AD310" s="76"/>
      <c r="AE310" s="76"/>
      <c r="AF310" s="76"/>
      <c r="AG310" s="76"/>
      <c r="AH310" s="76"/>
      <c r="AI310" s="76"/>
      <c r="AJ310" s="76"/>
      <c r="AK310" s="76"/>
      <c r="AL310" s="76"/>
      <c r="AM310" s="76"/>
    </row>
    <row r="311" spans="1:39" ht="16.899999999999999" customHeight="1" x14ac:dyDescent="0.2">
      <c r="A311" s="75"/>
      <c r="B311" s="76"/>
      <c r="C311" s="75"/>
      <c r="D311" s="76"/>
      <c r="E311" s="76"/>
      <c r="F311" s="76"/>
      <c r="G311" s="88" t="s">
        <v>141</v>
      </c>
      <c r="H311" s="76"/>
      <c r="I311" s="76"/>
      <c r="J311" s="76"/>
      <c r="K311" s="76"/>
      <c r="L311" s="75"/>
      <c r="M311" s="76"/>
      <c r="N311" s="76"/>
      <c r="O311" s="76"/>
      <c r="P311" s="77"/>
      <c r="Q311" s="75"/>
      <c r="R311" s="76"/>
      <c r="S311" s="76"/>
      <c r="T311" s="76"/>
      <c r="U311" s="75"/>
      <c r="V311" s="76"/>
      <c r="W311" s="76"/>
      <c r="X311" s="76"/>
      <c r="Y311" s="75"/>
      <c r="Z311" s="76"/>
      <c r="AA311" s="76"/>
      <c r="AB311" s="75"/>
      <c r="AC311" s="76"/>
      <c r="AD311" s="76"/>
      <c r="AE311" s="89">
        <v>0.01</v>
      </c>
      <c r="AF311" s="76"/>
      <c r="AG311" s="76"/>
      <c r="AH311" s="75"/>
      <c r="AI311" s="76"/>
      <c r="AJ311" s="76"/>
      <c r="AK311" s="76"/>
      <c r="AL311" s="89">
        <v>0.19</v>
      </c>
      <c r="AM311" s="76"/>
    </row>
    <row r="312" spans="1:39" ht="30.4" customHeight="1" x14ac:dyDescent="0.2">
      <c r="A312" s="75"/>
      <c r="B312" s="76"/>
      <c r="C312" s="75" t="s">
        <v>1122</v>
      </c>
      <c r="D312" s="76"/>
      <c r="E312" s="76"/>
      <c r="F312" s="76"/>
      <c r="G312" s="88" t="s">
        <v>1123</v>
      </c>
      <c r="H312" s="76"/>
      <c r="I312" s="76"/>
      <c r="J312" s="76"/>
      <c r="K312" s="76"/>
      <c r="L312" s="75" t="s">
        <v>144</v>
      </c>
      <c r="M312" s="76"/>
      <c r="N312" s="76"/>
      <c r="O312" s="76"/>
      <c r="P312" s="77" t="s">
        <v>1124</v>
      </c>
      <c r="Q312" s="75"/>
      <c r="R312" s="76"/>
      <c r="S312" s="76"/>
      <c r="T312" s="76"/>
      <c r="U312" s="75" t="s">
        <v>1124</v>
      </c>
      <c r="V312" s="76"/>
      <c r="W312" s="76"/>
      <c r="X312" s="76"/>
      <c r="Y312" s="75"/>
      <c r="Z312" s="76"/>
      <c r="AA312" s="76"/>
      <c r="AB312" s="75"/>
      <c r="AC312" s="76"/>
      <c r="AD312" s="76"/>
      <c r="AE312" s="89">
        <v>0.01</v>
      </c>
      <c r="AF312" s="76"/>
      <c r="AG312" s="76"/>
      <c r="AH312" s="75"/>
      <c r="AI312" s="76"/>
      <c r="AJ312" s="76"/>
      <c r="AK312" s="76"/>
      <c r="AL312" s="89">
        <v>0.18</v>
      </c>
      <c r="AM312" s="76"/>
    </row>
    <row r="313" spans="1:39" ht="30.4" customHeight="1" x14ac:dyDescent="0.2">
      <c r="A313" s="75"/>
      <c r="B313" s="76"/>
      <c r="C313" s="75" t="s">
        <v>1125</v>
      </c>
      <c r="D313" s="76"/>
      <c r="E313" s="76"/>
      <c r="F313" s="76"/>
      <c r="G313" s="88" t="s">
        <v>1126</v>
      </c>
      <c r="H313" s="76"/>
      <c r="I313" s="76"/>
      <c r="J313" s="76"/>
      <c r="K313" s="76"/>
      <c r="L313" s="75" t="s">
        <v>144</v>
      </c>
      <c r="M313" s="76"/>
      <c r="N313" s="76"/>
      <c r="O313" s="76"/>
      <c r="P313" s="77" t="s">
        <v>169</v>
      </c>
      <c r="Q313" s="75"/>
      <c r="R313" s="76"/>
      <c r="S313" s="76"/>
      <c r="T313" s="76"/>
      <c r="U313" s="75" t="s">
        <v>169</v>
      </c>
      <c r="V313" s="76"/>
      <c r="W313" s="76"/>
      <c r="X313" s="76"/>
      <c r="Y313" s="75"/>
      <c r="Z313" s="76"/>
      <c r="AA313" s="76"/>
      <c r="AB313" s="75"/>
      <c r="AC313" s="76"/>
      <c r="AD313" s="76"/>
      <c r="AE313" s="89">
        <v>0.01</v>
      </c>
      <c r="AF313" s="76"/>
      <c r="AG313" s="76"/>
      <c r="AH313" s="75"/>
      <c r="AI313" s="76"/>
      <c r="AJ313" s="76"/>
      <c r="AK313" s="76"/>
      <c r="AL313" s="91">
        <v>0.1</v>
      </c>
      <c r="AM313" s="76"/>
    </row>
    <row r="314" spans="1:39" ht="16.899999999999999" customHeight="1" x14ac:dyDescent="0.2">
      <c r="A314" s="75"/>
      <c r="B314" s="76"/>
      <c r="C314" s="75"/>
      <c r="D314" s="76"/>
      <c r="E314" s="76"/>
      <c r="F314" s="76"/>
      <c r="G314" s="88" t="s">
        <v>149</v>
      </c>
      <c r="H314" s="76"/>
      <c r="I314" s="76"/>
      <c r="J314" s="76"/>
      <c r="K314" s="76"/>
      <c r="L314" s="75"/>
      <c r="M314" s="76"/>
      <c r="N314" s="76"/>
      <c r="O314" s="76"/>
      <c r="P314" s="77"/>
      <c r="Q314" s="75"/>
      <c r="R314" s="76"/>
      <c r="S314" s="76"/>
      <c r="T314" s="76"/>
      <c r="U314" s="75"/>
      <c r="V314" s="76"/>
      <c r="W314" s="76"/>
      <c r="X314" s="76"/>
      <c r="Y314" s="75"/>
      <c r="Z314" s="76"/>
      <c r="AA314" s="76"/>
      <c r="AB314" s="75"/>
      <c r="AC314" s="76"/>
      <c r="AD314" s="76"/>
      <c r="AE314" s="89">
        <v>0.03</v>
      </c>
      <c r="AF314" s="76"/>
      <c r="AG314" s="76"/>
      <c r="AH314" s="94"/>
      <c r="AI314" s="76"/>
      <c r="AJ314" s="76"/>
      <c r="AK314" s="76"/>
      <c r="AL314" s="89">
        <v>0.52</v>
      </c>
      <c r="AM314" s="76"/>
    </row>
    <row r="315" spans="1:39" ht="43.15" customHeight="1" x14ac:dyDescent="0.2">
      <c r="A315" s="75" t="s">
        <v>238</v>
      </c>
      <c r="B315" s="76"/>
      <c r="C315" s="78" t="s">
        <v>989</v>
      </c>
      <c r="D315" s="79"/>
      <c r="E315" s="79"/>
      <c r="F315" s="79"/>
      <c r="G315" s="80" t="s">
        <v>1127</v>
      </c>
      <c r="H315" s="79"/>
      <c r="I315" s="79"/>
      <c r="J315" s="79"/>
      <c r="K315" s="79"/>
      <c r="L315" s="75" t="s">
        <v>412</v>
      </c>
      <c r="M315" s="76"/>
      <c r="N315" s="76"/>
      <c r="O315" s="76"/>
      <c r="P315" s="127">
        <v>4.9049999999999996E-3</v>
      </c>
      <c r="Q315" s="75"/>
      <c r="R315" s="76"/>
      <c r="S315" s="76"/>
      <c r="T315" s="76"/>
      <c r="U315" s="127">
        <v>4.9049999999999996E-3</v>
      </c>
      <c r="V315" s="76"/>
      <c r="W315" s="76"/>
      <c r="X315" s="76"/>
      <c r="Y315" s="89">
        <v>944.17</v>
      </c>
      <c r="Z315" s="76"/>
      <c r="AA315" s="76"/>
      <c r="AB315" s="75"/>
      <c r="AC315" s="76"/>
      <c r="AD315" s="76"/>
      <c r="AE315" s="89">
        <v>0.48</v>
      </c>
      <c r="AF315" s="76"/>
      <c r="AG315" s="76"/>
      <c r="AH315" s="89">
        <v>9.7200000000000006</v>
      </c>
      <c r="AI315" s="76"/>
      <c r="AJ315" s="76"/>
      <c r="AK315" s="76"/>
      <c r="AL315" s="89">
        <v>4.63</v>
      </c>
      <c r="AM315" s="76"/>
    </row>
    <row r="316" spans="1:39" ht="16.5" customHeight="1" x14ac:dyDescent="0.2">
      <c r="A316" s="76"/>
      <c r="B316" s="76"/>
      <c r="C316" s="82" t="s">
        <v>188</v>
      </c>
      <c r="D316" s="83"/>
      <c r="E316" s="83"/>
      <c r="F316" s="83"/>
      <c r="G316" s="84" t="s">
        <v>1128</v>
      </c>
      <c r="H316" s="83"/>
      <c r="I316" s="83"/>
      <c r="J316" s="83"/>
      <c r="K316" s="83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  <c r="AB316" s="76"/>
      <c r="AC316" s="76"/>
      <c r="AD316" s="76"/>
      <c r="AE316" s="76"/>
      <c r="AF316" s="76"/>
      <c r="AG316" s="76"/>
      <c r="AH316" s="76"/>
      <c r="AI316" s="76"/>
      <c r="AJ316" s="76"/>
      <c r="AK316" s="76"/>
      <c r="AL316" s="76"/>
      <c r="AM316" s="76"/>
    </row>
    <row r="317" spans="1:39" ht="16.899999999999999" customHeight="1" x14ac:dyDescent="0.2">
      <c r="A317" s="75"/>
      <c r="B317" s="76"/>
      <c r="C317" s="75"/>
      <c r="D317" s="76"/>
      <c r="E317" s="76"/>
      <c r="F317" s="76"/>
      <c r="G317" s="88" t="s">
        <v>149</v>
      </c>
      <c r="H317" s="76"/>
      <c r="I317" s="76"/>
      <c r="J317" s="76"/>
      <c r="K317" s="76"/>
      <c r="L317" s="75"/>
      <c r="M317" s="76"/>
      <c r="N317" s="76"/>
      <c r="O317" s="76"/>
      <c r="P317" s="77"/>
      <c r="Q317" s="75"/>
      <c r="R317" s="76"/>
      <c r="S317" s="76"/>
      <c r="T317" s="76"/>
      <c r="U317" s="75"/>
      <c r="V317" s="76"/>
      <c r="W317" s="76"/>
      <c r="X317" s="76"/>
      <c r="Y317" s="75"/>
      <c r="Z317" s="76"/>
      <c r="AA317" s="76"/>
      <c r="AB317" s="75"/>
      <c r="AC317" s="76"/>
      <c r="AD317" s="76"/>
      <c r="AE317" s="89">
        <v>0.48</v>
      </c>
      <c r="AF317" s="76"/>
      <c r="AG317" s="76"/>
      <c r="AH317" s="94"/>
      <c r="AI317" s="76"/>
      <c r="AJ317" s="76"/>
      <c r="AK317" s="76"/>
      <c r="AL317" s="89">
        <v>4.63</v>
      </c>
      <c r="AM317" s="76"/>
    </row>
    <row r="318" spans="1:39" ht="29.45" customHeight="1" x14ac:dyDescent="0.2">
      <c r="A318" s="75" t="s">
        <v>241</v>
      </c>
      <c r="B318" s="76"/>
      <c r="C318" s="78" t="s">
        <v>1039</v>
      </c>
      <c r="D318" s="79"/>
      <c r="E318" s="79"/>
      <c r="F318" s="79"/>
      <c r="G318" s="80" t="s">
        <v>1140</v>
      </c>
      <c r="H318" s="79"/>
      <c r="I318" s="79"/>
      <c r="J318" s="79"/>
      <c r="K318" s="79"/>
      <c r="L318" s="75" t="s">
        <v>206</v>
      </c>
      <c r="M318" s="76"/>
      <c r="N318" s="76"/>
      <c r="O318" s="76"/>
      <c r="P318" s="89">
        <v>0.01</v>
      </c>
      <c r="Q318" s="75"/>
      <c r="R318" s="76"/>
      <c r="S318" s="76"/>
      <c r="T318" s="76"/>
      <c r="U318" s="89">
        <v>0.01</v>
      </c>
      <c r="V318" s="76"/>
      <c r="W318" s="76"/>
      <c r="X318" s="76"/>
      <c r="Y318" s="75"/>
      <c r="Z318" s="76"/>
      <c r="AA318" s="76"/>
      <c r="AB318" s="75"/>
      <c r="AC318" s="76"/>
      <c r="AD318" s="76"/>
      <c r="AE318" s="75"/>
      <c r="AF318" s="76"/>
      <c r="AG318" s="76"/>
      <c r="AH318" s="75"/>
      <c r="AI318" s="76"/>
      <c r="AJ318" s="76"/>
      <c r="AK318" s="76"/>
      <c r="AL318" s="75"/>
      <c r="AM318" s="76"/>
    </row>
    <row r="319" spans="1:39" ht="57.4" customHeight="1" x14ac:dyDescent="0.2">
      <c r="A319" s="76"/>
      <c r="B319" s="76"/>
      <c r="C319" s="82" t="s">
        <v>133</v>
      </c>
      <c r="D319" s="83"/>
      <c r="E319" s="83"/>
      <c r="F319" s="83"/>
      <c r="G319" s="84" t="s">
        <v>1141</v>
      </c>
      <c r="H319" s="83"/>
      <c r="I319" s="83"/>
      <c r="J319" s="83"/>
      <c r="K319" s="83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</row>
    <row r="320" spans="1:39" ht="16.899999999999999" customHeight="1" x14ac:dyDescent="0.2">
      <c r="A320" s="75"/>
      <c r="B320" s="76"/>
      <c r="C320" s="130" t="s">
        <v>118</v>
      </c>
      <c r="D320" s="76"/>
      <c r="E320" s="76"/>
      <c r="F320" s="76"/>
      <c r="G320" s="88" t="s">
        <v>134</v>
      </c>
      <c r="H320" s="76"/>
      <c r="I320" s="76"/>
      <c r="J320" s="76"/>
      <c r="K320" s="76"/>
      <c r="L320" s="75"/>
      <c r="M320" s="76"/>
      <c r="N320" s="76"/>
      <c r="O320" s="76"/>
      <c r="P320" s="77"/>
      <c r="Q320" s="75"/>
      <c r="R320" s="76"/>
      <c r="S320" s="76"/>
      <c r="T320" s="76"/>
      <c r="U320" s="75"/>
      <c r="V320" s="76"/>
      <c r="W320" s="76"/>
      <c r="X320" s="76"/>
      <c r="Y320" s="97">
        <v>16086.22</v>
      </c>
      <c r="Z320" s="76"/>
      <c r="AA320" s="76"/>
      <c r="AB320" s="75" t="s">
        <v>135</v>
      </c>
      <c r="AC320" s="76"/>
      <c r="AD320" s="76"/>
      <c r="AE320" s="89">
        <v>184.99</v>
      </c>
      <c r="AF320" s="76"/>
      <c r="AG320" s="76"/>
      <c r="AH320" s="89">
        <v>19.489999999999998</v>
      </c>
      <c r="AI320" s="76"/>
      <c r="AJ320" s="76"/>
      <c r="AK320" s="76"/>
      <c r="AL320" s="100">
        <v>3605.46</v>
      </c>
      <c r="AM320" s="76"/>
    </row>
    <row r="321" spans="1:39" ht="16.899999999999999" customHeight="1" x14ac:dyDescent="0.2">
      <c r="A321" s="75"/>
      <c r="B321" s="76"/>
      <c r="C321" s="130" t="s">
        <v>120</v>
      </c>
      <c r="D321" s="76"/>
      <c r="E321" s="76"/>
      <c r="F321" s="76"/>
      <c r="G321" s="88" t="s">
        <v>136</v>
      </c>
      <c r="H321" s="76"/>
      <c r="I321" s="76"/>
      <c r="J321" s="76"/>
      <c r="K321" s="76"/>
      <c r="L321" s="75"/>
      <c r="M321" s="76"/>
      <c r="N321" s="76"/>
      <c r="O321" s="76"/>
      <c r="P321" s="77"/>
      <c r="Q321" s="75"/>
      <c r="R321" s="76"/>
      <c r="S321" s="76"/>
      <c r="T321" s="76"/>
      <c r="U321" s="75"/>
      <c r="V321" s="76"/>
      <c r="W321" s="76"/>
      <c r="X321" s="76"/>
      <c r="Y321" s="89">
        <v>464.05</v>
      </c>
      <c r="Z321" s="76"/>
      <c r="AA321" s="76"/>
      <c r="AB321" s="75" t="s">
        <v>135</v>
      </c>
      <c r="AC321" s="76"/>
      <c r="AD321" s="76"/>
      <c r="AE321" s="89">
        <v>5.34</v>
      </c>
      <c r="AF321" s="76"/>
      <c r="AG321" s="76"/>
      <c r="AH321" s="89">
        <v>9.32</v>
      </c>
      <c r="AI321" s="76"/>
      <c r="AJ321" s="76"/>
      <c r="AK321" s="76"/>
      <c r="AL321" s="89">
        <v>49.77</v>
      </c>
      <c r="AM321" s="76"/>
    </row>
    <row r="322" spans="1:39" ht="16.899999999999999" customHeight="1" x14ac:dyDescent="0.2">
      <c r="A322" s="75"/>
      <c r="B322" s="76"/>
      <c r="C322" s="130" t="s">
        <v>119</v>
      </c>
      <c r="D322" s="76"/>
      <c r="E322" s="76"/>
      <c r="F322" s="76"/>
      <c r="G322" s="88" t="s">
        <v>162</v>
      </c>
      <c r="H322" s="76"/>
      <c r="I322" s="76"/>
      <c r="J322" s="76"/>
      <c r="K322" s="76"/>
      <c r="L322" s="75"/>
      <c r="M322" s="76"/>
      <c r="N322" s="76"/>
      <c r="O322" s="76"/>
      <c r="P322" s="77"/>
      <c r="Q322" s="75"/>
      <c r="R322" s="76"/>
      <c r="S322" s="76"/>
      <c r="T322" s="76"/>
      <c r="U322" s="75"/>
      <c r="V322" s="76"/>
      <c r="W322" s="76"/>
      <c r="X322" s="76"/>
      <c r="Y322" s="89">
        <v>1.68</v>
      </c>
      <c r="Z322" s="76"/>
      <c r="AA322" s="76"/>
      <c r="AB322" s="75" t="s">
        <v>135</v>
      </c>
      <c r="AC322" s="76"/>
      <c r="AD322" s="76"/>
      <c r="AE322" s="89">
        <v>0.02</v>
      </c>
      <c r="AF322" s="76"/>
      <c r="AG322" s="76"/>
      <c r="AH322" s="89">
        <v>19.489999999999998</v>
      </c>
      <c r="AI322" s="76"/>
      <c r="AJ322" s="76"/>
      <c r="AK322" s="76"/>
      <c r="AL322" s="89">
        <v>0.39</v>
      </c>
      <c r="AM322" s="76"/>
    </row>
    <row r="323" spans="1:39" ht="16.899999999999999" customHeight="1" x14ac:dyDescent="0.2">
      <c r="A323" s="75"/>
      <c r="B323" s="76"/>
      <c r="C323" s="130" t="s">
        <v>121</v>
      </c>
      <c r="D323" s="76"/>
      <c r="E323" s="76"/>
      <c r="F323" s="76"/>
      <c r="G323" s="88" t="s">
        <v>137</v>
      </c>
      <c r="H323" s="76"/>
      <c r="I323" s="76"/>
      <c r="J323" s="76"/>
      <c r="K323" s="76"/>
      <c r="L323" s="75"/>
      <c r="M323" s="76"/>
      <c r="N323" s="76"/>
      <c r="O323" s="76"/>
      <c r="P323" s="77"/>
      <c r="Q323" s="75"/>
      <c r="R323" s="76"/>
      <c r="S323" s="76"/>
      <c r="T323" s="76"/>
      <c r="U323" s="75"/>
      <c r="V323" s="76"/>
      <c r="W323" s="76"/>
      <c r="X323" s="76"/>
      <c r="Y323" s="100">
        <v>2269.52</v>
      </c>
      <c r="Z323" s="76"/>
      <c r="AA323" s="76"/>
      <c r="AB323" s="75"/>
      <c r="AC323" s="76"/>
      <c r="AD323" s="76"/>
      <c r="AE323" s="91">
        <v>22.7</v>
      </c>
      <c r="AF323" s="76"/>
      <c r="AG323" s="76"/>
      <c r="AH323" s="89">
        <v>13.43</v>
      </c>
      <c r="AI323" s="76"/>
      <c r="AJ323" s="76"/>
      <c r="AK323" s="76"/>
      <c r="AL323" s="89">
        <v>304.86</v>
      </c>
      <c r="AM323" s="76"/>
    </row>
    <row r="324" spans="1:39" ht="16.899999999999999" customHeight="1" x14ac:dyDescent="0.2">
      <c r="A324" s="75"/>
      <c r="B324" s="76"/>
      <c r="C324" s="75"/>
      <c r="D324" s="76"/>
      <c r="E324" s="76"/>
      <c r="F324" s="76"/>
      <c r="G324" s="88" t="s">
        <v>138</v>
      </c>
      <c r="H324" s="76"/>
      <c r="I324" s="76"/>
      <c r="J324" s="76"/>
      <c r="K324" s="76"/>
      <c r="L324" s="75" t="s">
        <v>139</v>
      </c>
      <c r="M324" s="76"/>
      <c r="N324" s="76"/>
      <c r="O324" s="76"/>
      <c r="P324" s="92">
        <v>855.65</v>
      </c>
      <c r="Q324" s="75" t="s">
        <v>135</v>
      </c>
      <c r="R324" s="76"/>
      <c r="S324" s="76"/>
      <c r="T324" s="76"/>
      <c r="U324" s="89">
        <v>9.84</v>
      </c>
      <c r="V324" s="76"/>
      <c r="W324" s="76"/>
      <c r="X324" s="76"/>
      <c r="Y324" s="75"/>
      <c r="Z324" s="76"/>
      <c r="AA324" s="76"/>
      <c r="AB324" s="75"/>
      <c r="AC324" s="76"/>
      <c r="AD324" s="76"/>
      <c r="AE324" s="75"/>
      <c r="AF324" s="76"/>
      <c r="AG324" s="76"/>
      <c r="AH324" s="75"/>
      <c r="AI324" s="76"/>
      <c r="AJ324" s="76"/>
      <c r="AK324" s="76"/>
      <c r="AL324" s="75"/>
      <c r="AM324" s="76"/>
    </row>
    <row r="325" spans="1:39" ht="16.899999999999999" customHeight="1" x14ac:dyDescent="0.2">
      <c r="A325" s="75"/>
      <c r="B325" s="76"/>
      <c r="C325" s="75"/>
      <c r="D325" s="76"/>
      <c r="E325" s="76"/>
      <c r="F325" s="76"/>
      <c r="G325" s="88" t="s">
        <v>163</v>
      </c>
      <c r="H325" s="76"/>
      <c r="I325" s="76"/>
      <c r="J325" s="76"/>
      <c r="K325" s="76"/>
      <c r="L325" s="75" t="s">
        <v>139</v>
      </c>
      <c r="M325" s="76"/>
      <c r="N325" s="76"/>
      <c r="O325" s="76"/>
      <c r="P325" s="92">
        <v>0.08</v>
      </c>
      <c r="Q325" s="75" t="s">
        <v>135</v>
      </c>
      <c r="R325" s="76"/>
      <c r="S325" s="76"/>
      <c r="T325" s="76"/>
      <c r="U325" s="81">
        <v>0</v>
      </c>
      <c r="V325" s="76"/>
      <c r="W325" s="76"/>
      <c r="X325" s="76"/>
      <c r="Y325" s="75"/>
      <c r="Z325" s="76"/>
      <c r="AA325" s="76"/>
      <c r="AB325" s="75"/>
      <c r="AC325" s="76"/>
      <c r="AD325" s="76"/>
      <c r="AE325" s="75"/>
      <c r="AF325" s="76"/>
      <c r="AG325" s="76"/>
      <c r="AH325" s="75"/>
      <c r="AI325" s="76"/>
      <c r="AJ325" s="76"/>
      <c r="AK325" s="76"/>
      <c r="AL325" s="75"/>
      <c r="AM325" s="76"/>
    </row>
    <row r="326" spans="1:39" ht="16.899999999999999" customHeight="1" x14ac:dyDescent="0.2">
      <c r="A326" s="75"/>
      <c r="B326" s="76"/>
      <c r="C326" s="75"/>
      <c r="D326" s="76"/>
      <c r="E326" s="76"/>
      <c r="F326" s="76"/>
      <c r="G326" s="88" t="s">
        <v>140</v>
      </c>
      <c r="H326" s="76"/>
      <c r="I326" s="76"/>
      <c r="J326" s="76"/>
      <c r="K326" s="76"/>
      <c r="L326" s="75"/>
      <c r="M326" s="76"/>
      <c r="N326" s="76"/>
      <c r="O326" s="76"/>
      <c r="P326" s="77"/>
      <c r="Q326" s="75"/>
      <c r="R326" s="76"/>
      <c r="S326" s="76"/>
      <c r="T326" s="76"/>
      <c r="U326" s="75"/>
      <c r="V326" s="76"/>
      <c r="W326" s="76"/>
      <c r="X326" s="76"/>
      <c r="Y326" s="97">
        <v>18819.79</v>
      </c>
      <c r="Z326" s="76"/>
      <c r="AA326" s="76"/>
      <c r="AB326" s="75"/>
      <c r="AC326" s="76"/>
      <c r="AD326" s="76"/>
      <c r="AE326" s="89">
        <v>213.02</v>
      </c>
      <c r="AF326" s="76"/>
      <c r="AG326" s="76"/>
      <c r="AH326" s="75"/>
      <c r="AI326" s="76"/>
      <c r="AJ326" s="76"/>
      <c r="AK326" s="76"/>
      <c r="AL326" s="100">
        <v>3960.09</v>
      </c>
      <c r="AM326" s="76"/>
    </row>
    <row r="327" spans="1:39" ht="16.899999999999999" customHeight="1" x14ac:dyDescent="0.2">
      <c r="A327" s="75"/>
      <c r="B327" s="76"/>
      <c r="C327" s="75"/>
      <c r="D327" s="76"/>
      <c r="E327" s="76"/>
      <c r="F327" s="76"/>
      <c r="G327" s="88" t="s">
        <v>141</v>
      </c>
      <c r="H327" s="76"/>
      <c r="I327" s="76"/>
      <c r="J327" s="76"/>
      <c r="K327" s="76"/>
      <c r="L327" s="75"/>
      <c r="M327" s="76"/>
      <c r="N327" s="76"/>
      <c r="O327" s="76"/>
      <c r="P327" s="77"/>
      <c r="Q327" s="75"/>
      <c r="R327" s="76"/>
      <c r="S327" s="76"/>
      <c r="T327" s="76"/>
      <c r="U327" s="75"/>
      <c r="V327" s="76"/>
      <c r="W327" s="76"/>
      <c r="X327" s="76"/>
      <c r="Y327" s="75"/>
      <c r="Z327" s="76"/>
      <c r="AA327" s="76"/>
      <c r="AB327" s="75"/>
      <c r="AC327" s="76"/>
      <c r="AD327" s="76"/>
      <c r="AE327" s="89">
        <v>185.01</v>
      </c>
      <c r="AF327" s="76"/>
      <c r="AG327" s="76"/>
      <c r="AH327" s="75"/>
      <c r="AI327" s="76"/>
      <c r="AJ327" s="76"/>
      <c r="AK327" s="76"/>
      <c r="AL327" s="100">
        <v>3605.85</v>
      </c>
      <c r="AM327" s="76"/>
    </row>
    <row r="328" spans="1:39" ht="44.1" customHeight="1" x14ac:dyDescent="0.2">
      <c r="A328" s="75"/>
      <c r="B328" s="76"/>
      <c r="C328" s="75" t="s">
        <v>1045</v>
      </c>
      <c r="D328" s="76"/>
      <c r="E328" s="76"/>
      <c r="F328" s="76"/>
      <c r="G328" s="88" t="s">
        <v>1046</v>
      </c>
      <c r="H328" s="76"/>
      <c r="I328" s="76"/>
      <c r="J328" s="76"/>
      <c r="K328" s="76"/>
      <c r="L328" s="75" t="s">
        <v>144</v>
      </c>
      <c r="M328" s="76"/>
      <c r="N328" s="76"/>
      <c r="O328" s="76"/>
      <c r="P328" s="77" t="s">
        <v>775</v>
      </c>
      <c r="Q328" s="75"/>
      <c r="R328" s="76"/>
      <c r="S328" s="76"/>
      <c r="T328" s="76"/>
      <c r="U328" s="75" t="s">
        <v>775</v>
      </c>
      <c r="V328" s="76"/>
      <c r="W328" s="76"/>
      <c r="X328" s="76"/>
      <c r="Y328" s="75"/>
      <c r="Z328" s="76"/>
      <c r="AA328" s="76"/>
      <c r="AB328" s="75"/>
      <c r="AC328" s="76"/>
      <c r="AD328" s="76"/>
      <c r="AE328" s="89">
        <v>203.51</v>
      </c>
      <c r="AF328" s="76"/>
      <c r="AG328" s="76"/>
      <c r="AH328" s="75"/>
      <c r="AI328" s="76"/>
      <c r="AJ328" s="76"/>
      <c r="AK328" s="76"/>
      <c r="AL328" s="100">
        <v>3966.44</v>
      </c>
      <c r="AM328" s="76"/>
    </row>
    <row r="329" spans="1:39" ht="44.1" customHeight="1" x14ac:dyDescent="0.2">
      <c r="A329" s="75"/>
      <c r="B329" s="76"/>
      <c r="C329" s="75" t="s">
        <v>1047</v>
      </c>
      <c r="D329" s="76"/>
      <c r="E329" s="76"/>
      <c r="F329" s="76"/>
      <c r="G329" s="88" t="s">
        <v>1048</v>
      </c>
      <c r="H329" s="76"/>
      <c r="I329" s="76"/>
      <c r="J329" s="76"/>
      <c r="K329" s="76"/>
      <c r="L329" s="75" t="s">
        <v>144</v>
      </c>
      <c r="M329" s="76"/>
      <c r="N329" s="76"/>
      <c r="O329" s="76"/>
      <c r="P329" s="77" t="s">
        <v>1049</v>
      </c>
      <c r="Q329" s="75"/>
      <c r="R329" s="76"/>
      <c r="S329" s="76"/>
      <c r="T329" s="76"/>
      <c r="U329" s="75" t="s">
        <v>1049</v>
      </c>
      <c r="V329" s="76"/>
      <c r="W329" s="76"/>
      <c r="X329" s="76"/>
      <c r="Y329" s="75"/>
      <c r="Z329" s="76"/>
      <c r="AA329" s="76"/>
      <c r="AB329" s="75"/>
      <c r="AC329" s="76"/>
      <c r="AD329" s="76"/>
      <c r="AE329" s="89">
        <v>135.06</v>
      </c>
      <c r="AF329" s="76"/>
      <c r="AG329" s="76"/>
      <c r="AH329" s="75"/>
      <c r="AI329" s="76"/>
      <c r="AJ329" s="76"/>
      <c r="AK329" s="76"/>
      <c r="AL329" s="100">
        <v>2632.27</v>
      </c>
      <c r="AM329" s="76"/>
    </row>
    <row r="330" spans="1:39" ht="16.899999999999999" customHeight="1" x14ac:dyDescent="0.2">
      <c r="A330" s="75"/>
      <c r="B330" s="76"/>
      <c r="C330" s="75"/>
      <c r="D330" s="76"/>
      <c r="E330" s="76"/>
      <c r="F330" s="76"/>
      <c r="G330" s="88" t="s">
        <v>149</v>
      </c>
      <c r="H330" s="76"/>
      <c r="I330" s="76"/>
      <c r="J330" s="76"/>
      <c r="K330" s="76"/>
      <c r="L330" s="75"/>
      <c r="M330" s="76"/>
      <c r="N330" s="76"/>
      <c r="O330" s="76"/>
      <c r="P330" s="77"/>
      <c r="Q330" s="75"/>
      <c r="R330" s="76"/>
      <c r="S330" s="76"/>
      <c r="T330" s="76"/>
      <c r="U330" s="75"/>
      <c r="V330" s="76"/>
      <c r="W330" s="76"/>
      <c r="X330" s="76"/>
      <c r="Y330" s="75"/>
      <c r="Z330" s="76"/>
      <c r="AA330" s="76"/>
      <c r="AB330" s="75"/>
      <c r="AC330" s="76"/>
      <c r="AD330" s="76"/>
      <c r="AE330" s="89">
        <v>551.59</v>
      </c>
      <c r="AF330" s="76"/>
      <c r="AG330" s="76"/>
      <c r="AH330" s="94"/>
      <c r="AI330" s="76"/>
      <c r="AJ330" s="76"/>
      <c r="AK330" s="76"/>
      <c r="AL330" s="102">
        <v>10558.8</v>
      </c>
      <c r="AM330" s="76"/>
    </row>
    <row r="331" spans="1:39" ht="43.15" customHeight="1" x14ac:dyDescent="0.2">
      <c r="A331" s="75" t="s">
        <v>244</v>
      </c>
      <c r="B331" s="76"/>
      <c r="C331" s="78" t="s">
        <v>989</v>
      </c>
      <c r="D331" s="79"/>
      <c r="E331" s="79"/>
      <c r="F331" s="79"/>
      <c r="G331" s="80" t="s">
        <v>1142</v>
      </c>
      <c r="H331" s="79"/>
      <c r="I331" s="79"/>
      <c r="J331" s="79"/>
      <c r="K331" s="79"/>
      <c r="L331" s="75" t="s">
        <v>152</v>
      </c>
      <c r="M331" s="76"/>
      <c r="N331" s="76"/>
      <c r="O331" s="76"/>
      <c r="P331" s="81">
        <v>1</v>
      </c>
      <c r="Q331" s="75"/>
      <c r="R331" s="76"/>
      <c r="S331" s="76"/>
      <c r="T331" s="76"/>
      <c r="U331" s="81">
        <v>1</v>
      </c>
      <c r="V331" s="76"/>
      <c r="W331" s="76"/>
      <c r="X331" s="76"/>
      <c r="Y331" s="107">
        <v>33475</v>
      </c>
      <c r="Z331" s="76"/>
      <c r="AA331" s="76"/>
      <c r="AB331" s="75"/>
      <c r="AC331" s="76"/>
      <c r="AD331" s="76"/>
      <c r="AE331" s="100">
        <v>3838.88</v>
      </c>
      <c r="AF331" s="76"/>
      <c r="AG331" s="76"/>
      <c r="AH331" s="89">
        <v>8.7200000000000006</v>
      </c>
      <c r="AI331" s="76"/>
      <c r="AJ331" s="76"/>
      <c r="AK331" s="76"/>
      <c r="AL331" s="107">
        <v>33475</v>
      </c>
      <c r="AM331" s="76"/>
    </row>
    <row r="332" spans="1:39" ht="16.5" customHeight="1" x14ac:dyDescent="0.2">
      <c r="A332" s="76"/>
      <c r="B332" s="76"/>
      <c r="C332" s="82" t="s">
        <v>188</v>
      </c>
      <c r="D332" s="83"/>
      <c r="E332" s="83"/>
      <c r="F332" s="83"/>
      <c r="G332" s="84" t="s">
        <v>1143</v>
      </c>
      <c r="H332" s="83"/>
      <c r="I332" s="83"/>
      <c r="J332" s="83"/>
      <c r="K332" s="83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  <c r="AB332" s="76"/>
      <c r="AC332" s="76"/>
      <c r="AD332" s="76"/>
      <c r="AE332" s="76"/>
      <c r="AF332" s="76"/>
      <c r="AG332" s="76"/>
      <c r="AH332" s="76"/>
      <c r="AI332" s="76"/>
      <c r="AJ332" s="76"/>
      <c r="AK332" s="76"/>
      <c r="AL332" s="76"/>
      <c r="AM332" s="76"/>
    </row>
    <row r="333" spans="1:39" ht="16.899999999999999" customHeight="1" x14ac:dyDescent="0.2">
      <c r="A333" s="75"/>
      <c r="B333" s="76"/>
      <c r="C333" s="75"/>
      <c r="D333" s="76"/>
      <c r="E333" s="76"/>
      <c r="F333" s="76"/>
      <c r="G333" s="88" t="s">
        <v>149</v>
      </c>
      <c r="H333" s="76"/>
      <c r="I333" s="76"/>
      <c r="J333" s="76"/>
      <c r="K333" s="76"/>
      <c r="L333" s="75"/>
      <c r="M333" s="76"/>
      <c r="N333" s="76"/>
      <c r="O333" s="76"/>
      <c r="P333" s="77"/>
      <c r="Q333" s="75"/>
      <c r="R333" s="76"/>
      <c r="S333" s="76"/>
      <c r="T333" s="76"/>
      <c r="U333" s="75"/>
      <c r="V333" s="76"/>
      <c r="W333" s="76"/>
      <c r="X333" s="76"/>
      <c r="Y333" s="75"/>
      <c r="Z333" s="76"/>
      <c r="AA333" s="76"/>
      <c r="AB333" s="75"/>
      <c r="AC333" s="76"/>
      <c r="AD333" s="76"/>
      <c r="AE333" s="100">
        <v>3838.88</v>
      </c>
      <c r="AF333" s="76"/>
      <c r="AG333" s="76"/>
      <c r="AH333" s="94"/>
      <c r="AI333" s="76"/>
      <c r="AJ333" s="76"/>
      <c r="AK333" s="76"/>
      <c r="AL333" s="107">
        <v>33475</v>
      </c>
      <c r="AM333" s="76"/>
    </row>
    <row r="334" spans="1:39" ht="15.6" customHeight="1" x14ac:dyDescent="0.2">
      <c r="A334" s="112" t="s">
        <v>1144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</row>
    <row r="335" spans="1:39" ht="29.45" customHeight="1" x14ac:dyDescent="0.2">
      <c r="A335" s="75" t="s">
        <v>247</v>
      </c>
      <c r="B335" s="76"/>
      <c r="C335" s="78" t="s">
        <v>1145</v>
      </c>
      <c r="D335" s="79"/>
      <c r="E335" s="79"/>
      <c r="F335" s="79"/>
      <c r="G335" s="80" t="s">
        <v>1146</v>
      </c>
      <c r="H335" s="79"/>
      <c r="I335" s="79"/>
      <c r="J335" s="79"/>
      <c r="K335" s="79"/>
      <c r="L335" s="75" t="s">
        <v>132</v>
      </c>
      <c r="M335" s="76"/>
      <c r="N335" s="76"/>
      <c r="O335" s="76"/>
      <c r="P335" s="81">
        <v>21</v>
      </c>
      <c r="Q335" s="75"/>
      <c r="R335" s="76"/>
      <c r="S335" s="76"/>
      <c r="T335" s="76"/>
      <c r="U335" s="81">
        <v>21</v>
      </c>
      <c r="V335" s="76"/>
      <c r="W335" s="76"/>
      <c r="X335" s="76"/>
      <c r="Y335" s="75"/>
      <c r="Z335" s="76"/>
      <c r="AA335" s="76"/>
      <c r="AB335" s="75"/>
      <c r="AC335" s="76"/>
      <c r="AD335" s="76"/>
      <c r="AE335" s="75"/>
      <c r="AF335" s="76"/>
      <c r="AG335" s="76"/>
      <c r="AH335" s="75"/>
      <c r="AI335" s="76"/>
      <c r="AJ335" s="76"/>
      <c r="AK335" s="76"/>
      <c r="AL335" s="75"/>
      <c r="AM335" s="76"/>
    </row>
    <row r="336" spans="1:39" ht="57.4" customHeight="1" x14ac:dyDescent="0.2">
      <c r="A336" s="76"/>
      <c r="B336" s="76"/>
      <c r="C336" s="82" t="s">
        <v>133</v>
      </c>
      <c r="D336" s="83"/>
      <c r="E336" s="83"/>
      <c r="F336" s="83"/>
      <c r="G336" s="84"/>
      <c r="H336" s="83"/>
      <c r="I336" s="83"/>
      <c r="J336" s="83"/>
      <c r="K336" s="83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  <c r="AB336" s="76"/>
      <c r="AC336" s="76"/>
      <c r="AD336" s="76"/>
      <c r="AE336" s="76"/>
      <c r="AF336" s="76"/>
      <c r="AG336" s="76"/>
      <c r="AH336" s="76"/>
      <c r="AI336" s="76"/>
      <c r="AJ336" s="76"/>
      <c r="AK336" s="76"/>
      <c r="AL336" s="76"/>
      <c r="AM336" s="76"/>
    </row>
    <row r="337" spans="1:39" ht="16.899999999999999" customHeight="1" x14ac:dyDescent="0.2">
      <c r="A337" s="75"/>
      <c r="B337" s="76"/>
      <c r="C337" s="130" t="s">
        <v>118</v>
      </c>
      <c r="D337" s="76"/>
      <c r="E337" s="76"/>
      <c r="F337" s="76"/>
      <c r="G337" s="88" t="s">
        <v>134</v>
      </c>
      <c r="H337" s="76"/>
      <c r="I337" s="76"/>
      <c r="J337" s="76"/>
      <c r="K337" s="76"/>
      <c r="L337" s="75"/>
      <c r="M337" s="76"/>
      <c r="N337" s="76"/>
      <c r="O337" s="76"/>
      <c r="P337" s="77"/>
      <c r="Q337" s="75"/>
      <c r="R337" s="76"/>
      <c r="S337" s="76"/>
      <c r="T337" s="76"/>
      <c r="U337" s="75"/>
      <c r="V337" s="76"/>
      <c r="W337" s="76"/>
      <c r="X337" s="76"/>
      <c r="Y337" s="89">
        <v>9.69</v>
      </c>
      <c r="Z337" s="76"/>
      <c r="AA337" s="76"/>
      <c r="AB337" s="75" t="s">
        <v>135</v>
      </c>
      <c r="AC337" s="76"/>
      <c r="AD337" s="76"/>
      <c r="AE337" s="89">
        <v>233.94</v>
      </c>
      <c r="AF337" s="76"/>
      <c r="AG337" s="76"/>
      <c r="AH337" s="89">
        <v>19.489999999999998</v>
      </c>
      <c r="AI337" s="76"/>
      <c r="AJ337" s="76"/>
      <c r="AK337" s="76"/>
      <c r="AL337" s="100">
        <v>4559.49</v>
      </c>
      <c r="AM337" s="76"/>
    </row>
    <row r="338" spans="1:39" ht="16.899999999999999" customHeight="1" x14ac:dyDescent="0.2">
      <c r="A338" s="75"/>
      <c r="B338" s="76"/>
      <c r="C338" s="130" t="s">
        <v>121</v>
      </c>
      <c r="D338" s="76"/>
      <c r="E338" s="76"/>
      <c r="F338" s="76"/>
      <c r="G338" s="88" t="s">
        <v>137</v>
      </c>
      <c r="H338" s="76"/>
      <c r="I338" s="76"/>
      <c r="J338" s="76"/>
      <c r="K338" s="76"/>
      <c r="L338" s="75"/>
      <c r="M338" s="76"/>
      <c r="N338" s="76"/>
      <c r="O338" s="76"/>
      <c r="P338" s="77"/>
      <c r="Q338" s="75"/>
      <c r="R338" s="76"/>
      <c r="S338" s="76"/>
      <c r="T338" s="76"/>
      <c r="U338" s="75"/>
      <c r="V338" s="76"/>
      <c r="W338" s="76"/>
      <c r="X338" s="76"/>
      <c r="Y338" s="89">
        <v>3.92</v>
      </c>
      <c r="Z338" s="76"/>
      <c r="AA338" s="76"/>
      <c r="AB338" s="75"/>
      <c r="AC338" s="76"/>
      <c r="AD338" s="76"/>
      <c r="AE338" s="89">
        <v>82.32</v>
      </c>
      <c r="AF338" s="76"/>
      <c r="AG338" s="76"/>
      <c r="AH338" s="89">
        <v>5.88</v>
      </c>
      <c r="AI338" s="76"/>
      <c r="AJ338" s="76"/>
      <c r="AK338" s="76"/>
      <c r="AL338" s="89">
        <v>484.04</v>
      </c>
      <c r="AM338" s="76"/>
    </row>
    <row r="339" spans="1:39" ht="16.899999999999999" customHeight="1" x14ac:dyDescent="0.2">
      <c r="A339" s="75"/>
      <c r="B339" s="76"/>
      <c r="C339" s="75"/>
      <c r="D339" s="76"/>
      <c r="E339" s="76"/>
      <c r="F339" s="76"/>
      <c r="G339" s="88" t="s">
        <v>138</v>
      </c>
      <c r="H339" s="76"/>
      <c r="I339" s="76"/>
      <c r="J339" s="76"/>
      <c r="K339" s="76"/>
      <c r="L339" s="75" t="s">
        <v>139</v>
      </c>
      <c r="M339" s="76"/>
      <c r="N339" s="76"/>
      <c r="O339" s="76"/>
      <c r="P339" s="92">
        <v>0.61</v>
      </c>
      <c r="Q339" s="75" t="s">
        <v>135</v>
      </c>
      <c r="R339" s="76"/>
      <c r="S339" s="76"/>
      <c r="T339" s="76"/>
      <c r="U339" s="91">
        <v>14.7</v>
      </c>
      <c r="V339" s="76"/>
      <c r="W339" s="76"/>
      <c r="X339" s="76"/>
      <c r="Y339" s="75"/>
      <c r="Z339" s="76"/>
      <c r="AA339" s="76"/>
      <c r="AB339" s="75"/>
      <c r="AC339" s="76"/>
      <c r="AD339" s="76"/>
      <c r="AE339" s="75"/>
      <c r="AF339" s="76"/>
      <c r="AG339" s="76"/>
      <c r="AH339" s="75"/>
      <c r="AI339" s="76"/>
      <c r="AJ339" s="76"/>
      <c r="AK339" s="76"/>
      <c r="AL339" s="75"/>
      <c r="AM339" s="76"/>
    </row>
    <row r="340" spans="1:39" ht="16.899999999999999" customHeight="1" x14ac:dyDescent="0.2">
      <c r="A340" s="75"/>
      <c r="B340" s="76"/>
      <c r="C340" s="75"/>
      <c r="D340" s="76"/>
      <c r="E340" s="76"/>
      <c r="F340" s="76"/>
      <c r="G340" s="88" t="s">
        <v>140</v>
      </c>
      <c r="H340" s="76"/>
      <c r="I340" s="76"/>
      <c r="J340" s="76"/>
      <c r="K340" s="76"/>
      <c r="L340" s="75"/>
      <c r="M340" s="76"/>
      <c r="N340" s="76"/>
      <c r="O340" s="76"/>
      <c r="P340" s="77"/>
      <c r="Q340" s="75"/>
      <c r="R340" s="76"/>
      <c r="S340" s="76"/>
      <c r="T340" s="76"/>
      <c r="U340" s="75"/>
      <c r="V340" s="76"/>
      <c r="W340" s="76"/>
      <c r="X340" s="76"/>
      <c r="Y340" s="89">
        <v>13.61</v>
      </c>
      <c r="Z340" s="76"/>
      <c r="AA340" s="76"/>
      <c r="AB340" s="75"/>
      <c r="AC340" s="76"/>
      <c r="AD340" s="76"/>
      <c r="AE340" s="89">
        <v>316.26</v>
      </c>
      <c r="AF340" s="76"/>
      <c r="AG340" s="76"/>
      <c r="AH340" s="75"/>
      <c r="AI340" s="76"/>
      <c r="AJ340" s="76"/>
      <c r="AK340" s="76"/>
      <c r="AL340" s="100">
        <v>5043.53</v>
      </c>
      <c r="AM340" s="76"/>
    </row>
    <row r="341" spans="1:39" ht="16.899999999999999" customHeight="1" x14ac:dyDescent="0.2">
      <c r="A341" s="75"/>
      <c r="B341" s="76"/>
      <c r="C341" s="75"/>
      <c r="D341" s="76"/>
      <c r="E341" s="76"/>
      <c r="F341" s="76"/>
      <c r="G341" s="88" t="s">
        <v>141</v>
      </c>
      <c r="H341" s="76"/>
      <c r="I341" s="76"/>
      <c r="J341" s="76"/>
      <c r="K341" s="76"/>
      <c r="L341" s="75"/>
      <c r="M341" s="76"/>
      <c r="N341" s="76"/>
      <c r="O341" s="76"/>
      <c r="P341" s="77"/>
      <c r="Q341" s="75"/>
      <c r="R341" s="76"/>
      <c r="S341" s="76"/>
      <c r="T341" s="76"/>
      <c r="U341" s="75"/>
      <c r="V341" s="76"/>
      <c r="W341" s="76"/>
      <c r="X341" s="76"/>
      <c r="Y341" s="75"/>
      <c r="Z341" s="76"/>
      <c r="AA341" s="76"/>
      <c r="AB341" s="75"/>
      <c r="AC341" s="76"/>
      <c r="AD341" s="76"/>
      <c r="AE341" s="89">
        <v>233.94</v>
      </c>
      <c r="AF341" s="76"/>
      <c r="AG341" s="76"/>
      <c r="AH341" s="75"/>
      <c r="AI341" s="76"/>
      <c r="AJ341" s="76"/>
      <c r="AK341" s="76"/>
      <c r="AL341" s="100">
        <v>4559.49</v>
      </c>
      <c r="AM341" s="76"/>
    </row>
    <row r="342" spans="1:39" ht="30.4" customHeight="1" x14ac:dyDescent="0.2">
      <c r="A342" s="75"/>
      <c r="B342" s="76"/>
      <c r="C342" s="75" t="s">
        <v>748</v>
      </c>
      <c r="D342" s="76"/>
      <c r="E342" s="76"/>
      <c r="F342" s="76"/>
      <c r="G342" s="88" t="s">
        <v>749</v>
      </c>
      <c r="H342" s="76"/>
      <c r="I342" s="76"/>
      <c r="J342" s="76"/>
      <c r="K342" s="76"/>
      <c r="L342" s="75" t="s">
        <v>144</v>
      </c>
      <c r="M342" s="76"/>
      <c r="N342" s="76"/>
      <c r="O342" s="76"/>
      <c r="P342" s="77" t="s">
        <v>750</v>
      </c>
      <c r="Q342" s="75"/>
      <c r="R342" s="76"/>
      <c r="S342" s="76"/>
      <c r="T342" s="76"/>
      <c r="U342" s="75" t="s">
        <v>750</v>
      </c>
      <c r="V342" s="76"/>
      <c r="W342" s="76"/>
      <c r="X342" s="76"/>
      <c r="Y342" s="75"/>
      <c r="Z342" s="76"/>
      <c r="AA342" s="76"/>
      <c r="AB342" s="75"/>
      <c r="AC342" s="76"/>
      <c r="AD342" s="76"/>
      <c r="AE342" s="89">
        <v>229.26</v>
      </c>
      <c r="AF342" s="76"/>
      <c r="AG342" s="76"/>
      <c r="AH342" s="75"/>
      <c r="AI342" s="76"/>
      <c r="AJ342" s="76"/>
      <c r="AK342" s="76"/>
      <c r="AL342" s="101">
        <v>4468.3</v>
      </c>
      <c r="AM342" s="76"/>
    </row>
    <row r="343" spans="1:39" ht="30.4" customHeight="1" x14ac:dyDescent="0.2">
      <c r="A343" s="75"/>
      <c r="B343" s="76"/>
      <c r="C343" s="75" t="s">
        <v>751</v>
      </c>
      <c r="D343" s="76"/>
      <c r="E343" s="76"/>
      <c r="F343" s="76"/>
      <c r="G343" s="88" t="s">
        <v>752</v>
      </c>
      <c r="H343" s="76"/>
      <c r="I343" s="76"/>
      <c r="J343" s="76"/>
      <c r="K343" s="76"/>
      <c r="L343" s="75" t="s">
        <v>144</v>
      </c>
      <c r="M343" s="76"/>
      <c r="N343" s="76"/>
      <c r="O343" s="76"/>
      <c r="P343" s="77" t="s">
        <v>753</v>
      </c>
      <c r="Q343" s="75"/>
      <c r="R343" s="76"/>
      <c r="S343" s="76"/>
      <c r="T343" s="76"/>
      <c r="U343" s="75" t="s">
        <v>753</v>
      </c>
      <c r="V343" s="76"/>
      <c r="W343" s="76"/>
      <c r="X343" s="76"/>
      <c r="Y343" s="75"/>
      <c r="Z343" s="76"/>
      <c r="AA343" s="76"/>
      <c r="AB343" s="75"/>
      <c r="AC343" s="76"/>
      <c r="AD343" s="76"/>
      <c r="AE343" s="89">
        <v>135.69</v>
      </c>
      <c r="AF343" s="76"/>
      <c r="AG343" s="76"/>
      <c r="AH343" s="75"/>
      <c r="AI343" s="76"/>
      <c r="AJ343" s="76"/>
      <c r="AK343" s="76"/>
      <c r="AL343" s="101">
        <v>2644.5</v>
      </c>
      <c r="AM343" s="76"/>
    </row>
    <row r="344" spans="1:39" ht="16.899999999999999" customHeight="1" x14ac:dyDescent="0.2">
      <c r="A344" s="75"/>
      <c r="B344" s="76"/>
      <c r="C344" s="75"/>
      <c r="D344" s="76"/>
      <c r="E344" s="76"/>
      <c r="F344" s="76"/>
      <c r="G344" s="88" t="s">
        <v>149</v>
      </c>
      <c r="H344" s="76"/>
      <c r="I344" s="76"/>
      <c r="J344" s="76"/>
      <c r="K344" s="76"/>
      <c r="L344" s="75"/>
      <c r="M344" s="76"/>
      <c r="N344" s="76"/>
      <c r="O344" s="76"/>
      <c r="P344" s="77"/>
      <c r="Q344" s="75"/>
      <c r="R344" s="76"/>
      <c r="S344" s="76"/>
      <c r="T344" s="76"/>
      <c r="U344" s="75"/>
      <c r="V344" s="76"/>
      <c r="W344" s="76"/>
      <c r="X344" s="76"/>
      <c r="Y344" s="75"/>
      <c r="Z344" s="76"/>
      <c r="AA344" s="76"/>
      <c r="AB344" s="75"/>
      <c r="AC344" s="76"/>
      <c r="AD344" s="76"/>
      <c r="AE344" s="89">
        <v>681.21</v>
      </c>
      <c r="AF344" s="76"/>
      <c r="AG344" s="76"/>
      <c r="AH344" s="94"/>
      <c r="AI344" s="76"/>
      <c r="AJ344" s="76"/>
      <c r="AK344" s="76"/>
      <c r="AL344" s="97">
        <v>12156.33</v>
      </c>
      <c r="AM344" s="76"/>
    </row>
    <row r="345" spans="1:39" ht="15.95" customHeight="1" x14ac:dyDescent="0.2">
      <c r="A345" s="75" t="s">
        <v>250</v>
      </c>
      <c r="B345" s="76"/>
      <c r="C345" s="78" t="s">
        <v>1147</v>
      </c>
      <c r="D345" s="79"/>
      <c r="E345" s="79"/>
      <c r="F345" s="79"/>
      <c r="G345" s="80" t="s">
        <v>1148</v>
      </c>
      <c r="H345" s="79"/>
      <c r="I345" s="79"/>
      <c r="J345" s="79"/>
      <c r="K345" s="79"/>
      <c r="L345" s="75" t="s">
        <v>265</v>
      </c>
      <c r="M345" s="76"/>
      <c r="N345" s="76"/>
      <c r="O345" s="76"/>
      <c r="P345" s="81">
        <v>-21</v>
      </c>
      <c r="Q345" s="75"/>
      <c r="R345" s="76"/>
      <c r="S345" s="76"/>
      <c r="T345" s="76"/>
      <c r="U345" s="81">
        <v>-21</v>
      </c>
      <c r="V345" s="76"/>
      <c r="W345" s="76"/>
      <c r="X345" s="76"/>
      <c r="Y345" s="89">
        <v>23.05</v>
      </c>
      <c r="Z345" s="76"/>
      <c r="AA345" s="76"/>
      <c r="AB345" s="75"/>
      <c r="AC345" s="76"/>
      <c r="AD345" s="76"/>
      <c r="AE345" s="89">
        <v>-82.32</v>
      </c>
      <c r="AF345" s="76"/>
      <c r="AG345" s="76"/>
      <c r="AH345" s="89">
        <v>5.88</v>
      </c>
      <c r="AI345" s="76"/>
      <c r="AJ345" s="76"/>
      <c r="AK345" s="76"/>
      <c r="AL345" s="89">
        <v>-484.05</v>
      </c>
      <c r="AM345" s="76"/>
    </row>
    <row r="346" spans="1:39" ht="16.5" customHeight="1" x14ac:dyDescent="0.2">
      <c r="A346" s="76"/>
      <c r="B346" s="76"/>
      <c r="C346" s="82" t="s">
        <v>188</v>
      </c>
      <c r="D346" s="83"/>
      <c r="E346" s="83"/>
      <c r="F346" s="83"/>
      <c r="G346" s="84"/>
      <c r="H346" s="83"/>
      <c r="I346" s="83"/>
      <c r="J346" s="83"/>
      <c r="K346" s="83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  <c r="AB346" s="76"/>
      <c r="AC346" s="76"/>
      <c r="AD346" s="76"/>
      <c r="AE346" s="76"/>
      <c r="AF346" s="76"/>
      <c r="AG346" s="76"/>
      <c r="AH346" s="76"/>
      <c r="AI346" s="76"/>
      <c r="AJ346" s="76"/>
      <c r="AK346" s="76"/>
      <c r="AL346" s="76"/>
      <c r="AM346" s="76"/>
    </row>
    <row r="347" spans="1:39" ht="16.899999999999999" customHeight="1" x14ac:dyDescent="0.2">
      <c r="A347" s="75"/>
      <c r="B347" s="76"/>
      <c r="C347" s="75"/>
      <c r="D347" s="76"/>
      <c r="E347" s="76"/>
      <c r="F347" s="76"/>
      <c r="G347" s="88" t="s">
        <v>149</v>
      </c>
      <c r="H347" s="76"/>
      <c r="I347" s="76"/>
      <c r="J347" s="76"/>
      <c r="K347" s="76"/>
      <c r="L347" s="75"/>
      <c r="M347" s="76"/>
      <c r="N347" s="76"/>
      <c r="O347" s="76"/>
      <c r="P347" s="77"/>
      <c r="Q347" s="75"/>
      <c r="R347" s="76"/>
      <c r="S347" s="76"/>
      <c r="T347" s="76"/>
      <c r="U347" s="75"/>
      <c r="V347" s="76"/>
      <c r="W347" s="76"/>
      <c r="X347" s="76"/>
      <c r="Y347" s="75"/>
      <c r="Z347" s="76"/>
      <c r="AA347" s="76"/>
      <c r="AB347" s="75"/>
      <c r="AC347" s="76"/>
      <c r="AD347" s="76"/>
      <c r="AE347" s="89">
        <v>-82.32</v>
      </c>
      <c r="AF347" s="76"/>
      <c r="AG347" s="76"/>
      <c r="AH347" s="94"/>
      <c r="AI347" s="76"/>
      <c r="AJ347" s="76"/>
      <c r="AK347" s="76"/>
      <c r="AL347" s="89">
        <v>-484.05</v>
      </c>
      <c r="AM347" s="76"/>
    </row>
    <row r="348" spans="1:39" ht="43.15" customHeight="1" x14ac:dyDescent="0.2">
      <c r="A348" s="75" t="s">
        <v>253</v>
      </c>
      <c r="B348" s="76"/>
      <c r="C348" s="78" t="s">
        <v>989</v>
      </c>
      <c r="D348" s="79"/>
      <c r="E348" s="79"/>
      <c r="F348" s="79"/>
      <c r="G348" s="80" t="s">
        <v>1149</v>
      </c>
      <c r="H348" s="79"/>
      <c r="I348" s="79"/>
      <c r="J348" s="79"/>
      <c r="K348" s="79"/>
      <c r="L348" s="75" t="s">
        <v>152</v>
      </c>
      <c r="M348" s="76"/>
      <c r="N348" s="76"/>
      <c r="O348" s="76"/>
      <c r="P348" s="81">
        <v>14</v>
      </c>
      <c r="Q348" s="75"/>
      <c r="R348" s="76"/>
      <c r="S348" s="76"/>
      <c r="T348" s="76"/>
      <c r="U348" s="81">
        <v>14</v>
      </c>
      <c r="V348" s="76"/>
      <c r="W348" s="76"/>
      <c r="X348" s="76"/>
      <c r="Y348" s="100">
        <v>1841.13</v>
      </c>
      <c r="Z348" s="76"/>
      <c r="AA348" s="76"/>
      <c r="AB348" s="75"/>
      <c r="AC348" s="76"/>
      <c r="AD348" s="76"/>
      <c r="AE348" s="100">
        <v>2955.94</v>
      </c>
      <c r="AF348" s="76"/>
      <c r="AG348" s="76"/>
      <c r="AH348" s="89">
        <v>8.7200000000000006</v>
      </c>
      <c r="AI348" s="76"/>
      <c r="AJ348" s="76"/>
      <c r="AK348" s="76"/>
      <c r="AL348" s="97">
        <v>25775.82</v>
      </c>
      <c r="AM348" s="76"/>
    </row>
    <row r="349" spans="1:39" ht="16.5" customHeight="1" x14ac:dyDescent="0.2">
      <c r="A349" s="76"/>
      <c r="B349" s="76"/>
      <c r="C349" s="82" t="s">
        <v>188</v>
      </c>
      <c r="D349" s="83"/>
      <c r="E349" s="83"/>
      <c r="F349" s="83"/>
      <c r="G349" s="84" t="s">
        <v>1150</v>
      </c>
      <c r="H349" s="83"/>
      <c r="I349" s="83"/>
      <c r="J349" s="83"/>
      <c r="K349" s="83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</row>
    <row r="350" spans="1:39" ht="16.899999999999999" customHeight="1" x14ac:dyDescent="0.2">
      <c r="A350" s="75"/>
      <c r="B350" s="76"/>
      <c r="C350" s="75"/>
      <c r="D350" s="76"/>
      <c r="E350" s="76"/>
      <c r="F350" s="76"/>
      <c r="G350" s="88" t="s">
        <v>149</v>
      </c>
      <c r="H350" s="76"/>
      <c r="I350" s="76"/>
      <c r="J350" s="76"/>
      <c r="K350" s="76"/>
      <c r="L350" s="75"/>
      <c r="M350" s="76"/>
      <c r="N350" s="76"/>
      <c r="O350" s="76"/>
      <c r="P350" s="77"/>
      <c r="Q350" s="75"/>
      <c r="R350" s="76"/>
      <c r="S350" s="76"/>
      <c r="T350" s="76"/>
      <c r="U350" s="75"/>
      <c r="V350" s="76"/>
      <c r="W350" s="76"/>
      <c r="X350" s="76"/>
      <c r="Y350" s="75"/>
      <c r="Z350" s="76"/>
      <c r="AA350" s="76"/>
      <c r="AB350" s="75"/>
      <c r="AC350" s="76"/>
      <c r="AD350" s="76"/>
      <c r="AE350" s="100">
        <v>2955.94</v>
      </c>
      <c r="AF350" s="76"/>
      <c r="AG350" s="76"/>
      <c r="AH350" s="94"/>
      <c r="AI350" s="76"/>
      <c r="AJ350" s="76"/>
      <c r="AK350" s="76"/>
      <c r="AL350" s="97">
        <v>25775.82</v>
      </c>
      <c r="AM350" s="76"/>
    </row>
    <row r="351" spans="1:39" ht="43.15" customHeight="1" x14ac:dyDescent="0.2">
      <c r="A351" s="75" t="s">
        <v>256</v>
      </c>
      <c r="B351" s="76"/>
      <c r="C351" s="78" t="s">
        <v>989</v>
      </c>
      <c r="D351" s="79"/>
      <c r="E351" s="79"/>
      <c r="F351" s="79"/>
      <c r="G351" s="80" t="s">
        <v>1151</v>
      </c>
      <c r="H351" s="79"/>
      <c r="I351" s="79"/>
      <c r="J351" s="79"/>
      <c r="K351" s="79"/>
      <c r="L351" s="75" t="s">
        <v>152</v>
      </c>
      <c r="M351" s="76"/>
      <c r="N351" s="76"/>
      <c r="O351" s="76"/>
      <c r="P351" s="81">
        <v>1</v>
      </c>
      <c r="Q351" s="75"/>
      <c r="R351" s="76"/>
      <c r="S351" s="76"/>
      <c r="T351" s="76"/>
      <c r="U351" s="81">
        <v>1</v>
      </c>
      <c r="V351" s="76"/>
      <c r="W351" s="76"/>
      <c r="X351" s="76"/>
      <c r="Y351" s="100">
        <v>1841.13</v>
      </c>
      <c r="Z351" s="76"/>
      <c r="AA351" s="76"/>
      <c r="AB351" s="75"/>
      <c r="AC351" s="76"/>
      <c r="AD351" s="76"/>
      <c r="AE351" s="89">
        <v>211.14</v>
      </c>
      <c r="AF351" s="76"/>
      <c r="AG351" s="76"/>
      <c r="AH351" s="89">
        <v>8.7200000000000006</v>
      </c>
      <c r="AI351" s="76"/>
      <c r="AJ351" s="76"/>
      <c r="AK351" s="76"/>
      <c r="AL351" s="100">
        <v>1841.13</v>
      </c>
      <c r="AM351" s="76"/>
    </row>
    <row r="352" spans="1:39" ht="16.5" customHeight="1" x14ac:dyDescent="0.2">
      <c r="A352" s="76"/>
      <c r="B352" s="76"/>
      <c r="C352" s="82" t="s">
        <v>188</v>
      </c>
      <c r="D352" s="83"/>
      <c r="E352" s="83"/>
      <c r="F352" s="83"/>
      <c r="G352" s="84" t="s">
        <v>1150</v>
      </c>
      <c r="H352" s="83"/>
      <c r="I352" s="83"/>
      <c r="J352" s="83"/>
      <c r="K352" s="83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  <c r="AB352" s="76"/>
      <c r="AC352" s="76"/>
      <c r="AD352" s="76"/>
      <c r="AE352" s="76"/>
      <c r="AF352" s="76"/>
      <c r="AG352" s="76"/>
      <c r="AH352" s="76"/>
      <c r="AI352" s="76"/>
      <c r="AJ352" s="76"/>
      <c r="AK352" s="76"/>
      <c r="AL352" s="76"/>
      <c r="AM352" s="76"/>
    </row>
    <row r="353" spans="1:39" ht="16.899999999999999" customHeight="1" x14ac:dyDescent="0.2">
      <c r="A353" s="75"/>
      <c r="B353" s="76"/>
      <c r="C353" s="75"/>
      <c r="D353" s="76"/>
      <c r="E353" s="76"/>
      <c r="F353" s="76"/>
      <c r="G353" s="88" t="s">
        <v>149</v>
      </c>
      <c r="H353" s="76"/>
      <c r="I353" s="76"/>
      <c r="J353" s="76"/>
      <c r="K353" s="76"/>
      <c r="L353" s="75"/>
      <c r="M353" s="76"/>
      <c r="N353" s="76"/>
      <c r="O353" s="76"/>
      <c r="P353" s="77"/>
      <c r="Q353" s="75"/>
      <c r="R353" s="76"/>
      <c r="S353" s="76"/>
      <c r="T353" s="76"/>
      <c r="U353" s="75"/>
      <c r="V353" s="76"/>
      <c r="W353" s="76"/>
      <c r="X353" s="76"/>
      <c r="Y353" s="75"/>
      <c r="Z353" s="76"/>
      <c r="AA353" s="76"/>
      <c r="AB353" s="75"/>
      <c r="AC353" s="76"/>
      <c r="AD353" s="76"/>
      <c r="AE353" s="89">
        <v>211.14</v>
      </c>
      <c r="AF353" s="76"/>
      <c r="AG353" s="76"/>
      <c r="AH353" s="94"/>
      <c r="AI353" s="76"/>
      <c r="AJ353" s="76"/>
      <c r="AK353" s="76"/>
      <c r="AL353" s="100">
        <v>1841.13</v>
      </c>
      <c r="AM353" s="76"/>
    </row>
    <row r="354" spans="1:39" ht="70.5" customHeight="1" x14ac:dyDescent="0.2">
      <c r="A354" s="75" t="s">
        <v>259</v>
      </c>
      <c r="B354" s="76"/>
      <c r="C354" s="78" t="s">
        <v>989</v>
      </c>
      <c r="D354" s="79"/>
      <c r="E354" s="79"/>
      <c r="F354" s="79"/>
      <c r="G354" s="80" t="s">
        <v>1152</v>
      </c>
      <c r="H354" s="79"/>
      <c r="I354" s="79"/>
      <c r="J354" s="79"/>
      <c r="K354" s="79"/>
      <c r="L354" s="75" t="s">
        <v>152</v>
      </c>
      <c r="M354" s="76"/>
      <c r="N354" s="76"/>
      <c r="O354" s="76"/>
      <c r="P354" s="81">
        <v>1</v>
      </c>
      <c r="Q354" s="75"/>
      <c r="R354" s="76"/>
      <c r="S354" s="76"/>
      <c r="T354" s="76"/>
      <c r="U354" s="81">
        <v>1</v>
      </c>
      <c r="V354" s="76"/>
      <c r="W354" s="76"/>
      <c r="X354" s="76"/>
      <c r="Y354" s="100">
        <v>1841.13</v>
      </c>
      <c r="Z354" s="76"/>
      <c r="AA354" s="76"/>
      <c r="AB354" s="75"/>
      <c r="AC354" s="76"/>
      <c r="AD354" s="76"/>
      <c r="AE354" s="89">
        <v>211.14</v>
      </c>
      <c r="AF354" s="76"/>
      <c r="AG354" s="76"/>
      <c r="AH354" s="89">
        <v>8.7200000000000006</v>
      </c>
      <c r="AI354" s="76"/>
      <c r="AJ354" s="76"/>
      <c r="AK354" s="76"/>
      <c r="AL354" s="100">
        <v>1841.13</v>
      </c>
      <c r="AM354" s="76"/>
    </row>
    <row r="355" spans="1:39" ht="16.5" customHeight="1" x14ac:dyDescent="0.2">
      <c r="A355" s="76"/>
      <c r="B355" s="76"/>
      <c r="C355" s="82" t="s">
        <v>188</v>
      </c>
      <c r="D355" s="83"/>
      <c r="E355" s="83"/>
      <c r="F355" s="83"/>
      <c r="G355" s="84" t="s">
        <v>1150</v>
      </c>
      <c r="H355" s="83"/>
      <c r="I355" s="83"/>
      <c r="J355" s="83"/>
      <c r="K355" s="83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  <c r="AB355" s="76"/>
      <c r="AC355" s="76"/>
      <c r="AD355" s="76"/>
      <c r="AE355" s="76"/>
      <c r="AF355" s="76"/>
      <c r="AG355" s="76"/>
      <c r="AH355" s="76"/>
      <c r="AI355" s="76"/>
      <c r="AJ355" s="76"/>
      <c r="AK355" s="76"/>
      <c r="AL355" s="76"/>
      <c r="AM355" s="76"/>
    </row>
    <row r="356" spans="1:39" ht="16.899999999999999" customHeight="1" x14ac:dyDescent="0.2">
      <c r="A356" s="75"/>
      <c r="B356" s="76"/>
      <c r="C356" s="75"/>
      <c r="D356" s="76"/>
      <c r="E356" s="76"/>
      <c r="F356" s="76"/>
      <c r="G356" s="88" t="s">
        <v>149</v>
      </c>
      <c r="H356" s="76"/>
      <c r="I356" s="76"/>
      <c r="J356" s="76"/>
      <c r="K356" s="76"/>
      <c r="L356" s="75"/>
      <c r="M356" s="76"/>
      <c r="N356" s="76"/>
      <c r="O356" s="76"/>
      <c r="P356" s="77"/>
      <c r="Q356" s="75"/>
      <c r="R356" s="76"/>
      <c r="S356" s="76"/>
      <c r="T356" s="76"/>
      <c r="U356" s="75"/>
      <c r="V356" s="76"/>
      <c r="W356" s="76"/>
      <c r="X356" s="76"/>
      <c r="Y356" s="75"/>
      <c r="Z356" s="76"/>
      <c r="AA356" s="76"/>
      <c r="AB356" s="75"/>
      <c r="AC356" s="76"/>
      <c r="AD356" s="76"/>
      <c r="AE356" s="89">
        <v>211.14</v>
      </c>
      <c r="AF356" s="76"/>
      <c r="AG356" s="76"/>
      <c r="AH356" s="94"/>
      <c r="AI356" s="76"/>
      <c r="AJ356" s="76"/>
      <c r="AK356" s="76"/>
      <c r="AL356" s="100">
        <v>1841.13</v>
      </c>
      <c r="AM356" s="76"/>
    </row>
    <row r="357" spans="1:39" ht="70.5" customHeight="1" x14ac:dyDescent="0.2">
      <c r="A357" s="75" t="s">
        <v>262</v>
      </c>
      <c r="B357" s="76"/>
      <c r="C357" s="78" t="s">
        <v>989</v>
      </c>
      <c r="D357" s="79"/>
      <c r="E357" s="79"/>
      <c r="F357" s="79"/>
      <c r="G357" s="80" t="s">
        <v>1153</v>
      </c>
      <c r="H357" s="79"/>
      <c r="I357" s="79"/>
      <c r="J357" s="79"/>
      <c r="K357" s="79"/>
      <c r="L357" s="75" t="s">
        <v>152</v>
      </c>
      <c r="M357" s="76"/>
      <c r="N357" s="76"/>
      <c r="O357" s="76"/>
      <c r="P357" s="81">
        <v>4</v>
      </c>
      <c r="Q357" s="75"/>
      <c r="R357" s="76"/>
      <c r="S357" s="76"/>
      <c r="T357" s="76"/>
      <c r="U357" s="81">
        <v>4</v>
      </c>
      <c r="V357" s="76"/>
      <c r="W357" s="76"/>
      <c r="X357" s="76"/>
      <c r="Y357" s="100">
        <v>1841.13</v>
      </c>
      <c r="Z357" s="76"/>
      <c r="AA357" s="76"/>
      <c r="AB357" s="75"/>
      <c r="AC357" s="76"/>
      <c r="AD357" s="76"/>
      <c r="AE357" s="89">
        <v>844.56</v>
      </c>
      <c r="AF357" s="76"/>
      <c r="AG357" s="76"/>
      <c r="AH357" s="89">
        <v>8.7200000000000006</v>
      </c>
      <c r="AI357" s="76"/>
      <c r="AJ357" s="76"/>
      <c r="AK357" s="76"/>
      <c r="AL357" s="100">
        <v>7364.52</v>
      </c>
      <c r="AM357" s="76"/>
    </row>
    <row r="358" spans="1:39" ht="16.5" customHeight="1" x14ac:dyDescent="0.2">
      <c r="A358" s="76"/>
      <c r="B358" s="76"/>
      <c r="C358" s="82" t="s">
        <v>188</v>
      </c>
      <c r="D358" s="83"/>
      <c r="E358" s="83"/>
      <c r="F358" s="83"/>
      <c r="G358" s="84" t="s">
        <v>1150</v>
      </c>
      <c r="H358" s="83"/>
      <c r="I358" s="83"/>
      <c r="J358" s="83"/>
      <c r="K358" s="83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  <c r="AB358" s="76"/>
      <c r="AC358" s="76"/>
      <c r="AD358" s="76"/>
      <c r="AE358" s="76"/>
      <c r="AF358" s="76"/>
      <c r="AG358" s="76"/>
      <c r="AH358" s="76"/>
      <c r="AI358" s="76"/>
      <c r="AJ358" s="76"/>
      <c r="AK358" s="76"/>
      <c r="AL358" s="76"/>
      <c r="AM358" s="76"/>
    </row>
    <row r="359" spans="1:39" ht="16.899999999999999" customHeight="1" x14ac:dyDescent="0.2">
      <c r="A359" s="75"/>
      <c r="B359" s="76"/>
      <c r="C359" s="75"/>
      <c r="D359" s="76"/>
      <c r="E359" s="76"/>
      <c r="F359" s="76"/>
      <c r="G359" s="88" t="s">
        <v>149</v>
      </c>
      <c r="H359" s="76"/>
      <c r="I359" s="76"/>
      <c r="J359" s="76"/>
      <c r="K359" s="76"/>
      <c r="L359" s="75"/>
      <c r="M359" s="76"/>
      <c r="N359" s="76"/>
      <c r="O359" s="76"/>
      <c r="P359" s="77"/>
      <c r="Q359" s="75"/>
      <c r="R359" s="76"/>
      <c r="S359" s="76"/>
      <c r="T359" s="76"/>
      <c r="U359" s="75"/>
      <c r="V359" s="76"/>
      <c r="W359" s="76"/>
      <c r="X359" s="76"/>
      <c r="Y359" s="75"/>
      <c r="Z359" s="76"/>
      <c r="AA359" s="76"/>
      <c r="AB359" s="75"/>
      <c r="AC359" s="76"/>
      <c r="AD359" s="76"/>
      <c r="AE359" s="89">
        <v>844.56</v>
      </c>
      <c r="AF359" s="76"/>
      <c r="AG359" s="76"/>
      <c r="AH359" s="94"/>
      <c r="AI359" s="76"/>
      <c r="AJ359" s="76"/>
      <c r="AK359" s="76"/>
      <c r="AL359" s="100">
        <v>7364.52</v>
      </c>
      <c r="AM359" s="76"/>
    </row>
    <row r="360" spans="1:39" ht="43.15" customHeight="1" x14ac:dyDescent="0.2">
      <c r="A360" s="75" t="s">
        <v>266</v>
      </c>
      <c r="B360" s="76"/>
      <c r="C360" s="78" t="s">
        <v>989</v>
      </c>
      <c r="D360" s="79"/>
      <c r="E360" s="79"/>
      <c r="F360" s="79"/>
      <c r="G360" s="80" t="s">
        <v>1154</v>
      </c>
      <c r="H360" s="79"/>
      <c r="I360" s="79"/>
      <c r="J360" s="79"/>
      <c r="K360" s="79"/>
      <c r="L360" s="75" t="s">
        <v>152</v>
      </c>
      <c r="M360" s="76"/>
      <c r="N360" s="76"/>
      <c r="O360" s="76"/>
      <c r="P360" s="81">
        <v>1</v>
      </c>
      <c r="Q360" s="75"/>
      <c r="R360" s="76"/>
      <c r="S360" s="76"/>
      <c r="T360" s="76"/>
      <c r="U360" s="81">
        <v>1</v>
      </c>
      <c r="V360" s="76"/>
      <c r="W360" s="76"/>
      <c r="X360" s="76"/>
      <c r="Y360" s="100">
        <v>1841.13</v>
      </c>
      <c r="Z360" s="76"/>
      <c r="AA360" s="76"/>
      <c r="AB360" s="75"/>
      <c r="AC360" s="76"/>
      <c r="AD360" s="76"/>
      <c r="AE360" s="89">
        <v>211.14</v>
      </c>
      <c r="AF360" s="76"/>
      <c r="AG360" s="76"/>
      <c r="AH360" s="89">
        <v>8.7200000000000006</v>
      </c>
      <c r="AI360" s="76"/>
      <c r="AJ360" s="76"/>
      <c r="AK360" s="76"/>
      <c r="AL360" s="100">
        <v>1841.13</v>
      </c>
      <c r="AM360" s="76"/>
    </row>
    <row r="361" spans="1:39" ht="16.5" customHeight="1" x14ac:dyDescent="0.2">
      <c r="A361" s="76"/>
      <c r="B361" s="76"/>
      <c r="C361" s="82" t="s">
        <v>188</v>
      </c>
      <c r="D361" s="83"/>
      <c r="E361" s="83"/>
      <c r="F361" s="83"/>
      <c r="G361" s="84" t="s">
        <v>1150</v>
      </c>
      <c r="H361" s="83"/>
      <c r="I361" s="83"/>
      <c r="J361" s="83"/>
      <c r="K361" s="83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  <c r="AB361" s="76"/>
      <c r="AC361" s="76"/>
      <c r="AD361" s="76"/>
      <c r="AE361" s="76"/>
      <c r="AF361" s="76"/>
      <c r="AG361" s="76"/>
      <c r="AH361" s="76"/>
      <c r="AI361" s="76"/>
      <c r="AJ361" s="76"/>
      <c r="AK361" s="76"/>
      <c r="AL361" s="76"/>
      <c r="AM361" s="76"/>
    </row>
    <row r="362" spans="1:39" ht="16.899999999999999" customHeight="1" x14ac:dyDescent="0.2">
      <c r="A362" s="75"/>
      <c r="B362" s="76"/>
      <c r="C362" s="75"/>
      <c r="D362" s="76"/>
      <c r="E362" s="76"/>
      <c r="F362" s="76"/>
      <c r="G362" s="88" t="s">
        <v>149</v>
      </c>
      <c r="H362" s="76"/>
      <c r="I362" s="76"/>
      <c r="J362" s="76"/>
      <c r="K362" s="76"/>
      <c r="L362" s="75"/>
      <c r="M362" s="76"/>
      <c r="N362" s="76"/>
      <c r="O362" s="76"/>
      <c r="P362" s="77"/>
      <c r="Q362" s="75"/>
      <c r="R362" s="76"/>
      <c r="S362" s="76"/>
      <c r="T362" s="76"/>
      <c r="U362" s="75"/>
      <c r="V362" s="76"/>
      <c r="W362" s="76"/>
      <c r="X362" s="76"/>
      <c r="Y362" s="75"/>
      <c r="Z362" s="76"/>
      <c r="AA362" s="76"/>
      <c r="AB362" s="75"/>
      <c r="AC362" s="76"/>
      <c r="AD362" s="76"/>
      <c r="AE362" s="89">
        <v>211.14</v>
      </c>
      <c r="AF362" s="76"/>
      <c r="AG362" s="76"/>
      <c r="AH362" s="94"/>
      <c r="AI362" s="76"/>
      <c r="AJ362" s="76"/>
      <c r="AK362" s="76"/>
      <c r="AL362" s="100">
        <v>1841.13</v>
      </c>
      <c r="AM362" s="76"/>
    </row>
    <row r="363" spans="1:39" ht="15.6" customHeight="1" x14ac:dyDescent="0.2">
      <c r="A363" s="112" t="s">
        <v>1155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  <c r="AB363" s="76"/>
      <c r="AC363" s="76"/>
      <c r="AD363" s="76"/>
      <c r="AE363" s="76"/>
      <c r="AF363" s="76"/>
      <c r="AG363" s="76"/>
      <c r="AH363" s="76"/>
      <c r="AI363" s="76"/>
      <c r="AJ363" s="76"/>
      <c r="AK363" s="76"/>
      <c r="AL363" s="76"/>
      <c r="AM363" s="76"/>
    </row>
    <row r="364" spans="1:39" ht="43.15" customHeight="1" x14ac:dyDescent="0.2">
      <c r="A364" s="75" t="s">
        <v>269</v>
      </c>
      <c r="B364" s="76"/>
      <c r="C364" s="78" t="s">
        <v>1156</v>
      </c>
      <c r="D364" s="79"/>
      <c r="E364" s="79"/>
      <c r="F364" s="79"/>
      <c r="G364" s="80" t="s">
        <v>1157</v>
      </c>
      <c r="H364" s="79"/>
      <c r="I364" s="79"/>
      <c r="J364" s="79"/>
      <c r="K364" s="79"/>
      <c r="L364" s="75" t="s">
        <v>761</v>
      </c>
      <c r="M364" s="76"/>
      <c r="N364" s="76"/>
      <c r="O364" s="76"/>
      <c r="P364" s="89">
        <v>5.76</v>
      </c>
      <c r="Q364" s="75"/>
      <c r="R364" s="76"/>
      <c r="S364" s="76"/>
      <c r="T364" s="76"/>
      <c r="U364" s="89">
        <v>5.76</v>
      </c>
      <c r="V364" s="76"/>
      <c r="W364" s="76"/>
      <c r="X364" s="76"/>
      <c r="Y364" s="75"/>
      <c r="Z364" s="76"/>
      <c r="AA364" s="76"/>
      <c r="AB364" s="75"/>
      <c r="AC364" s="76"/>
      <c r="AD364" s="76"/>
      <c r="AE364" s="75"/>
      <c r="AF364" s="76"/>
      <c r="AG364" s="76"/>
      <c r="AH364" s="75"/>
      <c r="AI364" s="76"/>
      <c r="AJ364" s="76"/>
      <c r="AK364" s="76"/>
      <c r="AL364" s="75"/>
      <c r="AM364" s="76"/>
    </row>
    <row r="365" spans="1:39" ht="57.4" customHeight="1" x14ac:dyDescent="0.2">
      <c r="A365" s="76"/>
      <c r="B365" s="76"/>
      <c r="C365" s="82" t="s">
        <v>133</v>
      </c>
      <c r="D365" s="83"/>
      <c r="E365" s="83"/>
      <c r="F365" s="83"/>
      <c r="G365" s="84" t="s">
        <v>1158</v>
      </c>
      <c r="H365" s="83"/>
      <c r="I365" s="83"/>
      <c r="J365" s="83"/>
      <c r="K365" s="83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  <c r="AB365" s="76"/>
      <c r="AC365" s="76"/>
      <c r="AD365" s="76"/>
      <c r="AE365" s="76"/>
      <c r="AF365" s="76"/>
      <c r="AG365" s="76"/>
      <c r="AH365" s="76"/>
      <c r="AI365" s="76"/>
      <c r="AJ365" s="76"/>
      <c r="AK365" s="76"/>
      <c r="AL365" s="76"/>
      <c r="AM365" s="76"/>
    </row>
    <row r="366" spans="1:39" ht="16.899999999999999" customHeight="1" x14ac:dyDescent="0.2">
      <c r="A366" s="75"/>
      <c r="B366" s="76"/>
      <c r="C366" s="130" t="s">
        <v>118</v>
      </c>
      <c r="D366" s="76"/>
      <c r="E366" s="76"/>
      <c r="F366" s="76"/>
      <c r="G366" s="88" t="s">
        <v>134</v>
      </c>
      <c r="H366" s="76"/>
      <c r="I366" s="76"/>
      <c r="J366" s="76"/>
      <c r="K366" s="76"/>
      <c r="L366" s="75"/>
      <c r="M366" s="76"/>
      <c r="N366" s="76"/>
      <c r="O366" s="76"/>
      <c r="P366" s="77"/>
      <c r="Q366" s="75"/>
      <c r="R366" s="76"/>
      <c r="S366" s="76"/>
      <c r="T366" s="76"/>
      <c r="U366" s="75"/>
      <c r="V366" s="76"/>
      <c r="W366" s="76"/>
      <c r="X366" s="76"/>
      <c r="Y366" s="100">
        <v>2277.66</v>
      </c>
      <c r="Z366" s="76"/>
      <c r="AA366" s="76"/>
      <c r="AB366" s="75" t="s">
        <v>135</v>
      </c>
      <c r="AC366" s="76"/>
      <c r="AD366" s="76"/>
      <c r="AE366" s="97">
        <v>15087.23</v>
      </c>
      <c r="AF366" s="76"/>
      <c r="AG366" s="76"/>
      <c r="AH366" s="89">
        <v>19.489999999999998</v>
      </c>
      <c r="AI366" s="76"/>
      <c r="AJ366" s="76"/>
      <c r="AK366" s="76"/>
      <c r="AL366" s="96">
        <v>294050.11</v>
      </c>
      <c r="AM366" s="76"/>
    </row>
    <row r="367" spans="1:39" ht="16.899999999999999" customHeight="1" x14ac:dyDescent="0.2">
      <c r="A367" s="75"/>
      <c r="B367" s="76"/>
      <c r="C367" s="75"/>
      <c r="D367" s="76"/>
      <c r="E367" s="76"/>
      <c r="F367" s="76"/>
      <c r="G367" s="88" t="s">
        <v>138</v>
      </c>
      <c r="H367" s="76"/>
      <c r="I367" s="76"/>
      <c r="J367" s="76"/>
      <c r="K367" s="76"/>
      <c r="L367" s="75" t="s">
        <v>139</v>
      </c>
      <c r="M367" s="76"/>
      <c r="N367" s="76"/>
      <c r="O367" s="76"/>
      <c r="P367" s="109">
        <v>154</v>
      </c>
      <c r="Q367" s="75" t="s">
        <v>135</v>
      </c>
      <c r="R367" s="76"/>
      <c r="S367" s="76"/>
      <c r="T367" s="76"/>
      <c r="U367" s="101">
        <v>1020.1</v>
      </c>
      <c r="V367" s="76"/>
      <c r="W367" s="76"/>
      <c r="X367" s="76"/>
      <c r="Y367" s="75"/>
      <c r="Z367" s="76"/>
      <c r="AA367" s="76"/>
      <c r="AB367" s="75"/>
      <c r="AC367" s="76"/>
      <c r="AD367" s="76"/>
      <c r="AE367" s="75"/>
      <c r="AF367" s="76"/>
      <c r="AG367" s="76"/>
      <c r="AH367" s="75"/>
      <c r="AI367" s="76"/>
      <c r="AJ367" s="76"/>
      <c r="AK367" s="76"/>
      <c r="AL367" s="75"/>
      <c r="AM367" s="76"/>
    </row>
    <row r="368" spans="1:39" ht="16.899999999999999" customHeight="1" x14ac:dyDescent="0.2">
      <c r="A368" s="75"/>
      <c r="B368" s="76"/>
      <c r="C368" s="75"/>
      <c r="D368" s="76"/>
      <c r="E368" s="76"/>
      <c r="F368" s="76"/>
      <c r="G368" s="88" t="s">
        <v>140</v>
      </c>
      <c r="H368" s="76"/>
      <c r="I368" s="76"/>
      <c r="J368" s="76"/>
      <c r="K368" s="76"/>
      <c r="L368" s="75"/>
      <c r="M368" s="76"/>
      <c r="N368" s="76"/>
      <c r="O368" s="76"/>
      <c r="P368" s="77"/>
      <c r="Q368" s="75"/>
      <c r="R368" s="76"/>
      <c r="S368" s="76"/>
      <c r="T368" s="76"/>
      <c r="U368" s="75"/>
      <c r="V368" s="76"/>
      <c r="W368" s="76"/>
      <c r="X368" s="76"/>
      <c r="Y368" s="100">
        <v>2277.66</v>
      </c>
      <c r="Z368" s="76"/>
      <c r="AA368" s="76"/>
      <c r="AB368" s="75"/>
      <c r="AC368" s="76"/>
      <c r="AD368" s="76"/>
      <c r="AE368" s="97">
        <v>15087.23</v>
      </c>
      <c r="AF368" s="76"/>
      <c r="AG368" s="76"/>
      <c r="AH368" s="75"/>
      <c r="AI368" s="76"/>
      <c r="AJ368" s="76"/>
      <c r="AK368" s="76"/>
      <c r="AL368" s="96">
        <v>294050.11</v>
      </c>
      <c r="AM368" s="76"/>
    </row>
    <row r="369" spans="1:39" ht="16.899999999999999" customHeight="1" x14ac:dyDescent="0.2">
      <c r="A369" s="75"/>
      <c r="B369" s="76"/>
      <c r="C369" s="75"/>
      <c r="D369" s="76"/>
      <c r="E369" s="76"/>
      <c r="F369" s="76"/>
      <c r="G369" s="88" t="s">
        <v>141</v>
      </c>
      <c r="H369" s="76"/>
      <c r="I369" s="76"/>
      <c r="J369" s="76"/>
      <c r="K369" s="76"/>
      <c r="L369" s="75"/>
      <c r="M369" s="76"/>
      <c r="N369" s="76"/>
      <c r="O369" s="76"/>
      <c r="P369" s="77"/>
      <c r="Q369" s="75"/>
      <c r="R369" s="76"/>
      <c r="S369" s="76"/>
      <c r="T369" s="76"/>
      <c r="U369" s="75"/>
      <c r="V369" s="76"/>
      <c r="W369" s="76"/>
      <c r="X369" s="76"/>
      <c r="Y369" s="75"/>
      <c r="Z369" s="76"/>
      <c r="AA369" s="76"/>
      <c r="AB369" s="75"/>
      <c r="AC369" s="76"/>
      <c r="AD369" s="76"/>
      <c r="AE369" s="97">
        <v>15087.23</v>
      </c>
      <c r="AF369" s="76"/>
      <c r="AG369" s="76"/>
      <c r="AH369" s="75"/>
      <c r="AI369" s="76"/>
      <c r="AJ369" s="76"/>
      <c r="AK369" s="76"/>
      <c r="AL369" s="96">
        <v>294050.11</v>
      </c>
      <c r="AM369" s="76"/>
    </row>
    <row r="370" spans="1:39" ht="30.4" customHeight="1" x14ac:dyDescent="0.2">
      <c r="A370" s="75"/>
      <c r="B370" s="76"/>
      <c r="C370" s="75" t="s">
        <v>763</v>
      </c>
      <c r="D370" s="76"/>
      <c r="E370" s="76"/>
      <c r="F370" s="76"/>
      <c r="G370" s="88" t="s">
        <v>764</v>
      </c>
      <c r="H370" s="76"/>
      <c r="I370" s="76"/>
      <c r="J370" s="76"/>
      <c r="K370" s="76"/>
      <c r="L370" s="75" t="s">
        <v>144</v>
      </c>
      <c r="M370" s="76"/>
      <c r="N370" s="76"/>
      <c r="O370" s="76"/>
      <c r="P370" s="77" t="s">
        <v>765</v>
      </c>
      <c r="Q370" s="75"/>
      <c r="R370" s="76"/>
      <c r="S370" s="76"/>
      <c r="T370" s="76"/>
      <c r="U370" s="75" t="s">
        <v>765</v>
      </c>
      <c r="V370" s="76"/>
      <c r="W370" s="76"/>
      <c r="X370" s="76"/>
      <c r="Y370" s="75"/>
      <c r="Z370" s="76"/>
      <c r="AA370" s="76"/>
      <c r="AB370" s="75"/>
      <c r="AC370" s="76"/>
      <c r="AD370" s="76"/>
      <c r="AE370" s="97">
        <v>13427.63</v>
      </c>
      <c r="AF370" s="76"/>
      <c r="AG370" s="76"/>
      <c r="AH370" s="75"/>
      <c r="AI370" s="76"/>
      <c r="AJ370" s="76"/>
      <c r="AK370" s="76"/>
      <c r="AL370" s="104">
        <v>261704.6</v>
      </c>
      <c r="AM370" s="76"/>
    </row>
    <row r="371" spans="1:39" ht="30.4" customHeight="1" x14ac:dyDescent="0.2">
      <c r="A371" s="75"/>
      <c r="B371" s="76"/>
      <c r="C371" s="75" t="s">
        <v>766</v>
      </c>
      <c r="D371" s="76"/>
      <c r="E371" s="76"/>
      <c r="F371" s="76"/>
      <c r="G371" s="88" t="s">
        <v>767</v>
      </c>
      <c r="H371" s="76"/>
      <c r="I371" s="76"/>
      <c r="J371" s="76"/>
      <c r="K371" s="76"/>
      <c r="L371" s="75" t="s">
        <v>144</v>
      </c>
      <c r="M371" s="76"/>
      <c r="N371" s="76"/>
      <c r="O371" s="76"/>
      <c r="P371" s="77" t="s">
        <v>768</v>
      </c>
      <c r="Q371" s="75"/>
      <c r="R371" s="76"/>
      <c r="S371" s="76"/>
      <c r="T371" s="76"/>
      <c r="U371" s="75" t="s">
        <v>768</v>
      </c>
      <c r="V371" s="76"/>
      <c r="W371" s="76"/>
      <c r="X371" s="76"/>
      <c r="Y371" s="75"/>
      <c r="Z371" s="76"/>
      <c r="AA371" s="76"/>
      <c r="AB371" s="75"/>
      <c r="AC371" s="76"/>
      <c r="AD371" s="76"/>
      <c r="AE371" s="100">
        <v>6034.89</v>
      </c>
      <c r="AF371" s="76"/>
      <c r="AG371" s="76"/>
      <c r="AH371" s="75"/>
      <c r="AI371" s="76"/>
      <c r="AJ371" s="76"/>
      <c r="AK371" s="76"/>
      <c r="AL371" s="96">
        <v>117620.04</v>
      </c>
      <c r="AM371" s="76"/>
    </row>
    <row r="372" spans="1:39" ht="16.899999999999999" customHeight="1" x14ac:dyDescent="0.2">
      <c r="A372" s="75"/>
      <c r="B372" s="76"/>
      <c r="C372" s="75"/>
      <c r="D372" s="76"/>
      <c r="E372" s="76"/>
      <c r="F372" s="76"/>
      <c r="G372" s="88" t="s">
        <v>149</v>
      </c>
      <c r="H372" s="76"/>
      <c r="I372" s="76"/>
      <c r="J372" s="76"/>
      <c r="K372" s="76"/>
      <c r="L372" s="75"/>
      <c r="M372" s="76"/>
      <c r="N372" s="76"/>
      <c r="O372" s="76"/>
      <c r="P372" s="77"/>
      <c r="Q372" s="75"/>
      <c r="R372" s="76"/>
      <c r="S372" s="76"/>
      <c r="T372" s="76"/>
      <c r="U372" s="75"/>
      <c r="V372" s="76"/>
      <c r="W372" s="76"/>
      <c r="X372" s="76"/>
      <c r="Y372" s="75"/>
      <c r="Z372" s="76"/>
      <c r="AA372" s="76"/>
      <c r="AB372" s="75"/>
      <c r="AC372" s="76"/>
      <c r="AD372" s="76"/>
      <c r="AE372" s="97">
        <v>34549.75</v>
      </c>
      <c r="AF372" s="76"/>
      <c r="AG372" s="76"/>
      <c r="AH372" s="94"/>
      <c r="AI372" s="76"/>
      <c r="AJ372" s="76"/>
      <c r="AK372" s="76"/>
      <c r="AL372" s="96">
        <v>673374.75</v>
      </c>
      <c r="AM372" s="76"/>
    </row>
    <row r="373" spans="1:39" ht="43.15" customHeight="1" x14ac:dyDescent="0.2">
      <c r="A373" s="75" t="s">
        <v>272</v>
      </c>
      <c r="B373" s="76"/>
      <c r="C373" s="78" t="s">
        <v>1067</v>
      </c>
      <c r="D373" s="79"/>
      <c r="E373" s="79"/>
      <c r="F373" s="79"/>
      <c r="G373" s="80" t="s">
        <v>1068</v>
      </c>
      <c r="H373" s="79"/>
      <c r="I373" s="79"/>
      <c r="J373" s="79"/>
      <c r="K373" s="79"/>
      <c r="L373" s="75" t="s">
        <v>1069</v>
      </c>
      <c r="M373" s="76"/>
      <c r="N373" s="76"/>
      <c r="O373" s="76"/>
      <c r="P373" s="120">
        <v>0.32800000000000001</v>
      </c>
      <c r="Q373" s="75"/>
      <c r="R373" s="76"/>
      <c r="S373" s="76"/>
      <c r="T373" s="76"/>
      <c r="U373" s="120">
        <v>0.32800000000000001</v>
      </c>
      <c r="V373" s="76"/>
      <c r="W373" s="76"/>
      <c r="X373" s="76"/>
      <c r="Y373" s="75"/>
      <c r="Z373" s="76"/>
      <c r="AA373" s="76"/>
      <c r="AB373" s="75"/>
      <c r="AC373" s="76"/>
      <c r="AD373" s="76"/>
      <c r="AE373" s="75"/>
      <c r="AF373" s="76"/>
      <c r="AG373" s="76"/>
      <c r="AH373" s="75"/>
      <c r="AI373" s="76"/>
      <c r="AJ373" s="76"/>
      <c r="AK373" s="76"/>
      <c r="AL373" s="75"/>
      <c r="AM373" s="76"/>
    </row>
    <row r="374" spans="1:39" ht="57.4" customHeight="1" x14ac:dyDescent="0.2">
      <c r="A374" s="76"/>
      <c r="B374" s="76"/>
      <c r="C374" s="82" t="s">
        <v>133</v>
      </c>
      <c r="D374" s="83"/>
      <c r="E374" s="83"/>
      <c r="F374" s="83"/>
      <c r="G374" s="84" t="s">
        <v>1159</v>
      </c>
      <c r="H374" s="83"/>
      <c r="I374" s="83"/>
      <c r="J374" s="83"/>
      <c r="K374" s="83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</row>
    <row r="375" spans="1:39" ht="16.899999999999999" customHeight="1" x14ac:dyDescent="0.2">
      <c r="A375" s="75"/>
      <c r="B375" s="76"/>
      <c r="C375" s="130" t="s">
        <v>118</v>
      </c>
      <c r="D375" s="76"/>
      <c r="E375" s="76"/>
      <c r="F375" s="76"/>
      <c r="G375" s="88" t="s">
        <v>134</v>
      </c>
      <c r="H375" s="76"/>
      <c r="I375" s="76"/>
      <c r="J375" s="76"/>
      <c r="K375" s="76"/>
      <c r="L375" s="75"/>
      <c r="M375" s="76"/>
      <c r="N375" s="76"/>
      <c r="O375" s="76"/>
      <c r="P375" s="77"/>
      <c r="Q375" s="75"/>
      <c r="R375" s="76"/>
      <c r="S375" s="76"/>
      <c r="T375" s="76"/>
      <c r="U375" s="75"/>
      <c r="V375" s="76"/>
      <c r="W375" s="76"/>
      <c r="X375" s="76"/>
      <c r="Y375" s="91">
        <v>463.1</v>
      </c>
      <c r="Z375" s="76"/>
      <c r="AA375" s="76"/>
      <c r="AB375" s="75" t="s">
        <v>135</v>
      </c>
      <c r="AC375" s="76"/>
      <c r="AD375" s="76"/>
      <c r="AE375" s="89">
        <v>174.68</v>
      </c>
      <c r="AF375" s="76"/>
      <c r="AG375" s="76"/>
      <c r="AH375" s="89">
        <v>19.489999999999998</v>
      </c>
      <c r="AI375" s="76"/>
      <c r="AJ375" s="76"/>
      <c r="AK375" s="76"/>
      <c r="AL375" s="100">
        <v>3404.51</v>
      </c>
      <c r="AM375" s="76"/>
    </row>
    <row r="376" spans="1:39" ht="16.899999999999999" customHeight="1" x14ac:dyDescent="0.2">
      <c r="A376" s="75"/>
      <c r="B376" s="76"/>
      <c r="C376" s="130" t="s">
        <v>120</v>
      </c>
      <c r="D376" s="76"/>
      <c r="E376" s="76"/>
      <c r="F376" s="76"/>
      <c r="G376" s="88" t="s">
        <v>136</v>
      </c>
      <c r="H376" s="76"/>
      <c r="I376" s="76"/>
      <c r="J376" s="76"/>
      <c r="K376" s="76"/>
      <c r="L376" s="75"/>
      <c r="M376" s="76"/>
      <c r="N376" s="76"/>
      <c r="O376" s="76"/>
      <c r="P376" s="77"/>
      <c r="Q376" s="75"/>
      <c r="R376" s="76"/>
      <c r="S376" s="76"/>
      <c r="T376" s="76"/>
      <c r="U376" s="75"/>
      <c r="V376" s="76"/>
      <c r="W376" s="76"/>
      <c r="X376" s="76"/>
      <c r="Y376" s="89">
        <v>580.28</v>
      </c>
      <c r="Z376" s="76"/>
      <c r="AA376" s="76"/>
      <c r="AB376" s="75" t="s">
        <v>135</v>
      </c>
      <c r="AC376" s="76"/>
      <c r="AD376" s="76"/>
      <c r="AE376" s="89">
        <v>218.88</v>
      </c>
      <c r="AF376" s="76"/>
      <c r="AG376" s="76"/>
      <c r="AH376" s="91">
        <v>10.6</v>
      </c>
      <c r="AI376" s="76"/>
      <c r="AJ376" s="76"/>
      <c r="AK376" s="76"/>
      <c r="AL376" s="100">
        <v>2320.13</v>
      </c>
      <c r="AM376" s="76"/>
    </row>
    <row r="377" spans="1:39" ht="16.899999999999999" customHeight="1" x14ac:dyDescent="0.2">
      <c r="A377" s="75"/>
      <c r="B377" s="76"/>
      <c r="C377" s="130" t="s">
        <v>119</v>
      </c>
      <c r="D377" s="76"/>
      <c r="E377" s="76"/>
      <c r="F377" s="76"/>
      <c r="G377" s="88" t="s">
        <v>162</v>
      </c>
      <c r="H377" s="76"/>
      <c r="I377" s="76"/>
      <c r="J377" s="76"/>
      <c r="K377" s="76"/>
      <c r="L377" s="75"/>
      <c r="M377" s="76"/>
      <c r="N377" s="76"/>
      <c r="O377" s="76"/>
      <c r="P377" s="77"/>
      <c r="Q377" s="75"/>
      <c r="R377" s="76"/>
      <c r="S377" s="76"/>
      <c r="T377" s="76"/>
      <c r="U377" s="75"/>
      <c r="V377" s="76"/>
      <c r="W377" s="76"/>
      <c r="X377" s="76"/>
      <c r="Y377" s="89">
        <v>110.87</v>
      </c>
      <c r="Z377" s="76"/>
      <c r="AA377" s="76"/>
      <c r="AB377" s="75" t="s">
        <v>135</v>
      </c>
      <c r="AC377" s="76"/>
      <c r="AD377" s="76"/>
      <c r="AE377" s="89">
        <v>41.82</v>
      </c>
      <c r="AF377" s="76"/>
      <c r="AG377" s="76"/>
      <c r="AH377" s="89">
        <v>19.489999999999998</v>
      </c>
      <c r="AI377" s="76"/>
      <c r="AJ377" s="76"/>
      <c r="AK377" s="76"/>
      <c r="AL377" s="89">
        <v>815.07</v>
      </c>
      <c r="AM377" s="76"/>
    </row>
    <row r="378" spans="1:39" ht="16.899999999999999" customHeight="1" x14ac:dyDescent="0.2">
      <c r="A378" s="75"/>
      <c r="B378" s="76"/>
      <c r="C378" s="130" t="s">
        <v>121</v>
      </c>
      <c r="D378" s="76"/>
      <c r="E378" s="76"/>
      <c r="F378" s="76"/>
      <c r="G378" s="88" t="s">
        <v>137</v>
      </c>
      <c r="H378" s="76"/>
      <c r="I378" s="76"/>
      <c r="J378" s="76"/>
      <c r="K378" s="76"/>
      <c r="L378" s="75"/>
      <c r="M378" s="76"/>
      <c r="N378" s="76"/>
      <c r="O378" s="76"/>
      <c r="P378" s="77"/>
      <c r="Q378" s="75"/>
      <c r="R378" s="76"/>
      <c r="S378" s="76"/>
      <c r="T378" s="76"/>
      <c r="U378" s="75"/>
      <c r="V378" s="76"/>
      <c r="W378" s="76"/>
      <c r="X378" s="76"/>
      <c r="Y378" s="81">
        <v>1</v>
      </c>
      <c r="Z378" s="76"/>
      <c r="AA378" s="76"/>
      <c r="AB378" s="75"/>
      <c r="AC378" s="76"/>
      <c r="AD378" s="76"/>
      <c r="AE378" s="89">
        <v>0.33</v>
      </c>
      <c r="AF378" s="76"/>
      <c r="AG378" s="76"/>
      <c r="AH378" s="89">
        <v>10.83</v>
      </c>
      <c r="AI378" s="76"/>
      <c r="AJ378" s="76"/>
      <c r="AK378" s="76"/>
      <c r="AL378" s="89">
        <v>3.57</v>
      </c>
      <c r="AM378" s="76"/>
    </row>
    <row r="379" spans="1:39" ht="16.899999999999999" customHeight="1" x14ac:dyDescent="0.2">
      <c r="A379" s="75"/>
      <c r="B379" s="76"/>
      <c r="C379" s="75"/>
      <c r="D379" s="76"/>
      <c r="E379" s="76"/>
      <c r="F379" s="76"/>
      <c r="G379" s="88" t="s">
        <v>138</v>
      </c>
      <c r="H379" s="76"/>
      <c r="I379" s="76"/>
      <c r="J379" s="76"/>
      <c r="K379" s="76"/>
      <c r="L379" s="75" t="s">
        <v>139</v>
      </c>
      <c r="M379" s="76"/>
      <c r="N379" s="76"/>
      <c r="O379" s="76"/>
      <c r="P379" s="92">
        <v>30.75</v>
      </c>
      <c r="Q379" s="75" t="s">
        <v>135</v>
      </c>
      <c r="R379" s="76"/>
      <c r="S379" s="76"/>
      <c r="T379" s="76"/>
      <c r="U379" s="91">
        <v>11.6</v>
      </c>
      <c r="V379" s="76"/>
      <c r="W379" s="76"/>
      <c r="X379" s="76"/>
      <c r="Y379" s="75"/>
      <c r="Z379" s="76"/>
      <c r="AA379" s="76"/>
      <c r="AB379" s="75"/>
      <c r="AC379" s="76"/>
      <c r="AD379" s="76"/>
      <c r="AE379" s="75"/>
      <c r="AF379" s="76"/>
      <c r="AG379" s="76"/>
      <c r="AH379" s="75"/>
      <c r="AI379" s="76"/>
      <c r="AJ379" s="76"/>
      <c r="AK379" s="76"/>
      <c r="AL379" s="75"/>
      <c r="AM379" s="76"/>
    </row>
    <row r="380" spans="1:39" ht="16.899999999999999" customHeight="1" x14ac:dyDescent="0.2">
      <c r="A380" s="75"/>
      <c r="B380" s="76"/>
      <c r="C380" s="75"/>
      <c r="D380" s="76"/>
      <c r="E380" s="76"/>
      <c r="F380" s="76"/>
      <c r="G380" s="88" t="s">
        <v>163</v>
      </c>
      <c r="H380" s="76"/>
      <c r="I380" s="76"/>
      <c r="J380" s="76"/>
      <c r="K380" s="76"/>
      <c r="L380" s="75" t="s">
        <v>139</v>
      </c>
      <c r="M380" s="76"/>
      <c r="N380" s="76"/>
      <c r="O380" s="76"/>
      <c r="P380" s="92">
        <v>4.41</v>
      </c>
      <c r="Q380" s="75" t="s">
        <v>135</v>
      </c>
      <c r="R380" s="76"/>
      <c r="S380" s="76"/>
      <c r="T380" s="76"/>
      <c r="U380" s="89">
        <v>1.66</v>
      </c>
      <c r="V380" s="76"/>
      <c r="W380" s="76"/>
      <c r="X380" s="76"/>
      <c r="Y380" s="75"/>
      <c r="Z380" s="76"/>
      <c r="AA380" s="76"/>
      <c r="AB380" s="75"/>
      <c r="AC380" s="76"/>
      <c r="AD380" s="76"/>
      <c r="AE380" s="75"/>
      <c r="AF380" s="76"/>
      <c r="AG380" s="76"/>
      <c r="AH380" s="75"/>
      <c r="AI380" s="76"/>
      <c r="AJ380" s="76"/>
      <c r="AK380" s="76"/>
      <c r="AL380" s="75"/>
      <c r="AM380" s="76"/>
    </row>
    <row r="381" spans="1:39" ht="16.899999999999999" customHeight="1" x14ac:dyDescent="0.2">
      <c r="A381" s="75"/>
      <c r="B381" s="76"/>
      <c r="C381" s="75"/>
      <c r="D381" s="76"/>
      <c r="E381" s="76"/>
      <c r="F381" s="76"/>
      <c r="G381" s="88" t="s">
        <v>140</v>
      </c>
      <c r="H381" s="76"/>
      <c r="I381" s="76"/>
      <c r="J381" s="76"/>
      <c r="K381" s="76"/>
      <c r="L381" s="75"/>
      <c r="M381" s="76"/>
      <c r="N381" s="76"/>
      <c r="O381" s="76"/>
      <c r="P381" s="77"/>
      <c r="Q381" s="75"/>
      <c r="R381" s="76"/>
      <c r="S381" s="76"/>
      <c r="T381" s="76"/>
      <c r="U381" s="75"/>
      <c r="V381" s="76"/>
      <c r="W381" s="76"/>
      <c r="X381" s="76"/>
      <c r="Y381" s="100">
        <v>1044.3800000000001</v>
      </c>
      <c r="Z381" s="76"/>
      <c r="AA381" s="76"/>
      <c r="AB381" s="75"/>
      <c r="AC381" s="76"/>
      <c r="AD381" s="76"/>
      <c r="AE381" s="89">
        <v>393.89</v>
      </c>
      <c r="AF381" s="76"/>
      <c r="AG381" s="76"/>
      <c r="AH381" s="75"/>
      <c r="AI381" s="76"/>
      <c r="AJ381" s="76"/>
      <c r="AK381" s="76"/>
      <c r="AL381" s="100">
        <v>5728.21</v>
      </c>
      <c r="AM381" s="76"/>
    </row>
    <row r="382" spans="1:39" ht="16.899999999999999" customHeight="1" x14ac:dyDescent="0.2">
      <c r="A382" s="75"/>
      <c r="B382" s="76"/>
      <c r="C382" s="75"/>
      <c r="D382" s="76"/>
      <c r="E382" s="76"/>
      <c r="F382" s="76"/>
      <c r="G382" s="88" t="s">
        <v>141</v>
      </c>
      <c r="H382" s="76"/>
      <c r="I382" s="76"/>
      <c r="J382" s="76"/>
      <c r="K382" s="76"/>
      <c r="L382" s="75"/>
      <c r="M382" s="76"/>
      <c r="N382" s="76"/>
      <c r="O382" s="76"/>
      <c r="P382" s="77"/>
      <c r="Q382" s="75"/>
      <c r="R382" s="76"/>
      <c r="S382" s="76"/>
      <c r="T382" s="76"/>
      <c r="U382" s="75"/>
      <c r="V382" s="76"/>
      <c r="W382" s="76"/>
      <c r="X382" s="76"/>
      <c r="Y382" s="75"/>
      <c r="Z382" s="76"/>
      <c r="AA382" s="76"/>
      <c r="AB382" s="75"/>
      <c r="AC382" s="76"/>
      <c r="AD382" s="76"/>
      <c r="AE382" s="91">
        <v>216.5</v>
      </c>
      <c r="AF382" s="76"/>
      <c r="AG382" s="76"/>
      <c r="AH382" s="75"/>
      <c r="AI382" s="76"/>
      <c r="AJ382" s="76"/>
      <c r="AK382" s="76"/>
      <c r="AL382" s="100">
        <v>4219.58</v>
      </c>
      <c r="AM382" s="76"/>
    </row>
    <row r="383" spans="1:39" ht="30.4" customHeight="1" x14ac:dyDescent="0.2">
      <c r="A383" s="75"/>
      <c r="B383" s="76"/>
      <c r="C383" s="75" t="s">
        <v>1071</v>
      </c>
      <c r="D383" s="76"/>
      <c r="E383" s="76"/>
      <c r="F383" s="76"/>
      <c r="G383" s="88" t="s">
        <v>1072</v>
      </c>
      <c r="H383" s="76"/>
      <c r="I383" s="76"/>
      <c r="J383" s="76"/>
      <c r="K383" s="76"/>
      <c r="L383" s="75" t="s">
        <v>144</v>
      </c>
      <c r="M383" s="76"/>
      <c r="N383" s="76"/>
      <c r="O383" s="76"/>
      <c r="P383" s="77" t="s">
        <v>1073</v>
      </c>
      <c r="Q383" s="75"/>
      <c r="R383" s="76"/>
      <c r="S383" s="76"/>
      <c r="T383" s="76"/>
      <c r="U383" s="75" t="s">
        <v>1073</v>
      </c>
      <c r="V383" s="76"/>
      <c r="W383" s="76"/>
      <c r="X383" s="76"/>
      <c r="Y383" s="75"/>
      <c r="Z383" s="76"/>
      <c r="AA383" s="76"/>
      <c r="AB383" s="75"/>
      <c r="AC383" s="76"/>
      <c r="AD383" s="76"/>
      <c r="AE383" s="89">
        <v>318.26</v>
      </c>
      <c r="AF383" s="76"/>
      <c r="AG383" s="76"/>
      <c r="AH383" s="75"/>
      <c r="AI383" s="76"/>
      <c r="AJ383" s="76"/>
      <c r="AK383" s="76"/>
      <c r="AL383" s="100">
        <v>6202.78</v>
      </c>
      <c r="AM383" s="76"/>
    </row>
    <row r="384" spans="1:39" ht="30.4" customHeight="1" x14ac:dyDescent="0.2">
      <c r="A384" s="75"/>
      <c r="B384" s="76"/>
      <c r="C384" s="75" t="s">
        <v>1074</v>
      </c>
      <c r="D384" s="76"/>
      <c r="E384" s="76"/>
      <c r="F384" s="76"/>
      <c r="G384" s="88" t="s">
        <v>1075</v>
      </c>
      <c r="H384" s="76"/>
      <c r="I384" s="76"/>
      <c r="J384" s="76"/>
      <c r="K384" s="76"/>
      <c r="L384" s="75" t="s">
        <v>144</v>
      </c>
      <c r="M384" s="76"/>
      <c r="N384" s="76"/>
      <c r="O384" s="76"/>
      <c r="P384" s="77" t="s">
        <v>1076</v>
      </c>
      <c r="Q384" s="75"/>
      <c r="R384" s="76"/>
      <c r="S384" s="76"/>
      <c r="T384" s="76"/>
      <c r="U384" s="75" t="s">
        <v>1076</v>
      </c>
      <c r="V384" s="76"/>
      <c r="W384" s="76"/>
      <c r="X384" s="76"/>
      <c r="Y384" s="75"/>
      <c r="Z384" s="76"/>
      <c r="AA384" s="76"/>
      <c r="AB384" s="75"/>
      <c r="AC384" s="76"/>
      <c r="AD384" s="76"/>
      <c r="AE384" s="89">
        <v>290.11</v>
      </c>
      <c r="AF384" s="76"/>
      <c r="AG384" s="76"/>
      <c r="AH384" s="75"/>
      <c r="AI384" s="76"/>
      <c r="AJ384" s="76"/>
      <c r="AK384" s="76"/>
      <c r="AL384" s="100">
        <v>5654.24</v>
      </c>
      <c r="AM384" s="76"/>
    </row>
    <row r="385" spans="1:39" ht="16.899999999999999" customHeight="1" x14ac:dyDescent="0.2">
      <c r="A385" s="75"/>
      <c r="B385" s="76"/>
      <c r="C385" s="75"/>
      <c r="D385" s="76"/>
      <c r="E385" s="76"/>
      <c r="F385" s="76"/>
      <c r="G385" s="88" t="s">
        <v>149</v>
      </c>
      <c r="H385" s="76"/>
      <c r="I385" s="76"/>
      <c r="J385" s="76"/>
      <c r="K385" s="76"/>
      <c r="L385" s="75"/>
      <c r="M385" s="76"/>
      <c r="N385" s="76"/>
      <c r="O385" s="76"/>
      <c r="P385" s="77"/>
      <c r="Q385" s="75"/>
      <c r="R385" s="76"/>
      <c r="S385" s="76"/>
      <c r="T385" s="76"/>
      <c r="U385" s="75"/>
      <c r="V385" s="76"/>
      <c r="W385" s="76"/>
      <c r="X385" s="76"/>
      <c r="Y385" s="75"/>
      <c r="Z385" s="76"/>
      <c r="AA385" s="76"/>
      <c r="AB385" s="75"/>
      <c r="AC385" s="76"/>
      <c r="AD385" s="76"/>
      <c r="AE385" s="100">
        <v>1002.26</v>
      </c>
      <c r="AF385" s="76"/>
      <c r="AG385" s="76"/>
      <c r="AH385" s="94"/>
      <c r="AI385" s="76"/>
      <c r="AJ385" s="76"/>
      <c r="AK385" s="76"/>
      <c r="AL385" s="97">
        <v>17585.23</v>
      </c>
      <c r="AM385" s="76"/>
    </row>
    <row r="386" spans="1:39" ht="56.85" customHeight="1" x14ac:dyDescent="0.2">
      <c r="A386" s="75" t="s">
        <v>275</v>
      </c>
      <c r="B386" s="76"/>
      <c r="C386" s="78" t="s">
        <v>1077</v>
      </c>
      <c r="D386" s="79"/>
      <c r="E386" s="79"/>
      <c r="F386" s="79"/>
      <c r="G386" s="80" t="s">
        <v>1078</v>
      </c>
      <c r="H386" s="79"/>
      <c r="I386" s="79"/>
      <c r="J386" s="79"/>
      <c r="K386" s="79"/>
      <c r="L386" s="75" t="s">
        <v>1079</v>
      </c>
      <c r="M386" s="76"/>
      <c r="N386" s="76"/>
      <c r="O386" s="76"/>
      <c r="P386" s="81">
        <v>328</v>
      </c>
      <c r="Q386" s="75"/>
      <c r="R386" s="76"/>
      <c r="S386" s="76"/>
      <c r="T386" s="76"/>
      <c r="U386" s="81">
        <v>328</v>
      </c>
      <c r="V386" s="76"/>
      <c r="W386" s="76"/>
      <c r="X386" s="76"/>
      <c r="Y386" s="81">
        <v>91</v>
      </c>
      <c r="Z386" s="76"/>
      <c r="AA386" s="76"/>
      <c r="AB386" s="75"/>
      <c r="AC386" s="76"/>
      <c r="AD386" s="76"/>
      <c r="AE386" s="100">
        <v>2756.05</v>
      </c>
      <c r="AF386" s="76"/>
      <c r="AG386" s="76"/>
      <c r="AH386" s="89">
        <v>10.83</v>
      </c>
      <c r="AI386" s="76"/>
      <c r="AJ386" s="76"/>
      <c r="AK386" s="76"/>
      <c r="AL386" s="107">
        <v>29848</v>
      </c>
      <c r="AM386" s="76"/>
    </row>
    <row r="387" spans="1:39" ht="16.5" customHeight="1" x14ac:dyDescent="0.2">
      <c r="A387" s="76"/>
      <c r="B387" s="76"/>
      <c r="C387" s="82" t="s">
        <v>188</v>
      </c>
      <c r="D387" s="83"/>
      <c r="E387" s="83"/>
      <c r="F387" s="83"/>
      <c r="G387" s="84"/>
      <c r="H387" s="83"/>
      <c r="I387" s="83"/>
      <c r="J387" s="83"/>
      <c r="K387" s="83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76"/>
      <c r="AD387" s="76"/>
      <c r="AE387" s="76"/>
      <c r="AF387" s="76"/>
      <c r="AG387" s="76"/>
      <c r="AH387" s="76"/>
      <c r="AI387" s="76"/>
      <c r="AJ387" s="76"/>
      <c r="AK387" s="76"/>
      <c r="AL387" s="76"/>
      <c r="AM387" s="76"/>
    </row>
    <row r="388" spans="1:39" ht="16.899999999999999" customHeight="1" x14ac:dyDescent="0.2">
      <c r="A388" s="75"/>
      <c r="B388" s="76"/>
      <c r="C388" s="75"/>
      <c r="D388" s="76"/>
      <c r="E388" s="76"/>
      <c r="F388" s="76"/>
      <c r="G388" s="88" t="s">
        <v>149</v>
      </c>
      <c r="H388" s="76"/>
      <c r="I388" s="76"/>
      <c r="J388" s="76"/>
      <c r="K388" s="76"/>
      <c r="L388" s="75"/>
      <c r="M388" s="76"/>
      <c r="N388" s="76"/>
      <c r="O388" s="76"/>
      <c r="P388" s="77"/>
      <c r="Q388" s="75"/>
      <c r="R388" s="76"/>
      <c r="S388" s="76"/>
      <c r="T388" s="76"/>
      <c r="U388" s="75"/>
      <c r="V388" s="76"/>
      <c r="W388" s="76"/>
      <c r="X388" s="76"/>
      <c r="Y388" s="75"/>
      <c r="Z388" s="76"/>
      <c r="AA388" s="76"/>
      <c r="AB388" s="75"/>
      <c r="AC388" s="76"/>
      <c r="AD388" s="76"/>
      <c r="AE388" s="100">
        <v>2756.05</v>
      </c>
      <c r="AF388" s="76"/>
      <c r="AG388" s="76"/>
      <c r="AH388" s="94"/>
      <c r="AI388" s="76"/>
      <c r="AJ388" s="76"/>
      <c r="AK388" s="76"/>
      <c r="AL388" s="107">
        <v>29848</v>
      </c>
      <c r="AM388" s="76"/>
    </row>
    <row r="389" spans="1:39" ht="29.45" customHeight="1" x14ac:dyDescent="0.2">
      <c r="A389" s="75" t="s">
        <v>278</v>
      </c>
      <c r="B389" s="76"/>
      <c r="C389" s="78" t="s">
        <v>769</v>
      </c>
      <c r="D389" s="79"/>
      <c r="E389" s="79"/>
      <c r="F389" s="79"/>
      <c r="G389" s="80" t="s">
        <v>770</v>
      </c>
      <c r="H389" s="79"/>
      <c r="I389" s="79"/>
      <c r="J389" s="79"/>
      <c r="K389" s="79"/>
      <c r="L389" s="75" t="s">
        <v>771</v>
      </c>
      <c r="M389" s="76"/>
      <c r="N389" s="76"/>
      <c r="O389" s="76"/>
      <c r="P389" s="91">
        <v>374.4</v>
      </c>
      <c r="Q389" s="75"/>
      <c r="R389" s="76"/>
      <c r="S389" s="76"/>
      <c r="T389" s="76"/>
      <c r="U389" s="91">
        <v>374.4</v>
      </c>
      <c r="V389" s="76"/>
      <c r="W389" s="76"/>
      <c r="X389" s="76"/>
      <c r="Y389" s="75"/>
      <c r="Z389" s="76"/>
      <c r="AA389" s="76"/>
      <c r="AB389" s="75"/>
      <c r="AC389" s="76"/>
      <c r="AD389" s="76"/>
      <c r="AE389" s="75"/>
      <c r="AF389" s="76"/>
      <c r="AG389" s="76"/>
      <c r="AH389" s="75"/>
      <c r="AI389" s="76"/>
      <c r="AJ389" s="76"/>
      <c r="AK389" s="76"/>
      <c r="AL389" s="75"/>
      <c r="AM389" s="76"/>
    </row>
    <row r="390" spans="1:39" ht="57.4" customHeight="1" x14ac:dyDescent="0.2">
      <c r="A390" s="76"/>
      <c r="B390" s="76"/>
      <c r="C390" s="82" t="s">
        <v>133</v>
      </c>
      <c r="D390" s="83"/>
      <c r="E390" s="83"/>
      <c r="F390" s="83"/>
      <c r="G390" s="84"/>
      <c r="H390" s="83"/>
      <c r="I390" s="83"/>
      <c r="J390" s="83"/>
      <c r="K390" s="83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  <c r="AB390" s="76"/>
      <c r="AC390" s="76"/>
      <c r="AD390" s="76"/>
      <c r="AE390" s="76"/>
      <c r="AF390" s="76"/>
      <c r="AG390" s="76"/>
      <c r="AH390" s="76"/>
      <c r="AI390" s="76"/>
      <c r="AJ390" s="76"/>
      <c r="AK390" s="76"/>
      <c r="AL390" s="76"/>
      <c r="AM390" s="76"/>
    </row>
    <row r="391" spans="1:39" ht="16.899999999999999" customHeight="1" x14ac:dyDescent="0.2">
      <c r="A391" s="75"/>
      <c r="B391" s="76"/>
      <c r="C391" s="130" t="s">
        <v>118</v>
      </c>
      <c r="D391" s="76"/>
      <c r="E391" s="76"/>
      <c r="F391" s="76"/>
      <c r="G391" s="88" t="s">
        <v>134</v>
      </c>
      <c r="H391" s="76"/>
      <c r="I391" s="76"/>
      <c r="J391" s="76"/>
      <c r="K391" s="76"/>
      <c r="L391" s="75"/>
      <c r="M391" s="76"/>
      <c r="N391" s="76"/>
      <c r="O391" s="76"/>
      <c r="P391" s="77"/>
      <c r="Q391" s="75"/>
      <c r="R391" s="76"/>
      <c r="S391" s="76"/>
      <c r="T391" s="76"/>
      <c r="U391" s="75"/>
      <c r="V391" s="76"/>
      <c r="W391" s="76"/>
      <c r="X391" s="76"/>
      <c r="Y391" s="91">
        <v>35.6</v>
      </c>
      <c r="Z391" s="76"/>
      <c r="AA391" s="76"/>
      <c r="AB391" s="75" t="s">
        <v>135</v>
      </c>
      <c r="AC391" s="76"/>
      <c r="AD391" s="76"/>
      <c r="AE391" s="97">
        <v>15327.94</v>
      </c>
      <c r="AF391" s="76"/>
      <c r="AG391" s="76"/>
      <c r="AH391" s="89">
        <v>19.489999999999998</v>
      </c>
      <c r="AI391" s="76"/>
      <c r="AJ391" s="76"/>
      <c r="AK391" s="76"/>
      <c r="AL391" s="96">
        <v>298741.55</v>
      </c>
      <c r="AM391" s="76"/>
    </row>
    <row r="392" spans="1:39" ht="16.899999999999999" customHeight="1" x14ac:dyDescent="0.2">
      <c r="A392" s="75"/>
      <c r="B392" s="76"/>
      <c r="C392" s="130" t="s">
        <v>120</v>
      </c>
      <c r="D392" s="76"/>
      <c r="E392" s="76"/>
      <c r="F392" s="76"/>
      <c r="G392" s="88" t="s">
        <v>136</v>
      </c>
      <c r="H392" s="76"/>
      <c r="I392" s="76"/>
      <c r="J392" s="76"/>
      <c r="K392" s="76"/>
      <c r="L392" s="75"/>
      <c r="M392" s="76"/>
      <c r="N392" s="76"/>
      <c r="O392" s="76"/>
      <c r="P392" s="77"/>
      <c r="Q392" s="75"/>
      <c r="R392" s="76"/>
      <c r="S392" s="76"/>
      <c r="T392" s="76"/>
      <c r="U392" s="75"/>
      <c r="V392" s="76"/>
      <c r="W392" s="76"/>
      <c r="X392" s="76"/>
      <c r="Y392" s="89">
        <v>38.71</v>
      </c>
      <c r="Z392" s="76"/>
      <c r="AA392" s="76"/>
      <c r="AB392" s="75" t="s">
        <v>135</v>
      </c>
      <c r="AC392" s="76"/>
      <c r="AD392" s="76"/>
      <c r="AE392" s="97">
        <v>16668.29</v>
      </c>
      <c r="AF392" s="76"/>
      <c r="AG392" s="76"/>
      <c r="AH392" s="89">
        <v>7.97</v>
      </c>
      <c r="AI392" s="76"/>
      <c r="AJ392" s="76"/>
      <c r="AK392" s="76"/>
      <c r="AL392" s="96">
        <v>132846.26999999999</v>
      </c>
      <c r="AM392" s="76"/>
    </row>
    <row r="393" spans="1:39" ht="16.899999999999999" customHeight="1" x14ac:dyDescent="0.2">
      <c r="A393" s="75"/>
      <c r="B393" s="76"/>
      <c r="C393" s="130" t="s">
        <v>119</v>
      </c>
      <c r="D393" s="76"/>
      <c r="E393" s="76"/>
      <c r="F393" s="76"/>
      <c r="G393" s="88" t="s">
        <v>162</v>
      </c>
      <c r="H393" s="76"/>
      <c r="I393" s="76"/>
      <c r="J393" s="76"/>
      <c r="K393" s="76"/>
      <c r="L393" s="75"/>
      <c r="M393" s="76"/>
      <c r="N393" s="76"/>
      <c r="O393" s="76"/>
      <c r="P393" s="77"/>
      <c r="Q393" s="75"/>
      <c r="R393" s="76"/>
      <c r="S393" s="76"/>
      <c r="T393" s="76"/>
      <c r="U393" s="75"/>
      <c r="V393" s="76"/>
      <c r="W393" s="76"/>
      <c r="X393" s="76"/>
      <c r="Y393" s="89">
        <v>5.51</v>
      </c>
      <c r="Z393" s="76"/>
      <c r="AA393" s="76"/>
      <c r="AB393" s="75" t="s">
        <v>135</v>
      </c>
      <c r="AC393" s="76"/>
      <c r="AD393" s="76"/>
      <c r="AE393" s="101">
        <v>2373.6999999999998</v>
      </c>
      <c r="AF393" s="76"/>
      <c r="AG393" s="76"/>
      <c r="AH393" s="89">
        <v>19.489999999999998</v>
      </c>
      <c r="AI393" s="76"/>
      <c r="AJ393" s="76"/>
      <c r="AK393" s="76"/>
      <c r="AL393" s="97">
        <v>46263.41</v>
      </c>
      <c r="AM393" s="76"/>
    </row>
    <row r="394" spans="1:39" ht="16.899999999999999" customHeight="1" x14ac:dyDescent="0.2">
      <c r="A394" s="75"/>
      <c r="B394" s="76"/>
      <c r="C394" s="130" t="s">
        <v>121</v>
      </c>
      <c r="D394" s="76"/>
      <c r="E394" s="76"/>
      <c r="F394" s="76"/>
      <c r="G394" s="88" t="s">
        <v>137</v>
      </c>
      <c r="H394" s="76"/>
      <c r="I394" s="76"/>
      <c r="J394" s="76"/>
      <c r="K394" s="76"/>
      <c r="L394" s="75"/>
      <c r="M394" s="76"/>
      <c r="N394" s="76"/>
      <c r="O394" s="76"/>
      <c r="P394" s="77"/>
      <c r="Q394" s="75"/>
      <c r="R394" s="76"/>
      <c r="S394" s="76"/>
      <c r="T394" s="76"/>
      <c r="U394" s="75"/>
      <c r="V394" s="76"/>
      <c r="W394" s="76"/>
      <c r="X394" s="76"/>
      <c r="Y394" s="89">
        <v>115.14</v>
      </c>
      <c r="Z394" s="76"/>
      <c r="AA394" s="76"/>
      <c r="AB394" s="75"/>
      <c r="AC394" s="76"/>
      <c r="AD394" s="76"/>
      <c r="AE394" s="97">
        <v>43108.42</v>
      </c>
      <c r="AF394" s="76"/>
      <c r="AG394" s="76"/>
      <c r="AH394" s="89">
        <v>5.22</v>
      </c>
      <c r="AI394" s="76"/>
      <c r="AJ394" s="76"/>
      <c r="AK394" s="76"/>
      <c r="AL394" s="96">
        <v>225025.95</v>
      </c>
      <c r="AM394" s="76"/>
    </row>
    <row r="395" spans="1:39" ht="16.899999999999999" customHeight="1" x14ac:dyDescent="0.2">
      <c r="A395" s="75"/>
      <c r="B395" s="76"/>
      <c r="C395" s="75"/>
      <c r="D395" s="76"/>
      <c r="E395" s="76"/>
      <c r="F395" s="76"/>
      <c r="G395" s="88" t="s">
        <v>138</v>
      </c>
      <c r="H395" s="76"/>
      <c r="I395" s="76"/>
      <c r="J395" s="76"/>
      <c r="K395" s="76"/>
      <c r="L395" s="75" t="s">
        <v>139</v>
      </c>
      <c r="M395" s="76"/>
      <c r="N395" s="76"/>
      <c r="O395" s="76"/>
      <c r="P395" s="106">
        <v>2.2999999999999998</v>
      </c>
      <c r="Q395" s="75" t="s">
        <v>135</v>
      </c>
      <c r="R395" s="76"/>
      <c r="S395" s="76"/>
      <c r="T395" s="76"/>
      <c r="U395" s="89">
        <v>992.16</v>
      </c>
      <c r="V395" s="76"/>
      <c r="W395" s="76"/>
      <c r="X395" s="76"/>
      <c r="Y395" s="75"/>
      <c r="Z395" s="76"/>
      <c r="AA395" s="76"/>
      <c r="AB395" s="75"/>
      <c r="AC395" s="76"/>
      <c r="AD395" s="76"/>
      <c r="AE395" s="75"/>
      <c r="AF395" s="76"/>
      <c r="AG395" s="76"/>
      <c r="AH395" s="75"/>
      <c r="AI395" s="76"/>
      <c r="AJ395" s="76"/>
      <c r="AK395" s="76"/>
      <c r="AL395" s="75"/>
      <c r="AM395" s="76"/>
    </row>
    <row r="396" spans="1:39" ht="16.899999999999999" customHeight="1" x14ac:dyDescent="0.2">
      <c r="A396" s="75"/>
      <c r="B396" s="76"/>
      <c r="C396" s="75"/>
      <c r="D396" s="76"/>
      <c r="E396" s="76"/>
      <c r="F396" s="76"/>
      <c r="G396" s="88" t="s">
        <v>163</v>
      </c>
      <c r="H396" s="76"/>
      <c r="I396" s="76"/>
      <c r="J396" s="76"/>
      <c r="K396" s="76"/>
      <c r="L396" s="75" t="s">
        <v>139</v>
      </c>
      <c r="M396" s="76"/>
      <c r="N396" s="76"/>
      <c r="O396" s="76"/>
      <c r="P396" s="92">
        <v>0.28999999999999998</v>
      </c>
      <c r="Q396" s="75" t="s">
        <v>135</v>
      </c>
      <c r="R396" s="76"/>
      <c r="S396" s="76"/>
      <c r="T396" s="76"/>
      <c r="U396" s="89">
        <v>123.55</v>
      </c>
      <c r="V396" s="76"/>
      <c r="W396" s="76"/>
      <c r="X396" s="76"/>
      <c r="Y396" s="75"/>
      <c r="Z396" s="76"/>
      <c r="AA396" s="76"/>
      <c r="AB396" s="75"/>
      <c r="AC396" s="76"/>
      <c r="AD396" s="76"/>
      <c r="AE396" s="75"/>
      <c r="AF396" s="76"/>
      <c r="AG396" s="76"/>
      <c r="AH396" s="75"/>
      <c r="AI396" s="76"/>
      <c r="AJ396" s="76"/>
      <c r="AK396" s="76"/>
      <c r="AL396" s="75"/>
      <c r="AM396" s="76"/>
    </row>
    <row r="397" spans="1:39" ht="16.899999999999999" customHeight="1" x14ac:dyDescent="0.2">
      <c r="A397" s="75"/>
      <c r="B397" s="76"/>
      <c r="C397" s="75"/>
      <c r="D397" s="76"/>
      <c r="E397" s="76"/>
      <c r="F397" s="76"/>
      <c r="G397" s="88" t="s">
        <v>140</v>
      </c>
      <c r="H397" s="76"/>
      <c r="I397" s="76"/>
      <c r="J397" s="76"/>
      <c r="K397" s="76"/>
      <c r="L397" s="75"/>
      <c r="M397" s="76"/>
      <c r="N397" s="76"/>
      <c r="O397" s="76"/>
      <c r="P397" s="77"/>
      <c r="Q397" s="75"/>
      <c r="R397" s="76"/>
      <c r="S397" s="76"/>
      <c r="T397" s="76"/>
      <c r="U397" s="75"/>
      <c r="V397" s="76"/>
      <c r="W397" s="76"/>
      <c r="X397" s="76"/>
      <c r="Y397" s="89">
        <v>189.45</v>
      </c>
      <c r="Z397" s="76"/>
      <c r="AA397" s="76"/>
      <c r="AB397" s="75"/>
      <c r="AC397" s="76"/>
      <c r="AD397" s="76"/>
      <c r="AE397" s="97">
        <v>75104.639999999999</v>
      </c>
      <c r="AF397" s="76"/>
      <c r="AG397" s="76"/>
      <c r="AH397" s="75"/>
      <c r="AI397" s="76"/>
      <c r="AJ397" s="76"/>
      <c r="AK397" s="76"/>
      <c r="AL397" s="96">
        <v>656613.77</v>
      </c>
      <c r="AM397" s="76"/>
    </row>
    <row r="398" spans="1:39" ht="16.899999999999999" customHeight="1" x14ac:dyDescent="0.2">
      <c r="A398" s="75"/>
      <c r="B398" s="76"/>
      <c r="C398" s="75"/>
      <c r="D398" s="76"/>
      <c r="E398" s="76"/>
      <c r="F398" s="76"/>
      <c r="G398" s="88" t="s">
        <v>141</v>
      </c>
      <c r="H398" s="76"/>
      <c r="I398" s="76"/>
      <c r="J398" s="76"/>
      <c r="K398" s="76"/>
      <c r="L398" s="75"/>
      <c r="M398" s="76"/>
      <c r="N398" s="76"/>
      <c r="O398" s="76"/>
      <c r="P398" s="77"/>
      <c r="Q398" s="75"/>
      <c r="R398" s="76"/>
      <c r="S398" s="76"/>
      <c r="T398" s="76"/>
      <c r="U398" s="75"/>
      <c r="V398" s="76"/>
      <c r="W398" s="76"/>
      <c r="X398" s="76"/>
      <c r="Y398" s="75"/>
      <c r="Z398" s="76"/>
      <c r="AA398" s="76"/>
      <c r="AB398" s="75"/>
      <c r="AC398" s="76"/>
      <c r="AD398" s="76"/>
      <c r="AE398" s="97">
        <v>17701.64</v>
      </c>
      <c r="AF398" s="76"/>
      <c r="AG398" s="76"/>
      <c r="AH398" s="75"/>
      <c r="AI398" s="76"/>
      <c r="AJ398" s="76"/>
      <c r="AK398" s="76"/>
      <c r="AL398" s="96">
        <v>345004.96</v>
      </c>
      <c r="AM398" s="76"/>
    </row>
    <row r="399" spans="1:39" ht="30.4" customHeight="1" x14ac:dyDescent="0.2">
      <c r="A399" s="75"/>
      <c r="B399" s="76"/>
      <c r="C399" s="75" t="s">
        <v>773</v>
      </c>
      <c r="D399" s="76"/>
      <c r="E399" s="76"/>
      <c r="F399" s="76"/>
      <c r="G399" s="88" t="s">
        <v>774</v>
      </c>
      <c r="H399" s="76"/>
      <c r="I399" s="76"/>
      <c r="J399" s="76"/>
      <c r="K399" s="76"/>
      <c r="L399" s="75" t="s">
        <v>144</v>
      </c>
      <c r="M399" s="76"/>
      <c r="N399" s="76"/>
      <c r="O399" s="76"/>
      <c r="P399" s="77" t="s">
        <v>775</v>
      </c>
      <c r="Q399" s="75"/>
      <c r="R399" s="76"/>
      <c r="S399" s="76"/>
      <c r="T399" s="76"/>
      <c r="U399" s="75" t="s">
        <v>775</v>
      </c>
      <c r="V399" s="76"/>
      <c r="W399" s="76"/>
      <c r="X399" s="76"/>
      <c r="Y399" s="75"/>
      <c r="Z399" s="76"/>
      <c r="AA399" s="76"/>
      <c r="AB399" s="75"/>
      <c r="AC399" s="76"/>
      <c r="AD399" s="76"/>
      <c r="AE399" s="102">
        <v>19471.8</v>
      </c>
      <c r="AF399" s="76"/>
      <c r="AG399" s="76"/>
      <c r="AH399" s="75"/>
      <c r="AI399" s="76"/>
      <c r="AJ399" s="76"/>
      <c r="AK399" s="76"/>
      <c r="AL399" s="96">
        <v>379505.46</v>
      </c>
      <c r="AM399" s="76"/>
    </row>
    <row r="400" spans="1:39" ht="30.4" customHeight="1" x14ac:dyDescent="0.2">
      <c r="A400" s="75"/>
      <c r="B400" s="76"/>
      <c r="C400" s="75" t="s">
        <v>776</v>
      </c>
      <c r="D400" s="76"/>
      <c r="E400" s="76"/>
      <c r="F400" s="76"/>
      <c r="G400" s="88" t="s">
        <v>777</v>
      </c>
      <c r="H400" s="76"/>
      <c r="I400" s="76"/>
      <c r="J400" s="76"/>
      <c r="K400" s="76"/>
      <c r="L400" s="75" t="s">
        <v>144</v>
      </c>
      <c r="M400" s="76"/>
      <c r="N400" s="76"/>
      <c r="O400" s="76"/>
      <c r="P400" s="77" t="s">
        <v>778</v>
      </c>
      <c r="Q400" s="75"/>
      <c r="R400" s="76"/>
      <c r="S400" s="76"/>
      <c r="T400" s="76"/>
      <c r="U400" s="75" t="s">
        <v>778</v>
      </c>
      <c r="V400" s="76"/>
      <c r="W400" s="76"/>
      <c r="X400" s="76"/>
      <c r="Y400" s="75"/>
      <c r="Z400" s="76"/>
      <c r="AA400" s="76"/>
      <c r="AB400" s="75"/>
      <c r="AC400" s="76"/>
      <c r="AD400" s="76"/>
      <c r="AE400" s="97">
        <v>12214.13</v>
      </c>
      <c r="AF400" s="76"/>
      <c r="AG400" s="76"/>
      <c r="AH400" s="75"/>
      <c r="AI400" s="76"/>
      <c r="AJ400" s="76"/>
      <c r="AK400" s="76"/>
      <c r="AL400" s="96">
        <v>238053.42</v>
      </c>
      <c r="AM400" s="76"/>
    </row>
    <row r="401" spans="1:39" ht="30.4" customHeight="1" x14ac:dyDescent="0.2">
      <c r="A401" s="75"/>
      <c r="B401" s="76"/>
      <c r="C401" s="75"/>
      <c r="D401" s="76"/>
      <c r="E401" s="76"/>
      <c r="F401" s="76"/>
      <c r="G401" s="88" t="s">
        <v>149</v>
      </c>
      <c r="H401" s="76"/>
      <c r="I401" s="76"/>
      <c r="J401" s="76"/>
      <c r="K401" s="76"/>
      <c r="L401" s="75"/>
      <c r="M401" s="76"/>
      <c r="N401" s="76"/>
      <c r="O401" s="76"/>
      <c r="P401" s="77"/>
      <c r="Q401" s="75"/>
      <c r="R401" s="76"/>
      <c r="S401" s="76"/>
      <c r="T401" s="76"/>
      <c r="U401" s="75"/>
      <c r="V401" s="76"/>
      <c r="W401" s="76"/>
      <c r="X401" s="76"/>
      <c r="Y401" s="75"/>
      <c r="Z401" s="76"/>
      <c r="AA401" s="76"/>
      <c r="AB401" s="75"/>
      <c r="AC401" s="76"/>
      <c r="AD401" s="76"/>
      <c r="AE401" s="96">
        <v>106790.57</v>
      </c>
      <c r="AF401" s="76"/>
      <c r="AG401" s="76"/>
      <c r="AH401" s="94"/>
      <c r="AI401" s="76"/>
      <c r="AJ401" s="76"/>
      <c r="AK401" s="76"/>
      <c r="AL401" s="164">
        <v>1274172.6499999999</v>
      </c>
      <c r="AM401" s="76"/>
    </row>
    <row r="402" spans="1:39" ht="29.45" customHeight="1" x14ac:dyDescent="0.2">
      <c r="A402" s="75" t="s">
        <v>281</v>
      </c>
      <c r="B402" s="76"/>
      <c r="C402" s="78" t="s">
        <v>1080</v>
      </c>
      <c r="D402" s="79"/>
      <c r="E402" s="79"/>
      <c r="F402" s="79"/>
      <c r="G402" s="80" t="s">
        <v>1081</v>
      </c>
      <c r="H402" s="79"/>
      <c r="I402" s="79"/>
      <c r="J402" s="79"/>
      <c r="K402" s="79"/>
      <c r="L402" s="75" t="s">
        <v>771</v>
      </c>
      <c r="M402" s="76"/>
      <c r="N402" s="76"/>
      <c r="O402" s="76"/>
      <c r="P402" s="91">
        <v>374.4</v>
      </c>
      <c r="Q402" s="75"/>
      <c r="R402" s="76"/>
      <c r="S402" s="76"/>
      <c r="T402" s="76"/>
      <c r="U402" s="91">
        <v>374.4</v>
      </c>
      <c r="V402" s="76"/>
      <c r="W402" s="76"/>
      <c r="X402" s="76"/>
      <c r="Y402" s="75"/>
      <c r="Z402" s="76"/>
      <c r="AA402" s="76"/>
      <c r="AB402" s="75"/>
      <c r="AC402" s="76"/>
      <c r="AD402" s="76"/>
      <c r="AE402" s="75"/>
      <c r="AF402" s="76"/>
      <c r="AG402" s="76"/>
      <c r="AH402" s="75"/>
      <c r="AI402" s="76"/>
      <c r="AJ402" s="76"/>
      <c r="AK402" s="76"/>
      <c r="AL402" s="75"/>
      <c r="AM402" s="76"/>
    </row>
    <row r="403" spans="1:39" ht="57.4" customHeight="1" x14ac:dyDescent="0.2">
      <c r="A403" s="76"/>
      <c r="B403" s="76"/>
      <c r="C403" s="82" t="s">
        <v>133</v>
      </c>
      <c r="D403" s="83"/>
      <c r="E403" s="83"/>
      <c r="F403" s="83"/>
      <c r="G403" s="84"/>
      <c r="H403" s="83"/>
      <c r="I403" s="83"/>
      <c r="J403" s="83"/>
      <c r="K403" s="83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  <c r="AB403" s="76"/>
      <c r="AC403" s="76"/>
      <c r="AD403" s="76"/>
      <c r="AE403" s="76"/>
      <c r="AF403" s="76"/>
      <c r="AG403" s="76"/>
      <c r="AH403" s="76"/>
      <c r="AI403" s="76"/>
      <c r="AJ403" s="76"/>
      <c r="AK403" s="76"/>
      <c r="AL403" s="76"/>
      <c r="AM403" s="76"/>
    </row>
    <row r="404" spans="1:39" ht="16.899999999999999" customHeight="1" x14ac:dyDescent="0.2">
      <c r="A404" s="75"/>
      <c r="B404" s="76"/>
      <c r="C404" s="130" t="s">
        <v>118</v>
      </c>
      <c r="D404" s="76"/>
      <c r="E404" s="76"/>
      <c r="F404" s="76"/>
      <c r="G404" s="88" t="s">
        <v>134</v>
      </c>
      <c r="H404" s="76"/>
      <c r="I404" s="76"/>
      <c r="J404" s="76"/>
      <c r="K404" s="76"/>
      <c r="L404" s="75"/>
      <c r="M404" s="76"/>
      <c r="N404" s="76"/>
      <c r="O404" s="76"/>
      <c r="P404" s="77"/>
      <c r="Q404" s="75"/>
      <c r="R404" s="76"/>
      <c r="S404" s="76"/>
      <c r="T404" s="76"/>
      <c r="U404" s="75"/>
      <c r="V404" s="76"/>
      <c r="W404" s="76"/>
      <c r="X404" s="76"/>
      <c r="Y404" s="89">
        <v>37.15</v>
      </c>
      <c r="Z404" s="76"/>
      <c r="AA404" s="76"/>
      <c r="AB404" s="75" t="s">
        <v>135</v>
      </c>
      <c r="AC404" s="76"/>
      <c r="AD404" s="76"/>
      <c r="AE404" s="97">
        <v>15994.37</v>
      </c>
      <c r="AF404" s="76"/>
      <c r="AG404" s="76"/>
      <c r="AH404" s="89">
        <v>19.489999999999998</v>
      </c>
      <c r="AI404" s="76"/>
      <c r="AJ404" s="76"/>
      <c r="AK404" s="76"/>
      <c r="AL404" s="96">
        <v>311730.27</v>
      </c>
      <c r="AM404" s="76"/>
    </row>
    <row r="405" spans="1:39" ht="16.899999999999999" customHeight="1" x14ac:dyDescent="0.2">
      <c r="A405" s="75"/>
      <c r="B405" s="76"/>
      <c r="C405" s="130" t="s">
        <v>120</v>
      </c>
      <c r="D405" s="76"/>
      <c r="E405" s="76"/>
      <c r="F405" s="76"/>
      <c r="G405" s="88" t="s">
        <v>136</v>
      </c>
      <c r="H405" s="76"/>
      <c r="I405" s="76"/>
      <c r="J405" s="76"/>
      <c r="K405" s="76"/>
      <c r="L405" s="75"/>
      <c r="M405" s="76"/>
      <c r="N405" s="76"/>
      <c r="O405" s="76"/>
      <c r="P405" s="77"/>
      <c r="Q405" s="75"/>
      <c r="R405" s="76"/>
      <c r="S405" s="76"/>
      <c r="T405" s="76"/>
      <c r="U405" s="75"/>
      <c r="V405" s="76"/>
      <c r="W405" s="76"/>
      <c r="X405" s="76"/>
      <c r="Y405" s="89">
        <v>64.03</v>
      </c>
      <c r="Z405" s="76"/>
      <c r="AA405" s="76"/>
      <c r="AB405" s="75" t="s">
        <v>135</v>
      </c>
      <c r="AC405" s="76"/>
      <c r="AD405" s="76"/>
      <c r="AE405" s="97">
        <v>27567.07</v>
      </c>
      <c r="AF405" s="76"/>
      <c r="AG405" s="76"/>
      <c r="AH405" s="91">
        <v>7.4</v>
      </c>
      <c r="AI405" s="76"/>
      <c r="AJ405" s="76"/>
      <c r="AK405" s="76"/>
      <c r="AL405" s="96">
        <v>203996.32</v>
      </c>
      <c r="AM405" s="76"/>
    </row>
    <row r="406" spans="1:39" ht="16.899999999999999" customHeight="1" x14ac:dyDescent="0.2">
      <c r="A406" s="75"/>
      <c r="B406" s="76"/>
      <c r="C406" s="130" t="s">
        <v>119</v>
      </c>
      <c r="D406" s="76"/>
      <c r="E406" s="76"/>
      <c r="F406" s="76"/>
      <c r="G406" s="88" t="s">
        <v>162</v>
      </c>
      <c r="H406" s="76"/>
      <c r="I406" s="76"/>
      <c r="J406" s="76"/>
      <c r="K406" s="76"/>
      <c r="L406" s="75"/>
      <c r="M406" s="76"/>
      <c r="N406" s="76"/>
      <c r="O406" s="76"/>
      <c r="P406" s="77"/>
      <c r="Q406" s="75"/>
      <c r="R406" s="76"/>
      <c r="S406" s="76"/>
      <c r="T406" s="76"/>
      <c r="U406" s="75"/>
      <c r="V406" s="76"/>
      <c r="W406" s="76"/>
      <c r="X406" s="76"/>
      <c r="Y406" s="89">
        <v>10.08</v>
      </c>
      <c r="Z406" s="76"/>
      <c r="AA406" s="76"/>
      <c r="AB406" s="75" t="s">
        <v>135</v>
      </c>
      <c r="AC406" s="76"/>
      <c r="AD406" s="76"/>
      <c r="AE406" s="101">
        <v>4339.3</v>
      </c>
      <c r="AF406" s="76"/>
      <c r="AG406" s="76"/>
      <c r="AH406" s="89">
        <v>19.489999999999998</v>
      </c>
      <c r="AI406" s="76"/>
      <c r="AJ406" s="76"/>
      <c r="AK406" s="76"/>
      <c r="AL406" s="97">
        <v>84572.96</v>
      </c>
      <c r="AM406" s="76"/>
    </row>
    <row r="407" spans="1:39" ht="16.899999999999999" customHeight="1" x14ac:dyDescent="0.2">
      <c r="A407" s="75"/>
      <c r="B407" s="76"/>
      <c r="C407" s="130" t="s">
        <v>121</v>
      </c>
      <c r="D407" s="76"/>
      <c r="E407" s="76"/>
      <c r="F407" s="76"/>
      <c r="G407" s="88" t="s">
        <v>137</v>
      </c>
      <c r="H407" s="76"/>
      <c r="I407" s="76"/>
      <c r="J407" s="76"/>
      <c r="K407" s="76"/>
      <c r="L407" s="75"/>
      <c r="M407" s="76"/>
      <c r="N407" s="76"/>
      <c r="O407" s="76"/>
      <c r="P407" s="77"/>
      <c r="Q407" s="75"/>
      <c r="R407" s="76"/>
      <c r="S407" s="76"/>
      <c r="T407" s="76"/>
      <c r="U407" s="75"/>
      <c r="V407" s="76"/>
      <c r="W407" s="76"/>
      <c r="X407" s="76"/>
      <c r="Y407" s="89">
        <v>335.18</v>
      </c>
      <c r="Z407" s="76"/>
      <c r="AA407" s="76"/>
      <c r="AB407" s="75"/>
      <c r="AC407" s="76"/>
      <c r="AD407" s="76"/>
      <c r="AE407" s="96">
        <v>125491.39</v>
      </c>
      <c r="AF407" s="76"/>
      <c r="AG407" s="76"/>
      <c r="AH407" s="89">
        <v>4.01</v>
      </c>
      <c r="AI407" s="76"/>
      <c r="AJ407" s="76"/>
      <c r="AK407" s="76"/>
      <c r="AL407" s="96">
        <v>503220.47</v>
      </c>
      <c r="AM407" s="76"/>
    </row>
    <row r="408" spans="1:39" ht="16.899999999999999" customHeight="1" x14ac:dyDescent="0.2">
      <c r="A408" s="75"/>
      <c r="B408" s="76"/>
      <c r="C408" s="75"/>
      <c r="D408" s="76"/>
      <c r="E408" s="76"/>
      <c r="F408" s="76"/>
      <c r="G408" s="88" t="s">
        <v>138</v>
      </c>
      <c r="H408" s="76"/>
      <c r="I408" s="76"/>
      <c r="J408" s="76"/>
      <c r="K408" s="76"/>
      <c r="L408" s="75" t="s">
        <v>139</v>
      </c>
      <c r="M408" s="76"/>
      <c r="N408" s="76"/>
      <c r="O408" s="76"/>
      <c r="P408" s="106">
        <v>2.4</v>
      </c>
      <c r="Q408" s="75" t="s">
        <v>135</v>
      </c>
      <c r="R408" s="76"/>
      <c r="S408" s="76"/>
      <c r="T408" s="76"/>
      <c r="U408" s="100">
        <v>1033.3399999999999</v>
      </c>
      <c r="V408" s="76"/>
      <c r="W408" s="76"/>
      <c r="X408" s="76"/>
      <c r="Y408" s="75"/>
      <c r="Z408" s="76"/>
      <c r="AA408" s="76"/>
      <c r="AB408" s="75"/>
      <c r="AC408" s="76"/>
      <c r="AD408" s="76"/>
      <c r="AE408" s="75"/>
      <c r="AF408" s="76"/>
      <c r="AG408" s="76"/>
      <c r="AH408" s="75"/>
      <c r="AI408" s="76"/>
      <c r="AJ408" s="76"/>
      <c r="AK408" s="76"/>
      <c r="AL408" s="75"/>
      <c r="AM408" s="76"/>
    </row>
    <row r="409" spans="1:39" ht="16.899999999999999" customHeight="1" x14ac:dyDescent="0.2">
      <c r="A409" s="75"/>
      <c r="B409" s="76"/>
      <c r="C409" s="75"/>
      <c r="D409" s="76"/>
      <c r="E409" s="76"/>
      <c r="F409" s="76"/>
      <c r="G409" s="88" t="s">
        <v>163</v>
      </c>
      <c r="H409" s="76"/>
      <c r="I409" s="76"/>
      <c r="J409" s="76"/>
      <c r="K409" s="76"/>
      <c r="L409" s="75" t="s">
        <v>139</v>
      </c>
      <c r="M409" s="76"/>
      <c r="N409" s="76"/>
      <c r="O409" s="76"/>
      <c r="P409" s="92">
        <v>0.54</v>
      </c>
      <c r="Q409" s="75" t="s">
        <v>135</v>
      </c>
      <c r="R409" s="76"/>
      <c r="S409" s="76"/>
      <c r="T409" s="76"/>
      <c r="U409" s="89">
        <v>232.13</v>
      </c>
      <c r="V409" s="76"/>
      <c r="W409" s="76"/>
      <c r="X409" s="76"/>
      <c r="Y409" s="75"/>
      <c r="Z409" s="76"/>
      <c r="AA409" s="76"/>
      <c r="AB409" s="75"/>
      <c r="AC409" s="76"/>
      <c r="AD409" s="76"/>
      <c r="AE409" s="75"/>
      <c r="AF409" s="76"/>
      <c r="AG409" s="76"/>
      <c r="AH409" s="75"/>
      <c r="AI409" s="76"/>
      <c r="AJ409" s="76"/>
      <c r="AK409" s="76"/>
      <c r="AL409" s="75"/>
      <c r="AM409" s="76"/>
    </row>
    <row r="410" spans="1:39" ht="30.4" customHeight="1" x14ac:dyDescent="0.2">
      <c r="A410" s="75"/>
      <c r="B410" s="76"/>
      <c r="C410" s="75"/>
      <c r="D410" s="76"/>
      <c r="E410" s="76"/>
      <c r="F410" s="76"/>
      <c r="G410" s="88" t="s">
        <v>140</v>
      </c>
      <c r="H410" s="76"/>
      <c r="I410" s="76"/>
      <c r="J410" s="76"/>
      <c r="K410" s="76"/>
      <c r="L410" s="75"/>
      <c r="M410" s="76"/>
      <c r="N410" s="76"/>
      <c r="O410" s="76"/>
      <c r="P410" s="77"/>
      <c r="Q410" s="75"/>
      <c r="R410" s="76"/>
      <c r="S410" s="76"/>
      <c r="T410" s="76"/>
      <c r="U410" s="75"/>
      <c r="V410" s="76"/>
      <c r="W410" s="76"/>
      <c r="X410" s="76"/>
      <c r="Y410" s="89">
        <v>436.36</v>
      </c>
      <c r="Z410" s="76"/>
      <c r="AA410" s="76"/>
      <c r="AB410" s="75"/>
      <c r="AC410" s="76"/>
      <c r="AD410" s="76"/>
      <c r="AE410" s="96">
        <v>169052.83</v>
      </c>
      <c r="AF410" s="76"/>
      <c r="AG410" s="76"/>
      <c r="AH410" s="75"/>
      <c r="AI410" s="76"/>
      <c r="AJ410" s="76"/>
      <c r="AK410" s="76"/>
      <c r="AL410" s="164">
        <v>1018947.06</v>
      </c>
      <c r="AM410" s="76"/>
    </row>
    <row r="411" spans="1:39" ht="43.15" customHeight="1" x14ac:dyDescent="0.2">
      <c r="A411" s="75" t="s">
        <v>1160</v>
      </c>
      <c r="B411" s="76"/>
      <c r="C411" s="78" t="s">
        <v>1161</v>
      </c>
      <c r="D411" s="79"/>
      <c r="E411" s="79"/>
      <c r="F411" s="79"/>
      <c r="G411" s="80" t="s">
        <v>1162</v>
      </c>
      <c r="H411" s="79"/>
      <c r="I411" s="79"/>
      <c r="J411" s="79"/>
      <c r="K411" s="79"/>
      <c r="L411" s="75" t="s">
        <v>1106</v>
      </c>
      <c r="M411" s="76"/>
      <c r="N411" s="76"/>
      <c r="O411" s="76"/>
      <c r="P411" s="91">
        <v>1.3</v>
      </c>
      <c r="Q411" s="75"/>
      <c r="R411" s="76"/>
      <c r="S411" s="76"/>
      <c r="T411" s="76"/>
      <c r="U411" s="89">
        <v>-486.72</v>
      </c>
      <c r="V411" s="76"/>
      <c r="W411" s="76"/>
      <c r="X411" s="76"/>
      <c r="Y411" s="100">
        <v>1032.05</v>
      </c>
      <c r="Z411" s="76"/>
      <c r="AA411" s="76"/>
      <c r="AB411" s="75"/>
      <c r="AC411" s="76"/>
      <c r="AD411" s="76"/>
      <c r="AE411" s="96">
        <v>-125266.68</v>
      </c>
      <c r="AF411" s="76"/>
      <c r="AG411" s="76"/>
      <c r="AH411" s="89">
        <v>4.01</v>
      </c>
      <c r="AI411" s="76"/>
      <c r="AJ411" s="76"/>
      <c r="AK411" s="76"/>
      <c r="AL411" s="96">
        <v>-502319.38</v>
      </c>
      <c r="AM411" s="76"/>
    </row>
    <row r="412" spans="1:39" ht="16.5" customHeight="1" x14ac:dyDescent="0.2">
      <c r="A412" s="76"/>
      <c r="B412" s="76"/>
      <c r="C412" s="82"/>
      <c r="D412" s="83"/>
      <c r="E412" s="83"/>
      <c r="F412" s="83"/>
      <c r="G412" s="84" t="s">
        <v>405</v>
      </c>
      <c r="H412" s="83"/>
      <c r="I412" s="83"/>
      <c r="J412" s="83"/>
      <c r="K412" s="83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</row>
    <row r="413" spans="1:39" ht="16.899999999999999" customHeight="1" x14ac:dyDescent="0.2">
      <c r="A413" s="75"/>
      <c r="B413" s="76"/>
      <c r="C413" s="75"/>
      <c r="D413" s="76"/>
      <c r="E413" s="76"/>
      <c r="F413" s="76"/>
      <c r="G413" s="88" t="s">
        <v>141</v>
      </c>
      <c r="H413" s="76"/>
      <c r="I413" s="76"/>
      <c r="J413" s="76"/>
      <c r="K413" s="76"/>
      <c r="L413" s="75"/>
      <c r="M413" s="76"/>
      <c r="N413" s="76"/>
      <c r="O413" s="76"/>
      <c r="P413" s="77"/>
      <c r="Q413" s="75"/>
      <c r="R413" s="76"/>
      <c r="S413" s="76"/>
      <c r="T413" s="76"/>
      <c r="U413" s="75"/>
      <c r="V413" s="76"/>
      <c r="W413" s="76"/>
      <c r="X413" s="76"/>
      <c r="Y413" s="75"/>
      <c r="Z413" s="76"/>
      <c r="AA413" s="76"/>
      <c r="AB413" s="75"/>
      <c r="AC413" s="76"/>
      <c r="AD413" s="76"/>
      <c r="AE413" s="97">
        <v>20333.669999999998</v>
      </c>
      <c r="AF413" s="76"/>
      <c r="AG413" s="76"/>
      <c r="AH413" s="75"/>
      <c r="AI413" s="76"/>
      <c r="AJ413" s="76"/>
      <c r="AK413" s="76"/>
      <c r="AL413" s="96">
        <v>396303.23</v>
      </c>
      <c r="AM413" s="76"/>
    </row>
    <row r="414" spans="1:39" ht="30.4" customHeight="1" x14ac:dyDescent="0.2">
      <c r="A414" s="75"/>
      <c r="B414" s="76"/>
      <c r="C414" s="75" t="s">
        <v>773</v>
      </c>
      <c r="D414" s="76"/>
      <c r="E414" s="76"/>
      <c r="F414" s="76"/>
      <c r="G414" s="88" t="s">
        <v>774</v>
      </c>
      <c r="H414" s="76"/>
      <c r="I414" s="76"/>
      <c r="J414" s="76"/>
      <c r="K414" s="76"/>
      <c r="L414" s="75" t="s">
        <v>144</v>
      </c>
      <c r="M414" s="76"/>
      <c r="N414" s="76"/>
      <c r="O414" s="76"/>
      <c r="P414" s="77" t="s">
        <v>775</v>
      </c>
      <c r="Q414" s="75"/>
      <c r="R414" s="76"/>
      <c r="S414" s="76"/>
      <c r="T414" s="76"/>
      <c r="U414" s="75" t="s">
        <v>775</v>
      </c>
      <c r="V414" s="76"/>
      <c r="W414" s="76"/>
      <c r="X414" s="76"/>
      <c r="Y414" s="75"/>
      <c r="Z414" s="76"/>
      <c r="AA414" s="76"/>
      <c r="AB414" s="75"/>
      <c r="AC414" s="76"/>
      <c r="AD414" s="76"/>
      <c r="AE414" s="97">
        <v>22367.040000000001</v>
      </c>
      <c r="AF414" s="76"/>
      <c r="AG414" s="76"/>
      <c r="AH414" s="75"/>
      <c r="AI414" s="76"/>
      <c r="AJ414" s="76"/>
      <c r="AK414" s="76"/>
      <c r="AL414" s="96">
        <v>435933.55</v>
      </c>
      <c r="AM414" s="76"/>
    </row>
    <row r="415" spans="1:39" ht="30.4" customHeight="1" x14ac:dyDescent="0.2">
      <c r="A415" s="75"/>
      <c r="B415" s="76"/>
      <c r="C415" s="75" t="s">
        <v>776</v>
      </c>
      <c r="D415" s="76"/>
      <c r="E415" s="76"/>
      <c r="F415" s="76"/>
      <c r="G415" s="88" t="s">
        <v>777</v>
      </c>
      <c r="H415" s="76"/>
      <c r="I415" s="76"/>
      <c r="J415" s="76"/>
      <c r="K415" s="76"/>
      <c r="L415" s="75" t="s">
        <v>144</v>
      </c>
      <c r="M415" s="76"/>
      <c r="N415" s="76"/>
      <c r="O415" s="76"/>
      <c r="P415" s="77" t="s">
        <v>778</v>
      </c>
      <c r="Q415" s="75"/>
      <c r="R415" s="76"/>
      <c r="S415" s="76"/>
      <c r="T415" s="76"/>
      <c r="U415" s="75" t="s">
        <v>778</v>
      </c>
      <c r="V415" s="76"/>
      <c r="W415" s="76"/>
      <c r="X415" s="76"/>
      <c r="Y415" s="75"/>
      <c r="Z415" s="76"/>
      <c r="AA415" s="76"/>
      <c r="AB415" s="75"/>
      <c r="AC415" s="76"/>
      <c r="AD415" s="76"/>
      <c r="AE415" s="97">
        <v>14030.23</v>
      </c>
      <c r="AF415" s="76"/>
      <c r="AG415" s="76"/>
      <c r="AH415" s="75"/>
      <c r="AI415" s="76"/>
      <c r="AJ415" s="76"/>
      <c r="AK415" s="76"/>
      <c r="AL415" s="96">
        <v>273449.23</v>
      </c>
      <c r="AM415" s="76"/>
    </row>
    <row r="416" spans="1:39" ht="30.4" customHeight="1" x14ac:dyDescent="0.2">
      <c r="A416" s="75"/>
      <c r="B416" s="76"/>
      <c r="C416" s="75"/>
      <c r="D416" s="76"/>
      <c r="E416" s="76"/>
      <c r="F416" s="76"/>
      <c r="G416" s="88" t="s">
        <v>149</v>
      </c>
      <c r="H416" s="76"/>
      <c r="I416" s="76"/>
      <c r="J416" s="76"/>
      <c r="K416" s="76"/>
      <c r="L416" s="75"/>
      <c r="M416" s="76"/>
      <c r="N416" s="76"/>
      <c r="O416" s="76"/>
      <c r="P416" s="77"/>
      <c r="Q416" s="75"/>
      <c r="R416" s="76"/>
      <c r="S416" s="76"/>
      <c r="T416" s="76"/>
      <c r="U416" s="75"/>
      <c r="V416" s="76"/>
      <c r="W416" s="76"/>
      <c r="X416" s="76"/>
      <c r="Y416" s="75"/>
      <c r="Z416" s="76"/>
      <c r="AA416" s="76"/>
      <c r="AB416" s="75"/>
      <c r="AC416" s="76"/>
      <c r="AD416" s="76"/>
      <c r="AE416" s="97">
        <v>80183.42</v>
      </c>
      <c r="AF416" s="76"/>
      <c r="AG416" s="76"/>
      <c r="AH416" s="94"/>
      <c r="AI416" s="76"/>
      <c r="AJ416" s="76"/>
      <c r="AK416" s="76"/>
      <c r="AL416" s="164">
        <v>1226010.46</v>
      </c>
      <c r="AM416" s="76"/>
    </row>
    <row r="417" spans="1:39" ht="29.45" customHeight="1" x14ac:dyDescent="0.2">
      <c r="A417" s="75" t="s">
        <v>284</v>
      </c>
      <c r="B417" s="76"/>
      <c r="C417" s="78" t="s">
        <v>1163</v>
      </c>
      <c r="D417" s="79"/>
      <c r="E417" s="79"/>
      <c r="F417" s="79"/>
      <c r="G417" s="80" t="s">
        <v>1164</v>
      </c>
      <c r="H417" s="79"/>
      <c r="I417" s="79"/>
      <c r="J417" s="79"/>
      <c r="K417" s="79"/>
      <c r="L417" s="75" t="s">
        <v>1106</v>
      </c>
      <c r="M417" s="76"/>
      <c r="N417" s="76"/>
      <c r="O417" s="76"/>
      <c r="P417" s="89">
        <v>486.71999999999997</v>
      </c>
      <c r="Q417" s="75"/>
      <c r="R417" s="76"/>
      <c r="S417" s="76"/>
      <c r="T417" s="76"/>
      <c r="U417" s="89">
        <v>486.72</v>
      </c>
      <c r="V417" s="76"/>
      <c r="W417" s="76"/>
      <c r="X417" s="76"/>
      <c r="Y417" s="100">
        <v>1559.65</v>
      </c>
      <c r="Z417" s="76"/>
      <c r="AA417" s="76"/>
      <c r="AB417" s="75"/>
      <c r="AC417" s="76"/>
      <c r="AD417" s="76"/>
      <c r="AE417" s="96">
        <v>189304.95</v>
      </c>
      <c r="AF417" s="76"/>
      <c r="AG417" s="76"/>
      <c r="AH417" s="89">
        <v>4.01</v>
      </c>
      <c r="AI417" s="76"/>
      <c r="AJ417" s="76"/>
      <c r="AK417" s="76"/>
      <c r="AL417" s="96">
        <v>759112.85</v>
      </c>
      <c r="AM417" s="76"/>
    </row>
    <row r="418" spans="1:39" ht="16.5" customHeight="1" x14ac:dyDescent="0.2">
      <c r="A418" s="76"/>
      <c r="B418" s="76"/>
      <c r="C418" s="82" t="s">
        <v>188</v>
      </c>
      <c r="D418" s="83"/>
      <c r="E418" s="83"/>
      <c r="F418" s="83"/>
      <c r="G418" s="84" t="s">
        <v>1165</v>
      </c>
      <c r="H418" s="83"/>
      <c r="I418" s="83"/>
      <c r="J418" s="83"/>
      <c r="K418" s="83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  <c r="AB418" s="76"/>
      <c r="AC418" s="76"/>
      <c r="AD418" s="76"/>
      <c r="AE418" s="76"/>
      <c r="AF418" s="76"/>
      <c r="AG418" s="76"/>
      <c r="AH418" s="76"/>
      <c r="AI418" s="76"/>
      <c r="AJ418" s="76"/>
      <c r="AK418" s="76"/>
      <c r="AL418" s="76"/>
      <c r="AM418" s="76"/>
    </row>
    <row r="419" spans="1:39" ht="16.899999999999999" customHeight="1" x14ac:dyDescent="0.2">
      <c r="A419" s="75"/>
      <c r="B419" s="76"/>
      <c r="C419" s="75"/>
      <c r="D419" s="76"/>
      <c r="E419" s="76"/>
      <c r="F419" s="76"/>
      <c r="G419" s="88" t="s">
        <v>149</v>
      </c>
      <c r="H419" s="76"/>
      <c r="I419" s="76"/>
      <c r="J419" s="76"/>
      <c r="K419" s="76"/>
      <c r="L419" s="75"/>
      <c r="M419" s="76"/>
      <c r="N419" s="76"/>
      <c r="O419" s="76"/>
      <c r="P419" s="77"/>
      <c r="Q419" s="75"/>
      <c r="R419" s="76"/>
      <c r="S419" s="76"/>
      <c r="T419" s="76"/>
      <c r="U419" s="75"/>
      <c r="V419" s="76"/>
      <c r="W419" s="76"/>
      <c r="X419" s="76"/>
      <c r="Y419" s="75"/>
      <c r="Z419" s="76"/>
      <c r="AA419" s="76"/>
      <c r="AB419" s="75"/>
      <c r="AC419" s="76"/>
      <c r="AD419" s="76"/>
      <c r="AE419" s="96">
        <v>189304.95</v>
      </c>
      <c r="AF419" s="76"/>
      <c r="AG419" s="76"/>
      <c r="AH419" s="94"/>
      <c r="AI419" s="76"/>
      <c r="AJ419" s="76"/>
      <c r="AK419" s="76"/>
      <c r="AL419" s="96">
        <v>759112.85</v>
      </c>
      <c r="AM419" s="76"/>
    </row>
    <row r="420" spans="1:39" ht="29.45" customHeight="1" x14ac:dyDescent="0.2">
      <c r="A420" s="75" t="s">
        <v>302</v>
      </c>
      <c r="B420" s="76"/>
      <c r="C420" s="78" t="s">
        <v>1166</v>
      </c>
      <c r="D420" s="79"/>
      <c r="E420" s="79"/>
      <c r="F420" s="79"/>
      <c r="G420" s="80" t="s">
        <v>1167</v>
      </c>
      <c r="H420" s="79"/>
      <c r="I420" s="79"/>
      <c r="J420" s="79"/>
      <c r="K420" s="79"/>
      <c r="L420" s="75" t="s">
        <v>1168</v>
      </c>
      <c r="M420" s="76"/>
      <c r="N420" s="76"/>
      <c r="O420" s="76"/>
      <c r="P420" s="91">
        <v>0.7</v>
      </c>
      <c r="Q420" s="75"/>
      <c r="R420" s="76"/>
      <c r="S420" s="76"/>
      <c r="T420" s="76"/>
      <c r="U420" s="91">
        <v>0.7</v>
      </c>
      <c r="V420" s="76"/>
      <c r="W420" s="76"/>
      <c r="X420" s="76"/>
      <c r="Y420" s="75"/>
      <c r="Z420" s="76"/>
      <c r="AA420" s="76"/>
      <c r="AB420" s="75"/>
      <c r="AC420" s="76"/>
      <c r="AD420" s="76"/>
      <c r="AE420" s="75"/>
      <c r="AF420" s="76"/>
      <c r="AG420" s="76"/>
      <c r="AH420" s="75"/>
      <c r="AI420" s="76"/>
      <c r="AJ420" s="76"/>
      <c r="AK420" s="76"/>
      <c r="AL420" s="75"/>
      <c r="AM420" s="76"/>
    </row>
    <row r="421" spans="1:39" ht="57.4" customHeight="1" x14ac:dyDescent="0.2">
      <c r="A421" s="76"/>
      <c r="B421" s="76"/>
      <c r="C421" s="82" t="s">
        <v>133</v>
      </c>
      <c r="D421" s="83"/>
      <c r="E421" s="83"/>
      <c r="F421" s="83"/>
      <c r="G421" s="84" t="s">
        <v>1169</v>
      </c>
      <c r="H421" s="83"/>
      <c r="I421" s="83"/>
      <c r="J421" s="83"/>
      <c r="K421" s="83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  <c r="AB421" s="76"/>
      <c r="AC421" s="76"/>
      <c r="AD421" s="76"/>
      <c r="AE421" s="76"/>
      <c r="AF421" s="76"/>
      <c r="AG421" s="76"/>
      <c r="AH421" s="76"/>
      <c r="AI421" s="76"/>
      <c r="AJ421" s="76"/>
      <c r="AK421" s="76"/>
      <c r="AL421" s="76"/>
      <c r="AM421" s="76"/>
    </row>
    <row r="422" spans="1:39" ht="16.899999999999999" customHeight="1" x14ac:dyDescent="0.2">
      <c r="A422" s="75"/>
      <c r="B422" s="76"/>
      <c r="C422" s="130" t="s">
        <v>118</v>
      </c>
      <c r="D422" s="76"/>
      <c r="E422" s="76"/>
      <c r="F422" s="76"/>
      <c r="G422" s="88" t="s">
        <v>134</v>
      </c>
      <c r="H422" s="76"/>
      <c r="I422" s="76"/>
      <c r="J422" s="76"/>
      <c r="K422" s="76"/>
      <c r="L422" s="75"/>
      <c r="M422" s="76"/>
      <c r="N422" s="76"/>
      <c r="O422" s="76"/>
      <c r="P422" s="77"/>
      <c r="Q422" s="75"/>
      <c r="R422" s="76"/>
      <c r="S422" s="76"/>
      <c r="T422" s="76"/>
      <c r="U422" s="75"/>
      <c r="V422" s="76"/>
      <c r="W422" s="76"/>
      <c r="X422" s="76"/>
      <c r="Y422" s="101">
        <v>1665.4</v>
      </c>
      <c r="Z422" s="76"/>
      <c r="AA422" s="76"/>
      <c r="AB422" s="75" t="s">
        <v>135</v>
      </c>
      <c r="AC422" s="76"/>
      <c r="AD422" s="76"/>
      <c r="AE422" s="100">
        <v>1340.65</v>
      </c>
      <c r="AF422" s="76"/>
      <c r="AG422" s="76"/>
      <c r="AH422" s="89">
        <v>19.489999999999998</v>
      </c>
      <c r="AI422" s="76"/>
      <c r="AJ422" s="76"/>
      <c r="AK422" s="76"/>
      <c r="AL422" s="97">
        <v>26129.27</v>
      </c>
      <c r="AM422" s="76"/>
    </row>
    <row r="423" spans="1:39" ht="16.899999999999999" customHeight="1" x14ac:dyDescent="0.2">
      <c r="A423" s="75"/>
      <c r="B423" s="76"/>
      <c r="C423" s="130" t="s">
        <v>120</v>
      </c>
      <c r="D423" s="76"/>
      <c r="E423" s="76"/>
      <c r="F423" s="76"/>
      <c r="G423" s="88" t="s">
        <v>136</v>
      </c>
      <c r="H423" s="76"/>
      <c r="I423" s="76"/>
      <c r="J423" s="76"/>
      <c r="K423" s="76"/>
      <c r="L423" s="75"/>
      <c r="M423" s="76"/>
      <c r="N423" s="76"/>
      <c r="O423" s="76"/>
      <c r="P423" s="77"/>
      <c r="Q423" s="75"/>
      <c r="R423" s="76"/>
      <c r="S423" s="76"/>
      <c r="T423" s="76"/>
      <c r="U423" s="75"/>
      <c r="V423" s="76"/>
      <c r="W423" s="76"/>
      <c r="X423" s="76"/>
      <c r="Y423" s="100">
        <v>4557.0200000000004</v>
      </c>
      <c r="Z423" s="76"/>
      <c r="AA423" s="76"/>
      <c r="AB423" s="75" t="s">
        <v>135</v>
      </c>
      <c r="AC423" s="76"/>
      <c r="AD423" s="76"/>
      <c r="AE423" s="101">
        <v>3668.4</v>
      </c>
      <c r="AF423" s="76"/>
      <c r="AG423" s="76"/>
      <c r="AH423" s="89">
        <v>10.86</v>
      </c>
      <c r="AI423" s="76"/>
      <c r="AJ423" s="76"/>
      <c r="AK423" s="76"/>
      <c r="AL423" s="97">
        <v>39838.82</v>
      </c>
      <c r="AM423" s="76"/>
    </row>
    <row r="424" spans="1:39" ht="16.899999999999999" customHeight="1" x14ac:dyDescent="0.2">
      <c r="A424" s="75"/>
      <c r="B424" s="76"/>
      <c r="C424" s="130" t="s">
        <v>119</v>
      </c>
      <c r="D424" s="76"/>
      <c r="E424" s="76"/>
      <c r="F424" s="76"/>
      <c r="G424" s="88" t="s">
        <v>162</v>
      </c>
      <c r="H424" s="76"/>
      <c r="I424" s="76"/>
      <c r="J424" s="76"/>
      <c r="K424" s="76"/>
      <c r="L424" s="75"/>
      <c r="M424" s="76"/>
      <c r="N424" s="76"/>
      <c r="O424" s="76"/>
      <c r="P424" s="77"/>
      <c r="Q424" s="75"/>
      <c r="R424" s="76"/>
      <c r="S424" s="76"/>
      <c r="T424" s="76"/>
      <c r="U424" s="75"/>
      <c r="V424" s="76"/>
      <c r="W424" s="76"/>
      <c r="X424" s="76"/>
      <c r="Y424" s="89">
        <v>811.65</v>
      </c>
      <c r="Z424" s="76"/>
      <c r="AA424" s="76"/>
      <c r="AB424" s="75" t="s">
        <v>135</v>
      </c>
      <c r="AC424" s="76"/>
      <c r="AD424" s="76"/>
      <c r="AE424" s="89">
        <v>653.38</v>
      </c>
      <c r="AF424" s="76"/>
      <c r="AG424" s="76"/>
      <c r="AH424" s="89">
        <v>19.489999999999998</v>
      </c>
      <c r="AI424" s="76"/>
      <c r="AJ424" s="76"/>
      <c r="AK424" s="76"/>
      <c r="AL424" s="97">
        <v>12734.38</v>
      </c>
      <c r="AM424" s="76"/>
    </row>
    <row r="425" spans="1:39" ht="16.899999999999999" customHeight="1" x14ac:dyDescent="0.2">
      <c r="A425" s="75"/>
      <c r="B425" s="76"/>
      <c r="C425" s="130" t="s">
        <v>121</v>
      </c>
      <c r="D425" s="76"/>
      <c r="E425" s="76"/>
      <c r="F425" s="76"/>
      <c r="G425" s="88" t="s">
        <v>137</v>
      </c>
      <c r="H425" s="76"/>
      <c r="I425" s="76"/>
      <c r="J425" s="76"/>
      <c r="K425" s="76"/>
      <c r="L425" s="75"/>
      <c r="M425" s="76"/>
      <c r="N425" s="76"/>
      <c r="O425" s="76"/>
      <c r="P425" s="77"/>
      <c r="Q425" s="75"/>
      <c r="R425" s="76"/>
      <c r="S425" s="76"/>
      <c r="T425" s="76"/>
      <c r="U425" s="75"/>
      <c r="V425" s="76"/>
      <c r="W425" s="76"/>
      <c r="X425" s="76"/>
      <c r="Y425" s="89">
        <v>284.72000000000003</v>
      </c>
      <c r="Z425" s="76"/>
      <c r="AA425" s="76"/>
      <c r="AB425" s="75"/>
      <c r="AC425" s="76"/>
      <c r="AD425" s="76"/>
      <c r="AE425" s="91">
        <v>199.3</v>
      </c>
      <c r="AF425" s="76"/>
      <c r="AG425" s="76"/>
      <c r="AH425" s="89">
        <v>12.56</v>
      </c>
      <c r="AI425" s="76"/>
      <c r="AJ425" s="76"/>
      <c r="AK425" s="76"/>
      <c r="AL425" s="100">
        <v>2503.21</v>
      </c>
      <c r="AM425" s="76"/>
    </row>
    <row r="426" spans="1:39" ht="16.899999999999999" customHeight="1" x14ac:dyDescent="0.2">
      <c r="A426" s="75"/>
      <c r="B426" s="76"/>
      <c r="C426" s="75"/>
      <c r="D426" s="76"/>
      <c r="E426" s="76"/>
      <c r="F426" s="76"/>
      <c r="G426" s="88" t="s">
        <v>138</v>
      </c>
      <c r="H426" s="76"/>
      <c r="I426" s="76"/>
      <c r="J426" s="76"/>
      <c r="K426" s="76"/>
      <c r="L426" s="75" t="s">
        <v>139</v>
      </c>
      <c r="M426" s="76"/>
      <c r="N426" s="76"/>
      <c r="O426" s="76"/>
      <c r="P426" s="92">
        <v>99.19</v>
      </c>
      <c r="Q426" s="75" t="s">
        <v>135</v>
      </c>
      <c r="R426" s="76"/>
      <c r="S426" s="76"/>
      <c r="T426" s="76"/>
      <c r="U426" s="89">
        <v>79.849999999999994</v>
      </c>
      <c r="V426" s="76"/>
      <c r="W426" s="76"/>
      <c r="X426" s="76"/>
      <c r="Y426" s="75"/>
      <c r="Z426" s="76"/>
      <c r="AA426" s="76"/>
      <c r="AB426" s="75"/>
      <c r="AC426" s="76"/>
      <c r="AD426" s="76"/>
      <c r="AE426" s="75"/>
      <c r="AF426" s="76"/>
      <c r="AG426" s="76"/>
      <c r="AH426" s="75"/>
      <c r="AI426" s="76"/>
      <c r="AJ426" s="76"/>
      <c r="AK426" s="76"/>
      <c r="AL426" s="75"/>
      <c r="AM426" s="76"/>
    </row>
    <row r="427" spans="1:39" ht="16.899999999999999" customHeight="1" x14ac:dyDescent="0.2">
      <c r="A427" s="75"/>
      <c r="B427" s="76"/>
      <c r="C427" s="75"/>
      <c r="D427" s="76"/>
      <c r="E427" s="76"/>
      <c r="F427" s="76"/>
      <c r="G427" s="88" t="s">
        <v>163</v>
      </c>
      <c r="H427" s="76"/>
      <c r="I427" s="76"/>
      <c r="J427" s="76"/>
      <c r="K427" s="76"/>
      <c r="L427" s="75" t="s">
        <v>139</v>
      </c>
      <c r="M427" s="76"/>
      <c r="N427" s="76"/>
      <c r="O427" s="76"/>
      <c r="P427" s="92">
        <v>33.21</v>
      </c>
      <c r="Q427" s="75" t="s">
        <v>135</v>
      </c>
      <c r="R427" s="76"/>
      <c r="S427" s="76"/>
      <c r="T427" s="76"/>
      <c r="U427" s="89">
        <v>26.73</v>
      </c>
      <c r="V427" s="76"/>
      <c r="W427" s="76"/>
      <c r="X427" s="76"/>
      <c r="Y427" s="75"/>
      <c r="Z427" s="76"/>
      <c r="AA427" s="76"/>
      <c r="AB427" s="75"/>
      <c r="AC427" s="76"/>
      <c r="AD427" s="76"/>
      <c r="AE427" s="75"/>
      <c r="AF427" s="76"/>
      <c r="AG427" s="76"/>
      <c r="AH427" s="75"/>
      <c r="AI427" s="76"/>
      <c r="AJ427" s="76"/>
      <c r="AK427" s="76"/>
      <c r="AL427" s="75"/>
      <c r="AM427" s="76"/>
    </row>
    <row r="428" spans="1:39" ht="16.899999999999999" customHeight="1" x14ac:dyDescent="0.2">
      <c r="A428" s="75"/>
      <c r="B428" s="76"/>
      <c r="C428" s="75"/>
      <c r="D428" s="76"/>
      <c r="E428" s="76"/>
      <c r="F428" s="76"/>
      <c r="G428" s="88" t="s">
        <v>140</v>
      </c>
      <c r="H428" s="76"/>
      <c r="I428" s="76"/>
      <c r="J428" s="76"/>
      <c r="K428" s="76"/>
      <c r="L428" s="75"/>
      <c r="M428" s="76"/>
      <c r="N428" s="76"/>
      <c r="O428" s="76"/>
      <c r="P428" s="77"/>
      <c r="Q428" s="75"/>
      <c r="R428" s="76"/>
      <c r="S428" s="76"/>
      <c r="T428" s="76"/>
      <c r="U428" s="75"/>
      <c r="V428" s="76"/>
      <c r="W428" s="76"/>
      <c r="X428" s="76"/>
      <c r="Y428" s="100">
        <v>6507.14</v>
      </c>
      <c r="Z428" s="76"/>
      <c r="AA428" s="76"/>
      <c r="AB428" s="75"/>
      <c r="AC428" s="76"/>
      <c r="AD428" s="76"/>
      <c r="AE428" s="100">
        <v>5208.3500000000004</v>
      </c>
      <c r="AF428" s="76"/>
      <c r="AG428" s="76"/>
      <c r="AH428" s="75"/>
      <c r="AI428" s="76"/>
      <c r="AJ428" s="76"/>
      <c r="AK428" s="76"/>
      <c r="AL428" s="102">
        <v>68471.3</v>
      </c>
      <c r="AM428" s="76"/>
    </row>
    <row r="429" spans="1:39" ht="29.45" customHeight="1" x14ac:dyDescent="0.2">
      <c r="A429" s="75" t="s">
        <v>1170</v>
      </c>
      <c r="B429" s="76"/>
      <c r="C429" s="78" t="s">
        <v>1171</v>
      </c>
      <c r="D429" s="79"/>
      <c r="E429" s="79"/>
      <c r="F429" s="79"/>
      <c r="G429" s="80" t="s">
        <v>1172</v>
      </c>
      <c r="H429" s="79"/>
      <c r="I429" s="79"/>
      <c r="J429" s="79"/>
      <c r="K429" s="79"/>
      <c r="L429" s="75" t="s">
        <v>1106</v>
      </c>
      <c r="M429" s="76"/>
      <c r="N429" s="76"/>
      <c r="O429" s="76"/>
      <c r="P429" s="89">
        <v>0.45</v>
      </c>
      <c r="Q429" s="75"/>
      <c r="R429" s="76"/>
      <c r="S429" s="76"/>
      <c r="T429" s="76"/>
      <c r="U429" s="120">
        <v>-0.315</v>
      </c>
      <c r="V429" s="76"/>
      <c r="W429" s="76"/>
      <c r="X429" s="76"/>
      <c r="Y429" s="100">
        <v>5559.29</v>
      </c>
      <c r="Z429" s="76"/>
      <c r="AA429" s="76"/>
      <c r="AB429" s="75"/>
      <c r="AC429" s="76"/>
      <c r="AD429" s="76"/>
      <c r="AE429" s="89">
        <v>-139.43</v>
      </c>
      <c r="AF429" s="76"/>
      <c r="AG429" s="76"/>
      <c r="AH429" s="89">
        <v>12.56</v>
      </c>
      <c r="AI429" s="76"/>
      <c r="AJ429" s="76"/>
      <c r="AK429" s="76"/>
      <c r="AL429" s="100">
        <v>-1751.18</v>
      </c>
      <c r="AM429" s="76"/>
    </row>
    <row r="430" spans="1:39" ht="16.5" customHeight="1" x14ac:dyDescent="0.2">
      <c r="A430" s="76"/>
      <c r="B430" s="76"/>
      <c r="C430" s="82"/>
      <c r="D430" s="83"/>
      <c r="E430" s="83"/>
      <c r="F430" s="83"/>
      <c r="G430" s="84" t="s">
        <v>405</v>
      </c>
      <c r="H430" s="83"/>
      <c r="I430" s="83"/>
      <c r="J430" s="83"/>
      <c r="K430" s="83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  <c r="AB430" s="76"/>
      <c r="AC430" s="76"/>
      <c r="AD430" s="76"/>
      <c r="AE430" s="76"/>
      <c r="AF430" s="76"/>
      <c r="AG430" s="76"/>
      <c r="AH430" s="76"/>
      <c r="AI430" s="76"/>
      <c r="AJ430" s="76"/>
      <c r="AK430" s="76"/>
      <c r="AL430" s="76"/>
      <c r="AM430" s="76"/>
    </row>
    <row r="431" spans="1:39" ht="16.899999999999999" customHeight="1" x14ac:dyDescent="0.2">
      <c r="A431" s="75"/>
      <c r="B431" s="76"/>
      <c r="C431" s="75"/>
      <c r="D431" s="76"/>
      <c r="E431" s="76"/>
      <c r="F431" s="76"/>
      <c r="G431" s="88" t="s">
        <v>141</v>
      </c>
      <c r="H431" s="76"/>
      <c r="I431" s="76"/>
      <c r="J431" s="76"/>
      <c r="K431" s="76"/>
      <c r="L431" s="75"/>
      <c r="M431" s="76"/>
      <c r="N431" s="76"/>
      <c r="O431" s="76"/>
      <c r="P431" s="77"/>
      <c r="Q431" s="75"/>
      <c r="R431" s="76"/>
      <c r="S431" s="76"/>
      <c r="T431" s="76"/>
      <c r="U431" s="75"/>
      <c r="V431" s="76"/>
      <c r="W431" s="76"/>
      <c r="X431" s="76"/>
      <c r="Y431" s="75"/>
      <c r="Z431" s="76"/>
      <c r="AA431" s="76"/>
      <c r="AB431" s="75"/>
      <c r="AC431" s="76"/>
      <c r="AD431" s="76"/>
      <c r="AE431" s="100">
        <v>1994.03</v>
      </c>
      <c r="AF431" s="76"/>
      <c r="AG431" s="76"/>
      <c r="AH431" s="75"/>
      <c r="AI431" s="76"/>
      <c r="AJ431" s="76"/>
      <c r="AK431" s="76"/>
      <c r="AL431" s="97">
        <v>38863.65</v>
      </c>
      <c r="AM431" s="76"/>
    </row>
    <row r="432" spans="1:39" ht="44.1" customHeight="1" x14ac:dyDescent="0.2">
      <c r="A432" s="75"/>
      <c r="B432" s="76"/>
      <c r="C432" s="75" t="s">
        <v>1045</v>
      </c>
      <c r="D432" s="76"/>
      <c r="E432" s="76"/>
      <c r="F432" s="76"/>
      <c r="G432" s="88" t="s">
        <v>1046</v>
      </c>
      <c r="H432" s="76"/>
      <c r="I432" s="76"/>
      <c r="J432" s="76"/>
      <c r="K432" s="76"/>
      <c r="L432" s="75" t="s">
        <v>144</v>
      </c>
      <c r="M432" s="76"/>
      <c r="N432" s="76"/>
      <c r="O432" s="76"/>
      <c r="P432" s="77" t="s">
        <v>775</v>
      </c>
      <c r="Q432" s="75"/>
      <c r="R432" s="76"/>
      <c r="S432" s="76"/>
      <c r="T432" s="76"/>
      <c r="U432" s="75" t="s">
        <v>775</v>
      </c>
      <c r="V432" s="76"/>
      <c r="W432" s="76"/>
      <c r="X432" s="76"/>
      <c r="Y432" s="75"/>
      <c r="Z432" s="76"/>
      <c r="AA432" s="76"/>
      <c r="AB432" s="75"/>
      <c r="AC432" s="76"/>
      <c r="AD432" s="76"/>
      <c r="AE432" s="100">
        <v>2193.4299999999998</v>
      </c>
      <c r="AF432" s="76"/>
      <c r="AG432" s="76"/>
      <c r="AH432" s="75"/>
      <c r="AI432" s="76"/>
      <c r="AJ432" s="76"/>
      <c r="AK432" s="76"/>
      <c r="AL432" s="97">
        <v>42750.02</v>
      </c>
      <c r="AM432" s="76"/>
    </row>
    <row r="433" spans="1:39" ht="44.1" customHeight="1" x14ac:dyDescent="0.2">
      <c r="A433" s="75"/>
      <c r="B433" s="76"/>
      <c r="C433" s="75" t="s">
        <v>1047</v>
      </c>
      <c r="D433" s="76"/>
      <c r="E433" s="76"/>
      <c r="F433" s="76"/>
      <c r="G433" s="88" t="s">
        <v>1048</v>
      </c>
      <c r="H433" s="76"/>
      <c r="I433" s="76"/>
      <c r="J433" s="76"/>
      <c r="K433" s="76"/>
      <c r="L433" s="75" t="s">
        <v>144</v>
      </c>
      <c r="M433" s="76"/>
      <c r="N433" s="76"/>
      <c r="O433" s="76"/>
      <c r="P433" s="77" t="s">
        <v>1049</v>
      </c>
      <c r="Q433" s="75"/>
      <c r="R433" s="76"/>
      <c r="S433" s="76"/>
      <c r="T433" s="76"/>
      <c r="U433" s="75" t="s">
        <v>1049</v>
      </c>
      <c r="V433" s="76"/>
      <c r="W433" s="76"/>
      <c r="X433" s="76"/>
      <c r="Y433" s="75"/>
      <c r="Z433" s="76"/>
      <c r="AA433" s="76"/>
      <c r="AB433" s="75"/>
      <c r="AC433" s="76"/>
      <c r="AD433" s="76"/>
      <c r="AE433" s="100">
        <v>1455.64</v>
      </c>
      <c r="AF433" s="76"/>
      <c r="AG433" s="76"/>
      <c r="AH433" s="75"/>
      <c r="AI433" s="76"/>
      <c r="AJ433" s="76"/>
      <c r="AK433" s="76"/>
      <c r="AL433" s="97">
        <v>28370.46</v>
      </c>
      <c r="AM433" s="76"/>
    </row>
    <row r="434" spans="1:39" ht="16.899999999999999" customHeight="1" x14ac:dyDescent="0.2">
      <c r="A434" s="75"/>
      <c r="B434" s="76"/>
      <c r="C434" s="75"/>
      <c r="D434" s="76"/>
      <c r="E434" s="76"/>
      <c r="F434" s="76"/>
      <c r="G434" s="88" t="s">
        <v>149</v>
      </c>
      <c r="H434" s="76"/>
      <c r="I434" s="76"/>
      <c r="J434" s="76"/>
      <c r="K434" s="76"/>
      <c r="L434" s="75"/>
      <c r="M434" s="76"/>
      <c r="N434" s="76"/>
      <c r="O434" s="76"/>
      <c r="P434" s="77"/>
      <c r="Q434" s="75"/>
      <c r="R434" s="76"/>
      <c r="S434" s="76"/>
      <c r="T434" s="76"/>
      <c r="U434" s="75"/>
      <c r="V434" s="76"/>
      <c r="W434" s="76"/>
      <c r="X434" s="76"/>
      <c r="Y434" s="75"/>
      <c r="Z434" s="76"/>
      <c r="AA434" s="76"/>
      <c r="AB434" s="75"/>
      <c r="AC434" s="76"/>
      <c r="AD434" s="76"/>
      <c r="AE434" s="100">
        <v>8717.99</v>
      </c>
      <c r="AF434" s="76"/>
      <c r="AG434" s="76"/>
      <c r="AH434" s="94"/>
      <c r="AI434" s="76"/>
      <c r="AJ434" s="76"/>
      <c r="AK434" s="76"/>
      <c r="AL434" s="104">
        <v>137840.6</v>
      </c>
      <c r="AM434" s="76"/>
    </row>
    <row r="435" spans="1:39" ht="43.15" customHeight="1" x14ac:dyDescent="0.2">
      <c r="A435" s="75" t="s">
        <v>306</v>
      </c>
      <c r="B435" s="76"/>
      <c r="C435" s="78" t="s">
        <v>989</v>
      </c>
      <c r="D435" s="79"/>
      <c r="E435" s="79"/>
      <c r="F435" s="79"/>
      <c r="G435" s="80" t="s">
        <v>1107</v>
      </c>
      <c r="H435" s="79"/>
      <c r="I435" s="79"/>
      <c r="J435" s="79"/>
      <c r="K435" s="79"/>
      <c r="L435" s="75" t="s">
        <v>1106</v>
      </c>
      <c r="M435" s="76"/>
      <c r="N435" s="76"/>
      <c r="O435" s="76"/>
      <c r="P435" s="127">
        <v>0.44887500000000002</v>
      </c>
      <c r="Q435" s="75"/>
      <c r="R435" s="76"/>
      <c r="S435" s="76"/>
      <c r="T435" s="76"/>
      <c r="U435" s="127">
        <v>0.44887500000000002</v>
      </c>
      <c r="V435" s="76"/>
      <c r="W435" s="76"/>
      <c r="X435" s="76"/>
      <c r="Y435" s="97">
        <v>12016.67</v>
      </c>
      <c r="Z435" s="76"/>
      <c r="AA435" s="76"/>
      <c r="AB435" s="75"/>
      <c r="AC435" s="76"/>
      <c r="AD435" s="76"/>
      <c r="AE435" s="89">
        <v>554.94000000000005</v>
      </c>
      <c r="AF435" s="76"/>
      <c r="AG435" s="76"/>
      <c r="AH435" s="89">
        <v>9.7200000000000006</v>
      </c>
      <c r="AI435" s="76"/>
      <c r="AJ435" s="76"/>
      <c r="AK435" s="76"/>
      <c r="AL435" s="100">
        <v>5393.98</v>
      </c>
      <c r="AM435" s="76"/>
    </row>
    <row r="436" spans="1:39" ht="16.5" customHeight="1" x14ac:dyDescent="0.2">
      <c r="A436" s="76"/>
      <c r="B436" s="76"/>
      <c r="C436" s="82" t="s">
        <v>188</v>
      </c>
      <c r="D436" s="83"/>
      <c r="E436" s="83"/>
      <c r="F436" s="83"/>
      <c r="G436" s="84" t="s">
        <v>1173</v>
      </c>
      <c r="H436" s="83"/>
      <c r="I436" s="83"/>
      <c r="J436" s="83"/>
      <c r="K436" s="83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  <c r="AB436" s="76"/>
      <c r="AC436" s="76"/>
      <c r="AD436" s="76"/>
      <c r="AE436" s="76"/>
      <c r="AF436" s="76"/>
      <c r="AG436" s="76"/>
      <c r="AH436" s="76"/>
      <c r="AI436" s="76"/>
      <c r="AJ436" s="76"/>
      <c r="AK436" s="76"/>
      <c r="AL436" s="76"/>
      <c r="AM436" s="76"/>
    </row>
    <row r="437" spans="1:39" ht="16.899999999999999" customHeight="1" x14ac:dyDescent="0.2">
      <c r="A437" s="75"/>
      <c r="B437" s="76"/>
      <c r="C437" s="75"/>
      <c r="D437" s="76"/>
      <c r="E437" s="76"/>
      <c r="F437" s="76"/>
      <c r="G437" s="88" t="s">
        <v>149</v>
      </c>
      <c r="H437" s="76"/>
      <c r="I437" s="76"/>
      <c r="J437" s="76"/>
      <c r="K437" s="76"/>
      <c r="L437" s="75"/>
      <c r="M437" s="76"/>
      <c r="N437" s="76"/>
      <c r="O437" s="76"/>
      <c r="P437" s="77"/>
      <c r="Q437" s="75"/>
      <c r="R437" s="76"/>
      <c r="S437" s="76"/>
      <c r="T437" s="76"/>
      <c r="U437" s="75"/>
      <c r="V437" s="76"/>
      <c r="W437" s="76"/>
      <c r="X437" s="76"/>
      <c r="Y437" s="75"/>
      <c r="Z437" s="76"/>
      <c r="AA437" s="76"/>
      <c r="AB437" s="75"/>
      <c r="AC437" s="76"/>
      <c r="AD437" s="76"/>
      <c r="AE437" s="89">
        <v>554.94000000000005</v>
      </c>
      <c r="AF437" s="76"/>
      <c r="AG437" s="76"/>
      <c r="AH437" s="94"/>
      <c r="AI437" s="76"/>
      <c r="AJ437" s="76"/>
      <c r="AK437" s="76"/>
      <c r="AL437" s="100">
        <v>5393.98</v>
      </c>
      <c r="AM437" s="76"/>
    </row>
    <row r="438" spans="1:39" ht="43.15" customHeight="1" x14ac:dyDescent="0.2">
      <c r="A438" s="75" t="s">
        <v>310</v>
      </c>
      <c r="B438" s="76"/>
      <c r="C438" s="78" t="s">
        <v>989</v>
      </c>
      <c r="D438" s="79"/>
      <c r="E438" s="79"/>
      <c r="F438" s="79"/>
      <c r="G438" s="80" t="s">
        <v>1174</v>
      </c>
      <c r="H438" s="79"/>
      <c r="I438" s="79"/>
      <c r="J438" s="79"/>
      <c r="K438" s="79"/>
      <c r="L438" s="75" t="s">
        <v>152</v>
      </c>
      <c r="M438" s="76"/>
      <c r="N438" s="76"/>
      <c r="O438" s="76"/>
      <c r="P438" s="81">
        <v>28</v>
      </c>
      <c r="Q438" s="75"/>
      <c r="R438" s="76"/>
      <c r="S438" s="76"/>
      <c r="T438" s="76"/>
      <c r="U438" s="81">
        <v>28</v>
      </c>
      <c r="V438" s="76"/>
      <c r="W438" s="76"/>
      <c r="X438" s="76"/>
      <c r="Y438" s="97">
        <v>21403.919999999998</v>
      </c>
      <c r="Z438" s="76"/>
      <c r="AA438" s="76"/>
      <c r="AB438" s="75"/>
      <c r="AC438" s="76"/>
      <c r="AD438" s="76"/>
      <c r="AE438" s="97">
        <v>61657.38</v>
      </c>
      <c r="AF438" s="76"/>
      <c r="AG438" s="76"/>
      <c r="AH438" s="89">
        <v>9.7200000000000006</v>
      </c>
      <c r="AI438" s="76"/>
      <c r="AJ438" s="76"/>
      <c r="AK438" s="76"/>
      <c r="AL438" s="96">
        <v>599309.76</v>
      </c>
      <c r="AM438" s="76"/>
    </row>
    <row r="439" spans="1:39" ht="16.5" customHeight="1" x14ac:dyDescent="0.2">
      <c r="A439" s="76"/>
      <c r="B439" s="76"/>
      <c r="C439" s="82" t="s">
        <v>188</v>
      </c>
      <c r="D439" s="83"/>
      <c r="E439" s="83"/>
      <c r="F439" s="83"/>
      <c r="G439" s="84" t="s">
        <v>1175</v>
      </c>
      <c r="H439" s="83"/>
      <c r="I439" s="83"/>
      <c r="J439" s="83"/>
      <c r="K439" s="83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</row>
    <row r="440" spans="1:39" ht="16.899999999999999" customHeight="1" x14ac:dyDescent="0.2">
      <c r="A440" s="75"/>
      <c r="B440" s="76"/>
      <c r="C440" s="75"/>
      <c r="D440" s="76"/>
      <c r="E440" s="76"/>
      <c r="F440" s="76"/>
      <c r="G440" s="88" t="s">
        <v>149</v>
      </c>
      <c r="H440" s="76"/>
      <c r="I440" s="76"/>
      <c r="J440" s="76"/>
      <c r="K440" s="76"/>
      <c r="L440" s="75"/>
      <c r="M440" s="76"/>
      <c r="N440" s="76"/>
      <c r="O440" s="76"/>
      <c r="P440" s="77"/>
      <c r="Q440" s="75"/>
      <c r="R440" s="76"/>
      <c r="S440" s="76"/>
      <c r="T440" s="76"/>
      <c r="U440" s="75"/>
      <c r="V440" s="76"/>
      <c r="W440" s="76"/>
      <c r="X440" s="76"/>
      <c r="Y440" s="75"/>
      <c r="Z440" s="76"/>
      <c r="AA440" s="76"/>
      <c r="AB440" s="75"/>
      <c r="AC440" s="76"/>
      <c r="AD440" s="76"/>
      <c r="AE440" s="97">
        <v>61657.38</v>
      </c>
      <c r="AF440" s="76"/>
      <c r="AG440" s="76"/>
      <c r="AH440" s="94"/>
      <c r="AI440" s="76"/>
      <c r="AJ440" s="76"/>
      <c r="AK440" s="76"/>
      <c r="AL440" s="96">
        <v>599309.76</v>
      </c>
      <c r="AM440" s="76"/>
    </row>
    <row r="441" spans="1:39" ht="43.15" customHeight="1" x14ac:dyDescent="0.2">
      <c r="A441" s="75" t="s">
        <v>315</v>
      </c>
      <c r="B441" s="76"/>
      <c r="C441" s="78" t="s">
        <v>1176</v>
      </c>
      <c r="D441" s="79"/>
      <c r="E441" s="79"/>
      <c r="F441" s="79"/>
      <c r="G441" s="80" t="s">
        <v>1177</v>
      </c>
      <c r="H441" s="79"/>
      <c r="I441" s="79"/>
      <c r="J441" s="79"/>
      <c r="K441" s="79"/>
      <c r="L441" s="75" t="s">
        <v>1178</v>
      </c>
      <c r="M441" s="76"/>
      <c r="N441" s="76"/>
      <c r="O441" s="76"/>
      <c r="P441" s="91">
        <v>0.7</v>
      </c>
      <c r="Q441" s="75"/>
      <c r="R441" s="76"/>
      <c r="S441" s="76"/>
      <c r="T441" s="76"/>
      <c r="U441" s="91">
        <v>0.7</v>
      </c>
      <c r="V441" s="76"/>
      <c r="W441" s="76"/>
      <c r="X441" s="76"/>
      <c r="Y441" s="75"/>
      <c r="Z441" s="76"/>
      <c r="AA441" s="76"/>
      <c r="AB441" s="75"/>
      <c r="AC441" s="76"/>
      <c r="AD441" s="76"/>
      <c r="AE441" s="75"/>
      <c r="AF441" s="76"/>
      <c r="AG441" s="76"/>
      <c r="AH441" s="75"/>
      <c r="AI441" s="76"/>
      <c r="AJ441" s="76"/>
      <c r="AK441" s="76"/>
      <c r="AL441" s="75"/>
      <c r="AM441" s="76"/>
    </row>
    <row r="442" spans="1:39" ht="57.4" customHeight="1" x14ac:dyDescent="0.2">
      <c r="A442" s="76"/>
      <c r="B442" s="76"/>
      <c r="C442" s="82" t="s">
        <v>133</v>
      </c>
      <c r="D442" s="83"/>
      <c r="E442" s="83"/>
      <c r="F442" s="83"/>
      <c r="G442" s="84" t="s">
        <v>1169</v>
      </c>
      <c r="H442" s="83"/>
      <c r="I442" s="83"/>
      <c r="J442" s="83"/>
      <c r="K442" s="83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  <c r="AB442" s="76"/>
      <c r="AC442" s="76"/>
      <c r="AD442" s="76"/>
      <c r="AE442" s="76"/>
      <c r="AF442" s="76"/>
      <c r="AG442" s="76"/>
      <c r="AH442" s="76"/>
      <c r="AI442" s="76"/>
      <c r="AJ442" s="76"/>
      <c r="AK442" s="76"/>
      <c r="AL442" s="76"/>
      <c r="AM442" s="76"/>
    </row>
    <row r="443" spans="1:39" ht="16.899999999999999" customHeight="1" x14ac:dyDescent="0.2">
      <c r="A443" s="75"/>
      <c r="B443" s="76"/>
      <c r="C443" s="130" t="s">
        <v>118</v>
      </c>
      <c r="D443" s="76"/>
      <c r="E443" s="76"/>
      <c r="F443" s="76"/>
      <c r="G443" s="88" t="s">
        <v>134</v>
      </c>
      <c r="H443" s="76"/>
      <c r="I443" s="76"/>
      <c r="J443" s="76"/>
      <c r="K443" s="76"/>
      <c r="L443" s="75"/>
      <c r="M443" s="76"/>
      <c r="N443" s="76"/>
      <c r="O443" s="76"/>
      <c r="P443" s="77"/>
      <c r="Q443" s="75"/>
      <c r="R443" s="76"/>
      <c r="S443" s="76"/>
      <c r="T443" s="76"/>
      <c r="U443" s="75"/>
      <c r="V443" s="76"/>
      <c r="W443" s="76"/>
      <c r="X443" s="76"/>
      <c r="Y443" s="100">
        <v>1145.52</v>
      </c>
      <c r="Z443" s="76"/>
      <c r="AA443" s="76"/>
      <c r="AB443" s="75" t="s">
        <v>135</v>
      </c>
      <c r="AC443" s="76"/>
      <c r="AD443" s="76"/>
      <c r="AE443" s="89">
        <v>922.15</v>
      </c>
      <c r="AF443" s="76"/>
      <c r="AG443" s="76"/>
      <c r="AH443" s="89">
        <v>19.489999999999998</v>
      </c>
      <c r="AI443" s="76"/>
      <c r="AJ443" s="76"/>
      <c r="AK443" s="76"/>
      <c r="AL443" s="102">
        <v>17972.7</v>
      </c>
      <c r="AM443" s="76"/>
    </row>
    <row r="444" spans="1:39" ht="16.899999999999999" customHeight="1" x14ac:dyDescent="0.2">
      <c r="A444" s="75"/>
      <c r="B444" s="76"/>
      <c r="C444" s="130" t="s">
        <v>121</v>
      </c>
      <c r="D444" s="76"/>
      <c r="E444" s="76"/>
      <c r="F444" s="76"/>
      <c r="G444" s="88" t="s">
        <v>137</v>
      </c>
      <c r="H444" s="76"/>
      <c r="I444" s="76"/>
      <c r="J444" s="76"/>
      <c r="K444" s="76"/>
      <c r="L444" s="75"/>
      <c r="M444" s="76"/>
      <c r="N444" s="76"/>
      <c r="O444" s="76"/>
      <c r="P444" s="77"/>
      <c r="Q444" s="75"/>
      <c r="R444" s="76"/>
      <c r="S444" s="76"/>
      <c r="T444" s="76"/>
      <c r="U444" s="75"/>
      <c r="V444" s="76"/>
      <c r="W444" s="76"/>
      <c r="X444" s="76"/>
      <c r="Y444" s="89">
        <v>152.25</v>
      </c>
      <c r="Z444" s="76"/>
      <c r="AA444" s="76"/>
      <c r="AB444" s="75"/>
      <c r="AC444" s="76"/>
      <c r="AD444" s="76"/>
      <c r="AE444" s="89">
        <v>106.58</v>
      </c>
      <c r="AF444" s="76"/>
      <c r="AG444" s="76"/>
      <c r="AH444" s="89">
        <v>9.56</v>
      </c>
      <c r="AI444" s="76"/>
      <c r="AJ444" s="76"/>
      <c r="AK444" s="76"/>
      <c r="AL444" s="101">
        <v>1018.9</v>
      </c>
      <c r="AM444" s="76"/>
    </row>
    <row r="445" spans="1:39" ht="16.899999999999999" customHeight="1" x14ac:dyDescent="0.2">
      <c r="A445" s="75"/>
      <c r="B445" s="76"/>
      <c r="C445" s="75"/>
      <c r="D445" s="76"/>
      <c r="E445" s="76"/>
      <c r="F445" s="76"/>
      <c r="G445" s="88" t="s">
        <v>138</v>
      </c>
      <c r="H445" s="76"/>
      <c r="I445" s="76"/>
      <c r="J445" s="76"/>
      <c r="K445" s="76"/>
      <c r="L445" s="75" t="s">
        <v>139</v>
      </c>
      <c r="M445" s="76"/>
      <c r="N445" s="76"/>
      <c r="O445" s="76"/>
      <c r="P445" s="109">
        <v>74</v>
      </c>
      <c r="Q445" s="75" t="s">
        <v>135</v>
      </c>
      <c r="R445" s="76"/>
      <c r="S445" s="76"/>
      <c r="T445" s="76"/>
      <c r="U445" s="89">
        <v>59.57</v>
      </c>
      <c r="V445" s="76"/>
      <c r="W445" s="76"/>
      <c r="X445" s="76"/>
      <c r="Y445" s="75"/>
      <c r="Z445" s="76"/>
      <c r="AA445" s="76"/>
      <c r="AB445" s="75"/>
      <c r="AC445" s="76"/>
      <c r="AD445" s="76"/>
      <c r="AE445" s="75"/>
      <c r="AF445" s="76"/>
      <c r="AG445" s="76"/>
      <c r="AH445" s="75"/>
      <c r="AI445" s="76"/>
      <c r="AJ445" s="76"/>
      <c r="AK445" s="76"/>
      <c r="AL445" s="75"/>
      <c r="AM445" s="76"/>
    </row>
    <row r="446" spans="1:39" ht="16.899999999999999" customHeight="1" x14ac:dyDescent="0.2">
      <c r="A446" s="75"/>
      <c r="B446" s="76"/>
      <c r="C446" s="75"/>
      <c r="D446" s="76"/>
      <c r="E446" s="76"/>
      <c r="F446" s="76"/>
      <c r="G446" s="88" t="s">
        <v>140</v>
      </c>
      <c r="H446" s="76"/>
      <c r="I446" s="76"/>
      <c r="J446" s="76"/>
      <c r="K446" s="76"/>
      <c r="L446" s="75"/>
      <c r="M446" s="76"/>
      <c r="N446" s="76"/>
      <c r="O446" s="76"/>
      <c r="P446" s="77"/>
      <c r="Q446" s="75"/>
      <c r="R446" s="76"/>
      <c r="S446" s="76"/>
      <c r="T446" s="76"/>
      <c r="U446" s="75"/>
      <c r="V446" s="76"/>
      <c r="W446" s="76"/>
      <c r="X446" s="76"/>
      <c r="Y446" s="100">
        <v>1297.77</v>
      </c>
      <c r="Z446" s="76"/>
      <c r="AA446" s="76"/>
      <c r="AB446" s="75"/>
      <c r="AC446" s="76"/>
      <c r="AD446" s="76"/>
      <c r="AE446" s="100">
        <v>1028.72</v>
      </c>
      <c r="AF446" s="76"/>
      <c r="AG446" s="76"/>
      <c r="AH446" s="75"/>
      <c r="AI446" s="76"/>
      <c r="AJ446" s="76"/>
      <c r="AK446" s="76"/>
      <c r="AL446" s="102">
        <v>18991.599999999999</v>
      </c>
      <c r="AM446" s="76"/>
    </row>
    <row r="447" spans="1:39" ht="16.899999999999999" customHeight="1" x14ac:dyDescent="0.2">
      <c r="A447" s="75"/>
      <c r="B447" s="76"/>
      <c r="C447" s="75"/>
      <c r="D447" s="76"/>
      <c r="E447" s="76"/>
      <c r="F447" s="76"/>
      <c r="G447" s="88" t="s">
        <v>141</v>
      </c>
      <c r="H447" s="76"/>
      <c r="I447" s="76"/>
      <c r="J447" s="76"/>
      <c r="K447" s="76"/>
      <c r="L447" s="75"/>
      <c r="M447" s="76"/>
      <c r="N447" s="76"/>
      <c r="O447" s="76"/>
      <c r="P447" s="77"/>
      <c r="Q447" s="75"/>
      <c r="R447" s="76"/>
      <c r="S447" s="76"/>
      <c r="T447" s="76"/>
      <c r="U447" s="75"/>
      <c r="V447" s="76"/>
      <c r="W447" s="76"/>
      <c r="X447" s="76"/>
      <c r="Y447" s="75"/>
      <c r="Z447" s="76"/>
      <c r="AA447" s="76"/>
      <c r="AB447" s="75"/>
      <c r="AC447" s="76"/>
      <c r="AD447" s="76"/>
      <c r="AE447" s="89">
        <v>922.15</v>
      </c>
      <c r="AF447" s="76"/>
      <c r="AG447" s="76"/>
      <c r="AH447" s="75"/>
      <c r="AI447" s="76"/>
      <c r="AJ447" s="76"/>
      <c r="AK447" s="76"/>
      <c r="AL447" s="102">
        <v>17972.7</v>
      </c>
      <c r="AM447" s="76"/>
    </row>
    <row r="448" spans="1:39" ht="44.1" customHeight="1" x14ac:dyDescent="0.2">
      <c r="A448" s="75"/>
      <c r="B448" s="76"/>
      <c r="C448" s="75" t="s">
        <v>1045</v>
      </c>
      <c r="D448" s="76"/>
      <c r="E448" s="76"/>
      <c r="F448" s="76"/>
      <c r="G448" s="88" t="s">
        <v>1046</v>
      </c>
      <c r="H448" s="76"/>
      <c r="I448" s="76"/>
      <c r="J448" s="76"/>
      <c r="K448" s="76"/>
      <c r="L448" s="75" t="s">
        <v>144</v>
      </c>
      <c r="M448" s="76"/>
      <c r="N448" s="76"/>
      <c r="O448" s="76"/>
      <c r="P448" s="77" t="s">
        <v>775</v>
      </c>
      <c r="Q448" s="75"/>
      <c r="R448" s="76"/>
      <c r="S448" s="76"/>
      <c r="T448" s="76"/>
      <c r="U448" s="75" t="s">
        <v>775</v>
      </c>
      <c r="V448" s="76"/>
      <c r="W448" s="76"/>
      <c r="X448" s="76"/>
      <c r="Y448" s="75"/>
      <c r="Z448" s="76"/>
      <c r="AA448" s="76"/>
      <c r="AB448" s="75"/>
      <c r="AC448" s="76"/>
      <c r="AD448" s="76"/>
      <c r="AE448" s="100">
        <v>1014.37</v>
      </c>
      <c r="AF448" s="76"/>
      <c r="AG448" s="76"/>
      <c r="AH448" s="75"/>
      <c r="AI448" s="76"/>
      <c r="AJ448" s="76"/>
      <c r="AK448" s="76"/>
      <c r="AL448" s="97">
        <v>19769.97</v>
      </c>
      <c r="AM448" s="76"/>
    </row>
    <row r="449" spans="1:39" ht="44.1" customHeight="1" x14ac:dyDescent="0.2">
      <c r="A449" s="75"/>
      <c r="B449" s="76"/>
      <c r="C449" s="75" t="s">
        <v>1047</v>
      </c>
      <c r="D449" s="76"/>
      <c r="E449" s="76"/>
      <c r="F449" s="76"/>
      <c r="G449" s="88" t="s">
        <v>1048</v>
      </c>
      <c r="H449" s="76"/>
      <c r="I449" s="76"/>
      <c r="J449" s="76"/>
      <c r="K449" s="76"/>
      <c r="L449" s="75" t="s">
        <v>144</v>
      </c>
      <c r="M449" s="76"/>
      <c r="N449" s="76"/>
      <c r="O449" s="76"/>
      <c r="P449" s="77" t="s">
        <v>1049</v>
      </c>
      <c r="Q449" s="75"/>
      <c r="R449" s="76"/>
      <c r="S449" s="76"/>
      <c r="T449" s="76"/>
      <c r="U449" s="75" t="s">
        <v>1049</v>
      </c>
      <c r="V449" s="76"/>
      <c r="W449" s="76"/>
      <c r="X449" s="76"/>
      <c r="Y449" s="75"/>
      <c r="Z449" s="76"/>
      <c r="AA449" s="76"/>
      <c r="AB449" s="75"/>
      <c r="AC449" s="76"/>
      <c r="AD449" s="76"/>
      <c r="AE449" s="89">
        <v>673.17</v>
      </c>
      <c r="AF449" s="76"/>
      <c r="AG449" s="76"/>
      <c r="AH449" s="75"/>
      <c r="AI449" s="76"/>
      <c r="AJ449" s="76"/>
      <c r="AK449" s="76"/>
      <c r="AL449" s="97">
        <v>13120.07</v>
      </c>
      <c r="AM449" s="76"/>
    </row>
    <row r="450" spans="1:39" ht="16.899999999999999" customHeight="1" x14ac:dyDescent="0.2">
      <c r="A450" s="75"/>
      <c r="B450" s="76"/>
      <c r="C450" s="75"/>
      <c r="D450" s="76"/>
      <c r="E450" s="76"/>
      <c r="F450" s="76"/>
      <c r="G450" s="88" t="s">
        <v>149</v>
      </c>
      <c r="H450" s="76"/>
      <c r="I450" s="76"/>
      <c r="J450" s="76"/>
      <c r="K450" s="76"/>
      <c r="L450" s="75"/>
      <c r="M450" s="76"/>
      <c r="N450" s="76"/>
      <c r="O450" s="76"/>
      <c r="P450" s="77"/>
      <c r="Q450" s="75"/>
      <c r="R450" s="76"/>
      <c r="S450" s="76"/>
      <c r="T450" s="76"/>
      <c r="U450" s="75"/>
      <c r="V450" s="76"/>
      <c r="W450" s="76"/>
      <c r="X450" s="76"/>
      <c r="Y450" s="75"/>
      <c r="Z450" s="76"/>
      <c r="AA450" s="76"/>
      <c r="AB450" s="75"/>
      <c r="AC450" s="76"/>
      <c r="AD450" s="76"/>
      <c r="AE450" s="100">
        <v>2716.26</v>
      </c>
      <c r="AF450" s="76"/>
      <c r="AG450" s="76"/>
      <c r="AH450" s="94"/>
      <c r="AI450" s="76"/>
      <c r="AJ450" s="76"/>
      <c r="AK450" s="76"/>
      <c r="AL450" s="97">
        <v>51881.64</v>
      </c>
      <c r="AM450" s="76"/>
    </row>
    <row r="451" spans="1:39" ht="43.15" customHeight="1" x14ac:dyDescent="0.2">
      <c r="A451" s="75" t="s">
        <v>319</v>
      </c>
      <c r="B451" s="76"/>
      <c r="C451" s="78" t="s">
        <v>1115</v>
      </c>
      <c r="D451" s="79"/>
      <c r="E451" s="79"/>
      <c r="F451" s="79"/>
      <c r="G451" s="80" t="s">
        <v>1116</v>
      </c>
      <c r="H451" s="79"/>
      <c r="I451" s="79"/>
      <c r="J451" s="79"/>
      <c r="K451" s="79"/>
      <c r="L451" s="75" t="s">
        <v>1117</v>
      </c>
      <c r="M451" s="76"/>
      <c r="N451" s="76"/>
      <c r="O451" s="76"/>
      <c r="P451" s="89">
        <v>0.02</v>
      </c>
      <c r="Q451" s="75"/>
      <c r="R451" s="76"/>
      <c r="S451" s="76"/>
      <c r="T451" s="76"/>
      <c r="U451" s="89">
        <v>0.02</v>
      </c>
      <c r="V451" s="76"/>
      <c r="W451" s="76"/>
      <c r="X451" s="76"/>
      <c r="Y451" s="75"/>
      <c r="Z451" s="76"/>
      <c r="AA451" s="76"/>
      <c r="AB451" s="75"/>
      <c r="AC451" s="76"/>
      <c r="AD451" s="76"/>
      <c r="AE451" s="75"/>
      <c r="AF451" s="76"/>
      <c r="AG451" s="76"/>
      <c r="AH451" s="75"/>
      <c r="AI451" s="76"/>
      <c r="AJ451" s="76"/>
      <c r="AK451" s="76"/>
      <c r="AL451" s="75"/>
      <c r="AM451" s="76"/>
    </row>
    <row r="452" spans="1:39" ht="57.4" customHeight="1" x14ac:dyDescent="0.2">
      <c r="A452" s="76"/>
      <c r="B452" s="76"/>
      <c r="C452" s="82" t="s">
        <v>133</v>
      </c>
      <c r="D452" s="83"/>
      <c r="E452" s="83"/>
      <c r="F452" s="83"/>
      <c r="G452" s="84" t="s">
        <v>451</v>
      </c>
      <c r="H452" s="83"/>
      <c r="I452" s="83"/>
      <c r="J452" s="83"/>
      <c r="K452" s="83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  <c r="AB452" s="76"/>
      <c r="AC452" s="76"/>
      <c r="AD452" s="76"/>
      <c r="AE452" s="76"/>
      <c r="AF452" s="76"/>
      <c r="AG452" s="76"/>
      <c r="AH452" s="76"/>
      <c r="AI452" s="76"/>
      <c r="AJ452" s="76"/>
      <c r="AK452" s="76"/>
      <c r="AL452" s="76"/>
      <c r="AM452" s="76"/>
    </row>
    <row r="453" spans="1:39" ht="16.899999999999999" customHeight="1" x14ac:dyDescent="0.2">
      <c r="A453" s="75"/>
      <c r="B453" s="76"/>
      <c r="C453" s="130" t="s">
        <v>118</v>
      </c>
      <c r="D453" s="76"/>
      <c r="E453" s="76"/>
      <c r="F453" s="76"/>
      <c r="G453" s="88" t="s">
        <v>134</v>
      </c>
      <c r="H453" s="76"/>
      <c r="I453" s="76"/>
      <c r="J453" s="76"/>
      <c r="K453" s="76"/>
      <c r="L453" s="75"/>
      <c r="M453" s="76"/>
      <c r="N453" s="76"/>
      <c r="O453" s="76"/>
      <c r="P453" s="77"/>
      <c r="Q453" s="75"/>
      <c r="R453" s="76"/>
      <c r="S453" s="76"/>
      <c r="T453" s="76"/>
      <c r="U453" s="75"/>
      <c r="V453" s="76"/>
      <c r="W453" s="76"/>
      <c r="X453" s="76"/>
      <c r="Y453" s="91">
        <v>41.8</v>
      </c>
      <c r="Z453" s="76"/>
      <c r="AA453" s="76"/>
      <c r="AB453" s="75" t="s">
        <v>135</v>
      </c>
      <c r="AC453" s="76"/>
      <c r="AD453" s="76"/>
      <c r="AE453" s="89">
        <v>0.96</v>
      </c>
      <c r="AF453" s="76"/>
      <c r="AG453" s="76"/>
      <c r="AH453" s="89">
        <v>19.489999999999998</v>
      </c>
      <c r="AI453" s="76"/>
      <c r="AJ453" s="76"/>
      <c r="AK453" s="76"/>
      <c r="AL453" s="89">
        <v>18.71</v>
      </c>
      <c r="AM453" s="76"/>
    </row>
    <row r="454" spans="1:39" ht="16.899999999999999" customHeight="1" x14ac:dyDescent="0.2">
      <c r="A454" s="75"/>
      <c r="B454" s="76"/>
      <c r="C454" s="130" t="s">
        <v>120</v>
      </c>
      <c r="D454" s="76"/>
      <c r="E454" s="76"/>
      <c r="F454" s="76"/>
      <c r="G454" s="88" t="s">
        <v>136</v>
      </c>
      <c r="H454" s="76"/>
      <c r="I454" s="76"/>
      <c r="J454" s="76"/>
      <c r="K454" s="76"/>
      <c r="L454" s="75"/>
      <c r="M454" s="76"/>
      <c r="N454" s="76"/>
      <c r="O454" s="76"/>
      <c r="P454" s="77"/>
      <c r="Q454" s="75"/>
      <c r="R454" s="76"/>
      <c r="S454" s="76"/>
      <c r="T454" s="76"/>
      <c r="U454" s="75"/>
      <c r="V454" s="76"/>
      <c r="W454" s="76"/>
      <c r="X454" s="76"/>
      <c r="Y454" s="89">
        <v>8.09</v>
      </c>
      <c r="Z454" s="76"/>
      <c r="AA454" s="76"/>
      <c r="AB454" s="75" t="s">
        <v>135</v>
      </c>
      <c r="AC454" s="76"/>
      <c r="AD454" s="76"/>
      <c r="AE454" s="89">
        <v>0.19</v>
      </c>
      <c r="AF454" s="76"/>
      <c r="AG454" s="76"/>
      <c r="AH454" s="89">
        <v>7.84</v>
      </c>
      <c r="AI454" s="76"/>
      <c r="AJ454" s="76"/>
      <c r="AK454" s="76"/>
      <c r="AL454" s="89">
        <v>1.49</v>
      </c>
      <c r="AM454" s="76"/>
    </row>
    <row r="455" spans="1:39" ht="16.899999999999999" customHeight="1" x14ac:dyDescent="0.2">
      <c r="A455" s="75"/>
      <c r="B455" s="76"/>
      <c r="C455" s="130" t="s">
        <v>119</v>
      </c>
      <c r="D455" s="76"/>
      <c r="E455" s="76"/>
      <c r="F455" s="76"/>
      <c r="G455" s="88" t="s">
        <v>162</v>
      </c>
      <c r="H455" s="76"/>
      <c r="I455" s="76"/>
      <c r="J455" s="76"/>
      <c r="K455" s="76"/>
      <c r="L455" s="75"/>
      <c r="M455" s="76"/>
      <c r="N455" s="76"/>
      <c r="O455" s="76"/>
      <c r="P455" s="77"/>
      <c r="Q455" s="75"/>
      <c r="R455" s="76"/>
      <c r="S455" s="76"/>
      <c r="T455" s="76"/>
      <c r="U455" s="75"/>
      <c r="V455" s="76"/>
      <c r="W455" s="76"/>
      <c r="X455" s="76"/>
      <c r="Y455" s="89">
        <v>0.18</v>
      </c>
      <c r="Z455" s="76"/>
      <c r="AA455" s="76"/>
      <c r="AB455" s="75" t="s">
        <v>135</v>
      </c>
      <c r="AC455" s="76"/>
      <c r="AD455" s="76"/>
      <c r="AE455" s="81">
        <v>0</v>
      </c>
      <c r="AF455" s="76"/>
      <c r="AG455" s="76"/>
      <c r="AH455" s="89">
        <v>19.489999999999998</v>
      </c>
      <c r="AI455" s="76"/>
      <c r="AJ455" s="76"/>
      <c r="AK455" s="76"/>
      <c r="AL455" s="81">
        <v>0</v>
      </c>
      <c r="AM455" s="76"/>
    </row>
    <row r="456" spans="1:39" ht="16.899999999999999" customHeight="1" x14ac:dyDescent="0.2">
      <c r="A456" s="75"/>
      <c r="B456" s="76"/>
      <c r="C456" s="130" t="s">
        <v>121</v>
      </c>
      <c r="D456" s="76"/>
      <c r="E456" s="76"/>
      <c r="F456" s="76"/>
      <c r="G456" s="88" t="s">
        <v>137</v>
      </c>
      <c r="H456" s="76"/>
      <c r="I456" s="76"/>
      <c r="J456" s="76"/>
      <c r="K456" s="76"/>
      <c r="L456" s="75"/>
      <c r="M456" s="76"/>
      <c r="N456" s="76"/>
      <c r="O456" s="76"/>
      <c r="P456" s="77"/>
      <c r="Q456" s="75"/>
      <c r="R456" s="76"/>
      <c r="S456" s="76"/>
      <c r="T456" s="76"/>
      <c r="U456" s="75"/>
      <c r="V456" s="76"/>
      <c r="W456" s="76"/>
      <c r="X456" s="76"/>
      <c r="Y456" s="100">
        <v>1791.12</v>
      </c>
      <c r="Z456" s="76"/>
      <c r="AA456" s="76"/>
      <c r="AB456" s="75"/>
      <c r="AC456" s="76"/>
      <c r="AD456" s="76"/>
      <c r="AE456" s="89">
        <v>35.82</v>
      </c>
      <c r="AF456" s="76"/>
      <c r="AG456" s="76"/>
      <c r="AH456" s="89">
        <v>13.94</v>
      </c>
      <c r="AI456" s="76"/>
      <c r="AJ456" s="76"/>
      <c r="AK456" s="76"/>
      <c r="AL456" s="89">
        <v>499.33</v>
      </c>
      <c r="AM456" s="76"/>
    </row>
    <row r="457" spans="1:39" ht="16.899999999999999" customHeight="1" x14ac:dyDescent="0.2">
      <c r="A457" s="75"/>
      <c r="B457" s="76"/>
      <c r="C457" s="75"/>
      <c r="D457" s="76"/>
      <c r="E457" s="76"/>
      <c r="F457" s="76"/>
      <c r="G457" s="88" t="s">
        <v>138</v>
      </c>
      <c r="H457" s="76"/>
      <c r="I457" s="76"/>
      <c r="J457" s="76"/>
      <c r="K457" s="76"/>
      <c r="L457" s="75" t="s">
        <v>139</v>
      </c>
      <c r="M457" s="76"/>
      <c r="N457" s="76"/>
      <c r="O457" s="76"/>
      <c r="P457" s="92">
        <v>2.4300000000000002</v>
      </c>
      <c r="Q457" s="75" t="s">
        <v>135</v>
      </c>
      <c r="R457" s="76"/>
      <c r="S457" s="76"/>
      <c r="T457" s="76"/>
      <c r="U457" s="89">
        <v>0.06</v>
      </c>
      <c r="V457" s="76"/>
      <c r="W457" s="76"/>
      <c r="X457" s="76"/>
      <c r="Y457" s="75"/>
      <c r="Z457" s="76"/>
      <c r="AA457" s="76"/>
      <c r="AB457" s="75"/>
      <c r="AC457" s="76"/>
      <c r="AD457" s="76"/>
      <c r="AE457" s="75"/>
      <c r="AF457" s="76"/>
      <c r="AG457" s="76"/>
      <c r="AH457" s="75"/>
      <c r="AI457" s="76"/>
      <c r="AJ457" s="76"/>
      <c r="AK457" s="76"/>
      <c r="AL457" s="75"/>
      <c r="AM457" s="76"/>
    </row>
    <row r="458" spans="1:39" ht="16.899999999999999" customHeight="1" x14ac:dyDescent="0.2">
      <c r="A458" s="75"/>
      <c r="B458" s="76"/>
      <c r="C458" s="75"/>
      <c r="D458" s="76"/>
      <c r="E458" s="76"/>
      <c r="F458" s="76"/>
      <c r="G458" s="88" t="s">
        <v>163</v>
      </c>
      <c r="H458" s="76"/>
      <c r="I458" s="76"/>
      <c r="J458" s="76"/>
      <c r="K458" s="76"/>
      <c r="L458" s="75" t="s">
        <v>139</v>
      </c>
      <c r="M458" s="76"/>
      <c r="N458" s="76"/>
      <c r="O458" s="76"/>
      <c r="P458" s="92">
        <v>0.01</v>
      </c>
      <c r="Q458" s="75" t="s">
        <v>135</v>
      </c>
      <c r="R458" s="76"/>
      <c r="S458" s="76"/>
      <c r="T458" s="76"/>
      <c r="U458" s="81">
        <v>0</v>
      </c>
      <c r="V458" s="76"/>
      <c r="W458" s="76"/>
      <c r="X458" s="76"/>
      <c r="Y458" s="75"/>
      <c r="Z458" s="76"/>
      <c r="AA458" s="76"/>
      <c r="AB458" s="75"/>
      <c r="AC458" s="76"/>
      <c r="AD458" s="76"/>
      <c r="AE458" s="75"/>
      <c r="AF458" s="76"/>
      <c r="AG458" s="76"/>
      <c r="AH458" s="75"/>
      <c r="AI458" s="76"/>
      <c r="AJ458" s="76"/>
      <c r="AK458" s="76"/>
      <c r="AL458" s="75"/>
      <c r="AM458" s="76"/>
    </row>
    <row r="459" spans="1:39" ht="16.899999999999999" customHeight="1" x14ac:dyDescent="0.2">
      <c r="A459" s="75"/>
      <c r="B459" s="76"/>
      <c r="C459" s="75"/>
      <c r="D459" s="76"/>
      <c r="E459" s="76"/>
      <c r="F459" s="76"/>
      <c r="G459" s="88" t="s">
        <v>140</v>
      </c>
      <c r="H459" s="76"/>
      <c r="I459" s="76"/>
      <c r="J459" s="76"/>
      <c r="K459" s="76"/>
      <c r="L459" s="75"/>
      <c r="M459" s="76"/>
      <c r="N459" s="76"/>
      <c r="O459" s="76"/>
      <c r="P459" s="77"/>
      <c r="Q459" s="75"/>
      <c r="R459" s="76"/>
      <c r="S459" s="76"/>
      <c r="T459" s="76"/>
      <c r="U459" s="75"/>
      <c r="V459" s="76"/>
      <c r="W459" s="76"/>
      <c r="X459" s="76"/>
      <c r="Y459" s="100">
        <v>1841.01</v>
      </c>
      <c r="Z459" s="76"/>
      <c r="AA459" s="76"/>
      <c r="AB459" s="75"/>
      <c r="AC459" s="76"/>
      <c r="AD459" s="76"/>
      <c r="AE459" s="89">
        <v>36.97</v>
      </c>
      <c r="AF459" s="76"/>
      <c r="AG459" s="76"/>
      <c r="AH459" s="75"/>
      <c r="AI459" s="76"/>
      <c r="AJ459" s="76"/>
      <c r="AK459" s="76"/>
      <c r="AL459" s="89">
        <v>519.53</v>
      </c>
      <c r="AM459" s="76"/>
    </row>
    <row r="460" spans="1:39" ht="29.45" customHeight="1" x14ac:dyDescent="0.2">
      <c r="A460" s="75" t="s">
        <v>1179</v>
      </c>
      <c r="B460" s="76"/>
      <c r="C460" s="78" t="s">
        <v>1120</v>
      </c>
      <c r="D460" s="79"/>
      <c r="E460" s="79"/>
      <c r="F460" s="79"/>
      <c r="G460" s="80" t="s">
        <v>1121</v>
      </c>
      <c r="H460" s="79"/>
      <c r="I460" s="79"/>
      <c r="J460" s="79"/>
      <c r="K460" s="79"/>
      <c r="L460" s="75" t="s">
        <v>412</v>
      </c>
      <c r="M460" s="76"/>
      <c r="N460" s="76"/>
      <c r="O460" s="76"/>
      <c r="P460" s="91">
        <v>32.700000000000003</v>
      </c>
      <c r="Q460" s="75"/>
      <c r="R460" s="76"/>
      <c r="S460" s="76"/>
      <c r="T460" s="76"/>
      <c r="U460" s="120">
        <v>-0.65400000000000003</v>
      </c>
      <c r="V460" s="76"/>
      <c r="W460" s="76"/>
      <c r="X460" s="76"/>
      <c r="Y460" s="89">
        <v>755.86</v>
      </c>
      <c r="Z460" s="76"/>
      <c r="AA460" s="76"/>
      <c r="AB460" s="75"/>
      <c r="AC460" s="76"/>
      <c r="AD460" s="76"/>
      <c r="AE460" s="89">
        <v>-35.46</v>
      </c>
      <c r="AF460" s="76"/>
      <c r="AG460" s="76"/>
      <c r="AH460" s="89">
        <v>13.94</v>
      </c>
      <c r="AI460" s="76"/>
      <c r="AJ460" s="76"/>
      <c r="AK460" s="76"/>
      <c r="AL460" s="89">
        <v>-494.33</v>
      </c>
      <c r="AM460" s="76"/>
    </row>
    <row r="461" spans="1:39" ht="16.5" customHeight="1" x14ac:dyDescent="0.2">
      <c r="A461" s="76"/>
      <c r="B461" s="76"/>
      <c r="C461" s="82"/>
      <c r="D461" s="83"/>
      <c r="E461" s="83"/>
      <c r="F461" s="83"/>
      <c r="G461" s="84" t="s">
        <v>405</v>
      </c>
      <c r="H461" s="83"/>
      <c r="I461" s="83"/>
      <c r="J461" s="83"/>
      <c r="K461" s="83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  <c r="AB461" s="76"/>
      <c r="AC461" s="76"/>
      <c r="AD461" s="76"/>
      <c r="AE461" s="76"/>
      <c r="AF461" s="76"/>
      <c r="AG461" s="76"/>
      <c r="AH461" s="76"/>
      <c r="AI461" s="76"/>
      <c r="AJ461" s="76"/>
      <c r="AK461" s="76"/>
      <c r="AL461" s="76"/>
      <c r="AM461" s="76"/>
    </row>
    <row r="462" spans="1:39" ht="16.899999999999999" customHeight="1" x14ac:dyDescent="0.2">
      <c r="A462" s="75"/>
      <c r="B462" s="76"/>
      <c r="C462" s="75"/>
      <c r="D462" s="76"/>
      <c r="E462" s="76"/>
      <c r="F462" s="76"/>
      <c r="G462" s="88" t="s">
        <v>141</v>
      </c>
      <c r="H462" s="76"/>
      <c r="I462" s="76"/>
      <c r="J462" s="76"/>
      <c r="K462" s="76"/>
      <c r="L462" s="75"/>
      <c r="M462" s="76"/>
      <c r="N462" s="76"/>
      <c r="O462" s="76"/>
      <c r="P462" s="77"/>
      <c r="Q462" s="75"/>
      <c r="R462" s="76"/>
      <c r="S462" s="76"/>
      <c r="T462" s="76"/>
      <c r="U462" s="75"/>
      <c r="V462" s="76"/>
      <c r="W462" s="76"/>
      <c r="X462" s="76"/>
      <c r="Y462" s="75"/>
      <c r="Z462" s="76"/>
      <c r="AA462" s="76"/>
      <c r="AB462" s="75"/>
      <c r="AC462" s="76"/>
      <c r="AD462" s="76"/>
      <c r="AE462" s="89">
        <v>0.96</v>
      </c>
      <c r="AF462" s="76"/>
      <c r="AG462" s="76"/>
      <c r="AH462" s="75"/>
      <c r="AI462" s="76"/>
      <c r="AJ462" s="76"/>
      <c r="AK462" s="76"/>
      <c r="AL462" s="89">
        <v>18.71</v>
      </c>
      <c r="AM462" s="76"/>
    </row>
    <row r="463" spans="1:39" ht="30.4" customHeight="1" x14ac:dyDescent="0.2">
      <c r="A463" s="75"/>
      <c r="B463" s="76"/>
      <c r="C463" s="75" t="s">
        <v>1122</v>
      </c>
      <c r="D463" s="76"/>
      <c r="E463" s="76"/>
      <c r="F463" s="76"/>
      <c r="G463" s="88" t="s">
        <v>1123</v>
      </c>
      <c r="H463" s="76"/>
      <c r="I463" s="76"/>
      <c r="J463" s="76"/>
      <c r="K463" s="76"/>
      <c r="L463" s="75" t="s">
        <v>144</v>
      </c>
      <c r="M463" s="76"/>
      <c r="N463" s="76"/>
      <c r="O463" s="76"/>
      <c r="P463" s="77" t="s">
        <v>1124</v>
      </c>
      <c r="Q463" s="75"/>
      <c r="R463" s="76"/>
      <c r="S463" s="76"/>
      <c r="T463" s="76"/>
      <c r="U463" s="75" t="s">
        <v>1124</v>
      </c>
      <c r="V463" s="76"/>
      <c r="W463" s="76"/>
      <c r="X463" s="76"/>
      <c r="Y463" s="75"/>
      <c r="Z463" s="76"/>
      <c r="AA463" s="76"/>
      <c r="AB463" s="75"/>
      <c r="AC463" s="76"/>
      <c r="AD463" s="76"/>
      <c r="AE463" s="91">
        <v>0.9</v>
      </c>
      <c r="AF463" s="76"/>
      <c r="AG463" s="76"/>
      <c r="AH463" s="75"/>
      <c r="AI463" s="76"/>
      <c r="AJ463" s="76"/>
      <c r="AK463" s="76"/>
      <c r="AL463" s="89">
        <v>17.59</v>
      </c>
      <c r="AM463" s="76"/>
    </row>
    <row r="464" spans="1:39" ht="30.4" customHeight="1" x14ac:dyDescent="0.2">
      <c r="A464" s="75"/>
      <c r="B464" s="76"/>
      <c r="C464" s="75" t="s">
        <v>1125</v>
      </c>
      <c r="D464" s="76"/>
      <c r="E464" s="76"/>
      <c r="F464" s="76"/>
      <c r="G464" s="88" t="s">
        <v>1126</v>
      </c>
      <c r="H464" s="76"/>
      <c r="I464" s="76"/>
      <c r="J464" s="76"/>
      <c r="K464" s="76"/>
      <c r="L464" s="75" t="s">
        <v>144</v>
      </c>
      <c r="M464" s="76"/>
      <c r="N464" s="76"/>
      <c r="O464" s="76"/>
      <c r="P464" s="77" t="s">
        <v>169</v>
      </c>
      <c r="Q464" s="75"/>
      <c r="R464" s="76"/>
      <c r="S464" s="76"/>
      <c r="T464" s="76"/>
      <c r="U464" s="75" t="s">
        <v>169</v>
      </c>
      <c r="V464" s="76"/>
      <c r="W464" s="76"/>
      <c r="X464" s="76"/>
      <c r="Y464" s="75"/>
      <c r="Z464" s="76"/>
      <c r="AA464" s="76"/>
      <c r="AB464" s="75"/>
      <c r="AC464" s="76"/>
      <c r="AD464" s="76"/>
      <c r="AE464" s="89">
        <v>0.49</v>
      </c>
      <c r="AF464" s="76"/>
      <c r="AG464" s="76"/>
      <c r="AH464" s="75"/>
      <c r="AI464" s="76"/>
      <c r="AJ464" s="76"/>
      <c r="AK464" s="76"/>
      <c r="AL464" s="89">
        <v>9.5399999999999991</v>
      </c>
      <c r="AM464" s="76"/>
    </row>
    <row r="465" spans="1:39" ht="16.899999999999999" customHeight="1" x14ac:dyDescent="0.2">
      <c r="A465" s="75"/>
      <c r="B465" s="76"/>
      <c r="C465" s="75"/>
      <c r="D465" s="76"/>
      <c r="E465" s="76"/>
      <c r="F465" s="76"/>
      <c r="G465" s="88" t="s">
        <v>149</v>
      </c>
      <c r="H465" s="76"/>
      <c r="I465" s="76"/>
      <c r="J465" s="76"/>
      <c r="K465" s="76"/>
      <c r="L465" s="75"/>
      <c r="M465" s="76"/>
      <c r="N465" s="76"/>
      <c r="O465" s="76"/>
      <c r="P465" s="77"/>
      <c r="Q465" s="75"/>
      <c r="R465" s="76"/>
      <c r="S465" s="76"/>
      <c r="T465" s="76"/>
      <c r="U465" s="75"/>
      <c r="V465" s="76"/>
      <c r="W465" s="76"/>
      <c r="X465" s="76"/>
      <c r="Y465" s="75"/>
      <c r="Z465" s="76"/>
      <c r="AA465" s="76"/>
      <c r="AB465" s="75"/>
      <c r="AC465" s="76"/>
      <c r="AD465" s="76"/>
      <c r="AE465" s="91">
        <v>2.9</v>
      </c>
      <c r="AF465" s="76"/>
      <c r="AG465" s="76"/>
      <c r="AH465" s="94"/>
      <c r="AI465" s="76"/>
      <c r="AJ465" s="76"/>
      <c r="AK465" s="76"/>
      <c r="AL465" s="89">
        <v>52.33</v>
      </c>
      <c r="AM465" s="76"/>
    </row>
    <row r="466" spans="1:39" ht="43.15" customHeight="1" x14ac:dyDescent="0.2">
      <c r="A466" s="75" t="s">
        <v>323</v>
      </c>
      <c r="B466" s="76"/>
      <c r="C466" s="78" t="s">
        <v>989</v>
      </c>
      <c r="D466" s="79"/>
      <c r="E466" s="79"/>
      <c r="F466" s="79"/>
      <c r="G466" s="80" t="s">
        <v>1127</v>
      </c>
      <c r="H466" s="79"/>
      <c r="I466" s="79"/>
      <c r="J466" s="79"/>
      <c r="K466" s="79"/>
      <c r="L466" s="75" t="s">
        <v>412</v>
      </c>
      <c r="M466" s="76"/>
      <c r="N466" s="76"/>
      <c r="O466" s="76"/>
      <c r="P466" s="120">
        <v>0.65400000000000003</v>
      </c>
      <c r="Q466" s="75"/>
      <c r="R466" s="76"/>
      <c r="S466" s="76"/>
      <c r="T466" s="76"/>
      <c r="U466" s="120">
        <v>0.65400000000000003</v>
      </c>
      <c r="V466" s="76"/>
      <c r="W466" s="76"/>
      <c r="X466" s="76"/>
      <c r="Y466" s="89">
        <v>944.17</v>
      </c>
      <c r="Z466" s="76"/>
      <c r="AA466" s="76"/>
      <c r="AB466" s="75"/>
      <c r="AC466" s="76"/>
      <c r="AD466" s="76"/>
      <c r="AE466" s="89">
        <v>63.53</v>
      </c>
      <c r="AF466" s="76"/>
      <c r="AG466" s="76"/>
      <c r="AH466" s="89">
        <v>9.7200000000000006</v>
      </c>
      <c r="AI466" s="76"/>
      <c r="AJ466" s="76"/>
      <c r="AK466" s="76"/>
      <c r="AL466" s="89">
        <v>617.49</v>
      </c>
      <c r="AM466" s="76"/>
    </row>
    <row r="467" spans="1:39" ht="16.5" customHeight="1" x14ac:dyDescent="0.2">
      <c r="A467" s="76"/>
      <c r="B467" s="76"/>
      <c r="C467" s="82" t="s">
        <v>188</v>
      </c>
      <c r="D467" s="83"/>
      <c r="E467" s="83"/>
      <c r="F467" s="83"/>
      <c r="G467" s="84" t="s">
        <v>1128</v>
      </c>
      <c r="H467" s="83"/>
      <c r="I467" s="83"/>
      <c r="J467" s="83"/>
      <c r="K467" s="83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  <c r="AB467" s="76"/>
      <c r="AC467" s="76"/>
      <c r="AD467" s="76"/>
      <c r="AE467" s="76"/>
      <c r="AF467" s="76"/>
      <c r="AG467" s="76"/>
      <c r="AH467" s="76"/>
      <c r="AI467" s="76"/>
      <c r="AJ467" s="76"/>
      <c r="AK467" s="76"/>
      <c r="AL467" s="76"/>
      <c r="AM467" s="76"/>
    </row>
    <row r="468" spans="1:39" ht="16.899999999999999" customHeight="1" x14ac:dyDescent="0.2">
      <c r="A468" s="75"/>
      <c r="B468" s="76"/>
      <c r="C468" s="75"/>
      <c r="D468" s="76"/>
      <c r="E468" s="76"/>
      <c r="F468" s="76"/>
      <c r="G468" s="88" t="s">
        <v>149</v>
      </c>
      <c r="H468" s="76"/>
      <c r="I468" s="76"/>
      <c r="J468" s="76"/>
      <c r="K468" s="76"/>
      <c r="L468" s="75"/>
      <c r="M468" s="76"/>
      <c r="N468" s="76"/>
      <c r="O468" s="76"/>
      <c r="P468" s="77"/>
      <c r="Q468" s="75"/>
      <c r="R468" s="76"/>
      <c r="S468" s="76"/>
      <c r="T468" s="76"/>
      <c r="U468" s="75"/>
      <c r="V468" s="76"/>
      <c r="W468" s="76"/>
      <c r="X468" s="76"/>
      <c r="Y468" s="75"/>
      <c r="Z468" s="76"/>
      <c r="AA468" s="76"/>
      <c r="AB468" s="75"/>
      <c r="AC468" s="76"/>
      <c r="AD468" s="76"/>
      <c r="AE468" s="89">
        <v>63.53</v>
      </c>
      <c r="AF468" s="76"/>
      <c r="AG468" s="76"/>
      <c r="AH468" s="94"/>
      <c r="AI468" s="76"/>
      <c r="AJ468" s="76"/>
      <c r="AK468" s="76"/>
      <c r="AL468" s="89">
        <v>617.49</v>
      </c>
      <c r="AM468" s="76"/>
    </row>
    <row r="469" spans="1:39" ht="15.6" customHeight="1" x14ac:dyDescent="0.2">
      <c r="A469" s="112" t="s">
        <v>1180</v>
      </c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</row>
    <row r="470" spans="1:39" ht="70.5" customHeight="1" x14ac:dyDescent="0.2">
      <c r="A470" s="75" t="s">
        <v>325</v>
      </c>
      <c r="B470" s="76"/>
      <c r="C470" s="78" t="s">
        <v>1181</v>
      </c>
      <c r="D470" s="79"/>
      <c r="E470" s="79"/>
      <c r="F470" s="79"/>
      <c r="G470" s="80" t="s">
        <v>1182</v>
      </c>
      <c r="H470" s="79"/>
      <c r="I470" s="79"/>
      <c r="J470" s="79"/>
      <c r="K470" s="79"/>
      <c r="L470" s="75" t="s">
        <v>1183</v>
      </c>
      <c r="M470" s="76"/>
      <c r="N470" s="76"/>
      <c r="O470" s="76"/>
      <c r="P470" s="120">
        <v>1.8619999999999999</v>
      </c>
      <c r="Q470" s="75"/>
      <c r="R470" s="76"/>
      <c r="S470" s="76"/>
      <c r="T470" s="76"/>
      <c r="U470" s="120">
        <v>1.8620000000000001</v>
      </c>
      <c r="V470" s="76"/>
      <c r="W470" s="76"/>
      <c r="X470" s="76"/>
      <c r="Y470" s="75"/>
      <c r="Z470" s="76"/>
      <c r="AA470" s="76"/>
      <c r="AB470" s="75"/>
      <c r="AC470" s="76"/>
      <c r="AD470" s="76"/>
      <c r="AE470" s="75"/>
      <c r="AF470" s="76"/>
      <c r="AG470" s="76"/>
      <c r="AH470" s="75"/>
      <c r="AI470" s="76"/>
      <c r="AJ470" s="76"/>
      <c r="AK470" s="76"/>
      <c r="AL470" s="75"/>
      <c r="AM470" s="76"/>
    </row>
    <row r="471" spans="1:39" ht="57.4" customHeight="1" x14ac:dyDescent="0.2">
      <c r="A471" s="76"/>
      <c r="B471" s="76"/>
      <c r="C471" s="82" t="s">
        <v>133</v>
      </c>
      <c r="D471" s="83"/>
      <c r="E471" s="83"/>
      <c r="F471" s="83"/>
      <c r="G471" s="84" t="s">
        <v>1184</v>
      </c>
      <c r="H471" s="83"/>
      <c r="I471" s="83"/>
      <c r="J471" s="83"/>
      <c r="K471" s="83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  <c r="AB471" s="76"/>
      <c r="AC471" s="76"/>
      <c r="AD471" s="76"/>
      <c r="AE471" s="76"/>
      <c r="AF471" s="76"/>
      <c r="AG471" s="76"/>
      <c r="AH471" s="76"/>
      <c r="AI471" s="76"/>
      <c r="AJ471" s="76"/>
      <c r="AK471" s="76"/>
      <c r="AL471" s="76"/>
      <c r="AM471" s="76"/>
    </row>
    <row r="472" spans="1:39" ht="16.899999999999999" customHeight="1" x14ac:dyDescent="0.2">
      <c r="A472" s="75"/>
      <c r="B472" s="76"/>
      <c r="C472" s="130" t="s">
        <v>118</v>
      </c>
      <c r="D472" s="76"/>
      <c r="E472" s="76"/>
      <c r="F472" s="76"/>
      <c r="G472" s="88" t="s">
        <v>134</v>
      </c>
      <c r="H472" s="76"/>
      <c r="I472" s="76"/>
      <c r="J472" s="76"/>
      <c r="K472" s="76"/>
      <c r="L472" s="75"/>
      <c r="M472" s="76"/>
      <c r="N472" s="76"/>
      <c r="O472" s="76"/>
      <c r="P472" s="77"/>
      <c r="Q472" s="75"/>
      <c r="R472" s="76"/>
      <c r="S472" s="76"/>
      <c r="T472" s="76"/>
      <c r="U472" s="75"/>
      <c r="V472" s="76"/>
      <c r="W472" s="76"/>
      <c r="X472" s="76"/>
      <c r="Y472" s="100">
        <v>1141.68</v>
      </c>
      <c r="Z472" s="76"/>
      <c r="AA472" s="76"/>
      <c r="AB472" s="75" t="s">
        <v>135</v>
      </c>
      <c r="AC472" s="76"/>
      <c r="AD472" s="76"/>
      <c r="AE472" s="100">
        <v>2444.6799999999998</v>
      </c>
      <c r="AF472" s="76"/>
      <c r="AG472" s="76"/>
      <c r="AH472" s="89">
        <v>19.489999999999998</v>
      </c>
      <c r="AI472" s="76"/>
      <c r="AJ472" s="76"/>
      <c r="AK472" s="76"/>
      <c r="AL472" s="97">
        <v>47646.81</v>
      </c>
      <c r="AM472" s="76"/>
    </row>
    <row r="473" spans="1:39" ht="16.899999999999999" customHeight="1" x14ac:dyDescent="0.2">
      <c r="A473" s="75"/>
      <c r="B473" s="76"/>
      <c r="C473" s="130" t="s">
        <v>120</v>
      </c>
      <c r="D473" s="76"/>
      <c r="E473" s="76"/>
      <c r="F473" s="76"/>
      <c r="G473" s="88" t="s">
        <v>136</v>
      </c>
      <c r="H473" s="76"/>
      <c r="I473" s="76"/>
      <c r="J473" s="76"/>
      <c r="K473" s="76"/>
      <c r="L473" s="75"/>
      <c r="M473" s="76"/>
      <c r="N473" s="76"/>
      <c r="O473" s="76"/>
      <c r="P473" s="77"/>
      <c r="Q473" s="75"/>
      <c r="R473" s="76"/>
      <c r="S473" s="76"/>
      <c r="T473" s="76"/>
      <c r="U473" s="75"/>
      <c r="V473" s="76"/>
      <c r="W473" s="76"/>
      <c r="X473" s="76"/>
      <c r="Y473" s="89">
        <v>949.12</v>
      </c>
      <c r="Z473" s="76"/>
      <c r="AA473" s="76"/>
      <c r="AB473" s="75" t="s">
        <v>135</v>
      </c>
      <c r="AC473" s="76"/>
      <c r="AD473" s="76"/>
      <c r="AE473" s="100">
        <v>2032.35</v>
      </c>
      <c r="AF473" s="76"/>
      <c r="AG473" s="76"/>
      <c r="AH473" s="89">
        <v>8.27</v>
      </c>
      <c r="AI473" s="76"/>
      <c r="AJ473" s="76"/>
      <c r="AK473" s="76"/>
      <c r="AL473" s="97">
        <v>16807.53</v>
      </c>
      <c r="AM473" s="76"/>
    </row>
    <row r="474" spans="1:39" ht="16.899999999999999" customHeight="1" x14ac:dyDescent="0.2">
      <c r="A474" s="75"/>
      <c r="B474" s="76"/>
      <c r="C474" s="130" t="s">
        <v>119</v>
      </c>
      <c r="D474" s="76"/>
      <c r="E474" s="76"/>
      <c r="F474" s="76"/>
      <c r="G474" s="88" t="s">
        <v>162</v>
      </c>
      <c r="H474" s="76"/>
      <c r="I474" s="76"/>
      <c r="J474" s="76"/>
      <c r="K474" s="76"/>
      <c r="L474" s="75"/>
      <c r="M474" s="76"/>
      <c r="N474" s="76"/>
      <c r="O474" s="76"/>
      <c r="P474" s="77"/>
      <c r="Q474" s="75"/>
      <c r="R474" s="76"/>
      <c r="S474" s="76"/>
      <c r="T474" s="76"/>
      <c r="U474" s="75"/>
      <c r="V474" s="76"/>
      <c r="W474" s="76"/>
      <c r="X474" s="76"/>
      <c r="Y474" s="89">
        <v>114.22</v>
      </c>
      <c r="Z474" s="76"/>
      <c r="AA474" s="76"/>
      <c r="AB474" s="75" t="s">
        <v>135</v>
      </c>
      <c r="AC474" s="76"/>
      <c r="AD474" s="76"/>
      <c r="AE474" s="89">
        <v>244.57</v>
      </c>
      <c r="AF474" s="76"/>
      <c r="AG474" s="76"/>
      <c r="AH474" s="89">
        <v>19.489999999999998</v>
      </c>
      <c r="AI474" s="76"/>
      <c r="AJ474" s="76"/>
      <c r="AK474" s="76"/>
      <c r="AL474" s="100">
        <v>4766.67</v>
      </c>
      <c r="AM474" s="76"/>
    </row>
    <row r="475" spans="1:39" ht="16.899999999999999" customHeight="1" x14ac:dyDescent="0.2">
      <c r="A475" s="75"/>
      <c r="B475" s="76"/>
      <c r="C475" s="130" t="s">
        <v>121</v>
      </c>
      <c r="D475" s="76"/>
      <c r="E475" s="76"/>
      <c r="F475" s="76"/>
      <c r="G475" s="88" t="s">
        <v>137</v>
      </c>
      <c r="H475" s="76"/>
      <c r="I475" s="76"/>
      <c r="J475" s="76"/>
      <c r="K475" s="76"/>
      <c r="L475" s="75"/>
      <c r="M475" s="76"/>
      <c r="N475" s="76"/>
      <c r="O475" s="76"/>
      <c r="P475" s="77"/>
      <c r="Q475" s="75"/>
      <c r="R475" s="76"/>
      <c r="S475" s="76"/>
      <c r="T475" s="76"/>
      <c r="U475" s="75"/>
      <c r="V475" s="76"/>
      <c r="W475" s="76"/>
      <c r="X475" s="76"/>
      <c r="Y475" s="89">
        <v>477.67</v>
      </c>
      <c r="Z475" s="76"/>
      <c r="AA475" s="76"/>
      <c r="AB475" s="75"/>
      <c r="AC475" s="76"/>
      <c r="AD475" s="76"/>
      <c r="AE475" s="89">
        <v>889.42</v>
      </c>
      <c r="AF475" s="76"/>
      <c r="AG475" s="76"/>
      <c r="AH475" s="89">
        <v>11.81</v>
      </c>
      <c r="AI475" s="76"/>
      <c r="AJ475" s="76"/>
      <c r="AK475" s="76"/>
      <c r="AL475" s="97">
        <v>10504.05</v>
      </c>
      <c r="AM475" s="76"/>
    </row>
    <row r="476" spans="1:39" ht="16.899999999999999" customHeight="1" x14ac:dyDescent="0.2">
      <c r="A476" s="75"/>
      <c r="B476" s="76"/>
      <c r="C476" s="75"/>
      <c r="D476" s="76"/>
      <c r="E476" s="76"/>
      <c r="F476" s="76"/>
      <c r="G476" s="88" t="s">
        <v>138</v>
      </c>
      <c r="H476" s="76"/>
      <c r="I476" s="76"/>
      <c r="J476" s="76"/>
      <c r="K476" s="76"/>
      <c r="L476" s="75" t="s">
        <v>139</v>
      </c>
      <c r="M476" s="76"/>
      <c r="N476" s="76"/>
      <c r="O476" s="76"/>
      <c r="P476" s="92">
        <v>58.16</v>
      </c>
      <c r="Q476" s="75" t="s">
        <v>135</v>
      </c>
      <c r="R476" s="76"/>
      <c r="S476" s="76"/>
      <c r="T476" s="76"/>
      <c r="U476" s="89">
        <v>124.53</v>
      </c>
      <c r="V476" s="76"/>
      <c r="W476" s="76"/>
      <c r="X476" s="76"/>
      <c r="Y476" s="75"/>
      <c r="Z476" s="76"/>
      <c r="AA476" s="76"/>
      <c r="AB476" s="75"/>
      <c r="AC476" s="76"/>
      <c r="AD476" s="76"/>
      <c r="AE476" s="75"/>
      <c r="AF476" s="76"/>
      <c r="AG476" s="76"/>
      <c r="AH476" s="75"/>
      <c r="AI476" s="76"/>
      <c r="AJ476" s="76"/>
      <c r="AK476" s="76"/>
      <c r="AL476" s="75"/>
      <c r="AM476" s="76"/>
    </row>
    <row r="477" spans="1:39" ht="16.899999999999999" customHeight="1" x14ac:dyDescent="0.2">
      <c r="A477" s="75"/>
      <c r="B477" s="76"/>
      <c r="C477" s="75"/>
      <c r="D477" s="76"/>
      <c r="E477" s="76"/>
      <c r="F477" s="76"/>
      <c r="G477" s="88" t="s">
        <v>163</v>
      </c>
      <c r="H477" s="76"/>
      <c r="I477" s="76"/>
      <c r="J477" s="76"/>
      <c r="K477" s="76"/>
      <c r="L477" s="75" t="s">
        <v>139</v>
      </c>
      <c r="M477" s="76"/>
      <c r="N477" s="76"/>
      <c r="O477" s="76"/>
      <c r="P477" s="92">
        <v>4.66</v>
      </c>
      <c r="Q477" s="75" t="s">
        <v>135</v>
      </c>
      <c r="R477" s="76"/>
      <c r="S477" s="76"/>
      <c r="T477" s="76"/>
      <c r="U477" s="89">
        <v>9.98</v>
      </c>
      <c r="V477" s="76"/>
      <c r="W477" s="76"/>
      <c r="X477" s="76"/>
      <c r="Y477" s="75"/>
      <c r="Z477" s="76"/>
      <c r="AA477" s="76"/>
      <c r="AB477" s="75"/>
      <c r="AC477" s="76"/>
      <c r="AD477" s="76"/>
      <c r="AE477" s="75"/>
      <c r="AF477" s="76"/>
      <c r="AG477" s="76"/>
      <c r="AH477" s="75"/>
      <c r="AI477" s="76"/>
      <c r="AJ477" s="76"/>
      <c r="AK477" s="76"/>
      <c r="AL477" s="75"/>
      <c r="AM477" s="76"/>
    </row>
    <row r="478" spans="1:39" ht="16.899999999999999" customHeight="1" x14ac:dyDescent="0.2">
      <c r="A478" s="75"/>
      <c r="B478" s="76"/>
      <c r="C478" s="75"/>
      <c r="D478" s="76"/>
      <c r="E478" s="76"/>
      <c r="F478" s="76"/>
      <c r="G478" s="88" t="s">
        <v>140</v>
      </c>
      <c r="H478" s="76"/>
      <c r="I478" s="76"/>
      <c r="J478" s="76"/>
      <c r="K478" s="76"/>
      <c r="L478" s="75"/>
      <c r="M478" s="76"/>
      <c r="N478" s="76"/>
      <c r="O478" s="76"/>
      <c r="P478" s="77"/>
      <c r="Q478" s="75"/>
      <c r="R478" s="76"/>
      <c r="S478" s="76"/>
      <c r="T478" s="76"/>
      <c r="U478" s="75"/>
      <c r="V478" s="76"/>
      <c r="W478" s="76"/>
      <c r="X478" s="76"/>
      <c r="Y478" s="100">
        <v>2568.4699999999998</v>
      </c>
      <c r="Z478" s="76"/>
      <c r="AA478" s="76"/>
      <c r="AB478" s="75"/>
      <c r="AC478" s="76"/>
      <c r="AD478" s="76"/>
      <c r="AE478" s="100">
        <v>5366.45</v>
      </c>
      <c r="AF478" s="76"/>
      <c r="AG478" s="76"/>
      <c r="AH478" s="75"/>
      <c r="AI478" s="76"/>
      <c r="AJ478" s="76"/>
      <c r="AK478" s="76"/>
      <c r="AL478" s="97">
        <v>74958.39</v>
      </c>
      <c r="AM478" s="76"/>
    </row>
    <row r="479" spans="1:39" ht="43.15" customHeight="1" x14ac:dyDescent="0.2">
      <c r="A479" s="75" t="s">
        <v>1185</v>
      </c>
      <c r="B479" s="76"/>
      <c r="C479" s="78" t="s">
        <v>1186</v>
      </c>
      <c r="D479" s="79"/>
      <c r="E479" s="79"/>
      <c r="F479" s="79"/>
      <c r="G479" s="80" t="s">
        <v>1187</v>
      </c>
      <c r="H479" s="79"/>
      <c r="I479" s="79"/>
      <c r="J479" s="79"/>
      <c r="K479" s="79"/>
      <c r="L479" s="75" t="s">
        <v>404</v>
      </c>
      <c r="M479" s="76"/>
      <c r="N479" s="76"/>
      <c r="O479" s="76"/>
      <c r="P479" s="120">
        <v>2E-3</v>
      </c>
      <c r="Q479" s="75"/>
      <c r="R479" s="76"/>
      <c r="S479" s="76"/>
      <c r="T479" s="76"/>
      <c r="U479" s="127">
        <v>-3.7239999999999999E-3</v>
      </c>
      <c r="V479" s="76"/>
      <c r="W479" s="76"/>
      <c r="X479" s="76"/>
      <c r="Y479" s="102">
        <v>96388.800000000003</v>
      </c>
      <c r="Z479" s="76"/>
      <c r="AA479" s="76"/>
      <c r="AB479" s="75"/>
      <c r="AC479" s="76"/>
      <c r="AD479" s="76"/>
      <c r="AE479" s="89">
        <v>-30.39</v>
      </c>
      <c r="AF479" s="76"/>
      <c r="AG479" s="76"/>
      <c r="AH479" s="89">
        <v>11.81</v>
      </c>
      <c r="AI479" s="76"/>
      <c r="AJ479" s="76"/>
      <c r="AK479" s="76"/>
      <c r="AL479" s="89">
        <v>-358.95</v>
      </c>
      <c r="AM479" s="76"/>
    </row>
    <row r="480" spans="1:39" ht="16.5" customHeight="1" x14ac:dyDescent="0.2">
      <c r="A480" s="76"/>
      <c r="B480" s="76"/>
      <c r="C480" s="82"/>
      <c r="D480" s="83"/>
      <c r="E480" s="83"/>
      <c r="F480" s="83"/>
      <c r="G480" s="84" t="s">
        <v>405</v>
      </c>
      <c r="H480" s="83"/>
      <c r="I480" s="83"/>
      <c r="J480" s="83"/>
      <c r="K480" s="83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  <c r="AB480" s="76"/>
      <c r="AC480" s="76"/>
      <c r="AD480" s="76"/>
      <c r="AE480" s="76"/>
      <c r="AF480" s="76"/>
      <c r="AG480" s="76"/>
      <c r="AH480" s="76"/>
      <c r="AI480" s="76"/>
      <c r="AJ480" s="76"/>
      <c r="AK480" s="76"/>
      <c r="AL480" s="76"/>
      <c r="AM480" s="76"/>
    </row>
    <row r="481" spans="1:39" ht="29.45" customHeight="1" x14ac:dyDescent="0.2">
      <c r="A481" s="75" t="s">
        <v>1188</v>
      </c>
      <c r="B481" s="76"/>
      <c r="C481" s="78" t="s">
        <v>1189</v>
      </c>
      <c r="D481" s="79"/>
      <c r="E481" s="79"/>
      <c r="F481" s="79"/>
      <c r="G481" s="80" t="s">
        <v>1190</v>
      </c>
      <c r="H481" s="79"/>
      <c r="I481" s="79"/>
      <c r="J481" s="79"/>
      <c r="K481" s="79"/>
      <c r="L481" s="75" t="s">
        <v>404</v>
      </c>
      <c r="M481" s="76"/>
      <c r="N481" s="76"/>
      <c r="O481" s="76"/>
      <c r="P481" s="120">
        <v>8.2000000000000003E-2</v>
      </c>
      <c r="Q481" s="75"/>
      <c r="R481" s="76"/>
      <c r="S481" s="76"/>
      <c r="T481" s="76"/>
      <c r="U481" s="127">
        <v>-0.15268399999999999</v>
      </c>
      <c r="V481" s="76"/>
      <c r="W481" s="76"/>
      <c r="X481" s="76"/>
      <c r="Y481" s="97">
        <v>72821.66</v>
      </c>
      <c r="Z481" s="76"/>
      <c r="AA481" s="76"/>
      <c r="AB481" s="75"/>
      <c r="AC481" s="76"/>
      <c r="AD481" s="76"/>
      <c r="AE481" s="89">
        <v>-941.46</v>
      </c>
      <c r="AF481" s="76"/>
      <c r="AG481" s="76"/>
      <c r="AH481" s="89">
        <v>11.81</v>
      </c>
      <c r="AI481" s="76"/>
      <c r="AJ481" s="76"/>
      <c r="AK481" s="76"/>
      <c r="AL481" s="102">
        <v>-11118.7</v>
      </c>
      <c r="AM481" s="76"/>
    </row>
    <row r="482" spans="1:39" ht="16.5" customHeight="1" x14ac:dyDescent="0.2">
      <c r="A482" s="76"/>
      <c r="B482" s="76"/>
      <c r="C482" s="82"/>
      <c r="D482" s="83"/>
      <c r="E482" s="83"/>
      <c r="F482" s="83"/>
      <c r="G482" s="84" t="s">
        <v>405</v>
      </c>
      <c r="H482" s="83"/>
      <c r="I482" s="83"/>
      <c r="J482" s="83"/>
      <c r="K482" s="83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  <c r="AB482" s="76"/>
      <c r="AC482" s="76"/>
      <c r="AD482" s="76"/>
      <c r="AE482" s="76"/>
      <c r="AF482" s="76"/>
      <c r="AG482" s="76"/>
      <c r="AH482" s="76"/>
      <c r="AI482" s="76"/>
      <c r="AJ482" s="76"/>
      <c r="AK482" s="76"/>
      <c r="AL482" s="76"/>
      <c r="AM482" s="76"/>
    </row>
    <row r="483" spans="1:39" ht="16.899999999999999" customHeight="1" x14ac:dyDescent="0.2">
      <c r="A483" s="75"/>
      <c r="B483" s="76"/>
      <c r="C483" s="75"/>
      <c r="D483" s="76"/>
      <c r="E483" s="76"/>
      <c r="F483" s="76"/>
      <c r="G483" s="88" t="s">
        <v>141</v>
      </c>
      <c r="H483" s="76"/>
      <c r="I483" s="76"/>
      <c r="J483" s="76"/>
      <c r="K483" s="76"/>
      <c r="L483" s="75"/>
      <c r="M483" s="76"/>
      <c r="N483" s="76"/>
      <c r="O483" s="76"/>
      <c r="P483" s="77"/>
      <c r="Q483" s="75"/>
      <c r="R483" s="76"/>
      <c r="S483" s="76"/>
      <c r="T483" s="76"/>
      <c r="U483" s="75"/>
      <c r="V483" s="76"/>
      <c r="W483" s="76"/>
      <c r="X483" s="76"/>
      <c r="Y483" s="75"/>
      <c r="Z483" s="76"/>
      <c r="AA483" s="76"/>
      <c r="AB483" s="75"/>
      <c r="AC483" s="76"/>
      <c r="AD483" s="76"/>
      <c r="AE483" s="100">
        <v>2689.25</v>
      </c>
      <c r="AF483" s="76"/>
      <c r="AG483" s="76"/>
      <c r="AH483" s="75"/>
      <c r="AI483" s="76"/>
      <c r="AJ483" s="76"/>
      <c r="AK483" s="76"/>
      <c r="AL483" s="97">
        <v>52413.48</v>
      </c>
      <c r="AM483" s="76"/>
    </row>
    <row r="484" spans="1:39" ht="44.1" customHeight="1" x14ac:dyDescent="0.2">
      <c r="A484" s="75"/>
      <c r="B484" s="76"/>
      <c r="C484" s="75" t="s">
        <v>1045</v>
      </c>
      <c r="D484" s="76"/>
      <c r="E484" s="76"/>
      <c r="F484" s="76"/>
      <c r="G484" s="88" t="s">
        <v>1046</v>
      </c>
      <c r="H484" s="76"/>
      <c r="I484" s="76"/>
      <c r="J484" s="76"/>
      <c r="K484" s="76"/>
      <c r="L484" s="75" t="s">
        <v>144</v>
      </c>
      <c r="M484" s="76"/>
      <c r="N484" s="76"/>
      <c r="O484" s="76"/>
      <c r="P484" s="77" t="s">
        <v>775</v>
      </c>
      <c r="Q484" s="75"/>
      <c r="R484" s="76"/>
      <c r="S484" s="76"/>
      <c r="T484" s="76"/>
      <c r="U484" s="75" t="s">
        <v>775</v>
      </c>
      <c r="V484" s="76"/>
      <c r="W484" s="76"/>
      <c r="X484" s="76"/>
      <c r="Y484" s="75"/>
      <c r="Z484" s="76"/>
      <c r="AA484" s="76"/>
      <c r="AB484" s="75"/>
      <c r="AC484" s="76"/>
      <c r="AD484" s="76"/>
      <c r="AE484" s="100">
        <v>2958.18</v>
      </c>
      <c r="AF484" s="76"/>
      <c r="AG484" s="76"/>
      <c r="AH484" s="75"/>
      <c r="AI484" s="76"/>
      <c r="AJ484" s="76"/>
      <c r="AK484" s="76"/>
      <c r="AL484" s="97">
        <v>57654.83</v>
      </c>
      <c r="AM484" s="76"/>
    </row>
    <row r="485" spans="1:39" ht="44.1" customHeight="1" x14ac:dyDescent="0.2">
      <c r="A485" s="75"/>
      <c r="B485" s="76"/>
      <c r="C485" s="75" t="s">
        <v>1047</v>
      </c>
      <c r="D485" s="76"/>
      <c r="E485" s="76"/>
      <c r="F485" s="76"/>
      <c r="G485" s="88" t="s">
        <v>1048</v>
      </c>
      <c r="H485" s="76"/>
      <c r="I485" s="76"/>
      <c r="J485" s="76"/>
      <c r="K485" s="76"/>
      <c r="L485" s="75" t="s">
        <v>144</v>
      </c>
      <c r="M485" s="76"/>
      <c r="N485" s="76"/>
      <c r="O485" s="76"/>
      <c r="P485" s="77" t="s">
        <v>1049</v>
      </c>
      <c r="Q485" s="75"/>
      <c r="R485" s="76"/>
      <c r="S485" s="76"/>
      <c r="T485" s="76"/>
      <c r="U485" s="75" t="s">
        <v>1049</v>
      </c>
      <c r="V485" s="76"/>
      <c r="W485" s="76"/>
      <c r="X485" s="76"/>
      <c r="Y485" s="75"/>
      <c r="Z485" s="76"/>
      <c r="AA485" s="76"/>
      <c r="AB485" s="75"/>
      <c r="AC485" s="76"/>
      <c r="AD485" s="76"/>
      <c r="AE485" s="100">
        <v>1963.15</v>
      </c>
      <c r="AF485" s="76"/>
      <c r="AG485" s="76"/>
      <c r="AH485" s="75"/>
      <c r="AI485" s="76"/>
      <c r="AJ485" s="76"/>
      <c r="AK485" s="76"/>
      <c r="AL485" s="97">
        <v>38261.839999999997</v>
      </c>
      <c r="AM485" s="76"/>
    </row>
    <row r="486" spans="1:39" ht="16.899999999999999" customHeight="1" x14ac:dyDescent="0.2">
      <c r="A486" s="75"/>
      <c r="B486" s="76"/>
      <c r="C486" s="75"/>
      <c r="D486" s="76"/>
      <c r="E486" s="76"/>
      <c r="F486" s="76"/>
      <c r="G486" s="88" t="s">
        <v>149</v>
      </c>
      <c r="H486" s="76"/>
      <c r="I486" s="76"/>
      <c r="J486" s="76"/>
      <c r="K486" s="76"/>
      <c r="L486" s="75"/>
      <c r="M486" s="76"/>
      <c r="N486" s="76"/>
      <c r="O486" s="76"/>
      <c r="P486" s="77"/>
      <c r="Q486" s="75"/>
      <c r="R486" s="76"/>
      <c r="S486" s="76"/>
      <c r="T486" s="76"/>
      <c r="U486" s="75"/>
      <c r="V486" s="76"/>
      <c r="W486" s="76"/>
      <c r="X486" s="76"/>
      <c r="Y486" s="75"/>
      <c r="Z486" s="76"/>
      <c r="AA486" s="76"/>
      <c r="AB486" s="75"/>
      <c r="AC486" s="76"/>
      <c r="AD486" s="76"/>
      <c r="AE486" s="100">
        <v>9315.93</v>
      </c>
      <c r="AF486" s="76"/>
      <c r="AG486" s="76"/>
      <c r="AH486" s="94"/>
      <c r="AI486" s="76"/>
      <c r="AJ486" s="76"/>
      <c r="AK486" s="76"/>
      <c r="AL486" s="96">
        <v>159397.41</v>
      </c>
      <c r="AM486" s="76"/>
    </row>
    <row r="487" spans="1:39" ht="43.15" customHeight="1" x14ac:dyDescent="0.2">
      <c r="A487" s="75" t="s">
        <v>328</v>
      </c>
      <c r="B487" s="76"/>
      <c r="C487" s="78" t="s">
        <v>989</v>
      </c>
      <c r="D487" s="79"/>
      <c r="E487" s="79"/>
      <c r="F487" s="79"/>
      <c r="G487" s="80" t="s">
        <v>1191</v>
      </c>
      <c r="H487" s="79"/>
      <c r="I487" s="79"/>
      <c r="J487" s="79"/>
      <c r="K487" s="79"/>
      <c r="L487" s="75" t="s">
        <v>308</v>
      </c>
      <c r="M487" s="76"/>
      <c r="N487" s="76"/>
      <c r="O487" s="76"/>
      <c r="P487" s="91">
        <v>186.2</v>
      </c>
      <c r="Q487" s="75"/>
      <c r="R487" s="76"/>
      <c r="S487" s="76"/>
      <c r="T487" s="76"/>
      <c r="U487" s="91">
        <v>186.2</v>
      </c>
      <c r="V487" s="76"/>
      <c r="W487" s="76"/>
      <c r="X487" s="76"/>
      <c r="Y487" s="100">
        <v>1381.06</v>
      </c>
      <c r="Z487" s="76"/>
      <c r="AA487" s="76"/>
      <c r="AB487" s="75"/>
      <c r="AC487" s="76"/>
      <c r="AD487" s="76"/>
      <c r="AE487" s="97">
        <v>26456.11</v>
      </c>
      <c r="AF487" s="76"/>
      <c r="AG487" s="76"/>
      <c r="AH487" s="89">
        <v>9.7200000000000006</v>
      </c>
      <c r="AI487" s="76"/>
      <c r="AJ487" s="76"/>
      <c r="AK487" s="76"/>
      <c r="AL487" s="96">
        <v>257153.37</v>
      </c>
      <c r="AM487" s="76"/>
    </row>
    <row r="488" spans="1:39" ht="16.5" customHeight="1" x14ac:dyDescent="0.2">
      <c r="A488" s="76"/>
      <c r="B488" s="76"/>
      <c r="C488" s="82" t="s">
        <v>188</v>
      </c>
      <c r="D488" s="83"/>
      <c r="E488" s="83"/>
      <c r="F488" s="83"/>
      <c r="G488" s="84" t="s">
        <v>1192</v>
      </c>
      <c r="H488" s="83"/>
      <c r="I488" s="83"/>
      <c r="J488" s="83"/>
      <c r="K488" s="83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  <c r="AB488" s="76"/>
      <c r="AC488" s="76"/>
      <c r="AD488" s="76"/>
      <c r="AE488" s="76"/>
      <c r="AF488" s="76"/>
      <c r="AG488" s="76"/>
      <c r="AH488" s="76"/>
      <c r="AI488" s="76"/>
      <c r="AJ488" s="76"/>
      <c r="AK488" s="76"/>
      <c r="AL488" s="76"/>
      <c r="AM488" s="76"/>
    </row>
    <row r="489" spans="1:39" ht="16.899999999999999" customHeight="1" x14ac:dyDescent="0.2">
      <c r="A489" s="75"/>
      <c r="B489" s="76"/>
      <c r="C489" s="75"/>
      <c r="D489" s="76"/>
      <c r="E489" s="76"/>
      <c r="F489" s="76"/>
      <c r="G489" s="88" t="s">
        <v>149</v>
      </c>
      <c r="H489" s="76"/>
      <c r="I489" s="76"/>
      <c r="J489" s="76"/>
      <c r="K489" s="76"/>
      <c r="L489" s="75"/>
      <c r="M489" s="76"/>
      <c r="N489" s="76"/>
      <c r="O489" s="76"/>
      <c r="P489" s="77"/>
      <c r="Q489" s="75"/>
      <c r="R489" s="76"/>
      <c r="S489" s="76"/>
      <c r="T489" s="76"/>
      <c r="U489" s="75"/>
      <c r="V489" s="76"/>
      <c r="W489" s="76"/>
      <c r="X489" s="76"/>
      <c r="Y489" s="75"/>
      <c r="Z489" s="76"/>
      <c r="AA489" s="76"/>
      <c r="AB489" s="75"/>
      <c r="AC489" s="76"/>
      <c r="AD489" s="76"/>
      <c r="AE489" s="97">
        <v>26456.11</v>
      </c>
      <c r="AF489" s="76"/>
      <c r="AG489" s="76"/>
      <c r="AH489" s="94"/>
      <c r="AI489" s="76"/>
      <c r="AJ489" s="76"/>
      <c r="AK489" s="76"/>
      <c r="AL489" s="96">
        <v>257153.37</v>
      </c>
      <c r="AM489" s="76"/>
    </row>
    <row r="490" spans="1:39" ht="43.15" customHeight="1" x14ac:dyDescent="0.2">
      <c r="A490" s="75" t="s">
        <v>332</v>
      </c>
      <c r="B490" s="76"/>
      <c r="C490" s="78" t="s">
        <v>989</v>
      </c>
      <c r="D490" s="79"/>
      <c r="E490" s="79"/>
      <c r="F490" s="79"/>
      <c r="G490" s="80" t="s">
        <v>1193</v>
      </c>
      <c r="H490" s="79"/>
      <c r="I490" s="79"/>
      <c r="J490" s="79"/>
      <c r="K490" s="79"/>
      <c r="L490" s="75" t="s">
        <v>152</v>
      </c>
      <c r="M490" s="76"/>
      <c r="N490" s="76"/>
      <c r="O490" s="76"/>
      <c r="P490" s="81">
        <v>42</v>
      </c>
      <c r="Q490" s="75"/>
      <c r="R490" s="76"/>
      <c r="S490" s="76"/>
      <c r="T490" s="76"/>
      <c r="U490" s="81">
        <v>42</v>
      </c>
      <c r="V490" s="76"/>
      <c r="W490" s="76"/>
      <c r="X490" s="76"/>
      <c r="Y490" s="89">
        <v>437.75</v>
      </c>
      <c r="Z490" s="76"/>
      <c r="AA490" s="76"/>
      <c r="AB490" s="75"/>
      <c r="AC490" s="76"/>
      <c r="AD490" s="76"/>
      <c r="AE490" s="100">
        <v>1891.51</v>
      </c>
      <c r="AF490" s="76"/>
      <c r="AG490" s="76"/>
      <c r="AH490" s="89">
        <v>9.7200000000000006</v>
      </c>
      <c r="AI490" s="76"/>
      <c r="AJ490" s="76"/>
      <c r="AK490" s="76"/>
      <c r="AL490" s="102">
        <v>18385.5</v>
      </c>
      <c r="AM490" s="76"/>
    </row>
    <row r="491" spans="1:39" ht="16.5" customHeight="1" x14ac:dyDescent="0.2">
      <c r="A491" s="76"/>
      <c r="B491" s="76"/>
      <c r="C491" s="82" t="s">
        <v>188</v>
      </c>
      <c r="D491" s="83"/>
      <c r="E491" s="83"/>
      <c r="F491" s="83"/>
      <c r="G491" s="84" t="s">
        <v>1194</v>
      </c>
      <c r="H491" s="83"/>
      <c r="I491" s="83"/>
      <c r="J491" s="83"/>
      <c r="K491" s="83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  <c r="AB491" s="76"/>
      <c r="AC491" s="76"/>
      <c r="AD491" s="76"/>
      <c r="AE491" s="76"/>
      <c r="AF491" s="76"/>
      <c r="AG491" s="76"/>
      <c r="AH491" s="76"/>
      <c r="AI491" s="76"/>
      <c r="AJ491" s="76"/>
      <c r="AK491" s="76"/>
      <c r="AL491" s="76"/>
      <c r="AM491" s="76"/>
    </row>
    <row r="492" spans="1:39" ht="16.899999999999999" customHeight="1" x14ac:dyDescent="0.2">
      <c r="A492" s="75"/>
      <c r="B492" s="76"/>
      <c r="C492" s="75"/>
      <c r="D492" s="76"/>
      <c r="E492" s="76"/>
      <c r="F492" s="76"/>
      <c r="G492" s="88" t="s">
        <v>149</v>
      </c>
      <c r="H492" s="76"/>
      <c r="I492" s="76"/>
      <c r="J492" s="76"/>
      <c r="K492" s="76"/>
      <c r="L492" s="75"/>
      <c r="M492" s="76"/>
      <c r="N492" s="76"/>
      <c r="O492" s="76"/>
      <c r="P492" s="77"/>
      <c r="Q492" s="75"/>
      <c r="R492" s="76"/>
      <c r="S492" s="76"/>
      <c r="T492" s="76"/>
      <c r="U492" s="75"/>
      <c r="V492" s="76"/>
      <c r="W492" s="76"/>
      <c r="X492" s="76"/>
      <c r="Y492" s="75"/>
      <c r="Z492" s="76"/>
      <c r="AA492" s="76"/>
      <c r="AB492" s="75"/>
      <c r="AC492" s="76"/>
      <c r="AD492" s="76"/>
      <c r="AE492" s="100">
        <v>1891.51</v>
      </c>
      <c r="AF492" s="76"/>
      <c r="AG492" s="76"/>
      <c r="AH492" s="94"/>
      <c r="AI492" s="76"/>
      <c r="AJ492" s="76"/>
      <c r="AK492" s="76"/>
      <c r="AL492" s="102">
        <v>18385.5</v>
      </c>
      <c r="AM492" s="76"/>
    </row>
    <row r="493" spans="1:39" ht="43.15" customHeight="1" x14ac:dyDescent="0.2">
      <c r="A493" s="75" t="s">
        <v>334</v>
      </c>
      <c r="B493" s="76"/>
      <c r="C493" s="78" t="s">
        <v>989</v>
      </c>
      <c r="D493" s="79"/>
      <c r="E493" s="79"/>
      <c r="F493" s="79"/>
      <c r="G493" s="80" t="s">
        <v>1195</v>
      </c>
      <c r="H493" s="79"/>
      <c r="I493" s="79"/>
      <c r="J493" s="79"/>
      <c r="K493" s="79"/>
      <c r="L493" s="75" t="s">
        <v>308</v>
      </c>
      <c r="M493" s="76"/>
      <c r="N493" s="76"/>
      <c r="O493" s="76"/>
      <c r="P493" s="91">
        <v>368.4</v>
      </c>
      <c r="Q493" s="75"/>
      <c r="R493" s="76"/>
      <c r="S493" s="76"/>
      <c r="T493" s="76"/>
      <c r="U493" s="91">
        <v>368.4</v>
      </c>
      <c r="V493" s="76"/>
      <c r="W493" s="76"/>
      <c r="X493" s="76"/>
      <c r="Y493" s="89">
        <v>7.81</v>
      </c>
      <c r="Z493" s="76"/>
      <c r="AA493" s="76"/>
      <c r="AB493" s="75"/>
      <c r="AC493" s="76"/>
      <c r="AD493" s="76"/>
      <c r="AE493" s="89">
        <v>296.01</v>
      </c>
      <c r="AF493" s="76"/>
      <c r="AG493" s="76"/>
      <c r="AH493" s="89">
        <v>9.7200000000000006</v>
      </c>
      <c r="AI493" s="76"/>
      <c r="AJ493" s="76"/>
      <c r="AK493" s="76"/>
      <c r="AL493" s="101">
        <v>2877.2</v>
      </c>
      <c r="AM493" s="76"/>
    </row>
    <row r="494" spans="1:39" ht="16.5" customHeight="1" x14ac:dyDescent="0.2">
      <c r="A494" s="76"/>
      <c r="B494" s="76"/>
      <c r="C494" s="82" t="s">
        <v>188</v>
      </c>
      <c r="D494" s="83"/>
      <c r="E494" s="83"/>
      <c r="F494" s="83"/>
      <c r="G494" s="84" t="s">
        <v>1196</v>
      </c>
      <c r="H494" s="83"/>
      <c r="I494" s="83"/>
      <c r="J494" s="83"/>
      <c r="K494" s="83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</row>
    <row r="495" spans="1:39" ht="16.899999999999999" customHeight="1" x14ac:dyDescent="0.2">
      <c r="A495" s="75"/>
      <c r="B495" s="76"/>
      <c r="C495" s="75"/>
      <c r="D495" s="76"/>
      <c r="E495" s="76"/>
      <c r="F495" s="76"/>
      <c r="G495" s="88" t="s">
        <v>149</v>
      </c>
      <c r="H495" s="76"/>
      <c r="I495" s="76"/>
      <c r="J495" s="76"/>
      <c r="K495" s="76"/>
      <c r="L495" s="75"/>
      <c r="M495" s="76"/>
      <c r="N495" s="76"/>
      <c r="O495" s="76"/>
      <c r="P495" s="77"/>
      <c r="Q495" s="75"/>
      <c r="R495" s="76"/>
      <c r="S495" s="76"/>
      <c r="T495" s="76"/>
      <c r="U495" s="75"/>
      <c r="V495" s="76"/>
      <c r="W495" s="76"/>
      <c r="X495" s="76"/>
      <c r="Y495" s="75"/>
      <c r="Z495" s="76"/>
      <c r="AA495" s="76"/>
      <c r="AB495" s="75"/>
      <c r="AC495" s="76"/>
      <c r="AD495" s="76"/>
      <c r="AE495" s="89">
        <v>296.01</v>
      </c>
      <c r="AF495" s="76"/>
      <c r="AG495" s="76"/>
      <c r="AH495" s="94"/>
      <c r="AI495" s="76"/>
      <c r="AJ495" s="76"/>
      <c r="AK495" s="76"/>
      <c r="AL495" s="101">
        <v>2877.2</v>
      </c>
      <c r="AM495" s="76"/>
    </row>
    <row r="496" spans="1:39" ht="43.15" customHeight="1" x14ac:dyDescent="0.2">
      <c r="A496" s="75" t="s">
        <v>335</v>
      </c>
      <c r="B496" s="76"/>
      <c r="C496" s="78" t="s">
        <v>1115</v>
      </c>
      <c r="D496" s="79"/>
      <c r="E496" s="79"/>
      <c r="F496" s="79"/>
      <c r="G496" s="80" t="s">
        <v>1116</v>
      </c>
      <c r="H496" s="79"/>
      <c r="I496" s="79"/>
      <c r="J496" s="79"/>
      <c r="K496" s="79"/>
      <c r="L496" s="75" t="s">
        <v>1117</v>
      </c>
      <c r="M496" s="76"/>
      <c r="N496" s="76"/>
      <c r="O496" s="76"/>
      <c r="P496" s="129">
        <v>8.3999999999999995E-3</v>
      </c>
      <c r="Q496" s="75"/>
      <c r="R496" s="76"/>
      <c r="S496" s="76"/>
      <c r="T496" s="76"/>
      <c r="U496" s="129">
        <v>8.3999999999999995E-3</v>
      </c>
      <c r="V496" s="76"/>
      <c r="W496" s="76"/>
      <c r="X496" s="76"/>
      <c r="Y496" s="75"/>
      <c r="Z496" s="76"/>
      <c r="AA496" s="76"/>
      <c r="AB496" s="75"/>
      <c r="AC496" s="76"/>
      <c r="AD496" s="76"/>
      <c r="AE496" s="75"/>
      <c r="AF496" s="76"/>
      <c r="AG496" s="76"/>
      <c r="AH496" s="75"/>
      <c r="AI496" s="76"/>
      <c r="AJ496" s="76"/>
      <c r="AK496" s="76"/>
      <c r="AL496" s="75"/>
      <c r="AM496" s="76"/>
    </row>
    <row r="497" spans="1:39" ht="57.4" customHeight="1" x14ac:dyDescent="0.2">
      <c r="A497" s="76"/>
      <c r="B497" s="76"/>
      <c r="C497" s="82" t="s">
        <v>133</v>
      </c>
      <c r="D497" s="83"/>
      <c r="E497" s="83"/>
      <c r="F497" s="83"/>
      <c r="G497" s="84" t="s">
        <v>1197</v>
      </c>
      <c r="H497" s="83"/>
      <c r="I497" s="83"/>
      <c r="J497" s="83"/>
      <c r="K497" s="83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  <c r="AB497" s="76"/>
      <c r="AC497" s="76"/>
      <c r="AD497" s="76"/>
      <c r="AE497" s="76"/>
      <c r="AF497" s="76"/>
      <c r="AG497" s="76"/>
      <c r="AH497" s="76"/>
      <c r="AI497" s="76"/>
      <c r="AJ497" s="76"/>
      <c r="AK497" s="76"/>
      <c r="AL497" s="76"/>
      <c r="AM497" s="76"/>
    </row>
    <row r="498" spans="1:39" ht="16.899999999999999" customHeight="1" x14ac:dyDescent="0.2">
      <c r="A498" s="75"/>
      <c r="B498" s="76"/>
      <c r="C498" s="130" t="s">
        <v>118</v>
      </c>
      <c r="D498" s="76"/>
      <c r="E498" s="76"/>
      <c r="F498" s="76"/>
      <c r="G498" s="88" t="s">
        <v>134</v>
      </c>
      <c r="H498" s="76"/>
      <c r="I498" s="76"/>
      <c r="J498" s="76"/>
      <c r="K498" s="76"/>
      <c r="L498" s="75"/>
      <c r="M498" s="76"/>
      <c r="N498" s="76"/>
      <c r="O498" s="76"/>
      <c r="P498" s="77"/>
      <c r="Q498" s="75"/>
      <c r="R498" s="76"/>
      <c r="S498" s="76"/>
      <c r="T498" s="76"/>
      <c r="U498" s="75"/>
      <c r="V498" s="76"/>
      <c r="W498" s="76"/>
      <c r="X498" s="76"/>
      <c r="Y498" s="91">
        <v>41.8</v>
      </c>
      <c r="Z498" s="76"/>
      <c r="AA498" s="76"/>
      <c r="AB498" s="75" t="s">
        <v>135</v>
      </c>
      <c r="AC498" s="76"/>
      <c r="AD498" s="76"/>
      <c r="AE498" s="91">
        <v>0.4</v>
      </c>
      <c r="AF498" s="76"/>
      <c r="AG498" s="76"/>
      <c r="AH498" s="89">
        <v>19.489999999999998</v>
      </c>
      <c r="AI498" s="76"/>
      <c r="AJ498" s="76"/>
      <c r="AK498" s="76"/>
      <c r="AL498" s="91">
        <v>7.8</v>
      </c>
      <c r="AM498" s="76"/>
    </row>
    <row r="499" spans="1:39" ht="16.899999999999999" customHeight="1" x14ac:dyDescent="0.2">
      <c r="A499" s="75"/>
      <c r="B499" s="76"/>
      <c r="C499" s="130" t="s">
        <v>120</v>
      </c>
      <c r="D499" s="76"/>
      <c r="E499" s="76"/>
      <c r="F499" s="76"/>
      <c r="G499" s="88" t="s">
        <v>136</v>
      </c>
      <c r="H499" s="76"/>
      <c r="I499" s="76"/>
      <c r="J499" s="76"/>
      <c r="K499" s="76"/>
      <c r="L499" s="75"/>
      <c r="M499" s="76"/>
      <c r="N499" s="76"/>
      <c r="O499" s="76"/>
      <c r="P499" s="77"/>
      <c r="Q499" s="75"/>
      <c r="R499" s="76"/>
      <c r="S499" s="76"/>
      <c r="T499" s="76"/>
      <c r="U499" s="75"/>
      <c r="V499" s="76"/>
      <c r="W499" s="76"/>
      <c r="X499" s="76"/>
      <c r="Y499" s="89">
        <v>8.09</v>
      </c>
      <c r="Z499" s="76"/>
      <c r="AA499" s="76"/>
      <c r="AB499" s="75" t="s">
        <v>135</v>
      </c>
      <c r="AC499" s="76"/>
      <c r="AD499" s="76"/>
      <c r="AE499" s="89">
        <v>0.08</v>
      </c>
      <c r="AF499" s="76"/>
      <c r="AG499" s="76"/>
      <c r="AH499" s="89">
        <v>7.84</v>
      </c>
      <c r="AI499" s="76"/>
      <c r="AJ499" s="76"/>
      <c r="AK499" s="76"/>
      <c r="AL499" s="89">
        <v>0.63</v>
      </c>
      <c r="AM499" s="76"/>
    </row>
    <row r="500" spans="1:39" ht="16.899999999999999" customHeight="1" x14ac:dyDescent="0.2">
      <c r="A500" s="75"/>
      <c r="B500" s="76"/>
      <c r="C500" s="130" t="s">
        <v>119</v>
      </c>
      <c r="D500" s="76"/>
      <c r="E500" s="76"/>
      <c r="F500" s="76"/>
      <c r="G500" s="88" t="s">
        <v>162</v>
      </c>
      <c r="H500" s="76"/>
      <c r="I500" s="76"/>
      <c r="J500" s="76"/>
      <c r="K500" s="76"/>
      <c r="L500" s="75"/>
      <c r="M500" s="76"/>
      <c r="N500" s="76"/>
      <c r="O500" s="76"/>
      <c r="P500" s="77"/>
      <c r="Q500" s="75"/>
      <c r="R500" s="76"/>
      <c r="S500" s="76"/>
      <c r="T500" s="76"/>
      <c r="U500" s="75"/>
      <c r="V500" s="76"/>
      <c r="W500" s="76"/>
      <c r="X500" s="76"/>
      <c r="Y500" s="89">
        <v>0.18</v>
      </c>
      <c r="Z500" s="76"/>
      <c r="AA500" s="76"/>
      <c r="AB500" s="75" t="s">
        <v>135</v>
      </c>
      <c r="AC500" s="76"/>
      <c r="AD500" s="76"/>
      <c r="AE500" s="81">
        <v>0</v>
      </c>
      <c r="AF500" s="76"/>
      <c r="AG500" s="76"/>
      <c r="AH500" s="89">
        <v>19.489999999999998</v>
      </c>
      <c r="AI500" s="76"/>
      <c r="AJ500" s="76"/>
      <c r="AK500" s="76"/>
      <c r="AL500" s="81">
        <v>0</v>
      </c>
      <c r="AM500" s="76"/>
    </row>
    <row r="501" spans="1:39" ht="16.899999999999999" customHeight="1" x14ac:dyDescent="0.2">
      <c r="A501" s="75"/>
      <c r="B501" s="76"/>
      <c r="C501" s="130" t="s">
        <v>121</v>
      </c>
      <c r="D501" s="76"/>
      <c r="E501" s="76"/>
      <c r="F501" s="76"/>
      <c r="G501" s="88" t="s">
        <v>137</v>
      </c>
      <c r="H501" s="76"/>
      <c r="I501" s="76"/>
      <c r="J501" s="76"/>
      <c r="K501" s="76"/>
      <c r="L501" s="75"/>
      <c r="M501" s="76"/>
      <c r="N501" s="76"/>
      <c r="O501" s="76"/>
      <c r="P501" s="77"/>
      <c r="Q501" s="75"/>
      <c r="R501" s="76"/>
      <c r="S501" s="76"/>
      <c r="T501" s="76"/>
      <c r="U501" s="75"/>
      <c r="V501" s="76"/>
      <c r="W501" s="76"/>
      <c r="X501" s="76"/>
      <c r="Y501" s="100">
        <v>1791.12</v>
      </c>
      <c r="Z501" s="76"/>
      <c r="AA501" s="76"/>
      <c r="AB501" s="75"/>
      <c r="AC501" s="76"/>
      <c r="AD501" s="76"/>
      <c r="AE501" s="89">
        <v>15.05</v>
      </c>
      <c r="AF501" s="76"/>
      <c r="AG501" s="76"/>
      <c r="AH501" s="89">
        <v>13.94</v>
      </c>
      <c r="AI501" s="76"/>
      <c r="AJ501" s="76"/>
      <c r="AK501" s="76"/>
      <c r="AL501" s="91">
        <v>209.8</v>
      </c>
      <c r="AM501" s="76"/>
    </row>
    <row r="502" spans="1:39" ht="16.899999999999999" customHeight="1" x14ac:dyDescent="0.2">
      <c r="A502" s="75"/>
      <c r="B502" s="76"/>
      <c r="C502" s="75"/>
      <c r="D502" s="76"/>
      <c r="E502" s="76"/>
      <c r="F502" s="76"/>
      <c r="G502" s="88" t="s">
        <v>138</v>
      </c>
      <c r="H502" s="76"/>
      <c r="I502" s="76"/>
      <c r="J502" s="76"/>
      <c r="K502" s="76"/>
      <c r="L502" s="75" t="s">
        <v>139</v>
      </c>
      <c r="M502" s="76"/>
      <c r="N502" s="76"/>
      <c r="O502" s="76"/>
      <c r="P502" s="92">
        <v>2.4300000000000002</v>
      </c>
      <c r="Q502" s="75" t="s">
        <v>135</v>
      </c>
      <c r="R502" s="76"/>
      <c r="S502" s="76"/>
      <c r="T502" s="76"/>
      <c r="U502" s="89">
        <v>0.02</v>
      </c>
      <c r="V502" s="76"/>
      <c r="W502" s="76"/>
      <c r="X502" s="76"/>
      <c r="Y502" s="75"/>
      <c r="Z502" s="76"/>
      <c r="AA502" s="76"/>
      <c r="AB502" s="75"/>
      <c r="AC502" s="76"/>
      <c r="AD502" s="76"/>
      <c r="AE502" s="75"/>
      <c r="AF502" s="76"/>
      <c r="AG502" s="76"/>
      <c r="AH502" s="75"/>
      <c r="AI502" s="76"/>
      <c r="AJ502" s="76"/>
      <c r="AK502" s="76"/>
      <c r="AL502" s="75"/>
      <c r="AM502" s="76"/>
    </row>
    <row r="503" spans="1:39" ht="16.899999999999999" customHeight="1" x14ac:dyDescent="0.2">
      <c r="A503" s="75"/>
      <c r="B503" s="76"/>
      <c r="C503" s="75"/>
      <c r="D503" s="76"/>
      <c r="E503" s="76"/>
      <c r="F503" s="76"/>
      <c r="G503" s="88" t="s">
        <v>163</v>
      </c>
      <c r="H503" s="76"/>
      <c r="I503" s="76"/>
      <c r="J503" s="76"/>
      <c r="K503" s="76"/>
      <c r="L503" s="75" t="s">
        <v>139</v>
      </c>
      <c r="M503" s="76"/>
      <c r="N503" s="76"/>
      <c r="O503" s="76"/>
      <c r="P503" s="92">
        <v>0.01</v>
      </c>
      <c r="Q503" s="75" t="s">
        <v>135</v>
      </c>
      <c r="R503" s="76"/>
      <c r="S503" s="76"/>
      <c r="T503" s="76"/>
      <c r="U503" s="81">
        <v>0</v>
      </c>
      <c r="V503" s="76"/>
      <c r="W503" s="76"/>
      <c r="X503" s="76"/>
      <c r="Y503" s="75"/>
      <c r="Z503" s="76"/>
      <c r="AA503" s="76"/>
      <c r="AB503" s="75"/>
      <c r="AC503" s="76"/>
      <c r="AD503" s="76"/>
      <c r="AE503" s="75"/>
      <c r="AF503" s="76"/>
      <c r="AG503" s="76"/>
      <c r="AH503" s="75"/>
      <c r="AI503" s="76"/>
      <c r="AJ503" s="76"/>
      <c r="AK503" s="76"/>
      <c r="AL503" s="75"/>
      <c r="AM503" s="76"/>
    </row>
    <row r="504" spans="1:39" ht="16.899999999999999" customHeight="1" x14ac:dyDescent="0.2">
      <c r="A504" s="75"/>
      <c r="B504" s="76"/>
      <c r="C504" s="75"/>
      <c r="D504" s="76"/>
      <c r="E504" s="76"/>
      <c r="F504" s="76"/>
      <c r="G504" s="88" t="s">
        <v>140</v>
      </c>
      <c r="H504" s="76"/>
      <c r="I504" s="76"/>
      <c r="J504" s="76"/>
      <c r="K504" s="76"/>
      <c r="L504" s="75"/>
      <c r="M504" s="76"/>
      <c r="N504" s="76"/>
      <c r="O504" s="76"/>
      <c r="P504" s="77"/>
      <c r="Q504" s="75"/>
      <c r="R504" s="76"/>
      <c r="S504" s="76"/>
      <c r="T504" s="76"/>
      <c r="U504" s="75"/>
      <c r="V504" s="76"/>
      <c r="W504" s="76"/>
      <c r="X504" s="76"/>
      <c r="Y504" s="100">
        <v>1841.01</v>
      </c>
      <c r="Z504" s="76"/>
      <c r="AA504" s="76"/>
      <c r="AB504" s="75"/>
      <c r="AC504" s="76"/>
      <c r="AD504" s="76"/>
      <c r="AE504" s="89">
        <v>15.53</v>
      </c>
      <c r="AF504" s="76"/>
      <c r="AG504" s="76"/>
      <c r="AH504" s="75"/>
      <c r="AI504" s="76"/>
      <c r="AJ504" s="76"/>
      <c r="AK504" s="76"/>
      <c r="AL504" s="89">
        <v>218.23</v>
      </c>
      <c r="AM504" s="76"/>
    </row>
    <row r="505" spans="1:39" ht="29.45" customHeight="1" x14ac:dyDescent="0.2">
      <c r="A505" s="75" t="s">
        <v>1198</v>
      </c>
      <c r="B505" s="76"/>
      <c r="C505" s="78" t="s">
        <v>1120</v>
      </c>
      <c r="D505" s="79"/>
      <c r="E505" s="79"/>
      <c r="F505" s="79"/>
      <c r="G505" s="80" t="s">
        <v>1121</v>
      </c>
      <c r="H505" s="79"/>
      <c r="I505" s="79"/>
      <c r="J505" s="79"/>
      <c r="K505" s="79"/>
      <c r="L505" s="75" t="s">
        <v>412</v>
      </c>
      <c r="M505" s="76"/>
      <c r="N505" s="76"/>
      <c r="O505" s="76"/>
      <c r="P505" s="91">
        <v>32.700000000000003</v>
      </c>
      <c r="Q505" s="75"/>
      <c r="R505" s="76"/>
      <c r="S505" s="76"/>
      <c r="T505" s="76"/>
      <c r="U505" s="121">
        <v>-0.27467999999999998</v>
      </c>
      <c r="V505" s="76"/>
      <c r="W505" s="76"/>
      <c r="X505" s="76"/>
      <c r="Y505" s="89">
        <v>755.86</v>
      </c>
      <c r="Z505" s="76"/>
      <c r="AA505" s="76"/>
      <c r="AB505" s="75"/>
      <c r="AC505" s="76"/>
      <c r="AD505" s="76"/>
      <c r="AE505" s="89">
        <v>-14.89</v>
      </c>
      <c r="AF505" s="76"/>
      <c r="AG505" s="76"/>
      <c r="AH505" s="89">
        <v>13.94</v>
      </c>
      <c r="AI505" s="76"/>
      <c r="AJ505" s="76"/>
      <c r="AK505" s="76"/>
      <c r="AL505" s="89">
        <v>-207.62</v>
      </c>
      <c r="AM505" s="76"/>
    </row>
    <row r="506" spans="1:39" ht="16.5" customHeight="1" x14ac:dyDescent="0.2">
      <c r="A506" s="76"/>
      <c r="B506" s="76"/>
      <c r="C506" s="82"/>
      <c r="D506" s="83"/>
      <c r="E506" s="83"/>
      <c r="F506" s="83"/>
      <c r="G506" s="84" t="s">
        <v>405</v>
      </c>
      <c r="H506" s="83"/>
      <c r="I506" s="83"/>
      <c r="J506" s="83"/>
      <c r="K506" s="83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  <c r="AB506" s="76"/>
      <c r="AC506" s="76"/>
      <c r="AD506" s="76"/>
      <c r="AE506" s="76"/>
      <c r="AF506" s="76"/>
      <c r="AG506" s="76"/>
      <c r="AH506" s="76"/>
      <c r="AI506" s="76"/>
      <c r="AJ506" s="76"/>
      <c r="AK506" s="76"/>
      <c r="AL506" s="76"/>
      <c r="AM506" s="76"/>
    </row>
    <row r="507" spans="1:39" ht="16.899999999999999" customHeight="1" x14ac:dyDescent="0.2">
      <c r="A507" s="75"/>
      <c r="B507" s="76"/>
      <c r="C507" s="75"/>
      <c r="D507" s="76"/>
      <c r="E507" s="76"/>
      <c r="F507" s="76"/>
      <c r="G507" s="88" t="s">
        <v>141</v>
      </c>
      <c r="H507" s="76"/>
      <c r="I507" s="76"/>
      <c r="J507" s="76"/>
      <c r="K507" s="76"/>
      <c r="L507" s="75"/>
      <c r="M507" s="76"/>
      <c r="N507" s="76"/>
      <c r="O507" s="76"/>
      <c r="P507" s="77"/>
      <c r="Q507" s="75"/>
      <c r="R507" s="76"/>
      <c r="S507" s="76"/>
      <c r="T507" s="76"/>
      <c r="U507" s="75"/>
      <c r="V507" s="76"/>
      <c r="W507" s="76"/>
      <c r="X507" s="76"/>
      <c r="Y507" s="75"/>
      <c r="Z507" s="76"/>
      <c r="AA507" s="76"/>
      <c r="AB507" s="75"/>
      <c r="AC507" s="76"/>
      <c r="AD507" s="76"/>
      <c r="AE507" s="91">
        <v>0.4</v>
      </c>
      <c r="AF507" s="76"/>
      <c r="AG507" s="76"/>
      <c r="AH507" s="75"/>
      <c r="AI507" s="76"/>
      <c r="AJ507" s="76"/>
      <c r="AK507" s="76"/>
      <c r="AL507" s="91">
        <v>7.8</v>
      </c>
      <c r="AM507" s="76"/>
    </row>
    <row r="508" spans="1:39" ht="30.4" customHeight="1" x14ac:dyDescent="0.2">
      <c r="A508" s="75"/>
      <c r="B508" s="76"/>
      <c r="C508" s="75" t="s">
        <v>1122</v>
      </c>
      <c r="D508" s="76"/>
      <c r="E508" s="76"/>
      <c r="F508" s="76"/>
      <c r="G508" s="88" t="s">
        <v>1123</v>
      </c>
      <c r="H508" s="76"/>
      <c r="I508" s="76"/>
      <c r="J508" s="76"/>
      <c r="K508" s="76"/>
      <c r="L508" s="75" t="s">
        <v>144</v>
      </c>
      <c r="M508" s="76"/>
      <c r="N508" s="76"/>
      <c r="O508" s="76"/>
      <c r="P508" s="77" t="s">
        <v>1124</v>
      </c>
      <c r="Q508" s="75"/>
      <c r="R508" s="76"/>
      <c r="S508" s="76"/>
      <c r="T508" s="76"/>
      <c r="U508" s="75" t="s">
        <v>1124</v>
      </c>
      <c r="V508" s="76"/>
      <c r="W508" s="76"/>
      <c r="X508" s="76"/>
      <c r="Y508" s="75"/>
      <c r="Z508" s="76"/>
      <c r="AA508" s="76"/>
      <c r="AB508" s="75"/>
      <c r="AC508" s="76"/>
      <c r="AD508" s="76"/>
      <c r="AE508" s="89">
        <v>0.38</v>
      </c>
      <c r="AF508" s="76"/>
      <c r="AG508" s="76"/>
      <c r="AH508" s="75"/>
      <c r="AI508" s="76"/>
      <c r="AJ508" s="76"/>
      <c r="AK508" s="76"/>
      <c r="AL508" s="89">
        <v>7.33</v>
      </c>
      <c r="AM508" s="76"/>
    </row>
    <row r="509" spans="1:39" ht="30.4" customHeight="1" x14ac:dyDescent="0.2">
      <c r="A509" s="75"/>
      <c r="B509" s="76"/>
      <c r="C509" s="75" t="s">
        <v>1125</v>
      </c>
      <c r="D509" s="76"/>
      <c r="E509" s="76"/>
      <c r="F509" s="76"/>
      <c r="G509" s="88" t="s">
        <v>1126</v>
      </c>
      <c r="H509" s="76"/>
      <c r="I509" s="76"/>
      <c r="J509" s="76"/>
      <c r="K509" s="76"/>
      <c r="L509" s="75" t="s">
        <v>144</v>
      </c>
      <c r="M509" s="76"/>
      <c r="N509" s="76"/>
      <c r="O509" s="76"/>
      <c r="P509" s="77" t="s">
        <v>169</v>
      </c>
      <c r="Q509" s="75"/>
      <c r="R509" s="76"/>
      <c r="S509" s="76"/>
      <c r="T509" s="76"/>
      <c r="U509" s="75" t="s">
        <v>169</v>
      </c>
      <c r="V509" s="76"/>
      <c r="W509" s="76"/>
      <c r="X509" s="76"/>
      <c r="Y509" s="75"/>
      <c r="Z509" s="76"/>
      <c r="AA509" s="76"/>
      <c r="AB509" s="75"/>
      <c r="AC509" s="76"/>
      <c r="AD509" s="76"/>
      <c r="AE509" s="91">
        <v>0.2</v>
      </c>
      <c r="AF509" s="76"/>
      <c r="AG509" s="76"/>
      <c r="AH509" s="75"/>
      <c r="AI509" s="76"/>
      <c r="AJ509" s="76"/>
      <c r="AK509" s="76"/>
      <c r="AL509" s="89">
        <v>3.98</v>
      </c>
      <c r="AM509" s="76"/>
    </row>
    <row r="510" spans="1:39" ht="16.899999999999999" customHeight="1" x14ac:dyDescent="0.2">
      <c r="A510" s="75"/>
      <c r="B510" s="76"/>
      <c r="C510" s="75"/>
      <c r="D510" s="76"/>
      <c r="E510" s="76"/>
      <c r="F510" s="76"/>
      <c r="G510" s="88" t="s">
        <v>149</v>
      </c>
      <c r="H510" s="76"/>
      <c r="I510" s="76"/>
      <c r="J510" s="76"/>
      <c r="K510" s="76"/>
      <c r="L510" s="75"/>
      <c r="M510" s="76"/>
      <c r="N510" s="76"/>
      <c r="O510" s="76"/>
      <c r="P510" s="77"/>
      <c r="Q510" s="75"/>
      <c r="R510" s="76"/>
      <c r="S510" s="76"/>
      <c r="T510" s="76"/>
      <c r="U510" s="75"/>
      <c r="V510" s="76"/>
      <c r="W510" s="76"/>
      <c r="X510" s="76"/>
      <c r="Y510" s="75"/>
      <c r="Z510" s="76"/>
      <c r="AA510" s="76"/>
      <c r="AB510" s="75"/>
      <c r="AC510" s="76"/>
      <c r="AD510" s="76"/>
      <c r="AE510" s="89">
        <v>1.22</v>
      </c>
      <c r="AF510" s="76"/>
      <c r="AG510" s="76"/>
      <c r="AH510" s="94"/>
      <c r="AI510" s="76"/>
      <c r="AJ510" s="76"/>
      <c r="AK510" s="76"/>
      <c r="AL510" s="89">
        <v>21.92</v>
      </c>
      <c r="AM510" s="76"/>
    </row>
    <row r="511" spans="1:39" ht="43.15" customHeight="1" x14ac:dyDescent="0.2">
      <c r="A511" s="75" t="s">
        <v>340</v>
      </c>
      <c r="B511" s="76"/>
      <c r="C511" s="78" t="s">
        <v>989</v>
      </c>
      <c r="D511" s="79"/>
      <c r="E511" s="79"/>
      <c r="F511" s="79"/>
      <c r="G511" s="80" t="s">
        <v>1127</v>
      </c>
      <c r="H511" s="79"/>
      <c r="I511" s="79"/>
      <c r="J511" s="79"/>
      <c r="K511" s="79"/>
      <c r="L511" s="75" t="s">
        <v>412</v>
      </c>
      <c r="M511" s="76"/>
      <c r="N511" s="76"/>
      <c r="O511" s="76"/>
      <c r="P511" s="121">
        <v>0.27467999999999998</v>
      </c>
      <c r="Q511" s="75"/>
      <c r="R511" s="76"/>
      <c r="S511" s="76"/>
      <c r="T511" s="76"/>
      <c r="U511" s="121">
        <v>0.27467999999999998</v>
      </c>
      <c r="V511" s="76"/>
      <c r="W511" s="76"/>
      <c r="X511" s="76"/>
      <c r="Y511" s="89">
        <v>944.17</v>
      </c>
      <c r="Z511" s="76"/>
      <c r="AA511" s="76"/>
      <c r="AB511" s="75"/>
      <c r="AC511" s="76"/>
      <c r="AD511" s="76"/>
      <c r="AE511" s="89">
        <v>26.68</v>
      </c>
      <c r="AF511" s="76"/>
      <c r="AG511" s="76"/>
      <c r="AH511" s="89">
        <v>9.7200000000000006</v>
      </c>
      <c r="AI511" s="76"/>
      <c r="AJ511" s="76"/>
      <c r="AK511" s="76"/>
      <c r="AL511" s="89">
        <v>259.33999999999997</v>
      </c>
      <c r="AM511" s="76"/>
    </row>
    <row r="512" spans="1:39" ht="16.5" customHeight="1" x14ac:dyDescent="0.2">
      <c r="A512" s="76"/>
      <c r="B512" s="76"/>
      <c r="C512" s="82" t="s">
        <v>188</v>
      </c>
      <c r="D512" s="83"/>
      <c r="E512" s="83"/>
      <c r="F512" s="83"/>
      <c r="G512" s="84" t="s">
        <v>1128</v>
      </c>
      <c r="H512" s="83"/>
      <c r="I512" s="83"/>
      <c r="J512" s="83"/>
      <c r="K512" s="83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  <c r="AB512" s="76"/>
      <c r="AC512" s="76"/>
      <c r="AD512" s="76"/>
      <c r="AE512" s="76"/>
      <c r="AF512" s="76"/>
      <c r="AG512" s="76"/>
      <c r="AH512" s="76"/>
      <c r="AI512" s="76"/>
      <c r="AJ512" s="76"/>
      <c r="AK512" s="76"/>
      <c r="AL512" s="76"/>
      <c r="AM512" s="76"/>
    </row>
    <row r="513" spans="1:39" ht="16.899999999999999" customHeight="1" x14ac:dyDescent="0.2">
      <c r="A513" s="75"/>
      <c r="B513" s="76"/>
      <c r="C513" s="75"/>
      <c r="D513" s="76"/>
      <c r="E513" s="76"/>
      <c r="F513" s="76"/>
      <c r="G513" s="88" t="s">
        <v>149</v>
      </c>
      <c r="H513" s="76"/>
      <c r="I513" s="76"/>
      <c r="J513" s="76"/>
      <c r="K513" s="76"/>
      <c r="L513" s="75"/>
      <c r="M513" s="76"/>
      <c r="N513" s="76"/>
      <c r="O513" s="76"/>
      <c r="P513" s="77"/>
      <c r="Q513" s="75"/>
      <c r="R513" s="76"/>
      <c r="S513" s="76"/>
      <c r="T513" s="76"/>
      <c r="U513" s="75"/>
      <c r="V513" s="76"/>
      <c r="W513" s="76"/>
      <c r="X513" s="76"/>
      <c r="Y513" s="75"/>
      <c r="Z513" s="76"/>
      <c r="AA513" s="76"/>
      <c r="AB513" s="75"/>
      <c r="AC513" s="76"/>
      <c r="AD513" s="76"/>
      <c r="AE513" s="89">
        <v>26.68</v>
      </c>
      <c r="AF513" s="76"/>
      <c r="AG513" s="76"/>
      <c r="AH513" s="94"/>
      <c r="AI513" s="76"/>
      <c r="AJ513" s="76"/>
      <c r="AK513" s="76"/>
      <c r="AL513" s="89">
        <v>259.33999999999997</v>
      </c>
      <c r="AM513" s="76"/>
    </row>
    <row r="514" spans="1:39" ht="15.6" customHeight="1" x14ac:dyDescent="0.2">
      <c r="A514" s="112" t="s">
        <v>1199</v>
      </c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</row>
    <row r="515" spans="1:39" ht="43.15" customHeight="1" x14ac:dyDescent="0.2">
      <c r="A515" s="75" t="s">
        <v>343</v>
      </c>
      <c r="B515" s="76"/>
      <c r="C515" s="78" t="s">
        <v>1156</v>
      </c>
      <c r="D515" s="79"/>
      <c r="E515" s="79"/>
      <c r="F515" s="79"/>
      <c r="G515" s="80" t="s">
        <v>1157</v>
      </c>
      <c r="H515" s="79"/>
      <c r="I515" s="79"/>
      <c r="J515" s="79"/>
      <c r="K515" s="79"/>
      <c r="L515" s="75" t="s">
        <v>761</v>
      </c>
      <c r="M515" s="76"/>
      <c r="N515" s="76"/>
      <c r="O515" s="76"/>
      <c r="P515" s="120">
        <v>0.16800000000000001</v>
      </c>
      <c r="Q515" s="75"/>
      <c r="R515" s="76"/>
      <c r="S515" s="76"/>
      <c r="T515" s="76"/>
      <c r="U515" s="120">
        <v>0.16800000000000001</v>
      </c>
      <c r="V515" s="76"/>
      <c r="W515" s="76"/>
      <c r="X515" s="76"/>
      <c r="Y515" s="75"/>
      <c r="Z515" s="76"/>
      <c r="AA515" s="76"/>
      <c r="AB515" s="75"/>
      <c r="AC515" s="76"/>
      <c r="AD515" s="76"/>
      <c r="AE515" s="75"/>
      <c r="AF515" s="76"/>
      <c r="AG515" s="76"/>
      <c r="AH515" s="75"/>
      <c r="AI515" s="76"/>
      <c r="AJ515" s="76"/>
      <c r="AK515" s="76"/>
      <c r="AL515" s="75"/>
      <c r="AM515" s="76"/>
    </row>
    <row r="516" spans="1:39" ht="57.4" customHeight="1" x14ac:dyDescent="0.2">
      <c r="A516" s="76"/>
      <c r="B516" s="76"/>
      <c r="C516" s="82" t="s">
        <v>133</v>
      </c>
      <c r="D516" s="83"/>
      <c r="E516" s="83"/>
      <c r="F516" s="83"/>
      <c r="G516" s="84" t="s">
        <v>1200</v>
      </c>
      <c r="H516" s="83"/>
      <c r="I516" s="83"/>
      <c r="J516" s="83"/>
      <c r="K516" s="83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  <c r="AB516" s="76"/>
      <c r="AC516" s="76"/>
      <c r="AD516" s="76"/>
      <c r="AE516" s="76"/>
      <c r="AF516" s="76"/>
      <c r="AG516" s="76"/>
      <c r="AH516" s="76"/>
      <c r="AI516" s="76"/>
      <c r="AJ516" s="76"/>
      <c r="AK516" s="76"/>
      <c r="AL516" s="76"/>
      <c r="AM516" s="76"/>
    </row>
    <row r="517" spans="1:39" ht="16.899999999999999" customHeight="1" x14ac:dyDescent="0.2">
      <c r="A517" s="75"/>
      <c r="B517" s="76"/>
      <c r="C517" s="130" t="s">
        <v>118</v>
      </c>
      <c r="D517" s="76"/>
      <c r="E517" s="76"/>
      <c r="F517" s="76"/>
      <c r="G517" s="88" t="s">
        <v>134</v>
      </c>
      <c r="H517" s="76"/>
      <c r="I517" s="76"/>
      <c r="J517" s="76"/>
      <c r="K517" s="76"/>
      <c r="L517" s="75"/>
      <c r="M517" s="76"/>
      <c r="N517" s="76"/>
      <c r="O517" s="76"/>
      <c r="P517" s="77"/>
      <c r="Q517" s="75"/>
      <c r="R517" s="76"/>
      <c r="S517" s="76"/>
      <c r="T517" s="76"/>
      <c r="U517" s="75"/>
      <c r="V517" s="76"/>
      <c r="W517" s="76"/>
      <c r="X517" s="76"/>
      <c r="Y517" s="100">
        <v>2277.66</v>
      </c>
      <c r="Z517" s="76"/>
      <c r="AA517" s="76"/>
      <c r="AB517" s="75" t="s">
        <v>135</v>
      </c>
      <c r="AC517" s="76"/>
      <c r="AD517" s="76"/>
      <c r="AE517" s="89">
        <v>440.04</v>
      </c>
      <c r="AF517" s="76"/>
      <c r="AG517" s="76"/>
      <c r="AH517" s="89">
        <v>19.489999999999998</v>
      </c>
      <c r="AI517" s="76"/>
      <c r="AJ517" s="76"/>
      <c r="AK517" s="76"/>
      <c r="AL517" s="100">
        <v>8576.3799999999992</v>
      </c>
      <c r="AM517" s="76"/>
    </row>
    <row r="518" spans="1:39" ht="16.899999999999999" customHeight="1" x14ac:dyDescent="0.2">
      <c r="A518" s="75"/>
      <c r="B518" s="76"/>
      <c r="C518" s="75"/>
      <c r="D518" s="76"/>
      <c r="E518" s="76"/>
      <c r="F518" s="76"/>
      <c r="G518" s="88" t="s">
        <v>138</v>
      </c>
      <c r="H518" s="76"/>
      <c r="I518" s="76"/>
      <c r="J518" s="76"/>
      <c r="K518" s="76"/>
      <c r="L518" s="75" t="s">
        <v>139</v>
      </c>
      <c r="M518" s="76"/>
      <c r="N518" s="76"/>
      <c r="O518" s="76"/>
      <c r="P518" s="109">
        <v>154</v>
      </c>
      <c r="Q518" s="75" t="s">
        <v>135</v>
      </c>
      <c r="R518" s="76"/>
      <c r="S518" s="76"/>
      <c r="T518" s="76"/>
      <c r="U518" s="89">
        <v>29.75</v>
      </c>
      <c r="V518" s="76"/>
      <c r="W518" s="76"/>
      <c r="X518" s="76"/>
      <c r="Y518" s="75"/>
      <c r="Z518" s="76"/>
      <c r="AA518" s="76"/>
      <c r="AB518" s="75"/>
      <c r="AC518" s="76"/>
      <c r="AD518" s="76"/>
      <c r="AE518" s="75"/>
      <c r="AF518" s="76"/>
      <c r="AG518" s="76"/>
      <c r="AH518" s="75"/>
      <c r="AI518" s="76"/>
      <c r="AJ518" s="76"/>
      <c r="AK518" s="76"/>
      <c r="AL518" s="75"/>
      <c r="AM518" s="76"/>
    </row>
    <row r="519" spans="1:39" ht="16.899999999999999" customHeight="1" x14ac:dyDescent="0.2">
      <c r="A519" s="75"/>
      <c r="B519" s="76"/>
      <c r="C519" s="75"/>
      <c r="D519" s="76"/>
      <c r="E519" s="76"/>
      <c r="F519" s="76"/>
      <c r="G519" s="88" t="s">
        <v>140</v>
      </c>
      <c r="H519" s="76"/>
      <c r="I519" s="76"/>
      <c r="J519" s="76"/>
      <c r="K519" s="76"/>
      <c r="L519" s="75"/>
      <c r="M519" s="76"/>
      <c r="N519" s="76"/>
      <c r="O519" s="76"/>
      <c r="P519" s="77"/>
      <c r="Q519" s="75"/>
      <c r="R519" s="76"/>
      <c r="S519" s="76"/>
      <c r="T519" s="76"/>
      <c r="U519" s="75"/>
      <c r="V519" s="76"/>
      <c r="W519" s="76"/>
      <c r="X519" s="76"/>
      <c r="Y519" s="100">
        <v>2277.66</v>
      </c>
      <c r="Z519" s="76"/>
      <c r="AA519" s="76"/>
      <c r="AB519" s="75"/>
      <c r="AC519" s="76"/>
      <c r="AD519" s="76"/>
      <c r="AE519" s="89">
        <v>440.04</v>
      </c>
      <c r="AF519" s="76"/>
      <c r="AG519" s="76"/>
      <c r="AH519" s="75"/>
      <c r="AI519" s="76"/>
      <c r="AJ519" s="76"/>
      <c r="AK519" s="76"/>
      <c r="AL519" s="100">
        <v>8576.3799999999992</v>
      </c>
      <c r="AM519" s="76"/>
    </row>
    <row r="520" spans="1:39" ht="16.899999999999999" customHeight="1" x14ac:dyDescent="0.2">
      <c r="A520" s="75"/>
      <c r="B520" s="76"/>
      <c r="C520" s="75"/>
      <c r="D520" s="76"/>
      <c r="E520" s="76"/>
      <c r="F520" s="76"/>
      <c r="G520" s="88" t="s">
        <v>141</v>
      </c>
      <c r="H520" s="76"/>
      <c r="I520" s="76"/>
      <c r="J520" s="76"/>
      <c r="K520" s="76"/>
      <c r="L520" s="75"/>
      <c r="M520" s="76"/>
      <c r="N520" s="76"/>
      <c r="O520" s="76"/>
      <c r="P520" s="77"/>
      <c r="Q520" s="75"/>
      <c r="R520" s="76"/>
      <c r="S520" s="76"/>
      <c r="T520" s="76"/>
      <c r="U520" s="75"/>
      <c r="V520" s="76"/>
      <c r="W520" s="76"/>
      <c r="X520" s="76"/>
      <c r="Y520" s="75"/>
      <c r="Z520" s="76"/>
      <c r="AA520" s="76"/>
      <c r="AB520" s="75"/>
      <c r="AC520" s="76"/>
      <c r="AD520" s="76"/>
      <c r="AE520" s="89">
        <v>440.04</v>
      </c>
      <c r="AF520" s="76"/>
      <c r="AG520" s="76"/>
      <c r="AH520" s="75"/>
      <c r="AI520" s="76"/>
      <c r="AJ520" s="76"/>
      <c r="AK520" s="76"/>
      <c r="AL520" s="100">
        <v>8576.3799999999992</v>
      </c>
      <c r="AM520" s="76"/>
    </row>
    <row r="521" spans="1:39" ht="30.4" customHeight="1" x14ac:dyDescent="0.2">
      <c r="A521" s="75"/>
      <c r="B521" s="76"/>
      <c r="C521" s="75" t="s">
        <v>763</v>
      </c>
      <c r="D521" s="76"/>
      <c r="E521" s="76"/>
      <c r="F521" s="76"/>
      <c r="G521" s="88" t="s">
        <v>764</v>
      </c>
      <c r="H521" s="76"/>
      <c r="I521" s="76"/>
      <c r="J521" s="76"/>
      <c r="K521" s="76"/>
      <c r="L521" s="75" t="s">
        <v>144</v>
      </c>
      <c r="M521" s="76"/>
      <c r="N521" s="76"/>
      <c r="O521" s="76"/>
      <c r="P521" s="77" t="s">
        <v>765</v>
      </c>
      <c r="Q521" s="75"/>
      <c r="R521" s="76"/>
      <c r="S521" s="76"/>
      <c r="T521" s="76"/>
      <c r="U521" s="75" t="s">
        <v>765</v>
      </c>
      <c r="V521" s="76"/>
      <c r="W521" s="76"/>
      <c r="X521" s="76"/>
      <c r="Y521" s="75"/>
      <c r="Z521" s="76"/>
      <c r="AA521" s="76"/>
      <c r="AB521" s="75"/>
      <c r="AC521" s="76"/>
      <c r="AD521" s="76"/>
      <c r="AE521" s="89">
        <v>391.64</v>
      </c>
      <c r="AF521" s="76"/>
      <c r="AG521" s="76"/>
      <c r="AH521" s="75"/>
      <c r="AI521" s="76"/>
      <c r="AJ521" s="76"/>
      <c r="AK521" s="76"/>
      <c r="AL521" s="100">
        <v>7632.98</v>
      </c>
      <c r="AM521" s="76"/>
    </row>
    <row r="522" spans="1:39" ht="30.4" customHeight="1" x14ac:dyDescent="0.2">
      <c r="A522" s="75"/>
      <c r="B522" s="76"/>
      <c r="C522" s="75" t="s">
        <v>766</v>
      </c>
      <c r="D522" s="76"/>
      <c r="E522" s="76"/>
      <c r="F522" s="76"/>
      <c r="G522" s="88" t="s">
        <v>767</v>
      </c>
      <c r="H522" s="76"/>
      <c r="I522" s="76"/>
      <c r="J522" s="76"/>
      <c r="K522" s="76"/>
      <c r="L522" s="75" t="s">
        <v>144</v>
      </c>
      <c r="M522" s="76"/>
      <c r="N522" s="76"/>
      <c r="O522" s="76"/>
      <c r="P522" s="77" t="s">
        <v>768</v>
      </c>
      <c r="Q522" s="75"/>
      <c r="R522" s="76"/>
      <c r="S522" s="76"/>
      <c r="T522" s="76"/>
      <c r="U522" s="75" t="s">
        <v>768</v>
      </c>
      <c r="V522" s="76"/>
      <c r="W522" s="76"/>
      <c r="X522" s="76"/>
      <c r="Y522" s="75"/>
      <c r="Z522" s="76"/>
      <c r="AA522" s="76"/>
      <c r="AB522" s="75"/>
      <c r="AC522" s="76"/>
      <c r="AD522" s="76"/>
      <c r="AE522" s="89">
        <v>176.02</v>
      </c>
      <c r="AF522" s="76"/>
      <c r="AG522" s="76"/>
      <c r="AH522" s="75"/>
      <c r="AI522" s="76"/>
      <c r="AJ522" s="76"/>
      <c r="AK522" s="76"/>
      <c r="AL522" s="100">
        <v>3430.55</v>
      </c>
      <c r="AM522" s="76"/>
    </row>
    <row r="523" spans="1:39" ht="16.899999999999999" customHeight="1" x14ac:dyDescent="0.2">
      <c r="A523" s="75"/>
      <c r="B523" s="76"/>
      <c r="C523" s="75"/>
      <c r="D523" s="76"/>
      <c r="E523" s="76"/>
      <c r="F523" s="76"/>
      <c r="G523" s="88" t="s">
        <v>149</v>
      </c>
      <c r="H523" s="76"/>
      <c r="I523" s="76"/>
      <c r="J523" s="76"/>
      <c r="K523" s="76"/>
      <c r="L523" s="75"/>
      <c r="M523" s="76"/>
      <c r="N523" s="76"/>
      <c r="O523" s="76"/>
      <c r="P523" s="77"/>
      <c r="Q523" s="75"/>
      <c r="R523" s="76"/>
      <c r="S523" s="76"/>
      <c r="T523" s="76"/>
      <c r="U523" s="75"/>
      <c r="V523" s="76"/>
      <c r="W523" s="76"/>
      <c r="X523" s="76"/>
      <c r="Y523" s="75"/>
      <c r="Z523" s="76"/>
      <c r="AA523" s="76"/>
      <c r="AB523" s="75"/>
      <c r="AC523" s="76"/>
      <c r="AD523" s="76"/>
      <c r="AE523" s="101">
        <v>1007.7</v>
      </c>
      <c r="AF523" s="76"/>
      <c r="AG523" s="76"/>
      <c r="AH523" s="94"/>
      <c r="AI523" s="76"/>
      <c r="AJ523" s="76"/>
      <c r="AK523" s="76"/>
      <c r="AL523" s="97">
        <v>19639.91</v>
      </c>
      <c r="AM523" s="76"/>
    </row>
    <row r="524" spans="1:39" ht="43.15" customHeight="1" x14ac:dyDescent="0.2">
      <c r="A524" s="75" t="s">
        <v>352</v>
      </c>
      <c r="B524" s="76"/>
      <c r="C524" s="78" t="s">
        <v>1201</v>
      </c>
      <c r="D524" s="79"/>
      <c r="E524" s="79"/>
      <c r="F524" s="79"/>
      <c r="G524" s="80" t="s">
        <v>1202</v>
      </c>
      <c r="H524" s="79"/>
      <c r="I524" s="79"/>
      <c r="J524" s="79"/>
      <c r="K524" s="79"/>
      <c r="L524" s="75" t="s">
        <v>1062</v>
      </c>
      <c r="M524" s="76"/>
      <c r="N524" s="76"/>
      <c r="O524" s="76"/>
      <c r="P524" s="127">
        <v>2.333333333333333</v>
      </c>
      <c r="Q524" s="75"/>
      <c r="R524" s="76"/>
      <c r="S524" s="76"/>
      <c r="T524" s="76"/>
      <c r="U524" s="127">
        <v>2.333333333333</v>
      </c>
      <c r="V524" s="76"/>
      <c r="W524" s="76"/>
      <c r="X524" s="76"/>
      <c r="Y524" s="75"/>
      <c r="Z524" s="76"/>
      <c r="AA524" s="76"/>
      <c r="AB524" s="75"/>
      <c r="AC524" s="76"/>
      <c r="AD524" s="76"/>
      <c r="AE524" s="75"/>
      <c r="AF524" s="76"/>
      <c r="AG524" s="76"/>
      <c r="AH524" s="75"/>
      <c r="AI524" s="76"/>
      <c r="AJ524" s="76"/>
      <c r="AK524" s="76"/>
      <c r="AL524" s="75"/>
      <c r="AM524" s="76"/>
    </row>
    <row r="525" spans="1:39" ht="57.4" customHeight="1" x14ac:dyDescent="0.2">
      <c r="A525" s="76"/>
      <c r="B525" s="76"/>
      <c r="C525" s="82" t="s">
        <v>133</v>
      </c>
      <c r="D525" s="83"/>
      <c r="E525" s="83"/>
      <c r="F525" s="83"/>
      <c r="G525" s="84" t="s">
        <v>1203</v>
      </c>
      <c r="H525" s="83"/>
      <c r="I525" s="83"/>
      <c r="J525" s="83"/>
      <c r="K525" s="83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  <c r="AB525" s="76"/>
      <c r="AC525" s="76"/>
      <c r="AD525" s="76"/>
      <c r="AE525" s="76"/>
      <c r="AF525" s="76"/>
      <c r="AG525" s="76"/>
      <c r="AH525" s="76"/>
      <c r="AI525" s="76"/>
      <c r="AJ525" s="76"/>
      <c r="AK525" s="76"/>
      <c r="AL525" s="76"/>
      <c r="AM525" s="76"/>
    </row>
    <row r="526" spans="1:39" ht="16.899999999999999" customHeight="1" x14ac:dyDescent="0.2">
      <c r="A526" s="75"/>
      <c r="B526" s="76"/>
      <c r="C526" s="130" t="s">
        <v>118</v>
      </c>
      <c r="D526" s="76"/>
      <c r="E526" s="76"/>
      <c r="F526" s="76"/>
      <c r="G526" s="88" t="s">
        <v>134</v>
      </c>
      <c r="H526" s="76"/>
      <c r="I526" s="76"/>
      <c r="J526" s="76"/>
      <c r="K526" s="76"/>
      <c r="L526" s="75"/>
      <c r="M526" s="76"/>
      <c r="N526" s="76"/>
      <c r="O526" s="76"/>
      <c r="P526" s="77"/>
      <c r="Q526" s="75"/>
      <c r="R526" s="76"/>
      <c r="S526" s="76"/>
      <c r="T526" s="76"/>
      <c r="U526" s="75"/>
      <c r="V526" s="76"/>
      <c r="W526" s="76"/>
      <c r="X526" s="76"/>
      <c r="Y526" s="89">
        <v>114.97</v>
      </c>
      <c r="Z526" s="76"/>
      <c r="AA526" s="76"/>
      <c r="AB526" s="75" t="s">
        <v>135</v>
      </c>
      <c r="AC526" s="76"/>
      <c r="AD526" s="76"/>
      <c r="AE526" s="89">
        <v>308.51</v>
      </c>
      <c r="AF526" s="76"/>
      <c r="AG526" s="76"/>
      <c r="AH526" s="89">
        <v>19.489999999999998</v>
      </c>
      <c r="AI526" s="76"/>
      <c r="AJ526" s="76"/>
      <c r="AK526" s="76"/>
      <c r="AL526" s="100">
        <v>6012.86</v>
      </c>
      <c r="AM526" s="76"/>
    </row>
    <row r="527" spans="1:39" ht="16.899999999999999" customHeight="1" x14ac:dyDescent="0.2">
      <c r="A527" s="75"/>
      <c r="B527" s="76"/>
      <c r="C527" s="130" t="s">
        <v>120</v>
      </c>
      <c r="D527" s="76"/>
      <c r="E527" s="76"/>
      <c r="F527" s="76"/>
      <c r="G527" s="88" t="s">
        <v>136</v>
      </c>
      <c r="H527" s="76"/>
      <c r="I527" s="76"/>
      <c r="J527" s="76"/>
      <c r="K527" s="76"/>
      <c r="L527" s="75"/>
      <c r="M527" s="76"/>
      <c r="N527" s="76"/>
      <c r="O527" s="76"/>
      <c r="P527" s="77"/>
      <c r="Q527" s="75"/>
      <c r="R527" s="76"/>
      <c r="S527" s="76"/>
      <c r="T527" s="76"/>
      <c r="U527" s="75"/>
      <c r="V527" s="76"/>
      <c r="W527" s="76"/>
      <c r="X527" s="76"/>
      <c r="Y527" s="89">
        <v>33.049999999999997</v>
      </c>
      <c r="Z527" s="76"/>
      <c r="AA527" s="76"/>
      <c r="AB527" s="75" t="s">
        <v>135</v>
      </c>
      <c r="AC527" s="76"/>
      <c r="AD527" s="76"/>
      <c r="AE527" s="89">
        <v>88.69</v>
      </c>
      <c r="AF527" s="76"/>
      <c r="AG527" s="76"/>
      <c r="AH527" s="89">
        <v>12.79</v>
      </c>
      <c r="AI527" s="76"/>
      <c r="AJ527" s="76"/>
      <c r="AK527" s="76"/>
      <c r="AL527" s="100">
        <v>1134.3499999999999</v>
      </c>
      <c r="AM527" s="76"/>
    </row>
    <row r="528" spans="1:39" ht="16.899999999999999" customHeight="1" x14ac:dyDescent="0.2">
      <c r="A528" s="75"/>
      <c r="B528" s="76"/>
      <c r="C528" s="130" t="s">
        <v>119</v>
      </c>
      <c r="D528" s="76"/>
      <c r="E528" s="76"/>
      <c r="F528" s="76"/>
      <c r="G528" s="88" t="s">
        <v>162</v>
      </c>
      <c r="H528" s="76"/>
      <c r="I528" s="76"/>
      <c r="J528" s="76"/>
      <c r="K528" s="76"/>
      <c r="L528" s="75"/>
      <c r="M528" s="76"/>
      <c r="N528" s="76"/>
      <c r="O528" s="76"/>
      <c r="P528" s="77"/>
      <c r="Q528" s="75"/>
      <c r="R528" s="76"/>
      <c r="S528" s="76"/>
      <c r="T528" s="76"/>
      <c r="U528" s="75"/>
      <c r="V528" s="76"/>
      <c r="W528" s="76"/>
      <c r="X528" s="76"/>
      <c r="Y528" s="89">
        <v>11.96</v>
      </c>
      <c r="Z528" s="76"/>
      <c r="AA528" s="76"/>
      <c r="AB528" s="75" t="s">
        <v>135</v>
      </c>
      <c r="AC528" s="76"/>
      <c r="AD528" s="76"/>
      <c r="AE528" s="89">
        <v>32.08</v>
      </c>
      <c r="AF528" s="76"/>
      <c r="AG528" s="76"/>
      <c r="AH528" s="89">
        <v>19.489999999999998</v>
      </c>
      <c r="AI528" s="76"/>
      <c r="AJ528" s="76"/>
      <c r="AK528" s="76"/>
      <c r="AL528" s="89">
        <v>625.24</v>
      </c>
      <c r="AM528" s="76"/>
    </row>
    <row r="529" spans="1:39" ht="16.899999999999999" customHeight="1" x14ac:dyDescent="0.2">
      <c r="A529" s="75"/>
      <c r="B529" s="76"/>
      <c r="C529" s="75"/>
      <c r="D529" s="76"/>
      <c r="E529" s="76"/>
      <c r="F529" s="76"/>
      <c r="G529" s="88" t="s">
        <v>138</v>
      </c>
      <c r="H529" s="76"/>
      <c r="I529" s="76"/>
      <c r="J529" s="76"/>
      <c r="K529" s="76"/>
      <c r="L529" s="75" t="s">
        <v>139</v>
      </c>
      <c r="M529" s="76"/>
      <c r="N529" s="76"/>
      <c r="O529" s="76"/>
      <c r="P529" s="92">
        <v>7.11</v>
      </c>
      <c r="Q529" s="75" t="s">
        <v>135</v>
      </c>
      <c r="R529" s="76"/>
      <c r="S529" s="76"/>
      <c r="T529" s="76"/>
      <c r="U529" s="89">
        <v>19.09</v>
      </c>
      <c r="V529" s="76"/>
      <c r="W529" s="76"/>
      <c r="X529" s="76"/>
      <c r="Y529" s="75"/>
      <c r="Z529" s="76"/>
      <c r="AA529" s="76"/>
      <c r="AB529" s="75"/>
      <c r="AC529" s="76"/>
      <c r="AD529" s="76"/>
      <c r="AE529" s="75"/>
      <c r="AF529" s="76"/>
      <c r="AG529" s="76"/>
      <c r="AH529" s="75"/>
      <c r="AI529" s="76"/>
      <c r="AJ529" s="76"/>
      <c r="AK529" s="76"/>
      <c r="AL529" s="75"/>
      <c r="AM529" s="76"/>
    </row>
    <row r="530" spans="1:39" ht="16.899999999999999" customHeight="1" x14ac:dyDescent="0.2">
      <c r="A530" s="75"/>
      <c r="B530" s="76"/>
      <c r="C530" s="75"/>
      <c r="D530" s="76"/>
      <c r="E530" s="76"/>
      <c r="F530" s="76"/>
      <c r="G530" s="88" t="s">
        <v>163</v>
      </c>
      <c r="H530" s="76"/>
      <c r="I530" s="76"/>
      <c r="J530" s="76"/>
      <c r="K530" s="76"/>
      <c r="L530" s="75" t="s">
        <v>139</v>
      </c>
      <c r="M530" s="76"/>
      <c r="N530" s="76"/>
      <c r="O530" s="76"/>
      <c r="P530" s="92">
        <v>0.56999999999999995</v>
      </c>
      <c r="Q530" s="75" t="s">
        <v>135</v>
      </c>
      <c r="R530" s="76"/>
      <c r="S530" s="76"/>
      <c r="T530" s="76"/>
      <c r="U530" s="89">
        <v>1.54</v>
      </c>
      <c r="V530" s="76"/>
      <c r="W530" s="76"/>
      <c r="X530" s="76"/>
      <c r="Y530" s="75"/>
      <c r="Z530" s="76"/>
      <c r="AA530" s="76"/>
      <c r="AB530" s="75"/>
      <c r="AC530" s="76"/>
      <c r="AD530" s="76"/>
      <c r="AE530" s="75"/>
      <c r="AF530" s="76"/>
      <c r="AG530" s="76"/>
      <c r="AH530" s="75"/>
      <c r="AI530" s="76"/>
      <c r="AJ530" s="76"/>
      <c r="AK530" s="76"/>
      <c r="AL530" s="75"/>
      <c r="AM530" s="76"/>
    </row>
    <row r="531" spans="1:39" ht="16.899999999999999" customHeight="1" x14ac:dyDescent="0.2">
      <c r="A531" s="75"/>
      <c r="B531" s="76"/>
      <c r="C531" s="75"/>
      <c r="D531" s="76"/>
      <c r="E531" s="76"/>
      <c r="F531" s="76"/>
      <c r="G531" s="88" t="s">
        <v>140</v>
      </c>
      <c r="H531" s="76"/>
      <c r="I531" s="76"/>
      <c r="J531" s="76"/>
      <c r="K531" s="76"/>
      <c r="L531" s="75"/>
      <c r="M531" s="76"/>
      <c r="N531" s="76"/>
      <c r="O531" s="76"/>
      <c r="P531" s="77"/>
      <c r="Q531" s="75"/>
      <c r="R531" s="76"/>
      <c r="S531" s="76"/>
      <c r="T531" s="76"/>
      <c r="U531" s="75"/>
      <c r="V531" s="76"/>
      <c r="W531" s="76"/>
      <c r="X531" s="76"/>
      <c r="Y531" s="89">
        <v>148.02000000000001</v>
      </c>
      <c r="Z531" s="76"/>
      <c r="AA531" s="76"/>
      <c r="AB531" s="75"/>
      <c r="AC531" s="76"/>
      <c r="AD531" s="76"/>
      <c r="AE531" s="91">
        <v>397.2</v>
      </c>
      <c r="AF531" s="76"/>
      <c r="AG531" s="76"/>
      <c r="AH531" s="75"/>
      <c r="AI531" s="76"/>
      <c r="AJ531" s="76"/>
      <c r="AK531" s="76"/>
      <c r="AL531" s="100">
        <v>7147.21</v>
      </c>
      <c r="AM531" s="76"/>
    </row>
    <row r="532" spans="1:39" ht="16.899999999999999" customHeight="1" x14ac:dyDescent="0.2">
      <c r="A532" s="75"/>
      <c r="B532" s="76"/>
      <c r="C532" s="75"/>
      <c r="D532" s="76"/>
      <c r="E532" s="76"/>
      <c r="F532" s="76"/>
      <c r="G532" s="88" t="s">
        <v>141</v>
      </c>
      <c r="H532" s="76"/>
      <c r="I532" s="76"/>
      <c r="J532" s="76"/>
      <c r="K532" s="76"/>
      <c r="L532" s="75"/>
      <c r="M532" s="76"/>
      <c r="N532" s="76"/>
      <c r="O532" s="76"/>
      <c r="P532" s="77"/>
      <c r="Q532" s="75"/>
      <c r="R532" s="76"/>
      <c r="S532" s="76"/>
      <c r="T532" s="76"/>
      <c r="U532" s="75"/>
      <c r="V532" s="76"/>
      <c r="W532" s="76"/>
      <c r="X532" s="76"/>
      <c r="Y532" s="75"/>
      <c r="Z532" s="76"/>
      <c r="AA532" s="76"/>
      <c r="AB532" s="75"/>
      <c r="AC532" s="76"/>
      <c r="AD532" s="76"/>
      <c r="AE532" s="89">
        <v>340.59</v>
      </c>
      <c r="AF532" s="76"/>
      <c r="AG532" s="76"/>
      <c r="AH532" s="75"/>
      <c r="AI532" s="76"/>
      <c r="AJ532" s="76"/>
      <c r="AK532" s="76"/>
      <c r="AL532" s="101">
        <v>6638.1</v>
      </c>
      <c r="AM532" s="76"/>
    </row>
    <row r="533" spans="1:39" ht="30.4" customHeight="1" x14ac:dyDescent="0.2">
      <c r="A533" s="75"/>
      <c r="B533" s="76"/>
      <c r="C533" s="75" t="s">
        <v>845</v>
      </c>
      <c r="D533" s="76"/>
      <c r="E533" s="76"/>
      <c r="F533" s="76"/>
      <c r="G533" s="88" t="s">
        <v>846</v>
      </c>
      <c r="H533" s="76"/>
      <c r="I533" s="76"/>
      <c r="J533" s="76"/>
      <c r="K533" s="76"/>
      <c r="L533" s="75" t="s">
        <v>144</v>
      </c>
      <c r="M533" s="76"/>
      <c r="N533" s="76"/>
      <c r="O533" s="76"/>
      <c r="P533" s="77" t="s">
        <v>847</v>
      </c>
      <c r="Q533" s="75"/>
      <c r="R533" s="76"/>
      <c r="S533" s="76"/>
      <c r="T533" s="76"/>
      <c r="U533" s="75" t="s">
        <v>847</v>
      </c>
      <c r="V533" s="76"/>
      <c r="W533" s="76"/>
      <c r="X533" s="76"/>
      <c r="Y533" s="75"/>
      <c r="Z533" s="76"/>
      <c r="AA533" s="76"/>
      <c r="AB533" s="75"/>
      <c r="AC533" s="76"/>
      <c r="AD533" s="76"/>
      <c r="AE533" s="89">
        <v>316.75</v>
      </c>
      <c r="AF533" s="76"/>
      <c r="AG533" s="76"/>
      <c r="AH533" s="75"/>
      <c r="AI533" s="76"/>
      <c r="AJ533" s="76"/>
      <c r="AK533" s="76"/>
      <c r="AL533" s="100">
        <v>6173.43</v>
      </c>
      <c r="AM533" s="76"/>
    </row>
    <row r="534" spans="1:39" ht="30.4" customHeight="1" x14ac:dyDescent="0.2">
      <c r="A534" s="75"/>
      <c r="B534" s="76"/>
      <c r="C534" s="75" t="s">
        <v>848</v>
      </c>
      <c r="D534" s="76"/>
      <c r="E534" s="76"/>
      <c r="F534" s="76"/>
      <c r="G534" s="88" t="s">
        <v>849</v>
      </c>
      <c r="H534" s="76"/>
      <c r="I534" s="76"/>
      <c r="J534" s="76"/>
      <c r="K534" s="76"/>
      <c r="L534" s="75" t="s">
        <v>144</v>
      </c>
      <c r="M534" s="76"/>
      <c r="N534" s="76"/>
      <c r="O534" s="76"/>
      <c r="P534" s="77" t="s">
        <v>850</v>
      </c>
      <c r="Q534" s="75"/>
      <c r="R534" s="76"/>
      <c r="S534" s="76"/>
      <c r="T534" s="76"/>
      <c r="U534" s="75" t="s">
        <v>850</v>
      </c>
      <c r="V534" s="76"/>
      <c r="W534" s="76"/>
      <c r="X534" s="76"/>
      <c r="Y534" s="75"/>
      <c r="Z534" s="76"/>
      <c r="AA534" s="76"/>
      <c r="AB534" s="75"/>
      <c r="AC534" s="76"/>
      <c r="AD534" s="76"/>
      <c r="AE534" s="89">
        <v>211.17</v>
      </c>
      <c r="AF534" s="76"/>
      <c r="AG534" s="76"/>
      <c r="AH534" s="75"/>
      <c r="AI534" s="76"/>
      <c r="AJ534" s="76"/>
      <c r="AK534" s="76"/>
      <c r="AL534" s="100">
        <v>4115.62</v>
      </c>
      <c r="AM534" s="76"/>
    </row>
    <row r="535" spans="1:39" ht="16.899999999999999" customHeight="1" x14ac:dyDescent="0.2">
      <c r="A535" s="75"/>
      <c r="B535" s="76"/>
      <c r="C535" s="75"/>
      <c r="D535" s="76"/>
      <c r="E535" s="76"/>
      <c r="F535" s="76"/>
      <c r="G535" s="88" t="s">
        <v>149</v>
      </c>
      <c r="H535" s="76"/>
      <c r="I535" s="76"/>
      <c r="J535" s="76"/>
      <c r="K535" s="76"/>
      <c r="L535" s="75"/>
      <c r="M535" s="76"/>
      <c r="N535" s="76"/>
      <c r="O535" s="76"/>
      <c r="P535" s="77"/>
      <c r="Q535" s="75"/>
      <c r="R535" s="76"/>
      <c r="S535" s="76"/>
      <c r="T535" s="76"/>
      <c r="U535" s="75"/>
      <c r="V535" s="76"/>
      <c r="W535" s="76"/>
      <c r="X535" s="76"/>
      <c r="Y535" s="75"/>
      <c r="Z535" s="76"/>
      <c r="AA535" s="76"/>
      <c r="AB535" s="75"/>
      <c r="AC535" s="76"/>
      <c r="AD535" s="76"/>
      <c r="AE535" s="89">
        <v>925.12</v>
      </c>
      <c r="AF535" s="76"/>
      <c r="AG535" s="76"/>
      <c r="AH535" s="94"/>
      <c r="AI535" s="76"/>
      <c r="AJ535" s="76"/>
      <c r="AK535" s="76"/>
      <c r="AL535" s="97">
        <v>17436.259999999998</v>
      </c>
      <c r="AM535" s="76"/>
    </row>
    <row r="536" spans="1:39" ht="43.15" customHeight="1" x14ac:dyDescent="0.2">
      <c r="A536" s="75" t="s">
        <v>355</v>
      </c>
      <c r="B536" s="76"/>
      <c r="C536" s="78" t="s">
        <v>989</v>
      </c>
      <c r="D536" s="79"/>
      <c r="E536" s="79"/>
      <c r="F536" s="79"/>
      <c r="G536" s="80" t="s">
        <v>1204</v>
      </c>
      <c r="H536" s="79"/>
      <c r="I536" s="79"/>
      <c r="J536" s="79"/>
      <c r="K536" s="79"/>
      <c r="L536" s="75" t="s">
        <v>152</v>
      </c>
      <c r="M536" s="76"/>
      <c r="N536" s="76"/>
      <c r="O536" s="76"/>
      <c r="P536" s="81">
        <v>24</v>
      </c>
      <c r="Q536" s="75"/>
      <c r="R536" s="76"/>
      <c r="S536" s="76"/>
      <c r="T536" s="76"/>
      <c r="U536" s="81">
        <v>24</v>
      </c>
      <c r="V536" s="76"/>
      <c r="W536" s="76"/>
      <c r="X536" s="76"/>
      <c r="Y536" s="100">
        <v>2285.31</v>
      </c>
      <c r="Z536" s="76"/>
      <c r="AA536" s="76"/>
      <c r="AB536" s="75"/>
      <c r="AC536" s="76"/>
      <c r="AD536" s="76"/>
      <c r="AE536" s="100">
        <v>5642.74</v>
      </c>
      <c r="AF536" s="76"/>
      <c r="AG536" s="76"/>
      <c r="AH536" s="89">
        <v>9.7200000000000006</v>
      </c>
      <c r="AI536" s="76"/>
      <c r="AJ536" s="76"/>
      <c r="AK536" s="76"/>
      <c r="AL536" s="97">
        <v>54847.44</v>
      </c>
      <c r="AM536" s="76"/>
    </row>
    <row r="537" spans="1:39" ht="16.5" customHeight="1" x14ac:dyDescent="0.2">
      <c r="A537" s="76"/>
      <c r="B537" s="76"/>
      <c r="C537" s="82" t="s">
        <v>188</v>
      </c>
      <c r="D537" s="83"/>
      <c r="E537" s="83"/>
      <c r="F537" s="83"/>
      <c r="G537" s="84" t="s">
        <v>1205</v>
      </c>
      <c r="H537" s="83"/>
      <c r="I537" s="83"/>
      <c r="J537" s="83"/>
      <c r="K537" s="83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  <c r="AB537" s="76"/>
      <c r="AC537" s="76"/>
      <c r="AD537" s="76"/>
      <c r="AE537" s="76"/>
      <c r="AF537" s="76"/>
      <c r="AG537" s="76"/>
      <c r="AH537" s="76"/>
      <c r="AI537" s="76"/>
      <c r="AJ537" s="76"/>
      <c r="AK537" s="76"/>
      <c r="AL537" s="76"/>
      <c r="AM537" s="76"/>
    </row>
    <row r="538" spans="1:39" ht="16.899999999999999" customHeight="1" x14ac:dyDescent="0.2">
      <c r="A538" s="75"/>
      <c r="B538" s="76"/>
      <c r="C538" s="75"/>
      <c r="D538" s="76"/>
      <c r="E538" s="76"/>
      <c r="F538" s="76"/>
      <c r="G538" s="88" t="s">
        <v>149</v>
      </c>
      <c r="H538" s="76"/>
      <c r="I538" s="76"/>
      <c r="J538" s="76"/>
      <c r="K538" s="76"/>
      <c r="L538" s="75"/>
      <c r="M538" s="76"/>
      <c r="N538" s="76"/>
      <c r="O538" s="76"/>
      <c r="P538" s="77"/>
      <c r="Q538" s="75"/>
      <c r="R538" s="76"/>
      <c r="S538" s="76"/>
      <c r="T538" s="76"/>
      <c r="U538" s="75"/>
      <c r="V538" s="76"/>
      <c r="W538" s="76"/>
      <c r="X538" s="76"/>
      <c r="Y538" s="75"/>
      <c r="Z538" s="76"/>
      <c r="AA538" s="76"/>
      <c r="AB538" s="75"/>
      <c r="AC538" s="76"/>
      <c r="AD538" s="76"/>
      <c r="AE538" s="100">
        <v>5642.74</v>
      </c>
      <c r="AF538" s="76"/>
      <c r="AG538" s="76"/>
      <c r="AH538" s="94"/>
      <c r="AI538" s="76"/>
      <c r="AJ538" s="76"/>
      <c r="AK538" s="76"/>
      <c r="AL538" s="97">
        <v>54847.44</v>
      </c>
      <c r="AM538" s="76"/>
    </row>
    <row r="539" spans="1:39" ht="29.45" customHeight="1" x14ac:dyDescent="0.2">
      <c r="A539" s="75" t="s">
        <v>360</v>
      </c>
      <c r="B539" s="76"/>
      <c r="C539" s="78" t="s">
        <v>1206</v>
      </c>
      <c r="D539" s="79"/>
      <c r="E539" s="79"/>
      <c r="F539" s="79"/>
      <c r="G539" s="80" t="s">
        <v>1207</v>
      </c>
      <c r="H539" s="79"/>
      <c r="I539" s="79"/>
      <c r="J539" s="79"/>
      <c r="K539" s="79"/>
      <c r="L539" s="75" t="s">
        <v>1117</v>
      </c>
      <c r="M539" s="76"/>
      <c r="N539" s="76"/>
      <c r="O539" s="76"/>
      <c r="P539" s="120">
        <v>0.37200000000000005</v>
      </c>
      <c r="Q539" s="75"/>
      <c r="R539" s="76"/>
      <c r="S539" s="76"/>
      <c r="T539" s="76"/>
      <c r="U539" s="120">
        <v>0.372</v>
      </c>
      <c r="V539" s="76"/>
      <c r="W539" s="76"/>
      <c r="X539" s="76"/>
      <c r="Y539" s="75"/>
      <c r="Z539" s="76"/>
      <c r="AA539" s="76"/>
      <c r="AB539" s="75"/>
      <c r="AC539" s="76"/>
      <c r="AD539" s="76"/>
      <c r="AE539" s="75"/>
      <c r="AF539" s="76"/>
      <c r="AG539" s="76"/>
      <c r="AH539" s="75"/>
      <c r="AI539" s="76"/>
      <c r="AJ539" s="76"/>
      <c r="AK539" s="76"/>
      <c r="AL539" s="75"/>
      <c r="AM539" s="76"/>
    </row>
    <row r="540" spans="1:39" ht="57.4" customHeight="1" x14ac:dyDescent="0.2">
      <c r="A540" s="76"/>
      <c r="B540" s="76"/>
      <c r="C540" s="82" t="s">
        <v>133</v>
      </c>
      <c r="D540" s="83"/>
      <c r="E540" s="83"/>
      <c r="F540" s="83"/>
      <c r="G540" s="84" t="s">
        <v>1208</v>
      </c>
      <c r="H540" s="83"/>
      <c r="I540" s="83"/>
      <c r="J540" s="83"/>
      <c r="K540" s="83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  <c r="AB540" s="76"/>
      <c r="AC540" s="76"/>
      <c r="AD540" s="76"/>
      <c r="AE540" s="76"/>
      <c r="AF540" s="76"/>
      <c r="AG540" s="76"/>
      <c r="AH540" s="76"/>
      <c r="AI540" s="76"/>
      <c r="AJ540" s="76"/>
      <c r="AK540" s="76"/>
      <c r="AL540" s="76"/>
      <c r="AM540" s="76"/>
    </row>
    <row r="541" spans="1:39" ht="16.899999999999999" customHeight="1" x14ac:dyDescent="0.2">
      <c r="A541" s="75"/>
      <c r="B541" s="76"/>
      <c r="C541" s="130" t="s">
        <v>118</v>
      </c>
      <c r="D541" s="76"/>
      <c r="E541" s="76"/>
      <c r="F541" s="76"/>
      <c r="G541" s="88" t="s">
        <v>134</v>
      </c>
      <c r="H541" s="76"/>
      <c r="I541" s="76"/>
      <c r="J541" s="76"/>
      <c r="K541" s="76"/>
      <c r="L541" s="75"/>
      <c r="M541" s="76"/>
      <c r="N541" s="76"/>
      <c r="O541" s="76"/>
      <c r="P541" s="77"/>
      <c r="Q541" s="75"/>
      <c r="R541" s="76"/>
      <c r="S541" s="76"/>
      <c r="T541" s="76"/>
      <c r="U541" s="75"/>
      <c r="V541" s="76"/>
      <c r="W541" s="76"/>
      <c r="X541" s="76"/>
      <c r="Y541" s="89">
        <v>967.98</v>
      </c>
      <c r="Z541" s="76"/>
      <c r="AA541" s="76"/>
      <c r="AB541" s="75" t="s">
        <v>135</v>
      </c>
      <c r="AC541" s="76"/>
      <c r="AD541" s="76"/>
      <c r="AE541" s="91">
        <v>414.1</v>
      </c>
      <c r="AF541" s="76"/>
      <c r="AG541" s="76"/>
      <c r="AH541" s="89">
        <v>19.489999999999998</v>
      </c>
      <c r="AI541" s="76"/>
      <c r="AJ541" s="76"/>
      <c r="AK541" s="76"/>
      <c r="AL541" s="100">
        <v>8070.81</v>
      </c>
      <c r="AM541" s="76"/>
    </row>
    <row r="542" spans="1:39" ht="16.899999999999999" customHeight="1" x14ac:dyDescent="0.2">
      <c r="A542" s="75"/>
      <c r="B542" s="76"/>
      <c r="C542" s="130" t="s">
        <v>120</v>
      </c>
      <c r="D542" s="76"/>
      <c r="E542" s="76"/>
      <c r="F542" s="76"/>
      <c r="G542" s="88" t="s">
        <v>136</v>
      </c>
      <c r="H542" s="76"/>
      <c r="I542" s="76"/>
      <c r="J542" s="76"/>
      <c r="K542" s="76"/>
      <c r="L542" s="75"/>
      <c r="M542" s="76"/>
      <c r="N542" s="76"/>
      <c r="O542" s="76"/>
      <c r="P542" s="77"/>
      <c r="Q542" s="75"/>
      <c r="R542" s="76"/>
      <c r="S542" s="76"/>
      <c r="T542" s="76"/>
      <c r="U542" s="75"/>
      <c r="V542" s="76"/>
      <c r="W542" s="76"/>
      <c r="X542" s="76"/>
      <c r="Y542" s="89">
        <v>1.62</v>
      </c>
      <c r="Z542" s="76"/>
      <c r="AA542" s="76"/>
      <c r="AB542" s="75" t="s">
        <v>135</v>
      </c>
      <c r="AC542" s="76"/>
      <c r="AD542" s="76"/>
      <c r="AE542" s="89">
        <v>0.69</v>
      </c>
      <c r="AF542" s="76"/>
      <c r="AG542" s="76"/>
      <c r="AH542" s="89">
        <v>10.53</v>
      </c>
      <c r="AI542" s="76"/>
      <c r="AJ542" s="76"/>
      <c r="AK542" s="76"/>
      <c r="AL542" s="89">
        <v>7.27</v>
      </c>
      <c r="AM542" s="76"/>
    </row>
    <row r="543" spans="1:39" ht="16.899999999999999" customHeight="1" x14ac:dyDescent="0.2">
      <c r="A543" s="75"/>
      <c r="B543" s="76"/>
      <c r="C543" s="130" t="s">
        <v>119</v>
      </c>
      <c r="D543" s="76"/>
      <c r="E543" s="76"/>
      <c r="F543" s="76"/>
      <c r="G543" s="88" t="s">
        <v>162</v>
      </c>
      <c r="H543" s="76"/>
      <c r="I543" s="76"/>
      <c r="J543" s="76"/>
      <c r="K543" s="76"/>
      <c r="L543" s="75"/>
      <c r="M543" s="76"/>
      <c r="N543" s="76"/>
      <c r="O543" s="76"/>
      <c r="P543" s="77"/>
      <c r="Q543" s="75"/>
      <c r="R543" s="76"/>
      <c r="S543" s="76"/>
      <c r="T543" s="76"/>
      <c r="U543" s="75"/>
      <c r="V543" s="76"/>
      <c r="W543" s="76"/>
      <c r="X543" s="76"/>
      <c r="Y543" s="89">
        <v>0.25</v>
      </c>
      <c r="Z543" s="76"/>
      <c r="AA543" s="76"/>
      <c r="AB543" s="75" t="s">
        <v>135</v>
      </c>
      <c r="AC543" s="76"/>
      <c r="AD543" s="76"/>
      <c r="AE543" s="89">
        <v>0.11</v>
      </c>
      <c r="AF543" s="76"/>
      <c r="AG543" s="76"/>
      <c r="AH543" s="89">
        <v>19.489999999999998</v>
      </c>
      <c r="AI543" s="76"/>
      <c r="AJ543" s="76"/>
      <c r="AK543" s="76"/>
      <c r="AL543" s="89">
        <v>2.14</v>
      </c>
      <c r="AM543" s="76"/>
    </row>
    <row r="544" spans="1:39" ht="16.899999999999999" customHeight="1" x14ac:dyDescent="0.2">
      <c r="A544" s="75"/>
      <c r="B544" s="76"/>
      <c r="C544" s="130" t="s">
        <v>121</v>
      </c>
      <c r="D544" s="76"/>
      <c r="E544" s="76"/>
      <c r="F544" s="76"/>
      <c r="G544" s="88" t="s">
        <v>137</v>
      </c>
      <c r="H544" s="76"/>
      <c r="I544" s="76"/>
      <c r="J544" s="76"/>
      <c r="K544" s="76"/>
      <c r="L544" s="75"/>
      <c r="M544" s="76"/>
      <c r="N544" s="76"/>
      <c r="O544" s="76"/>
      <c r="P544" s="77"/>
      <c r="Q544" s="75"/>
      <c r="R544" s="76"/>
      <c r="S544" s="76"/>
      <c r="T544" s="76"/>
      <c r="U544" s="75"/>
      <c r="V544" s="76"/>
      <c r="W544" s="76"/>
      <c r="X544" s="76"/>
      <c r="Y544" s="89">
        <v>151.18</v>
      </c>
      <c r="Z544" s="76"/>
      <c r="AA544" s="76"/>
      <c r="AB544" s="75"/>
      <c r="AC544" s="76"/>
      <c r="AD544" s="76"/>
      <c r="AE544" s="89">
        <v>56.24</v>
      </c>
      <c r="AF544" s="76"/>
      <c r="AG544" s="76"/>
      <c r="AH544" s="89">
        <v>9.43</v>
      </c>
      <c r="AI544" s="76"/>
      <c r="AJ544" s="76"/>
      <c r="AK544" s="76"/>
      <c r="AL544" s="89">
        <v>530.34</v>
      </c>
      <c r="AM544" s="76"/>
    </row>
    <row r="545" spans="1:39" ht="16.899999999999999" customHeight="1" x14ac:dyDescent="0.2">
      <c r="A545" s="75"/>
      <c r="B545" s="76"/>
      <c r="C545" s="75"/>
      <c r="D545" s="76"/>
      <c r="E545" s="76"/>
      <c r="F545" s="76"/>
      <c r="G545" s="88" t="s">
        <v>138</v>
      </c>
      <c r="H545" s="76"/>
      <c r="I545" s="76"/>
      <c r="J545" s="76"/>
      <c r="K545" s="76"/>
      <c r="L545" s="75" t="s">
        <v>139</v>
      </c>
      <c r="M545" s="76"/>
      <c r="N545" s="76"/>
      <c r="O545" s="76"/>
      <c r="P545" s="92">
        <v>56.94</v>
      </c>
      <c r="Q545" s="75" t="s">
        <v>135</v>
      </c>
      <c r="R545" s="76"/>
      <c r="S545" s="76"/>
      <c r="T545" s="76"/>
      <c r="U545" s="89">
        <v>24.36</v>
      </c>
      <c r="V545" s="76"/>
      <c r="W545" s="76"/>
      <c r="X545" s="76"/>
      <c r="Y545" s="75"/>
      <c r="Z545" s="76"/>
      <c r="AA545" s="76"/>
      <c r="AB545" s="75"/>
      <c r="AC545" s="76"/>
      <c r="AD545" s="76"/>
      <c r="AE545" s="75"/>
      <c r="AF545" s="76"/>
      <c r="AG545" s="76"/>
      <c r="AH545" s="75"/>
      <c r="AI545" s="76"/>
      <c r="AJ545" s="76"/>
      <c r="AK545" s="76"/>
      <c r="AL545" s="75"/>
      <c r="AM545" s="76"/>
    </row>
    <row r="546" spans="1:39" ht="16.899999999999999" customHeight="1" x14ac:dyDescent="0.2">
      <c r="A546" s="75"/>
      <c r="B546" s="76"/>
      <c r="C546" s="75"/>
      <c r="D546" s="76"/>
      <c r="E546" s="76"/>
      <c r="F546" s="76"/>
      <c r="G546" s="88" t="s">
        <v>163</v>
      </c>
      <c r="H546" s="76"/>
      <c r="I546" s="76"/>
      <c r="J546" s="76"/>
      <c r="K546" s="76"/>
      <c r="L546" s="75" t="s">
        <v>139</v>
      </c>
      <c r="M546" s="76"/>
      <c r="N546" s="76"/>
      <c r="O546" s="76"/>
      <c r="P546" s="92">
        <v>0.01</v>
      </c>
      <c r="Q546" s="75" t="s">
        <v>135</v>
      </c>
      <c r="R546" s="76"/>
      <c r="S546" s="76"/>
      <c r="T546" s="76"/>
      <c r="U546" s="81">
        <v>0</v>
      </c>
      <c r="V546" s="76"/>
      <c r="W546" s="76"/>
      <c r="X546" s="76"/>
      <c r="Y546" s="75"/>
      <c r="Z546" s="76"/>
      <c r="AA546" s="76"/>
      <c r="AB546" s="75"/>
      <c r="AC546" s="76"/>
      <c r="AD546" s="76"/>
      <c r="AE546" s="75"/>
      <c r="AF546" s="76"/>
      <c r="AG546" s="76"/>
      <c r="AH546" s="75"/>
      <c r="AI546" s="76"/>
      <c r="AJ546" s="76"/>
      <c r="AK546" s="76"/>
      <c r="AL546" s="75"/>
      <c r="AM546" s="76"/>
    </row>
    <row r="547" spans="1:39" ht="16.899999999999999" customHeight="1" x14ac:dyDescent="0.2">
      <c r="A547" s="75"/>
      <c r="B547" s="76"/>
      <c r="C547" s="75"/>
      <c r="D547" s="76"/>
      <c r="E547" s="76"/>
      <c r="F547" s="76"/>
      <c r="G547" s="88" t="s">
        <v>140</v>
      </c>
      <c r="H547" s="76"/>
      <c r="I547" s="76"/>
      <c r="J547" s="76"/>
      <c r="K547" s="76"/>
      <c r="L547" s="75"/>
      <c r="M547" s="76"/>
      <c r="N547" s="76"/>
      <c r="O547" s="76"/>
      <c r="P547" s="77"/>
      <c r="Q547" s="75"/>
      <c r="R547" s="76"/>
      <c r="S547" s="76"/>
      <c r="T547" s="76"/>
      <c r="U547" s="75"/>
      <c r="V547" s="76"/>
      <c r="W547" s="76"/>
      <c r="X547" s="76"/>
      <c r="Y547" s="100">
        <v>1120.78</v>
      </c>
      <c r="Z547" s="76"/>
      <c r="AA547" s="76"/>
      <c r="AB547" s="75"/>
      <c r="AC547" s="76"/>
      <c r="AD547" s="76"/>
      <c r="AE547" s="89">
        <v>471.03</v>
      </c>
      <c r="AF547" s="76"/>
      <c r="AG547" s="76"/>
      <c r="AH547" s="75"/>
      <c r="AI547" s="76"/>
      <c r="AJ547" s="76"/>
      <c r="AK547" s="76"/>
      <c r="AL547" s="100">
        <v>8608.42</v>
      </c>
      <c r="AM547" s="76"/>
    </row>
    <row r="548" spans="1:39" ht="15.95" customHeight="1" x14ac:dyDescent="0.2">
      <c r="A548" s="75" t="s">
        <v>1209</v>
      </c>
      <c r="B548" s="76"/>
      <c r="C548" s="78" t="s">
        <v>1210</v>
      </c>
      <c r="D548" s="79"/>
      <c r="E548" s="79"/>
      <c r="F548" s="79"/>
      <c r="G548" s="80" t="s">
        <v>1211</v>
      </c>
      <c r="H548" s="79"/>
      <c r="I548" s="79"/>
      <c r="J548" s="79"/>
      <c r="K548" s="79"/>
      <c r="L548" s="75" t="s">
        <v>404</v>
      </c>
      <c r="M548" s="76"/>
      <c r="N548" s="76"/>
      <c r="O548" s="76"/>
      <c r="P548" s="129">
        <v>1.1999999999999999E-3</v>
      </c>
      <c r="Q548" s="75"/>
      <c r="R548" s="76"/>
      <c r="S548" s="76"/>
      <c r="T548" s="76"/>
      <c r="U548" s="127">
        <v>-4.46E-4</v>
      </c>
      <c r="V548" s="76"/>
      <c r="W548" s="76"/>
      <c r="X548" s="76"/>
      <c r="Y548" s="96">
        <v>406239.16</v>
      </c>
      <c r="Z548" s="76"/>
      <c r="AA548" s="76"/>
      <c r="AB548" s="75"/>
      <c r="AC548" s="76"/>
      <c r="AD548" s="76"/>
      <c r="AE548" s="89">
        <v>-19.21</v>
      </c>
      <c r="AF548" s="76"/>
      <c r="AG548" s="76"/>
      <c r="AH548" s="89">
        <v>9.43</v>
      </c>
      <c r="AI548" s="76"/>
      <c r="AJ548" s="76"/>
      <c r="AK548" s="76"/>
      <c r="AL548" s="89">
        <v>-181.18</v>
      </c>
      <c r="AM548" s="76"/>
    </row>
    <row r="549" spans="1:39" ht="16.5" customHeight="1" x14ac:dyDescent="0.2">
      <c r="A549" s="76"/>
      <c r="B549" s="76"/>
      <c r="C549" s="82"/>
      <c r="D549" s="83"/>
      <c r="E549" s="83"/>
      <c r="F549" s="83"/>
      <c r="G549" s="84" t="s">
        <v>405</v>
      </c>
      <c r="H549" s="83"/>
      <c r="I549" s="83"/>
      <c r="J549" s="83"/>
      <c r="K549" s="83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  <c r="AB549" s="76"/>
      <c r="AC549" s="76"/>
      <c r="AD549" s="76"/>
      <c r="AE549" s="76"/>
      <c r="AF549" s="76"/>
      <c r="AG549" s="76"/>
      <c r="AH549" s="76"/>
      <c r="AI549" s="76"/>
      <c r="AJ549" s="76"/>
      <c r="AK549" s="76"/>
      <c r="AL549" s="76"/>
      <c r="AM549" s="76"/>
    </row>
    <row r="550" spans="1:39" ht="16.899999999999999" customHeight="1" x14ac:dyDescent="0.2">
      <c r="A550" s="75"/>
      <c r="B550" s="76"/>
      <c r="C550" s="75"/>
      <c r="D550" s="76"/>
      <c r="E550" s="76"/>
      <c r="F550" s="76"/>
      <c r="G550" s="88" t="s">
        <v>141</v>
      </c>
      <c r="H550" s="76"/>
      <c r="I550" s="76"/>
      <c r="J550" s="76"/>
      <c r="K550" s="76"/>
      <c r="L550" s="75"/>
      <c r="M550" s="76"/>
      <c r="N550" s="76"/>
      <c r="O550" s="76"/>
      <c r="P550" s="77"/>
      <c r="Q550" s="75"/>
      <c r="R550" s="76"/>
      <c r="S550" s="76"/>
      <c r="T550" s="76"/>
      <c r="U550" s="75"/>
      <c r="V550" s="76"/>
      <c r="W550" s="76"/>
      <c r="X550" s="76"/>
      <c r="Y550" s="75"/>
      <c r="Z550" s="76"/>
      <c r="AA550" s="76"/>
      <c r="AB550" s="75"/>
      <c r="AC550" s="76"/>
      <c r="AD550" s="76"/>
      <c r="AE550" s="89">
        <v>414.21</v>
      </c>
      <c r="AF550" s="76"/>
      <c r="AG550" s="76"/>
      <c r="AH550" s="75"/>
      <c r="AI550" s="76"/>
      <c r="AJ550" s="76"/>
      <c r="AK550" s="76"/>
      <c r="AL550" s="100">
        <v>8072.95</v>
      </c>
      <c r="AM550" s="76"/>
    </row>
    <row r="551" spans="1:39" ht="30.4" customHeight="1" x14ac:dyDescent="0.2">
      <c r="A551" s="75"/>
      <c r="B551" s="76"/>
      <c r="C551" s="75" t="s">
        <v>1212</v>
      </c>
      <c r="D551" s="76"/>
      <c r="E551" s="76"/>
      <c r="F551" s="76"/>
      <c r="G551" s="88" t="s">
        <v>1213</v>
      </c>
      <c r="H551" s="76"/>
      <c r="I551" s="76"/>
      <c r="J551" s="76"/>
      <c r="K551" s="76"/>
      <c r="L551" s="75" t="s">
        <v>144</v>
      </c>
      <c r="M551" s="76"/>
      <c r="N551" s="76"/>
      <c r="O551" s="76"/>
      <c r="P551" s="77" t="s">
        <v>1214</v>
      </c>
      <c r="Q551" s="75"/>
      <c r="R551" s="76"/>
      <c r="S551" s="76"/>
      <c r="T551" s="76"/>
      <c r="U551" s="75" t="s">
        <v>1214</v>
      </c>
      <c r="V551" s="76"/>
      <c r="W551" s="76"/>
      <c r="X551" s="76"/>
      <c r="Y551" s="75"/>
      <c r="Z551" s="76"/>
      <c r="AA551" s="76"/>
      <c r="AB551" s="75"/>
      <c r="AC551" s="76"/>
      <c r="AD551" s="76"/>
      <c r="AE551" s="89">
        <v>414.21</v>
      </c>
      <c r="AF551" s="76"/>
      <c r="AG551" s="76"/>
      <c r="AH551" s="75"/>
      <c r="AI551" s="76"/>
      <c r="AJ551" s="76"/>
      <c r="AK551" s="76"/>
      <c r="AL551" s="100">
        <v>8072.95</v>
      </c>
      <c r="AM551" s="76"/>
    </row>
    <row r="552" spans="1:39" ht="30.4" customHeight="1" x14ac:dyDescent="0.2">
      <c r="A552" s="75"/>
      <c r="B552" s="76"/>
      <c r="C552" s="75" t="s">
        <v>1215</v>
      </c>
      <c r="D552" s="76"/>
      <c r="E552" s="76"/>
      <c r="F552" s="76"/>
      <c r="G552" s="88" t="s">
        <v>1216</v>
      </c>
      <c r="H552" s="76"/>
      <c r="I552" s="76"/>
      <c r="J552" s="76"/>
      <c r="K552" s="76"/>
      <c r="L552" s="75" t="s">
        <v>144</v>
      </c>
      <c r="M552" s="76"/>
      <c r="N552" s="76"/>
      <c r="O552" s="76"/>
      <c r="P552" s="77" t="s">
        <v>1217</v>
      </c>
      <c r="Q552" s="75"/>
      <c r="R552" s="76"/>
      <c r="S552" s="76"/>
      <c r="T552" s="76"/>
      <c r="U552" s="75" t="s">
        <v>1217</v>
      </c>
      <c r="V552" s="76"/>
      <c r="W552" s="76"/>
      <c r="X552" s="76"/>
      <c r="Y552" s="75"/>
      <c r="Z552" s="76"/>
      <c r="AA552" s="76"/>
      <c r="AB552" s="75"/>
      <c r="AC552" s="76"/>
      <c r="AD552" s="76"/>
      <c r="AE552" s="89">
        <v>202.96</v>
      </c>
      <c r="AF552" s="76"/>
      <c r="AG552" s="76"/>
      <c r="AH552" s="75"/>
      <c r="AI552" s="76"/>
      <c r="AJ552" s="76"/>
      <c r="AK552" s="76"/>
      <c r="AL552" s="100">
        <v>3955.75</v>
      </c>
      <c r="AM552" s="76"/>
    </row>
    <row r="553" spans="1:39" ht="16.899999999999999" customHeight="1" x14ac:dyDescent="0.2">
      <c r="A553" s="75"/>
      <c r="B553" s="76"/>
      <c r="C553" s="75"/>
      <c r="D553" s="76"/>
      <c r="E553" s="76"/>
      <c r="F553" s="76"/>
      <c r="G553" s="88" t="s">
        <v>149</v>
      </c>
      <c r="H553" s="76"/>
      <c r="I553" s="76"/>
      <c r="J553" s="76"/>
      <c r="K553" s="76"/>
      <c r="L553" s="75"/>
      <c r="M553" s="76"/>
      <c r="N553" s="76"/>
      <c r="O553" s="76"/>
      <c r="P553" s="77"/>
      <c r="Q553" s="75"/>
      <c r="R553" s="76"/>
      <c r="S553" s="76"/>
      <c r="T553" s="76"/>
      <c r="U553" s="75"/>
      <c r="V553" s="76"/>
      <c r="W553" s="76"/>
      <c r="X553" s="76"/>
      <c r="Y553" s="75"/>
      <c r="Z553" s="76"/>
      <c r="AA553" s="76"/>
      <c r="AB553" s="75"/>
      <c r="AC553" s="76"/>
      <c r="AD553" s="76"/>
      <c r="AE553" s="100">
        <v>1068.99</v>
      </c>
      <c r="AF553" s="76"/>
      <c r="AG553" s="76"/>
      <c r="AH553" s="94"/>
      <c r="AI553" s="76"/>
      <c r="AJ553" s="76"/>
      <c r="AK553" s="76"/>
      <c r="AL553" s="97">
        <v>20455.939999999999</v>
      </c>
      <c r="AM553" s="76"/>
    </row>
    <row r="554" spans="1:39" ht="43.15" customHeight="1" x14ac:dyDescent="0.2">
      <c r="A554" s="75" t="s">
        <v>364</v>
      </c>
      <c r="B554" s="76"/>
      <c r="C554" s="78" t="s">
        <v>989</v>
      </c>
      <c r="D554" s="79"/>
      <c r="E554" s="79"/>
      <c r="F554" s="79"/>
      <c r="G554" s="80" t="s">
        <v>1218</v>
      </c>
      <c r="H554" s="79"/>
      <c r="I554" s="79"/>
      <c r="J554" s="79"/>
      <c r="K554" s="79"/>
      <c r="L554" s="75" t="s">
        <v>1219</v>
      </c>
      <c r="M554" s="76"/>
      <c r="N554" s="76"/>
      <c r="O554" s="76"/>
      <c r="P554" s="81">
        <v>35</v>
      </c>
      <c r="Q554" s="75"/>
      <c r="R554" s="76"/>
      <c r="S554" s="76"/>
      <c r="T554" s="76"/>
      <c r="U554" s="81">
        <v>35</v>
      </c>
      <c r="V554" s="76"/>
      <c r="W554" s="76"/>
      <c r="X554" s="76"/>
      <c r="Y554" s="89">
        <v>282.39</v>
      </c>
      <c r="Z554" s="76"/>
      <c r="AA554" s="76"/>
      <c r="AB554" s="75"/>
      <c r="AC554" s="76"/>
      <c r="AD554" s="76"/>
      <c r="AE554" s="100">
        <v>1016.84</v>
      </c>
      <c r="AF554" s="76"/>
      <c r="AG554" s="76"/>
      <c r="AH554" s="89">
        <v>9.7200000000000006</v>
      </c>
      <c r="AI554" s="76"/>
      <c r="AJ554" s="76"/>
      <c r="AK554" s="76"/>
      <c r="AL554" s="100">
        <v>9883.65</v>
      </c>
      <c r="AM554" s="76"/>
    </row>
    <row r="555" spans="1:39" ht="16.5" customHeight="1" x14ac:dyDescent="0.2">
      <c r="A555" s="76"/>
      <c r="B555" s="76"/>
      <c r="C555" s="82" t="s">
        <v>188</v>
      </c>
      <c r="D555" s="83"/>
      <c r="E555" s="83"/>
      <c r="F555" s="83"/>
      <c r="G555" s="84" t="s">
        <v>1220</v>
      </c>
      <c r="H555" s="83"/>
      <c r="I555" s="83"/>
      <c r="J555" s="83"/>
      <c r="K555" s="83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  <c r="AB555" s="76"/>
      <c r="AC555" s="76"/>
      <c r="AD555" s="76"/>
      <c r="AE555" s="76"/>
      <c r="AF555" s="76"/>
      <c r="AG555" s="76"/>
      <c r="AH555" s="76"/>
      <c r="AI555" s="76"/>
      <c r="AJ555" s="76"/>
      <c r="AK555" s="76"/>
      <c r="AL555" s="76"/>
      <c r="AM555" s="76"/>
    </row>
    <row r="556" spans="1:39" ht="16.899999999999999" customHeight="1" x14ac:dyDescent="0.2">
      <c r="A556" s="75"/>
      <c r="B556" s="76"/>
      <c r="C556" s="75"/>
      <c r="D556" s="76"/>
      <c r="E556" s="76"/>
      <c r="F556" s="76"/>
      <c r="G556" s="88" t="s">
        <v>149</v>
      </c>
      <c r="H556" s="76"/>
      <c r="I556" s="76"/>
      <c r="J556" s="76"/>
      <c r="K556" s="76"/>
      <c r="L556" s="75"/>
      <c r="M556" s="76"/>
      <c r="N556" s="76"/>
      <c r="O556" s="76"/>
      <c r="P556" s="77"/>
      <c r="Q556" s="75"/>
      <c r="R556" s="76"/>
      <c r="S556" s="76"/>
      <c r="T556" s="76"/>
      <c r="U556" s="75"/>
      <c r="V556" s="76"/>
      <c r="W556" s="76"/>
      <c r="X556" s="76"/>
      <c r="Y556" s="75"/>
      <c r="Z556" s="76"/>
      <c r="AA556" s="76"/>
      <c r="AB556" s="75"/>
      <c r="AC556" s="76"/>
      <c r="AD556" s="76"/>
      <c r="AE556" s="100">
        <v>1016.84</v>
      </c>
      <c r="AF556" s="76"/>
      <c r="AG556" s="76"/>
      <c r="AH556" s="94"/>
      <c r="AI556" s="76"/>
      <c r="AJ556" s="76"/>
      <c r="AK556" s="76"/>
      <c r="AL556" s="100">
        <v>9883.65</v>
      </c>
      <c r="AM556" s="76"/>
    </row>
    <row r="557" spans="1:39" ht="29.45" customHeight="1" x14ac:dyDescent="0.2">
      <c r="A557" s="75" t="s">
        <v>367</v>
      </c>
      <c r="B557" s="76"/>
      <c r="C557" s="78" t="s">
        <v>779</v>
      </c>
      <c r="D557" s="79"/>
      <c r="E557" s="79"/>
      <c r="F557" s="79"/>
      <c r="G557" s="80" t="s">
        <v>780</v>
      </c>
      <c r="H557" s="79"/>
      <c r="I557" s="79"/>
      <c r="J557" s="79"/>
      <c r="K557" s="79"/>
      <c r="L557" s="75" t="s">
        <v>761</v>
      </c>
      <c r="M557" s="76"/>
      <c r="N557" s="76"/>
      <c r="O557" s="76"/>
      <c r="P557" s="120">
        <v>0.16800000000000001</v>
      </c>
      <c r="Q557" s="75"/>
      <c r="R557" s="76"/>
      <c r="S557" s="76"/>
      <c r="T557" s="76"/>
      <c r="U557" s="120">
        <v>0.16800000000000001</v>
      </c>
      <c r="V557" s="76"/>
      <c r="W557" s="76"/>
      <c r="X557" s="76"/>
      <c r="Y557" s="75"/>
      <c r="Z557" s="76"/>
      <c r="AA557" s="76"/>
      <c r="AB557" s="75"/>
      <c r="AC557" s="76"/>
      <c r="AD557" s="76"/>
      <c r="AE557" s="75"/>
      <c r="AF557" s="76"/>
      <c r="AG557" s="76"/>
      <c r="AH557" s="75"/>
      <c r="AI557" s="76"/>
      <c r="AJ557" s="76"/>
      <c r="AK557" s="76"/>
      <c r="AL557" s="75"/>
      <c r="AM557" s="76"/>
    </row>
    <row r="558" spans="1:39" ht="57.4" customHeight="1" x14ac:dyDescent="0.2">
      <c r="A558" s="76"/>
      <c r="B558" s="76"/>
      <c r="C558" s="82" t="s">
        <v>133</v>
      </c>
      <c r="D558" s="83"/>
      <c r="E558" s="83"/>
      <c r="F558" s="83"/>
      <c r="G558" s="84" t="s">
        <v>1200</v>
      </c>
      <c r="H558" s="83"/>
      <c r="I558" s="83"/>
      <c r="J558" s="83"/>
      <c r="K558" s="83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  <c r="AB558" s="76"/>
      <c r="AC558" s="76"/>
      <c r="AD558" s="76"/>
      <c r="AE558" s="76"/>
      <c r="AF558" s="76"/>
      <c r="AG558" s="76"/>
      <c r="AH558" s="76"/>
      <c r="AI558" s="76"/>
      <c r="AJ558" s="76"/>
      <c r="AK558" s="76"/>
      <c r="AL558" s="76"/>
      <c r="AM558" s="76"/>
    </row>
    <row r="559" spans="1:39" ht="16.899999999999999" customHeight="1" x14ac:dyDescent="0.2">
      <c r="A559" s="75"/>
      <c r="B559" s="76"/>
      <c r="C559" s="130" t="s">
        <v>118</v>
      </c>
      <c r="D559" s="76"/>
      <c r="E559" s="76"/>
      <c r="F559" s="76"/>
      <c r="G559" s="88" t="s">
        <v>134</v>
      </c>
      <c r="H559" s="76"/>
      <c r="I559" s="76"/>
      <c r="J559" s="76"/>
      <c r="K559" s="76"/>
      <c r="L559" s="75"/>
      <c r="M559" s="76"/>
      <c r="N559" s="76"/>
      <c r="O559" s="76"/>
      <c r="P559" s="77"/>
      <c r="Q559" s="75"/>
      <c r="R559" s="76"/>
      <c r="S559" s="76"/>
      <c r="T559" s="76"/>
      <c r="U559" s="75"/>
      <c r="V559" s="76"/>
      <c r="W559" s="76"/>
      <c r="X559" s="76"/>
      <c r="Y559" s="100">
        <v>1382.18</v>
      </c>
      <c r="Z559" s="76"/>
      <c r="AA559" s="76"/>
      <c r="AB559" s="75" t="s">
        <v>135</v>
      </c>
      <c r="AC559" s="76"/>
      <c r="AD559" s="76"/>
      <c r="AE559" s="89">
        <v>267.04000000000002</v>
      </c>
      <c r="AF559" s="76"/>
      <c r="AG559" s="76"/>
      <c r="AH559" s="89">
        <v>19.489999999999998</v>
      </c>
      <c r="AI559" s="76"/>
      <c r="AJ559" s="76"/>
      <c r="AK559" s="76"/>
      <c r="AL559" s="100">
        <v>5204.6099999999997</v>
      </c>
      <c r="AM559" s="76"/>
    </row>
    <row r="560" spans="1:39" ht="16.899999999999999" customHeight="1" x14ac:dyDescent="0.2">
      <c r="A560" s="75"/>
      <c r="B560" s="76"/>
      <c r="C560" s="75"/>
      <c r="D560" s="76"/>
      <c r="E560" s="76"/>
      <c r="F560" s="76"/>
      <c r="G560" s="88" t="s">
        <v>138</v>
      </c>
      <c r="H560" s="76"/>
      <c r="I560" s="76"/>
      <c r="J560" s="76"/>
      <c r="K560" s="76"/>
      <c r="L560" s="75" t="s">
        <v>139</v>
      </c>
      <c r="M560" s="76"/>
      <c r="N560" s="76"/>
      <c r="O560" s="76"/>
      <c r="P560" s="106">
        <v>97.2</v>
      </c>
      <c r="Q560" s="75" t="s">
        <v>135</v>
      </c>
      <c r="R560" s="76"/>
      <c r="S560" s="76"/>
      <c r="T560" s="76"/>
      <c r="U560" s="89">
        <v>18.78</v>
      </c>
      <c r="V560" s="76"/>
      <c r="W560" s="76"/>
      <c r="X560" s="76"/>
      <c r="Y560" s="75"/>
      <c r="Z560" s="76"/>
      <c r="AA560" s="76"/>
      <c r="AB560" s="75"/>
      <c r="AC560" s="76"/>
      <c r="AD560" s="76"/>
      <c r="AE560" s="75"/>
      <c r="AF560" s="76"/>
      <c r="AG560" s="76"/>
      <c r="AH560" s="75"/>
      <c r="AI560" s="76"/>
      <c r="AJ560" s="76"/>
      <c r="AK560" s="76"/>
      <c r="AL560" s="75"/>
      <c r="AM560" s="76"/>
    </row>
    <row r="561" spans="1:39" ht="16.899999999999999" customHeight="1" x14ac:dyDescent="0.2">
      <c r="A561" s="75"/>
      <c r="B561" s="76"/>
      <c r="C561" s="75"/>
      <c r="D561" s="76"/>
      <c r="E561" s="76"/>
      <c r="F561" s="76"/>
      <c r="G561" s="88" t="s">
        <v>140</v>
      </c>
      <c r="H561" s="76"/>
      <c r="I561" s="76"/>
      <c r="J561" s="76"/>
      <c r="K561" s="76"/>
      <c r="L561" s="75"/>
      <c r="M561" s="76"/>
      <c r="N561" s="76"/>
      <c r="O561" s="76"/>
      <c r="P561" s="77"/>
      <c r="Q561" s="75"/>
      <c r="R561" s="76"/>
      <c r="S561" s="76"/>
      <c r="T561" s="76"/>
      <c r="U561" s="75"/>
      <c r="V561" s="76"/>
      <c r="W561" s="76"/>
      <c r="X561" s="76"/>
      <c r="Y561" s="100">
        <v>1382.18</v>
      </c>
      <c r="Z561" s="76"/>
      <c r="AA561" s="76"/>
      <c r="AB561" s="75"/>
      <c r="AC561" s="76"/>
      <c r="AD561" s="76"/>
      <c r="AE561" s="89">
        <v>267.04000000000002</v>
      </c>
      <c r="AF561" s="76"/>
      <c r="AG561" s="76"/>
      <c r="AH561" s="75"/>
      <c r="AI561" s="76"/>
      <c r="AJ561" s="76"/>
      <c r="AK561" s="76"/>
      <c r="AL561" s="100">
        <v>5204.6099999999997</v>
      </c>
      <c r="AM561" s="76"/>
    </row>
    <row r="562" spans="1:39" ht="16.899999999999999" customHeight="1" x14ac:dyDescent="0.2">
      <c r="A562" s="75"/>
      <c r="B562" s="76"/>
      <c r="C562" s="75"/>
      <c r="D562" s="76"/>
      <c r="E562" s="76"/>
      <c r="F562" s="76"/>
      <c r="G562" s="88" t="s">
        <v>141</v>
      </c>
      <c r="H562" s="76"/>
      <c r="I562" s="76"/>
      <c r="J562" s="76"/>
      <c r="K562" s="76"/>
      <c r="L562" s="75"/>
      <c r="M562" s="76"/>
      <c r="N562" s="76"/>
      <c r="O562" s="76"/>
      <c r="P562" s="77"/>
      <c r="Q562" s="75"/>
      <c r="R562" s="76"/>
      <c r="S562" s="76"/>
      <c r="T562" s="76"/>
      <c r="U562" s="75"/>
      <c r="V562" s="76"/>
      <c r="W562" s="76"/>
      <c r="X562" s="76"/>
      <c r="Y562" s="75"/>
      <c r="Z562" s="76"/>
      <c r="AA562" s="76"/>
      <c r="AB562" s="75"/>
      <c r="AC562" s="76"/>
      <c r="AD562" s="76"/>
      <c r="AE562" s="89">
        <v>267.04000000000002</v>
      </c>
      <c r="AF562" s="76"/>
      <c r="AG562" s="76"/>
      <c r="AH562" s="75"/>
      <c r="AI562" s="76"/>
      <c r="AJ562" s="76"/>
      <c r="AK562" s="76"/>
      <c r="AL562" s="100">
        <v>5204.6099999999997</v>
      </c>
      <c r="AM562" s="76"/>
    </row>
    <row r="563" spans="1:39" ht="30.4" customHeight="1" x14ac:dyDescent="0.2">
      <c r="A563" s="75"/>
      <c r="B563" s="76"/>
      <c r="C563" s="75" t="s">
        <v>763</v>
      </c>
      <c r="D563" s="76"/>
      <c r="E563" s="76"/>
      <c r="F563" s="76"/>
      <c r="G563" s="88" t="s">
        <v>764</v>
      </c>
      <c r="H563" s="76"/>
      <c r="I563" s="76"/>
      <c r="J563" s="76"/>
      <c r="K563" s="76"/>
      <c r="L563" s="75" t="s">
        <v>144</v>
      </c>
      <c r="M563" s="76"/>
      <c r="N563" s="76"/>
      <c r="O563" s="76"/>
      <c r="P563" s="77" t="s">
        <v>765</v>
      </c>
      <c r="Q563" s="75"/>
      <c r="R563" s="76"/>
      <c r="S563" s="76"/>
      <c r="T563" s="76"/>
      <c r="U563" s="75" t="s">
        <v>765</v>
      </c>
      <c r="V563" s="76"/>
      <c r="W563" s="76"/>
      <c r="X563" s="76"/>
      <c r="Y563" s="75"/>
      <c r="Z563" s="76"/>
      <c r="AA563" s="76"/>
      <c r="AB563" s="75"/>
      <c r="AC563" s="76"/>
      <c r="AD563" s="76"/>
      <c r="AE563" s="89">
        <v>237.67</v>
      </c>
      <c r="AF563" s="76"/>
      <c r="AG563" s="76"/>
      <c r="AH563" s="75"/>
      <c r="AI563" s="76"/>
      <c r="AJ563" s="76"/>
      <c r="AK563" s="76"/>
      <c r="AL563" s="101">
        <v>4632.1000000000004</v>
      </c>
      <c r="AM563" s="76"/>
    </row>
    <row r="564" spans="1:39" ht="30.4" customHeight="1" x14ac:dyDescent="0.2">
      <c r="A564" s="75"/>
      <c r="B564" s="76"/>
      <c r="C564" s="75" t="s">
        <v>766</v>
      </c>
      <c r="D564" s="76"/>
      <c r="E564" s="76"/>
      <c r="F564" s="76"/>
      <c r="G564" s="88" t="s">
        <v>767</v>
      </c>
      <c r="H564" s="76"/>
      <c r="I564" s="76"/>
      <c r="J564" s="76"/>
      <c r="K564" s="76"/>
      <c r="L564" s="75" t="s">
        <v>144</v>
      </c>
      <c r="M564" s="76"/>
      <c r="N564" s="76"/>
      <c r="O564" s="76"/>
      <c r="P564" s="77" t="s">
        <v>768</v>
      </c>
      <c r="Q564" s="75"/>
      <c r="R564" s="76"/>
      <c r="S564" s="76"/>
      <c r="T564" s="76"/>
      <c r="U564" s="75" t="s">
        <v>768</v>
      </c>
      <c r="V564" s="76"/>
      <c r="W564" s="76"/>
      <c r="X564" s="76"/>
      <c r="Y564" s="75"/>
      <c r="Z564" s="76"/>
      <c r="AA564" s="76"/>
      <c r="AB564" s="75"/>
      <c r="AC564" s="76"/>
      <c r="AD564" s="76"/>
      <c r="AE564" s="89">
        <v>106.82</v>
      </c>
      <c r="AF564" s="76"/>
      <c r="AG564" s="76"/>
      <c r="AH564" s="75"/>
      <c r="AI564" s="76"/>
      <c r="AJ564" s="76"/>
      <c r="AK564" s="76"/>
      <c r="AL564" s="100">
        <v>2081.84</v>
      </c>
      <c r="AM564" s="76"/>
    </row>
    <row r="565" spans="1:39" ht="16.899999999999999" customHeight="1" x14ac:dyDescent="0.2">
      <c r="A565" s="75"/>
      <c r="B565" s="76"/>
      <c r="C565" s="75"/>
      <c r="D565" s="76"/>
      <c r="E565" s="76"/>
      <c r="F565" s="76"/>
      <c r="G565" s="88" t="s">
        <v>149</v>
      </c>
      <c r="H565" s="76"/>
      <c r="I565" s="76"/>
      <c r="J565" s="76"/>
      <c r="K565" s="76"/>
      <c r="L565" s="75"/>
      <c r="M565" s="76"/>
      <c r="N565" s="76"/>
      <c r="O565" s="76"/>
      <c r="P565" s="77"/>
      <c r="Q565" s="75"/>
      <c r="R565" s="76"/>
      <c r="S565" s="76"/>
      <c r="T565" s="76"/>
      <c r="U565" s="75"/>
      <c r="V565" s="76"/>
      <c r="W565" s="76"/>
      <c r="X565" s="76"/>
      <c r="Y565" s="75"/>
      <c r="Z565" s="76"/>
      <c r="AA565" s="76"/>
      <c r="AB565" s="75"/>
      <c r="AC565" s="76"/>
      <c r="AD565" s="76"/>
      <c r="AE565" s="89">
        <v>611.53</v>
      </c>
      <c r="AF565" s="76"/>
      <c r="AG565" s="76"/>
      <c r="AH565" s="94"/>
      <c r="AI565" s="76"/>
      <c r="AJ565" s="76"/>
      <c r="AK565" s="76"/>
      <c r="AL565" s="97">
        <v>11918.55</v>
      </c>
      <c r="AM565" s="76"/>
    </row>
    <row r="566" spans="1:39" ht="15.6" customHeight="1" x14ac:dyDescent="0.2">
      <c r="A566" s="112"/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  <c r="AB566" s="76"/>
      <c r="AC566" s="76"/>
      <c r="AD566" s="76"/>
      <c r="AE566" s="76"/>
      <c r="AF566" s="76"/>
      <c r="AG566" s="76"/>
      <c r="AH566" s="76"/>
      <c r="AI566" s="76"/>
      <c r="AJ566" s="76"/>
      <c r="AK566" s="76"/>
      <c r="AL566" s="76"/>
      <c r="AM566" s="76"/>
    </row>
    <row r="567" spans="1:39" ht="29.45" customHeight="1" x14ac:dyDescent="0.2">
      <c r="A567" s="75" t="s">
        <v>370</v>
      </c>
      <c r="B567" s="76"/>
      <c r="C567" s="78" t="s">
        <v>1221</v>
      </c>
      <c r="D567" s="79"/>
      <c r="E567" s="79"/>
      <c r="F567" s="79"/>
      <c r="G567" s="80" t="s">
        <v>1222</v>
      </c>
      <c r="H567" s="79"/>
      <c r="I567" s="79"/>
      <c r="J567" s="79"/>
      <c r="K567" s="79"/>
      <c r="L567" s="75" t="s">
        <v>1223</v>
      </c>
      <c r="M567" s="76"/>
      <c r="N567" s="76"/>
      <c r="O567" s="76"/>
      <c r="P567" s="127">
        <v>0.23333333333299999</v>
      </c>
      <c r="Q567" s="75"/>
      <c r="R567" s="76"/>
      <c r="S567" s="76"/>
      <c r="T567" s="76"/>
      <c r="U567" s="127">
        <v>0.23333333333299999</v>
      </c>
      <c r="V567" s="76"/>
      <c r="W567" s="76"/>
      <c r="X567" s="76"/>
      <c r="Y567" s="75"/>
      <c r="Z567" s="76"/>
      <c r="AA567" s="76"/>
      <c r="AB567" s="75"/>
      <c r="AC567" s="76"/>
      <c r="AD567" s="76"/>
      <c r="AE567" s="75"/>
      <c r="AF567" s="76"/>
      <c r="AG567" s="76"/>
      <c r="AH567" s="75"/>
      <c r="AI567" s="76"/>
      <c r="AJ567" s="76"/>
      <c r="AK567" s="76"/>
      <c r="AL567" s="75"/>
      <c r="AM567" s="76"/>
    </row>
    <row r="568" spans="1:39" ht="57.4" customHeight="1" x14ac:dyDescent="0.2">
      <c r="A568" s="76"/>
      <c r="B568" s="76"/>
      <c r="C568" s="82" t="s">
        <v>133</v>
      </c>
      <c r="D568" s="83"/>
      <c r="E568" s="83"/>
      <c r="F568" s="83"/>
      <c r="G568" s="84" t="s">
        <v>1224</v>
      </c>
      <c r="H568" s="83"/>
      <c r="I568" s="83"/>
      <c r="J568" s="83"/>
      <c r="K568" s="83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  <c r="AB568" s="76"/>
      <c r="AC568" s="76"/>
      <c r="AD568" s="76"/>
      <c r="AE568" s="76"/>
      <c r="AF568" s="76"/>
      <c r="AG568" s="76"/>
      <c r="AH568" s="76"/>
      <c r="AI568" s="76"/>
      <c r="AJ568" s="76"/>
      <c r="AK568" s="76"/>
      <c r="AL568" s="76"/>
      <c r="AM568" s="76"/>
    </row>
    <row r="569" spans="1:39" ht="16.899999999999999" customHeight="1" x14ac:dyDescent="0.2">
      <c r="A569" s="75"/>
      <c r="B569" s="76"/>
      <c r="C569" s="130" t="s">
        <v>118</v>
      </c>
      <c r="D569" s="76"/>
      <c r="E569" s="76"/>
      <c r="F569" s="76"/>
      <c r="G569" s="88" t="s">
        <v>134</v>
      </c>
      <c r="H569" s="76"/>
      <c r="I569" s="76"/>
      <c r="J569" s="76"/>
      <c r="K569" s="76"/>
      <c r="L569" s="75"/>
      <c r="M569" s="76"/>
      <c r="N569" s="76"/>
      <c r="O569" s="76"/>
      <c r="P569" s="77"/>
      <c r="Q569" s="75"/>
      <c r="R569" s="76"/>
      <c r="S569" s="76"/>
      <c r="T569" s="76"/>
      <c r="U569" s="75"/>
      <c r="V569" s="76"/>
      <c r="W569" s="76"/>
      <c r="X569" s="76"/>
      <c r="Y569" s="100">
        <v>1988.91</v>
      </c>
      <c r="Z569" s="76"/>
      <c r="AA569" s="76"/>
      <c r="AB569" s="75" t="s">
        <v>135</v>
      </c>
      <c r="AC569" s="76"/>
      <c r="AD569" s="76"/>
      <c r="AE569" s="89">
        <v>533.69000000000005</v>
      </c>
      <c r="AF569" s="76"/>
      <c r="AG569" s="76"/>
      <c r="AH569" s="89">
        <v>19.489999999999998</v>
      </c>
      <c r="AI569" s="76"/>
      <c r="AJ569" s="76"/>
      <c r="AK569" s="76"/>
      <c r="AL569" s="97">
        <v>10401.620000000001</v>
      </c>
      <c r="AM569" s="76"/>
    </row>
    <row r="570" spans="1:39" ht="16.899999999999999" customHeight="1" x14ac:dyDescent="0.2">
      <c r="A570" s="75"/>
      <c r="B570" s="76"/>
      <c r="C570" s="75"/>
      <c r="D570" s="76"/>
      <c r="E570" s="76"/>
      <c r="F570" s="76"/>
      <c r="G570" s="88" t="s">
        <v>138</v>
      </c>
      <c r="H570" s="76"/>
      <c r="I570" s="76"/>
      <c r="J570" s="76"/>
      <c r="K570" s="76"/>
      <c r="L570" s="75" t="s">
        <v>139</v>
      </c>
      <c r="M570" s="76"/>
      <c r="N570" s="76"/>
      <c r="O570" s="76"/>
      <c r="P570" s="109">
        <v>123</v>
      </c>
      <c r="Q570" s="75" t="s">
        <v>135</v>
      </c>
      <c r="R570" s="76"/>
      <c r="S570" s="76"/>
      <c r="T570" s="76"/>
      <c r="U570" s="81">
        <v>33</v>
      </c>
      <c r="V570" s="76"/>
      <c r="W570" s="76"/>
      <c r="X570" s="76"/>
      <c r="Y570" s="75"/>
      <c r="Z570" s="76"/>
      <c r="AA570" s="76"/>
      <c r="AB570" s="75"/>
      <c r="AC570" s="76"/>
      <c r="AD570" s="76"/>
      <c r="AE570" s="75"/>
      <c r="AF570" s="76"/>
      <c r="AG570" s="76"/>
      <c r="AH570" s="75"/>
      <c r="AI570" s="76"/>
      <c r="AJ570" s="76"/>
      <c r="AK570" s="76"/>
      <c r="AL570" s="75"/>
      <c r="AM570" s="76"/>
    </row>
    <row r="571" spans="1:39" ht="16.899999999999999" customHeight="1" x14ac:dyDescent="0.2">
      <c r="A571" s="75"/>
      <c r="B571" s="76"/>
      <c r="C571" s="75"/>
      <c r="D571" s="76"/>
      <c r="E571" s="76"/>
      <c r="F571" s="76"/>
      <c r="G571" s="88" t="s">
        <v>140</v>
      </c>
      <c r="H571" s="76"/>
      <c r="I571" s="76"/>
      <c r="J571" s="76"/>
      <c r="K571" s="76"/>
      <c r="L571" s="75"/>
      <c r="M571" s="76"/>
      <c r="N571" s="76"/>
      <c r="O571" s="76"/>
      <c r="P571" s="77"/>
      <c r="Q571" s="75"/>
      <c r="R571" s="76"/>
      <c r="S571" s="76"/>
      <c r="T571" s="76"/>
      <c r="U571" s="75"/>
      <c r="V571" s="76"/>
      <c r="W571" s="76"/>
      <c r="X571" s="76"/>
      <c r="Y571" s="100">
        <v>1988.91</v>
      </c>
      <c r="Z571" s="76"/>
      <c r="AA571" s="76"/>
      <c r="AB571" s="75"/>
      <c r="AC571" s="76"/>
      <c r="AD571" s="76"/>
      <c r="AE571" s="89">
        <v>533.69000000000005</v>
      </c>
      <c r="AF571" s="76"/>
      <c r="AG571" s="76"/>
      <c r="AH571" s="75"/>
      <c r="AI571" s="76"/>
      <c r="AJ571" s="76"/>
      <c r="AK571" s="76"/>
      <c r="AL571" s="97">
        <v>10401.620000000001</v>
      </c>
      <c r="AM571" s="76"/>
    </row>
    <row r="572" spans="1:39" ht="16.899999999999999" customHeight="1" x14ac:dyDescent="0.2">
      <c r="A572" s="75"/>
      <c r="B572" s="76"/>
      <c r="C572" s="75"/>
      <c r="D572" s="76"/>
      <c r="E572" s="76"/>
      <c r="F572" s="76"/>
      <c r="G572" s="88" t="s">
        <v>141</v>
      </c>
      <c r="H572" s="76"/>
      <c r="I572" s="76"/>
      <c r="J572" s="76"/>
      <c r="K572" s="76"/>
      <c r="L572" s="75"/>
      <c r="M572" s="76"/>
      <c r="N572" s="76"/>
      <c r="O572" s="76"/>
      <c r="P572" s="77"/>
      <c r="Q572" s="75"/>
      <c r="R572" s="76"/>
      <c r="S572" s="76"/>
      <c r="T572" s="76"/>
      <c r="U572" s="75"/>
      <c r="V572" s="76"/>
      <c r="W572" s="76"/>
      <c r="X572" s="76"/>
      <c r="Y572" s="75"/>
      <c r="Z572" s="76"/>
      <c r="AA572" s="76"/>
      <c r="AB572" s="75"/>
      <c r="AC572" s="76"/>
      <c r="AD572" s="76"/>
      <c r="AE572" s="89">
        <v>533.69000000000005</v>
      </c>
      <c r="AF572" s="76"/>
      <c r="AG572" s="76"/>
      <c r="AH572" s="75"/>
      <c r="AI572" s="76"/>
      <c r="AJ572" s="76"/>
      <c r="AK572" s="76"/>
      <c r="AL572" s="97">
        <v>10401.620000000001</v>
      </c>
      <c r="AM572" s="76"/>
    </row>
    <row r="573" spans="1:39" ht="57.75" customHeight="1" x14ac:dyDescent="0.2">
      <c r="A573" s="75"/>
      <c r="B573" s="76"/>
      <c r="C573" s="75" t="s">
        <v>1225</v>
      </c>
      <c r="D573" s="76"/>
      <c r="E573" s="76"/>
      <c r="F573" s="76"/>
      <c r="G573" s="88" t="s">
        <v>1226</v>
      </c>
      <c r="H573" s="76"/>
      <c r="I573" s="76"/>
      <c r="J573" s="76"/>
      <c r="K573" s="76"/>
      <c r="L573" s="75" t="s">
        <v>144</v>
      </c>
      <c r="M573" s="76"/>
      <c r="N573" s="76"/>
      <c r="O573" s="76"/>
      <c r="P573" s="77" t="s">
        <v>765</v>
      </c>
      <c r="Q573" s="75"/>
      <c r="R573" s="76"/>
      <c r="S573" s="76"/>
      <c r="T573" s="76"/>
      <c r="U573" s="75" t="s">
        <v>765</v>
      </c>
      <c r="V573" s="76"/>
      <c r="W573" s="76"/>
      <c r="X573" s="76"/>
      <c r="Y573" s="75"/>
      <c r="Z573" s="76"/>
      <c r="AA573" s="76"/>
      <c r="AB573" s="75"/>
      <c r="AC573" s="76"/>
      <c r="AD573" s="76"/>
      <c r="AE573" s="89">
        <v>474.98</v>
      </c>
      <c r="AF573" s="76"/>
      <c r="AG573" s="76"/>
      <c r="AH573" s="75"/>
      <c r="AI573" s="76"/>
      <c r="AJ573" s="76"/>
      <c r="AK573" s="76"/>
      <c r="AL573" s="100">
        <v>9257.44</v>
      </c>
      <c r="AM573" s="76"/>
    </row>
    <row r="574" spans="1:39" ht="57.75" customHeight="1" x14ac:dyDescent="0.2">
      <c r="A574" s="75"/>
      <c r="B574" s="76"/>
      <c r="C574" s="75" t="s">
        <v>1227</v>
      </c>
      <c r="D574" s="76"/>
      <c r="E574" s="76"/>
      <c r="F574" s="76"/>
      <c r="G574" s="88" t="s">
        <v>1228</v>
      </c>
      <c r="H574" s="76"/>
      <c r="I574" s="76"/>
      <c r="J574" s="76"/>
      <c r="K574" s="76"/>
      <c r="L574" s="75" t="s">
        <v>144</v>
      </c>
      <c r="M574" s="76"/>
      <c r="N574" s="76"/>
      <c r="O574" s="76"/>
      <c r="P574" s="77" t="s">
        <v>1229</v>
      </c>
      <c r="Q574" s="75"/>
      <c r="R574" s="76"/>
      <c r="S574" s="76"/>
      <c r="T574" s="76"/>
      <c r="U574" s="75" t="s">
        <v>1229</v>
      </c>
      <c r="V574" s="76"/>
      <c r="W574" s="76"/>
      <c r="X574" s="76"/>
      <c r="Y574" s="75"/>
      <c r="Z574" s="76"/>
      <c r="AA574" s="76"/>
      <c r="AB574" s="75"/>
      <c r="AC574" s="76"/>
      <c r="AD574" s="76"/>
      <c r="AE574" s="89">
        <v>218.81</v>
      </c>
      <c r="AF574" s="76"/>
      <c r="AG574" s="76"/>
      <c r="AH574" s="75"/>
      <c r="AI574" s="76"/>
      <c r="AJ574" s="76"/>
      <c r="AK574" s="76"/>
      <c r="AL574" s="100">
        <v>4264.66</v>
      </c>
      <c r="AM574" s="76"/>
    </row>
    <row r="575" spans="1:39" ht="16.899999999999999" customHeight="1" x14ac:dyDescent="0.2">
      <c r="A575" s="75"/>
      <c r="B575" s="76"/>
      <c r="C575" s="75"/>
      <c r="D575" s="76"/>
      <c r="E575" s="76"/>
      <c r="F575" s="76"/>
      <c r="G575" s="88" t="s">
        <v>149</v>
      </c>
      <c r="H575" s="76"/>
      <c r="I575" s="76"/>
      <c r="J575" s="76"/>
      <c r="K575" s="76"/>
      <c r="L575" s="75"/>
      <c r="M575" s="76"/>
      <c r="N575" s="76"/>
      <c r="O575" s="76"/>
      <c r="P575" s="77"/>
      <c r="Q575" s="75"/>
      <c r="R575" s="76"/>
      <c r="S575" s="76"/>
      <c r="T575" s="76"/>
      <c r="U575" s="75"/>
      <c r="V575" s="76"/>
      <c r="W575" s="76"/>
      <c r="X575" s="76"/>
      <c r="Y575" s="75"/>
      <c r="Z575" s="76"/>
      <c r="AA575" s="76"/>
      <c r="AB575" s="75"/>
      <c r="AC575" s="76"/>
      <c r="AD575" s="76"/>
      <c r="AE575" s="100">
        <v>1227.48</v>
      </c>
      <c r="AF575" s="76"/>
      <c r="AG575" s="76"/>
      <c r="AH575" s="94"/>
      <c r="AI575" s="76"/>
      <c r="AJ575" s="76"/>
      <c r="AK575" s="76"/>
      <c r="AL575" s="97">
        <v>23923.72</v>
      </c>
      <c r="AM575" s="76"/>
    </row>
    <row r="576" spans="1:39" ht="29.45" customHeight="1" x14ac:dyDescent="0.2">
      <c r="A576" s="75" t="s">
        <v>374</v>
      </c>
      <c r="B576" s="76"/>
      <c r="C576" s="78" t="s">
        <v>1230</v>
      </c>
      <c r="D576" s="79"/>
      <c r="E576" s="79"/>
      <c r="F576" s="79"/>
      <c r="G576" s="80" t="s">
        <v>1231</v>
      </c>
      <c r="H576" s="79"/>
      <c r="I576" s="79"/>
      <c r="J576" s="79"/>
      <c r="K576" s="79"/>
      <c r="L576" s="75" t="s">
        <v>1106</v>
      </c>
      <c r="M576" s="76"/>
      <c r="N576" s="76"/>
      <c r="O576" s="76"/>
      <c r="P576" s="81">
        <v>7</v>
      </c>
      <c r="Q576" s="75"/>
      <c r="R576" s="76"/>
      <c r="S576" s="76"/>
      <c r="T576" s="76"/>
      <c r="U576" s="81">
        <v>7</v>
      </c>
      <c r="V576" s="76"/>
      <c r="W576" s="76"/>
      <c r="X576" s="76"/>
      <c r="Y576" s="89">
        <v>665.74</v>
      </c>
      <c r="Z576" s="76"/>
      <c r="AA576" s="76"/>
      <c r="AB576" s="75"/>
      <c r="AC576" s="76"/>
      <c r="AD576" s="76"/>
      <c r="AE576" s="100">
        <v>4660.18</v>
      </c>
      <c r="AF576" s="76"/>
      <c r="AG576" s="76"/>
      <c r="AH576" s="81">
        <v>1</v>
      </c>
      <c r="AI576" s="76"/>
      <c r="AJ576" s="76"/>
      <c r="AK576" s="76"/>
      <c r="AL576" s="100">
        <v>4660.18</v>
      </c>
      <c r="AM576" s="76"/>
    </row>
    <row r="577" spans="1:39" ht="16.5" customHeight="1" x14ac:dyDescent="0.2">
      <c r="A577" s="76"/>
      <c r="B577" s="76"/>
      <c r="C577" s="82" t="s">
        <v>188</v>
      </c>
      <c r="D577" s="83"/>
      <c r="E577" s="83"/>
      <c r="F577" s="83"/>
      <c r="G577" s="84"/>
      <c r="H577" s="83"/>
      <c r="I577" s="83"/>
      <c r="J577" s="83"/>
      <c r="K577" s="83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  <c r="AB577" s="76"/>
      <c r="AC577" s="76"/>
      <c r="AD577" s="76"/>
      <c r="AE577" s="76"/>
      <c r="AF577" s="76"/>
      <c r="AG577" s="76"/>
      <c r="AH577" s="76"/>
      <c r="AI577" s="76"/>
      <c r="AJ577" s="76"/>
      <c r="AK577" s="76"/>
      <c r="AL577" s="76"/>
      <c r="AM577" s="76"/>
    </row>
    <row r="578" spans="1:39" ht="16.899999999999999" customHeight="1" x14ac:dyDescent="0.2">
      <c r="A578" s="75"/>
      <c r="B578" s="76"/>
      <c r="C578" s="75"/>
      <c r="D578" s="76"/>
      <c r="E578" s="76"/>
      <c r="F578" s="76"/>
      <c r="G578" s="88" t="s">
        <v>149</v>
      </c>
      <c r="H578" s="76"/>
      <c r="I578" s="76"/>
      <c r="J578" s="76"/>
      <c r="K578" s="76"/>
      <c r="L578" s="75"/>
      <c r="M578" s="76"/>
      <c r="N578" s="76"/>
      <c r="O578" s="76"/>
      <c r="P578" s="77"/>
      <c r="Q578" s="75"/>
      <c r="R578" s="76"/>
      <c r="S578" s="76"/>
      <c r="T578" s="76"/>
      <c r="U578" s="75"/>
      <c r="V578" s="76"/>
      <c r="W578" s="76"/>
      <c r="X578" s="76"/>
      <c r="Y578" s="75"/>
      <c r="Z578" s="76"/>
      <c r="AA578" s="76"/>
      <c r="AB578" s="75"/>
      <c r="AC578" s="76"/>
      <c r="AD578" s="76"/>
      <c r="AE578" s="100">
        <v>4660.18</v>
      </c>
      <c r="AF578" s="76"/>
      <c r="AG578" s="76"/>
      <c r="AH578" s="94"/>
      <c r="AI578" s="76"/>
      <c r="AJ578" s="76"/>
      <c r="AK578" s="76"/>
      <c r="AL578" s="100">
        <v>4660.18</v>
      </c>
      <c r="AM578" s="76"/>
    </row>
    <row r="579" spans="1:39" ht="43.15" customHeight="1" x14ac:dyDescent="0.2">
      <c r="A579" s="75" t="s">
        <v>377</v>
      </c>
      <c r="B579" s="76"/>
      <c r="C579" s="78" t="s">
        <v>1232</v>
      </c>
      <c r="D579" s="79"/>
      <c r="E579" s="79"/>
      <c r="F579" s="79"/>
      <c r="G579" s="80" t="s">
        <v>1233</v>
      </c>
      <c r="H579" s="79"/>
      <c r="I579" s="79"/>
      <c r="J579" s="79"/>
      <c r="K579" s="79"/>
      <c r="L579" s="75" t="s">
        <v>1234</v>
      </c>
      <c r="M579" s="76"/>
      <c r="N579" s="76"/>
      <c r="O579" s="76"/>
      <c r="P579" s="81">
        <v>1</v>
      </c>
      <c r="Q579" s="75"/>
      <c r="R579" s="76"/>
      <c r="S579" s="76"/>
      <c r="T579" s="76"/>
      <c r="U579" s="81">
        <v>1</v>
      </c>
      <c r="V579" s="76"/>
      <c r="W579" s="76"/>
      <c r="X579" s="76"/>
      <c r="Y579" s="75"/>
      <c r="Z579" s="76"/>
      <c r="AA579" s="76"/>
      <c r="AB579" s="75"/>
      <c r="AC579" s="76"/>
      <c r="AD579" s="76"/>
      <c r="AE579" s="75"/>
      <c r="AF579" s="76"/>
      <c r="AG579" s="76"/>
      <c r="AH579" s="75"/>
      <c r="AI579" s="76"/>
      <c r="AJ579" s="76"/>
      <c r="AK579" s="76"/>
      <c r="AL579" s="75"/>
      <c r="AM579" s="76"/>
    </row>
    <row r="580" spans="1:39" ht="57.4" customHeight="1" x14ac:dyDescent="0.2">
      <c r="A580" s="76"/>
      <c r="B580" s="76"/>
      <c r="C580" s="82" t="s">
        <v>133</v>
      </c>
      <c r="D580" s="83"/>
      <c r="E580" s="83"/>
      <c r="F580" s="83"/>
      <c r="G580" s="84" t="s">
        <v>381</v>
      </c>
      <c r="H580" s="83"/>
      <c r="I580" s="83"/>
      <c r="J580" s="83"/>
      <c r="K580" s="83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  <c r="AB580" s="76"/>
      <c r="AC580" s="76"/>
      <c r="AD580" s="76"/>
      <c r="AE580" s="76"/>
      <c r="AF580" s="76"/>
      <c r="AG580" s="76"/>
      <c r="AH580" s="76"/>
      <c r="AI580" s="76"/>
      <c r="AJ580" s="76"/>
      <c r="AK580" s="76"/>
      <c r="AL580" s="76"/>
      <c r="AM580" s="76"/>
    </row>
    <row r="581" spans="1:39" ht="16.899999999999999" customHeight="1" x14ac:dyDescent="0.2">
      <c r="A581" s="75"/>
      <c r="B581" s="76"/>
      <c r="C581" s="130" t="s">
        <v>118</v>
      </c>
      <c r="D581" s="76"/>
      <c r="E581" s="76"/>
      <c r="F581" s="76"/>
      <c r="G581" s="88" t="s">
        <v>134</v>
      </c>
      <c r="H581" s="76"/>
      <c r="I581" s="76"/>
      <c r="J581" s="76"/>
      <c r="K581" s="76"/>
      <c r="L581" s="75"/>
      <c r="M581" s="76"/>
      <c r="N581" s="76"/>
      <c r="O581" s="76"/>
      <c r="P581" s="77"/>
      <c r="Q581" s="75"/>
      <c r="R581" s="76"/>
      <c r="S581" s="76"/>
      <c r="T581" s="76"/>
      <c r="U581" s="75"/>
      <c r="V581" s="76"/>
      <c r="W581" s="76"/>
      <c r="X581" s="76"/>
      <c r="Y581" s="89">
        <v>96.02</v>
      </c>
      <c r="Z581" s="76"/>
      <c r="AA581" s="76"/>
      <c r="AB581" s="75" t="s">
        <v>135</v>
      </c>
      <c r="AC581" s="76"/>
      <c r="AD581" s="76"/>
      <c r="AE581" s="89">
        <v>110.42</v>
      </c>
      <c r="AF581" s="76"/>
      <c r="AG581" s="76"/>
      <c r="AH581" s="89">
        <v>19.489999999999998</v>
      </c>
      <c r="AI581" s="76"/>
      <c r="AJ581" s="76"/>
      <c r="AK581" s="76"/>
      <c r="AL581" s="100">
        <v>2152.09</v>
      </c>
      <c r="AM581" s="76"/>
    </row>
    <row r="582" spans="1:39" ht="16.899999999999999" customHeight="1" x14ac:dyDescent="0.2">
      <c r="A582" s="75"/>
      <c r="B582" s="76"/>
      <c r="C582" s="130" t="s">
        <v>120</v>
      </c>
      <c r="D582" s="76"/>
      <c r="E582" s="76"/>
      <c r="F582" s="76"/>
      <c r="G582" s="88" t="s">
        <v>136</v>
      </c>
      <c r="H582" s="76"/>
      <c r="I582" s="76"/>
      <c r="J582" s="76"/>
      <c r="K582" s="76"/>
      <c r="L582" s="75"/>
      <c r="M582" s="76"/>
      <c r="N582" s="76"/>
      <c r="O582" s="76"/>
      <c r="P582" s="77"/>
      <c r="Q582" s="75"/>
      <c r="R582" s="76"/>
      <c r="S582" s="76"/>
      <c r="T582" s="76"/>
      <c r="U582" s="75"/>
      <c r="V582" s="76"/>
      <c r="W582" s="76"/>
      <c r="X582" s="76"/>
      <c r="Y582" s="89">
        <v>355.49</v>
      </c>
      <c r="Z582" s="76"/>
      <c r="AA582" s="76"/>
      <c r="AB582" s="75" t="s">
        <v>135</v>
      </c>
      <c r="AC582" s="76"/>
      <c r="AD582" s="76"/>
      <c r="AE582" s="89">
        <v>408.81</v>
      </c>
      <c r="AF582" s="76"/>
      <c r="AG582" s="76"/>
      <c r="AH582" s="89">
        <v>9.08</v>
      </c>
      <c r="AI582" s="76"/>
      <c r="AJ582" s="76"/>
      <c r="AK582" s="76"/>
      <c r="AL582" s="100">
        <v>3711.99</v>
      </c>
      <c r="AM582" s="76"/>
    </row>
    <row r="583" spans="1:39" ht="16.899999999999999" customHeight="1" x14ac:dyDescent="0.2">
      <c r="A583" s="75"/>
      <c r="B583" s="76"/>
      <c r="C583" s="130" t="s">
        <v>119</v>
      </c>
      <c r="D583" s="76"/>
      <c r="E583" s="76"/>
      <c r="F583" s="76"/>
      <c r="G583" s="88" t="s">
        <v>162</v>
      </c>
      <c r="H583" s="76"/>
      <c r="I583" s="76"/>
      <c r="J583" s="76"/>
      <c r="K583" s="76"/>
      <c r="L583" s="75"/>
      <c r="M583" s="76"/>
      <c r="N583" s="76"/>
      <c r="O583" s="76"/>
      <c r="P583" s="77"/>
      <c r="Q583" s="75"/>
      <c r="R583" s="76"/>
      <c r="S583" s="76"/>
      <c r="T583" s="76"/>
      <c r="U583" s="75"/>
      <c r="V583" s="76"/>
      <c r="W583" s="76"/>
      <c r="X583" s="76"/>
      <c r="Y583" s="89">
        <v>57.51</v>
      </c>
      <c r="Z583" s="76"/>
      <c r="AA583" s="76"/>
      <c r="AB583" s="75" t="s">
        <v>135</v>
      </c>
      <c r="AC583" s="76"/>
      <c r="AD583" s="76"/>
      <c r="AE583" s="89">
        <v>66.14</v>
      </c>
      <c r="AF583" s="76"/>
      <c r="AG583" s="76"/>
      <c r="AH583" s="89">
        <v>19.489999999999998</v>
      </c>
      <c r="AI583" s="76"/>
      <c r="AJ583" s="76"/>
      <c r="AK583" s="76"/>
      <c r="AL583" s="100">
        <v>1289.07</v>
      </c>
      <c r="AM583" s="76"/>
    </row>
    <row r="584" spans="1:39" ht="16.899999999999999" customHeight="1" x14ac:dyDescent="0.2">
      <c r="A584" s="75"/>
      <c r="B584" s="76"/>
      <c r="C584" s="130" t="s">
        <v>121</v>
      </c>
      <c r="D584" s="76"/>
      <c r="E584" s="76"/>
      <c r="F584" s="76"/>
      <c r="G584" s="88" t="s">
        <v>137</v>
      </c>
      <c r="H584" s="76"/>
      <c r="I584" s="76"/>
      <c r="J584" s="76"/>
      <c r="K584" s="76"/>
      <c r="L584" s="75"/>
      <c r="M584" s="76"/>
      <c r="N584" s="76"/>
      <c r="O584" s="76"/>
      <c r="P584" s="77"/>
      <c r="Q584" s="75"/>
      <c r="R584" s="76"/>
      <c r="S584" s="76"/>
      <c r="T584" s="76"/>
      <c r="U584" s="75"/>
      <c r="V584" s="76"/>
      <c r="W584" s="76"/>
      <c r="X584" s="76"/>
      <c r="Y584" s="89">
        <v>282.22000000000003</v>
      </c>
      <c r="Z584" s="76"/>
      <c r="AA584" s="76"/>
      <c r="AB584" s="75"/>
      <c r="AC584" s="76"/>
      <c r="AD584" s="76"/>
      <c r="AE584" s="89">
        <v>282.22000000000003</v>
      </c>
      <c r="AF584" s="76"/>
      <c r="AG584" s="76"/>
      <c r="AH584" s="89">
        <v>1.87</v>
      </c>
      <c r="AI584" s="76"/>
      <c r="AJ584" s="76"/>
      <c r="AK584" s="76"/>
      <c r="AL584" s="89">
        <v>527.75</v>
      </c>
      <c r="AM584" s="76"/>
    </row>
    <row r="585" spans="1:39" ht="16.899999999999999" customHeight="1" x14ac:dyDescent="0.2">
      <c r="A585" s="75"/>
      <c r="B585" s="76"/>
      <c r="C585" s="75"/>
      <c r="D585" s="76"/>
      <c r="E585" s="76"/>
      <c r="F585" s="76"/>
      <c r="G585" s="88" t="s">
        <v>138</v>
      </c>
      <c r="H585" s="76"/>
      <c r="I585" s="76"/>
      <c r="J585" s="76"/>
      <c r="K585" s="76"/>
      <c r="L585" s="75" t="s">
        <v>139</v>
      </c>
      <c r="M585" s="76"/>
      <c r="N585" s="76"/>
      <c r="O585" s="76"/>
      <c r="P585" s="92">
        <v>5.99</v>
      </c>
      <c r="Q585" s="75" t="s">
        <v>135</v>
      </c>
      <c r="R585" s="76"/>
      <c r="S585" s="76"/>
      <c r="T585" s="76"/>
      <c r="U585" s="89">
        <v>6.89</v>
      </c>
      <c r="V585" s="76"/>
      <c r="W585" s="76"/>
      <c r="X585" s="76"/>
      <c r="Y585" s="75"/>
      <c r="Z585" s="76"/>
      <c r="AA585" s="76"/>
      <c r="AB585" s="75"/>
      <c r="AC585" s="76"/>
      <c r="AD585" s="76"/>
      <c r="AE585" s="75"/>
      <c r="AF585" s="76"/>
      <c r="AG585" s="76"/>
      <c r="AH585" s="75"/>
      <c r="AI585" s="76"/>
      <c r="AJ585" s="76"/>
      <c r="AK585" s="76"/>
      <c r="AL585" s="75"/>
      <c r="AM585" s="76"/>
    </row>
    <row r="586" spans="1:39" ht="16.899999999999999" customHeight="1" x14ac:dyDescent="0.2">
      <c r="A586" s="75"/>
      <c r="B586" s="76"/>
      <c r="C586" s="75"/>
      <c r="D586" s="76"/>
      <c r="E586" s="76"/>
      <c r="F586" s="76"/>
      <c r="G586" s="88" t="s">
        <v>163</v>
      </c>
      <c r="H586" s="76"/>
      <c r="I586" s="76"/>
      <c r="J586" s="76"/>
      <c r="K586" s="76"/>
      <c r="L586" s="75" t="s">
        <v>139</v>
      </c>
      <c r="M586" s="76"/>
      <c r="N586" s="76"/>
      <c r="O586" s="76"/>
      <c r="P586" s="92">
        <v>2.74</v>
      </c>
      <c r="Q586" s="75" t="s">
        <v>135</v>
      </c>
      <c r="R586" s="76"/>
      <c r="S586" s="76"/>
      <c r="T586" s="76"/>
      <c r="U586" s="89">
        <v>3.15</v>
      </c>
      <c r="V586" s="76"/>
      <c r="W586" s="76"/>
      <c r="X586" s="76"/>
      <c r="Y586" s="75"/>
      <c r="Z586" s="76"/>
      <c r="AA586" s="76"/>
      <c r="AB586" s="75"/>
      <c r="AC586" s="76"/>
      <c r="AD586" s="76"/>
      <c r="AE586" s="75"/>
      <c r="AF586" s="76"/>
      <c r="AG586" s="76"/>
      <c r="AH586" s="75"/>
      <c r="AI586" s="76"/>
      <c r="AJ586" s="76"/>
      <c r="AK586" s="76"/>
      <c r="AL586" s="75"/>
      <c r="AM586" s="76"/>
    </row>
    <row r="587" spans="1:39" ht="16.899999999999999" customHeight="1" x14ac:dyDescent="0.2">
      <c r="A587" s="75"/>
      <c r="B587" s="76"/>
      <c r="C587" s="75"/>
      <c r="D587" s="76"/>
      <c r="E587" s="76"/>
      <c r="F587" s="76"/>
      <c r="G587" s="88" t="s">
        <v>140</v>
      </c>
      <c r="H587" s="76"/>
      <c r="I587" s="76"/>
      <c r="J587" s="76"/>
      <c r="K587" s="76"/>
      <c r="L587" s="75"/>
      <c r="M587" s="76"/>
      <c r="N587" s="76"/>
      <c r="O587" s="76"/>
      <c r="P587" s="77"/>
      <c r="Q587" s="75"/>
      <c r="R587" s="76"/>
      <c r="S587" s="76"/>
      <c r="T587" s="76"/>
      <c r="U587" s="75"/>
      <c r="V587" s="76"/>
      <c r="W587" s="76"/>
      <c r="X587" s="76"/>
      <c r="Y587" s="89">
        <v>733.73</v>
      </c>
      <c r="Z587" s="76"/>
      <c r="AA587" s="76"/>
      <c r="AB587" s="75"/>
      <c r="AC587" s="76"/>
      <c r="AD587" s="76"/>
      <c r="AE587" s="89">
        <v>801.45</v>
      </c>
      <c r="AF587" s="76"/>
      <c r="AG587" s="76"/>
      <c r="AH587" s="75"/>
      <c r="AI587" s="76"/>
      <c r="AJ587" s="76"/>
      <c r="AK587" s="76"/>
      <c r="AL587" s="100">
        <v>6391.83</v>
      </c>
      <c r="AM587" s="76"/>
    </row>
    <row r="588" spans="1:39" ht="16.899999999999999" customHeight="1" x14ac:dyDescent="0.2">
      <c r="A588" s="75"/>
      <c r="B588" s="76"/>
      <c r="C588" s="75"/>
      <c r="D588" s="76"/>
      <c r="E588" s="76"/>
      <c r="F588" s="76"/>
      <c r="G588" s="88" t="s">
        <v>141</v>
      </c>
      <c r="H588" s="76"/>
      <c r="I588" s="76"/>
      <c r="J588" s="76"/>
      <c r="K588" s="76"/>
      <c r="L588" s="75"/>
      <c r="M588" s="76"/>
      <c r="N588" s="76"/>
      <c r="O588" s="76"/>
      <c r="P588" s="77"/>
      <c r="Q588" s="75"/>
      <c r="R588" s="76"/>
      <c r="S588" s="76"/>
      <c r="T588" s="76"/>
      <c r="U588" s="75"/>
      <c r="V588" s="76"/>
      <c r="W588" s="76"/>
      <c r="X588" s="76"/>
      <c r="Y588" s="75"/>
      <c r="Z588" s="76"/>
      <c r="AA588" s="76"/>
      <c r="AB588" s="75"/>
      <c r="AC588" s="76"/>
      <c r="AD588" s="76"/>
      <c r="AE588" s="89">
        <v>176.56</v>
      </c>
      <c r="AF588" s="76"/>
      <c r="AG588" s="76"/>
      <c r="AH588" s="75"/>
      <c r="AI588" s="76"/>
      <c r="AJ588" s="76"/>
      <c r="AK588" s="76"/>
      <c r="AL588" s="100">
        <v>3441.16</v>
      </c>
      <c r="AM588" s="76"/>
    </row>
    <row r="589" spans="1:39" ht="30.4" customHeight="1" x14ac:dyDescent="0.2">
      <c r="A589" s="75"/>
      <c r="B589" s="76"/>
      <c r="C589" s="75" t="s">
        <v>1235</v>
      </c>
      <c r="D589" s="76"/>
      <c r="E589" s="76"/>
      <c r="F589" s="76"/>
      <c r="G589" s="88" t="s">
        <v>1236</v>
      </c>
      <c r="H589" s="76"/>
      <c r="I589" s="76"/>
      <c r="J589" s="76"/>
      <c r="K589" s="76"/>
      <c r="L589" s="75" t="s">
        <v>144</v>
      </c>
      <c r="M589" s="76"/>
      <c r="N589" s="76"/>
      <c r="O589" s="76"/>
      <c r="P589" s="77" t="s">
        <v>682</v>
      </c>
      <c r="Q589" s="75"/>
      <c r="R589" s="76"/>
      <c r="S589" s="76"/>
      <c r="T589" s="76"/>
      <c r="U589" s="75" t="s">
        <v>682</v>
      </c>
      <c r="V589" s="76"/>
      <c r="W589" s="76"/>
      <c r="X589" s="76"/>
      <c r="Y589" s="75"/>
      <c r="Z589" s="76"/>
      <c r="AA589" s="76"/>
      <c r="AB589" s="75"/>
      <c r="AC589" s="76"/>
      <c r="AD589" s="76"/>
      <c r="AE589" s="89">
        <v>181.86</v>
      </c>
      <c r="AF589" s="76"/>
      <c r="AG589" s="76"/>
      <c r="AH589" s="75"/>
      <c r="AI589" s="76"/>
      <c r="AJ589" s="76"/>
      <c r="AK589" s="76"/>
      <c r="AL589" s="100">
        <v>3544.39</v>
      </c>
      <c r="AM589" s="76"/>
    </row>
    <row r="590" spans="1:39" ht="30.4" customHeight="1" x14ac:dyDescent="0.2">
      <c r="A590" s="75"/>
      <c r="B590" s="76"/>
      <c r="C590" s="75" t="s">
        <v>1237</v>
      </c>
      <c r="D590" s="76"/>
      <c r="E590" s="76"/>
      <c r="F590" s="76"/>
      <c r="G590" s="88" t="s">
        <v>1238</v>
      </c>
      <c r="H590" s="76"/>
      <c r="I590" s="76"/>
      <c r="J590" s="76"/>
      <c r="K590" s="76"/>
      <c r="L590" s="75" t="s">
        <v>144</v>
      </c>
      <c r="M590" s="76"/>
      <c r="N590" s="76"/>
      <c r="O590" s="76"/>
      <c r="P590" s="77" t="s">
        <v>1239</v>
      </c>
      <c r="Q590" s="75"/>
      <c r="R590" s="76"/>
      <c r="S590" s="76"/>
      <c r="T590" s="76"/>
      <c r="U590" s="75" t="s">
        <v>1239</v>
      </c>
      <c r="V590" s="76"/>
      <c r="W590" s="76"/>
      <c r="X590" s="76"/>
      <c r="Y590" s="75"/>
      <c r="Z590" s="76"/>
      <c r="AA590" s="76"/>
      <c r="AB590" s="75"/>
      <c r="AC590" s="76"/>
      <c r="AD590" s="76"/>
      <c r="AE590" s="89">
        <v>127.12</v>
      </c>
      <c r="AF590" s="76"/>
      <c r="AG590" s="76"/>
      <c r="AH590" s="75"/>
      <c r="AI590" s="76"/>
      <c r="AJ590" s="76"/>
      <c r="AK590" s="76"/>
      <c r="AL590" s="100">
        <v>2477.64</v>
      </c>
      <c r="AM590" s="76"/>
    </row>
    <row r="591" spans="1:39" ht="16.899999999999999" customHeight="1" x14ac:dyDescent="0.2">
      <c r="A591" s="75"/>
      <c r="B591" s="76"/>
      <c r="C591" s="75"/>
      <c r="D591" s="76"/>
      <c r="E591" s="76"/>
      <c r="F591" s="76"/>
      <c r="G591" s="88" t="s">
        <v>149</v>
      </c>
      <c r="H591" s="76"/>
      <c r="I591" s="76"/>
      <c r="J591" s="76"/>
      <c r="K591" s="76"/>
      <c r="L591" s="75"/>
      <c r="M591" s="76"/>
      <c r="N591" s="76"/>
      <c r="O591" s="76"/>
      <c r="P591" s="77"/>
      <c r="Q591" s="75"/>
      <c r="R591" s="76"/>
      <c r="S591" s="76"/>
      <c r="T591" s="76"/>
      <c r="U591" s="75"/>
      <c r="V591" s="76"/>
      <c r="W591" s="76"/>
      <c r="X591" s="76"/>
      <c r="Y591" s="75"/>
      <c r="Z591" s="76"/>
      <c r="AA591" s="76"/>
      <c r="AB591" s="75"/>
      <c r="AC591" s="76"/>
      <c r="AD591" s="76"/>
      <c r="AE591" s="100">
        <v>1110.43</v>
      </c>
      <c r="AF591" s="76"/>
      <c r="AG591" s="76"/>
      <c r="AH591" s="94"/>
      <c r="AI591" s="76"/>
      <c r="AJ591" s="76"/>
      <c r="AK591" s="76"/>
      <c r="AL591" s="97">
        <v>12413.86</v>
      </c>
      <c r="AM591" s="76"/>
    </row>
    <row r="592" spans="1:39" ht="30.4" customHeight="1" x14ac:dyDescent="0.2">
      <c r="A592" s="75"/>
      <c r="B592" s="76"/>
      <c r="C592" s="75"/>
      <c r="D592" s="76"/>
      <c r="E592" s="76"/>
      <c r="F592" s="76"/>
      <c r="G592" s="88" t="s">
        <v>287</v>
      </c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  <c r="AB592" s="76"/>
      <c r="AC592" s="76"/>
      <c r="AD592" s="76"/>
      <c r="AE592" s="96">
        <v>573386.31999999995</v>
      </c>
      <c r="AF592" s="76"/>
      <c r="AG592" s="76"/>
      <c r="AH592" s="75"/>
      <c r="AI592" s="76"/>
      <c r="AJ592" s="76"/>
      <c r="AK592" s="76"/>
      <c r="AL592" s="164">
        <v>5700175.1100000003</v>
      </c>
      <c r="AM592" s="76"/>
    </row>
    <row r="593" spans="1:39" ht="15.6" customHeight="1" x14ac:dyDescent="0.2">
      <c r="A593" s="58"/>
      <c r="B593" s="59"/>
      <c r="C593" s="59"/>
      <c r="D593" s="59"/>
      <c r="E593" s="59"/>
      <c r="F593" s="59"/>
      <c r="G593" s="59"/>
      <c r="H593" s="59"/>
      <c r="I593" s="59"/>
      <c r="J593" s="59"/>
      <c r="K593" s="59"/>
      <c r="L593" s="59"/>
      <c r="M593" s="59"/>
      <c r="N593" s="59"/>
      <c r="O593" s="59"/>
      <c r="P593" s="59"/>
      <c r="Q593" s="59"/>
      <c r="R593" s="59"/>
      <c r="S593" s="59"/>
      <c r="T593" s="59"/>
      <c r="U593" s="59"/>
      <c r="V593" s="59"/>
      <c r="W593" s="59"/>
      <c r="X593" s="59"/>
      <c r="Y593" s="59"/>
      <c r="Z593" s="59"/>
      <c r="AA593" s="59"/>
      <c r="AB593" s="59"/>
      <c r="AC593" s="59"/>
      <c r="AD593" s="59"/>
      <c r="AE593" s="59"/>
      <c r="AF593" s="59"/>
      <c r="AG593" s="59"/>
      <c r="AH593" s="59"/>
      <c r="AI593" s="59"/>
      <c r="AJ593" s="59"/>
      <c r="AK593" s="59"/>
      <c r="AL593" s="59"/>
      <c r="AM593" s="59"/>
    </row>
    <row r="594" spans="1:39" ht="18.399999999999999" customHeight="1" x14ac:dyDescent="0.2">
      <c r="A594" s="134" t="s">
        <v>537</v>
      </c>
      <c r="B594" s="135"/>
      <c r="C594" s="135"/>
      <c r="D594" s="135"/>
      <c r="E594" s="135"/>
      <c r="F594" s="135"/>
      <c r="G594" s="135"/>
      <c r="H594" s="135"/>
      <c r="I594" s="135"/>
      <c r="J594" s="135"/>
      <c r="K594" s="135"/>
      <c r="L594" s="135"/>
      <c r="M594" s="135"/>
      <c r="N594" s="135"/>
      <c r="O594" s="135"/>
      <c r="P594" s="135"/>
      <c r="Q594" s="135"/>
      <c r="R594" s="135"/>
      <c r="S594" s="135"/>
      <c r="T594" s="135"/>
      <c r="U594" s="135"/>
      <c r="V594" s="135"/>
      <c r="W594" s="136" t="s">
        <v>538</v>
      </c>
      <c r="X594" s="137"/>
      <c r="Y594" s="137"/>
      <c r="Z594" s="137"/>
      <c r="AA594" s="137"/>
      <c r="AB594" s="137"/>
      <c r="AC594" s="137"/>
      <c r="AD594" s="136" t="s">
        <v>603</v>
      </c>
      <c r="AE594" s="137"/>
      <c r="AF594" s="137"/>
      <c r="AG594" s="137"/>
      <c r="AH594" s="137"/>
      <c r="AI594" s="138" t="s">
        <v>604</v>
      </c>
      <c r="AJ594" s="139"/>
      <c r="AK594" s="139"/>
      <c r="AL594" s="139"/>
      <c r="AM594" s="139"/>
    </row>
    <row r="595" spans="1:39" ht="15.6" customHeight="1" x14ac:dyDescent="0.2">
      <c r="A595" s="58" t="s">
        <v>288</v>
      </c>
      <c r="B595" s="59"/>
      <c r="C595" s="59"/>
      <c r="D595" s="59"/>
      <c r="E595" s="59"/>
      <c r="F595" s="59"/>
      <c r="G595" s="59"/>
      <c r="H595" s="59"/>
      <c r="I595" s="59"/>
      <c r="J595" s="59"/>
      <c r="K595" s="59"/>
      <c r="L595" s="59"/>
      <c r="M595" s="141"/>
      <c r="N595" s="59"/>
      <c r="O595" s="59"/>
      <c r="P595" s="59"/>
      <c r="Q595" s="59"/>
      <c r="R595" s="59"/>
      <c r="S595" s="59"/>
      <c r="T595" s="59"/>
      <c r="U595" s="59"/>
      <c r="V595" s="59"/>
      <c r="W595" s="141"/>
      <c r="X595" s="59"/>
      <c r="Y595" s="59"/>
      <c r="Z595" s="59"/>
      <c r="AA595" s="59"/>
      <c r="AB595" s="59"/>
      <c r="AC595" s="59"/>
      <c r="AD595" s="142">
        <v>470084.41</v>
      </c>
      <c r="AE595" s="59"/>
      <c r="AF595" s="59"/>
      <c r="AG595" s="59"/>
      <c r="AH595" s="59"/>
      <c r="AI595" s="140">
        <v>3686885.03</v>
      </c>
      <c r="AJ595" s="59"/>
      <c r="AK595" s="59"/>
      <c r="AL595" s="59"/>
      <c r="AM595" s="59"/>
    </row>
    <row r="596" spans="1:39" ht="15.6" customHeight="1" x14ac:dyDescent="0.2">
      <c r="A596" s="150" t="s">
        <v>605</v>
      </c>
      <c r="B596" s="59"/>
      <c r="C596" s="59"/>
      <c r="D596" s="59"/>
      <c r="E596" s="59"/>
      <c r="F596" s="59"/>
      <c r="G596" s="59"/>
      <c r="H596" s="59"/>
      <c r="I596" s="59"/>
      <c r="J596" s="59"/>
      <c r="K596" s="59"/>
      <c r="L596" s="59"/>
      <c r="M596" s="59"/>
      <c r="N596" s="59"/>
      <c r="O596" s="59"/>
      <c r="P596" s="59"/>
      <c r="Q596" s="59"/>
      <c r="R596" s="59"/>
      <c r="S596" s="59"/>
      <c r="T596" s="59"/>
      <c r="U596" s="59"/>
      <c r="V596" s="59"/>
      <c r="W596" s="59"/>
      <c r="X596" s="59"/>
      <c r="Y596" s="59"/>
      <c r="Z596" s="59"/>
      <c r="AA596" s="59"/>
      <c r="AB596" s="59"/>
      <c r="AC596" s="59"/>
      <c r="AD596" s="59"/>
      <c r="AE596" s="59"/>
      <c r="AF596" s="59"/>
      <c r="AG596" s="59"/>
      <c r="AH596" s="59"/>
      <c r="AI596" s="59"/>
      <c r="AJ596" s="59"/>
      <c r="AK596" s="59"/>
      <c r="AL596" s="59"/>
      <c r="AM596" s="59"/>
    </row>
    <row r="597" spans="1:39" ht="15.6" customHeight="1" x14ac:dyDescent="0.2">
      <c r="A597" s="58" t="s">
        <v>290</v>
      </c>
      <c r="B597" s="59"/>
      <c r="C597" s="59"/>
      <c r="D597" s="59"/>
      <c r="E597" s="59"/>
      <c r="F597" s="59"/>
      <c r="G597" s="59"/>
      <c r="H597" s="59"/>
      <c r="I597" s="59"/>
      <c r="J597" s="59"/>
      <c r="K597" s="59"/>
      <c r="L597" s="59"/>
      <c r="M597" s="141"/>
      <c r="N597" s="59"/>
      <c r="O597" s="59"/>
      <c r="P597" s="59"/>
      <c r="Q597" s="59"/>
      <c r="R597" s="59"/>
      <c r="S597" s="59"/>
      <c r="T597" s="59"/>
      <c r="U597" s="59"/>
      <c r="V597" s="59"/>
      <c r="W597" s="141"/>
      <c r="X597" s="59"/>
      <c r="Y597" s="59"/>
      <c r="Z597" s="59"/>
      <c r="AA597" s="59"/>
      <c r="AB597" s="59"/>
      <c r="AC597" s="59"/>
      <c r="AD597" s="143">
        <v>54384.12</v>
      </c>
      <c r="AE597" s="59"/>
      <c r="AF597" s="59"/>
      <c r="AG597" s="59"/>
      <c r="AH597" s="59"/>
      <c r="AI597" s="140">
        <v>1059907.08</v>
      </c>
      <c r="AJ597" s="59"/>
      <c r="AK597" s="59"/>
      <c r="AL597" s="59"/>
      <c r="AM597" s="59"/>
    </row>
    <row r="598" spans="1:39" ht="15.6" customHeight="1" x14ac:dyDescent="0.2">
      <c r="A598" s="58" t="s">
        <v>291</v>
      </c>
      <c r="B598" s="59"/>
      <c r="C598" s="59"/>
      <c r="D598" s="59"/>
      <c r="E598" s="59"/>
      <c r="F598" s="59"/>
      <c r="G598" s="59"/>
      <c r="H598" s="59"/>
      <c r="I598" s="59"/>
      <c r="J598" s="59"/>
      <c r="K598" s="59"/>
      <c r="L598" s="59"/>
      <c r="M598" s="141"/>
      <c r="N598" s="59"/>
      <c r="O598" s="59"/>
      <c r="P598" s="59"/>
      <c r="Q598" s="59"/>
      <c r="R598" s="59"/>
      <c r="S598" s="59"/>
      <c r="T598" s="59"/>
      <c r="U598" s="59"/>
      <c r="V598" s="59"/>
      <c r="W598" s="141"/>
      <c r="X598" s="59"/>
      <c r="Y598" s="59"/>
      <c r="Z598" s="59"/>
      <c r="AA598" s="59"/>
      <c r="AB598" s="59"/>
      <c r="AC598" s="59"/>
      <c r="AD598" s="143">
        <v>52052.82</v>
      </c>
      <c r="AE598" s="59"/>
      <c r="AF598" s="59"/>
      <c r="AG598" s="59"/>
      <c r="AH598" s="59"/>
      <c r="AI598" s="177">
        <v>416050</v>
      </c>
      <c r="AJ598" s="59"/>
      <c r="AK598" s="59"/>
      <c r="AL598" s="59"/>
      <c r="AM598" s="59"/>
    </row>
    <row r="599" spans="1:39" ht="15.6" customHeight="1" x14ac:dyDescent="0.2">
      <c r="A599" s="58" t="s">
        <v>292</v>
      </c>
      <c r="B599" s="59"/>
      <c r="C599" s="59"/>
      <c r="D599" s="59"/>
      <c r="E599" s="59"/>
      <c r="F599" s="59"/>
      <c r="G599" s="59"/>
      <c r="H599" s="59"/>
      <c r="I599" s="59"/>
      <c r="J599" s="59"/>
      <c r="K599" s="59"/>
      <c r="L599" s="59"/>
      <c r="M599" s="141"/>
      <c r="N599" s="59"/>
      <c r="O599" s="59"/>
      <c r="P599" s="59"/>
      <c r="Q599" s="59"/>
      <c r="R599" s="59"/>
      <c r="S599" s="59"/>
      <c r="T599" s="59"/>
      <c r="U599" s="59"/>
      <c r="V599" s="59"/>
      <c r="W599" s="141"/>
      <c r="X599" s="59"/>
      <c r="Y599" s="59"/>
      <c r="Z599" s="59"/>
      <c r="AA599" s="59"/>
      <c r="AB599" s="59"/>
      <c r="AC599" s="59"/>
      <c r="AD599" s="146">
        <v>363647.5</v>
      </c>
      <c r="AE599" s="59"/>
      <c r="AF599" s="59"/>
      <c r="AG599" s="59"/>
      <c r="AH599" s="59"/>
      <c r="AI599" s="140">
        <v>2210927.9500000002</v>
      </c>
      <c r="AJ599" s="59"/>
      <c r="AK599" s="59"/>
      <c r="AL599" s="59"/>
      <c r="AM599" s="59"/>
    </row>
    <row r="600" spans="1:39" ht="15.6" customHeight="1" x14ac:dyDescent="0.2">
      <c r="A600" s="58" t="s">
        <v>293</v>
      </c>
      <c r="B600" s="59"/>
      <c r="C600" s="59"/>
      <c r="D600" s="59"/>
      <c r="E600" s="59"/>
      <c r="F600" s="59"/>
      <c r="G600" s="59"/>
      <c r="H600" s="59"/>
      <c r="I600" s="59"/>
      <c r="J600" s="59"/>
      <c r="K600" s="59"/>
      <c r="L600" s="59"/>
      <c r="M600" s="141"/>
      <c r="N600" s="59"/>
      <c r="O600" s="59"/>
      <c r="P600" s="59"/>
      <c r="Q600" s="59"/>
      <c r="R600" s="59"/>
      <c r="S600" s="59"/>
      <c r="T600" s="59"/>
      <c r="U600" s="59"/>
      <c r="V600" s="59"/>
      <c r="W600" s="141"/>
      <c r="X600" s="59"/>
      <c r="Y600" s="59"/>
      <c r="Z600" s="59"/>
      <c r="AA600" s="59"/>
      <c r="AB600" s="59"/>
      <c r="AC600" s="59"/>
      <c r="AD600" s="145">
        <v>0</v>
      </c>
      <c r="AE600" s="59"/>
      <c r="AF600" s="59"/>
      <c r="AG600" s="59"/>
      <c r="AH600" s="59"/>
      <c r="AI600" s="145">
        <v>0</v>
      </c>
      <c r="AJ600" s="59"/>
      <c r="AK600" s="59"/>
      <c r="AL600" s="59"/>
      <c r="AM600" s="59"/>
    </row>
    <row r="601" spans="1:39" ht="15.6" customHeight="1" x14ac:dyDescent="0.2">
      <c r="A601" s="58" t="s">
        <v>294</v>
      </c>
      <c r="B601" s="59"/>
      <c r="C601" s="59"/>
      <c r="D601" s="59"/>
      <c r="E601" s="59"/>
      <c r="F601" s="59"/>
      <c r="G601" s="59"/>
      <c r="H601" s="59"/>
      <c r="I601" s="59"/>
      <c r="J601" s="59"/>
      <c r="K601" s="59"/>
      <c r="L601" s="59"/>
      <c r="M601" s="141"/>
      <c r="N601" s="59"/>
      <c r="O601" s="59"/>
      <c r="P601" s="59"/>
      <c r="Q601" s="59"/>
      <c r="R601" s="59"/>
      <c r="S601" s="59"/>
      <c r="T601" s="59"/>
      <c r="U601" s="59"/>
      <c r="V601" s="59"/>
      <c r="W601" s="141"/>
      <c r="X601" s="59"/>
      <c r="Y601" s="59"/>
      <c r="Z601" s="59"/>
      <c r="AA601" s="59"/>
      <c r="AB601" s="59"/>
      <c r="AC601" s="59"/>
      <c r="AD601" s="143">
        <v>62260.45</v>
      </c>
      <c r="AE601" s="59"/>
      <c r="AF601" s="59"/>
      <c r="AG601" s="59"/>
      <c r="AH601" s="59"/>
      <c r="AI601" s="140">
        <v>1213416.02</v>
      </c>
      <c r="AJ601" s="59"/>
      <c r="AK601" s="59"/>
      <c r="AL601" s="59"/>
      <c r="AM601" s="59"/>
    </row>
    <row r="602" spans="1:39" ht="15.6" customHeight="1" x14ac:dyDescent="0.2">
      <c r="A602" s="58" t="s">
        <v>606</v>
      </c>
      <c r="B602" s="59"/>
      <c r="C602" s="59"/>
      <c r="D602" s="59"/>
      <c r="E602" s="59"/>
      <c r="F602" s="59"/>
      <c r="G602" s="59"/>
      <c r="H602" s="59"/>
      <c r="I602" s="59"/>
      <c r="J602" s="59"/>
      <c r="K602" s="59"/>
      <c r="L602" s="59"/>
      <c r="M602" s="141"/>
      <c r="N602" s="59"/>
      <c r="O602" s="59"/>
      <c r="P602" s="59"/>
      <c r="Q602" s="59"/>
      <c r="R602" s="59"/>
      <c r="S602" s="59"/>
      <c r="T602" s="59"/>
      <c r="U602" s="59"/>
      <c r="V602" s="59"/>
      <c r="W602" s="141"/>
      <c r="X602" s="59"/>
      <c r="Y602" s="59"/>
      <c r="Z602" s="59"/>
      <c r="AA602" s="59"/>
      <c r="AB602" s="59"/>
      <c r="AC602" s="59"/>
      <c r="AD602" s="143">
        <v>64886.25</v>
      </c>
      <c r="AE602" s="59"/>
      <c r="AF602" s="59"/>
      <c r="AG602" s="59"/>
      <c r="AH602" s="59"/>
      <c r="AI602" s="140">
        <v>1264591.8600000001</v>
      </c>
      <c r="AJ602" s="59"/>
      <c r="AK602" s="59"/>
      <c r="AL602" s="59"/>
      <c r="AM602" s="59"/>
    </row>
    <row r="603" spans="1:39" ht="15.6" customHeight="1" x14ac:dyDescent="0.2">
      <c r="A603" s="58" t="s">
        <v>607</v>
      </c>
      <c r="B603" s="59"/>
      <c r="C603" s="59"/>
      <c r="D603" s="59"/>
      <c r="E603" s="59"/>
      <c r="F603" s="59"/>
      <c r="G603" s="59"/>
      <c r="H603" s="59"/>
      <c r="I603" s="59"/>
      <c r="J603" s="59"/>
      <c r="K603" s="59"/>
      <c r="L603" s="59"/>
      <c r="M603" s="141"/>
      <c r="N603" s="59"/>
      <c r="O603" s="59"/>
      <c r="P603" s="59"/>
      <c r="Q603" s="59"/>
      <c r="R603" s="59"/>
      <c r="S603" s="59"/>
      <c r="T603" s="59"/>
      <c r="U603" s="59"/>
      <c r="V603" s="59"/>
      <c r="W603" s="141"/>
      <c r="X603" s="59"/>
      <c r="Y603" s="59"/>
      <c r="Z603" s="59"/>
      <c r="AA603" s="59"/>
      <c r="AB603" s="59"/>
      <c r="AC603" s="59"/>
      <c r="AD603" s="143">
        <v>38415.660000000003</v>
      </c>
      <c r="AE603" s="59"/>
      <c r="AF603" s="59"/>
      <c r="AG603" s="59"/>
      <c r="AH603" s="59"/>
      <c r="AI603" s="142">
        <v>748698.22</v>
      </c>
      <c r="AJ603" s="59"/>
      <c r="AK603" s="59"/>
      <c r="AL603" s="59"/>
      <c r="AM603" s="59"/>
    </row>
    <row r="604" spans="1:39" ht="15.6" customHeight="1" x14ac:dyDescent="0.2">
      <c r="A604" s="58" t="s">
        <v>608</v>
      </c>
      <c r="B604" s="59"/>
      <c r="C604" s="59"/>
      <c r="D604" s="59"/>
      <c r="E604" s="59"/>
      <c r="F604" s="59"/>
      <c r="G604" s="59"/>
      <c r="H604" s="59"/>
      <c r="I604" s="59"/>
      <c r="J604" s="59"/>
      <c r="K604" s="59"/>
      <c r="L604" s="59"/>
      <c r="M604" s="141"/>
      <c r="N604" s="59"/>
      <c r="O604" s="59"/>
      <c r="P604" s="59"/>
      <c r="Q604" s="59"/>
      <c r="R604" s="59"/>
      <c r="S604" s="59"/>
      <c r="T604" s="59"/>
      <c r="U604" s="59"/>
      <c r="V604" s="59"/>
      <c r="W604" s="141"/>
      <c r="X604" s="59"/>
      <c r="Y604" s="59"/>
      <c r="Z604" s="59"/>
      <c r="AA604" s="59"/>
      <c r="AB604" s="59"/>
      <c r="AC604" s="59"/>
      <c r="AD604" s="145">
        <v>0</v>
      </c>
      <c r="AE604" s="59"/>
      <c r="AF604" s="59"/>
      <c r="AG604" s="59"/>
      <c r="AH604" s="59"/>
      <c r="AI604" s="145">
        <v>0</v>
      </c>
      <c r="AJ604" s="59"/>
      <c r="AK604" s="59"/>
      <c r="AL604" s="59"/>
      <c r="AM604" s="59"/>
    </row>
    <row r="605" spans="1:39" ht="15.6" customHeight="1" x14ac:dyDescent="0.2">
      <c r="A605" s="58" t="s">
        <v>609</v>
      </c>
      <c r="B605" s="59"/>
      <c r="C605" s="59"/>
      <c r="D605" s="59"/>
      <c r="E605" s="59"/>
      <c r="F605" s="59"/>
      <c r="G605" s="59"/>
      <c r="H605" s="59"/>
      <c r="I605" s="59"/>
      <c r="J605" s="59"/>
      <c r="K605" s="59"/>
      <c r="L605" s="59"/>
      <c r="M605" s="141"/>
      <c r="N605" s="59"/>
      <c r="O605" s="59"/>
      <c r="P605" s="59"/>
      <c r="Q605" s="59"/>
      <c r="R605" s="59"/>
      <c r="S605" s="59"/>
      <c r="T605" s="59"/>
      <c r="U605" s="59"/>
      <c r="V605" s="59"/>
      <c r="W605" s="141"/>
      <c r="X605" s="59"/>
      <c r="Y605" s="59"/>
      <c r="Z605" s="59"/>
      <c r="AA605" s="59"/>
      <c r="AB605" s="59"/>
      <c r="AC605" s="59"/>
      <c r="AD605" s="145">
        <v>0</v>
      </c>
      <c r="AE605" s="59"/>
      <c r="AF605" s="59"/>
      <c r="AG605" s="59"/>
      <c r="AH605" s="59"/>
      <c r="AI605" s="145">
        <v>0</v>
      </c>
      <c r="AJ605" s="59"/>
      <c r="AK605" s="59"/>
      <c r="AL605" s="59"/>
      <c r="AM605" s="59"/>
    </row>
    <row r="606" spans="1:39" ht="15.6" customHeight="1" x14ac:dyDescent="0.2">
      <c r="A606" s="154" t="s">
        <v>299</v>
      </c>
      <c r="B606" s="59"/>
      <c r="C606" s="59"/>
      <c r="D606" s="59"/>
      <c r="E606" s="59"/>
      <c r="F606" s="59"/>
      <c r="G606" s="59"/>
      <c r="H606" s="59"/>
      <c r="I606" s="59"/>
      <c r="J606" s="59"/>
      <c r="K606" s="59"/>
      <c r="L606" s="59"/>
      <c r="M606" s="59"/>
      <c r="N606" s="59"/>
      <c r="O606" s="59"/>
      <c r="P606" s="59"/>
      <c r="Q606" s="59"/>
      <c r="R606" s="59"/>
      <c r="S606" s="59"/>
      <c r="T606" s="59"/>
      <c r="U606" s="59"/>
      <c r="V606" s="59"/>
      <c r="W606" s="155"/>
      <c r="X606" s="59"/>
      <c r="Y606" s="59"/>
      <c r="Z606" s="59"/>
      <c r="AA606" s="59"/>
      <c r="AB606" s="59"/>
      <c r="AC606" s="59"/>
      <c r="AD606" s="156">
        <v>573386.31999999995</v>
      </c>
      <c r="AE606" s="59"/>
      <c r="AF606" s="59"/>
      <c r="AG606" s="59"/>
      <c r="AH606" s="59"/>
      <c r="AI606" s="157">
        <v>5700175.1100000003</v>
      </c>
      <c r="AJ606" s="59"/>
      <c r="AK606" s="59"/>
      <c r="AL606" s="59"/>
      <c r="AM606" s="59"/>
    </row>
    <row r="607" spans="1:39" ht="15.6" customHeight="1" thickBot="1" x14ac:dyDescent="0.25">
      <c r="A607" s="58"/>
      <c r="B607" s="59"/>
      <c r="C607" s="59"/>
      <c r="D607" s="59"/>
      <c r="E607" s="59"/>
      <c r="F607" s="59"/>
      <c r="G607" s="59"/>
      <c r="H607" s="59"/>
      <c r="I607" s="59"/>
      <c r="J607" s="59"/>
      <c r="K607" s="59"/>
      <c r="L607" s="59"/>
      <c r="M607" s="59"/>
      <c r="N607" s="59"/>
      <c r="O607" s="59"/>
      <c r="P607" s="59"/>
      <c r="Q607" s="59"/>
      <c r="R607" s="59"/>
      <c r="S607" s="59"/>
      <c r="T607" s="59"/>
      <c r="U607" s="59"/>
      <c r="V607" s="59"/>
      <c r="W607" s="59"/>
      <c r="X607" s="59"/>
      <c r="Y607" s="59"/>
      <c r="Z607" s="59"/>
      <c r="AA607" s="59"/>
      <c r="AB607" s="59"/>
      <c r="AC607" s="59"/>
      <c r="AD607" s="59"/>
      <c r="AE607" s="59"/>
      <c r="AF607" s="59"/>
      <c r="AG607" s="59"/>
      <c r="AH607" s="59"/>
      <c r="AI607" s="59"/>
      <c r="AJ607" s="59"/>
      <c r="AK607" s="59"/>
      <c r="AL607" s="59"/>
      <c r="AM607" s="59"/>
    </row>
    <row r="608" spans="1:39" ht="59.45" customHeight="1" thickBot="1" x14ac:dyDescent="0.25">
      <c r="A608" s="73" t="s">
        <v>106</v>
      </c>
      <c r="B608" s="74"/>
      <c r="C608" s="73" t="s">
        <v>45</v>
      </c>
      <c r="D608" s="74"/>
      <c r="E608" s="74"/>
      <c r="F608" s="74"/>
      <c r="G608" s="73" t="s">
        <v>107</v>
      </c>
      <c r="H608" s="74"/>
      <c r="I608" s="74"/>
      <c r="J608" s="74"/>
      <c r="K608" s="74"/>
      <c r="L608" s="73" t="s">
        <v>108</v>
      </c>
      <c r="M608" s="74"/>
      <c r="N608" s="74"/>
      <c r="O608" s="74"/>
      <c r="P608" s="73" t="s">
        <v>109</v>
      </c>
      <c r="Q608" s="74"/>
      <c r="R608" s="74"/>
      <c r="S608" s="74"/>
      <c r="T608" s="74"/>
      <c r="U608" s="74"/>
      <c r="V608" s="74"/>
      <c r="W608" s="74"/>
      <c r="X608" s="74"/>
      <c r="Y608" s="73" t="s">
        <v>110</v>
      </c>
      <c r="Z608" s="74"/>
      <c r="AA608" s="74"/>
      <c r="AB608" s="74"/>
      <c r="AC608" s="74"/>
      <c r="AD608" s="74"/>
      <c r="AE608" s="74"/>
      <c r="AF608" s="74"/>
      <c r="AG608" s="74"/>
      <c r="AH608" s="73" t="s">
        <v>111</v>
      </c>
      <c r="AI608" s="74"/>
      <c r="AJ608" s="74"/>
      <c r="AK608" s="74"/>
      <c r="AL608" s="74"/>
      <c r="AM608" s="73" t="s">
        <v>512</v>
      </c>
    </row>
    <row r="609" spans="1:39" ht="59.45" customHeight="1" thickBot="1" x14ac:dyDescent="0.25">
      <c r="A609" s="74"/>
      <c r="B609" s="74"/>
      <c r="C609" s="74"/>
      <c r="D609" s="74"/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3" t="s">
        <v>113</v>
      </c>
      <c r="Q609" s="74"/>
      <c r="R609" s="73" t="s">
        <v>114</v>
      </c>
      <c r="S609" s="74"/>
      <c r="T609" s="74"/>
      <c r="U609" s="74"/>
      <c r="V609" s="73" t="s">
        <v>115</v>
      </c>
      <c r="W609" s="74"/>
      <c r="X609" s="74"/>
      <c r="Y609" s="73" t="s">
        <v>113</v>
      </c>
      <c r="Z609" s="74"/>
      <c r="AA609" s="74"/>
      <c r="AB609" s="73" t="s">
        <v>114</v>
      </c>
      <c r="AC609" s="74"/>
      <c r="AD609" s="74"/>
      <c r="AE609" s="73" t="s">
        <v>46</v>
      </c>
      <c r="AF609" s="74"/>
      <c r="AG609" s="74"/>
      <c r="AH609" s="74"/>
      <c r="AI609" s="74"/>
      <c r="AJ609" s="74"/>
      <c r="AK609" s="74"/>
      <c r="AL609" s="74"/>
      <c r="AM609" s="74"/>
    </row>
    <row r="610" spans="1:39" ht="15.6" customHeight="1" x14ac:dyDescent="0.2">
      <c r="A610" s="75" t="s">
        <v>1240</v>
      </c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  <c r="AB610" s="76"/>
      <c r="AC610" s="76"/>
      <c r="AD610" s="76"/>
      <c r="AE610" s="76"/>
      <c r="AF610" s="76"/>
      <c r="AG610" s="76"/>
      <c r="AH610" s="76"/>
      <c r="AI610" s="76"/>
      <c r="AJ610" s="76"/>
      <c r="AK610" s="76"/>
      <c r="AL610" s="76"/>
      <c r="AM610" s="76"/>
    </row>
    <row r="611" spans="1:39" ht="16.899999999999999" customHeight="1" x14ac:dyDescent="0.2">
      <c r="A611" s="75" t="s">
        <v>118</v>
      </c>
      <c r="B611" s="76"/>
      <c r="C611" s="75" t="s">
        <v>119</v>
      </c>
      <c r="D611" s="76"/>
      <c r="E611" s="76"/>
      <c r="F611" s="76"/>
      <c r="G611" s="75" t="s">
        <v>120</v>
      </c>
      <c r="H611" s="76"/>
      <c r="I611" s="76"/>
      <c r="J611" s="76"/>
      <c r="K611" s="76"/>
      <c r="L611" s="75" t="s">
        <v>121</v>
      </c>
      <c r="M611" s="76"/>
      <c r="N611" s="76"/>
      <c r="O611" s="76"/>
      <c r="P611" s="75" t="s">
        <v>122</v>
      </c>
      <c r="Q611" s="76"/>
      <c r="R611" s="75" t="s">
        <v>123</v>
      </c>
      <c r="S611" s="76"/>
      <c r="T611" s="76"/>
      <c r="U611" s="76"/>
      <c r="V611" s="75" t="s">
        <v>124</v>
      </c>
      <c r="W611" s="76"/>
      <c r="X611" s="76"/>
      <c r="Y611" s="75" t="s">
        <v>125</v>
      </c>
      <c r="Z611" s="76"/>
      <c r="AA611" s="76"/>
      <c r="AB611" s="75" t="s">
        <v>126</v>
      </c>
      <c r="AC611" s="76"/>
      <c r="AD611" s="76"/>
      <c r="AE611" s="75" t="s">
        <v>127</v>
      </c>
      <c r="AF611" s="76"/>
      <c r="AG611" s="76"/>
      <c r="AH611" s="75" t="s">
        <v>128</v>
      </c>
      <c r="AI611" s="76"/>
      <c r="AJ611" s="76"/>
      <c r="AK611" s="76"/>
      <c r="AL611" s="76"/>
      <c r="AM611" s="77" t="s">
        <v>129</v>
      </c>
    </row>
    <row r="612" spans="1:39" ht="56.85" customHeight="1" x14ac:dyDescent="0.2">
      <c r="A612" s="75" t="s">
        <v>382</v>
      </c>
      <c r="B612" s="76"/>
      <c r="C612" s="78" t="s">
        <v>1241</v>
      </c>
      <c r="D612" s="79"/>
      <c r="E612" s="79"/>
      <c r="F612" s="79"/>
      <c r="G612" s="80" t="s">
        <v>1242</v>
      </c>
      <c r="H612" s="79"/>
      <c r="I612" s="79"/>
      <c r="J612" s="79"/>
      <c r="K612" s="79"/>
      <c r="L612" s="75" t="s">
        <v>1243</v>
      </c>
      <c r="M612" s="76"/>
      <c r="N612" s="76"/>
      <c r="O612" s="76"/>
      <c r="P612" s="81">
        <v>728</v>
      </c>
      <c r="Q612" s="76"/>
      <c r="R612" s="75"/>
      <c r="S612" s="76"/>
      <c r="T612" s="76"/>
      <c r="U612" s="76"/>
      <c r="V612" s="81">
        <v>728</v>
      </c>
      <c r="W612" s="76"/>
      <c r="X612" s="76"/>
      <c r="Y612" s="75"/>
      <c r="Z612" s="76"/>
      <c r="AA612" s="76"/>
      <c r="AB612" s="75"/>
      <c r="AC612" s="76"/>
      <c r="AD612" s="76"/>
      <c r="AE612" s="75"/>
      <c r="AF612" s="76"/>
      <c r="AG612" s="76"/>
      <c r="AH612" s="75"/>
      <c r="AI612" s="76"/>
      <c r="AJ612" s="76"/>
      <c r="AK612" s="76"/>
      <c r="AL612" s="76"/>
      <c r="AM612" s="75"/>
    </row>
    <row r="613" spans="1:39" ht="16.5" customHeight="1" x14ac:dyDescent="0.2">
      <c r="A613" s="76"/>
      <c r="B613" s="76"/>
      <c r="C613" s="82" t="s">
        <v>188</v>
      </c>
      <c r="D613" s="83"/>
      <c r="E613" s="83"/>
      <c r="F613" s="83"/>
      <c r="G613" s="84"/>
      <c r="H613" s="83"/>
      <c r="I613" s="83"/>
      <c r="J613" s="83"/>
      <c r="K613" s="83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  <c r="AB613" s="76"/>
      <c r="AC613" s="76"/>
      <c r="AD613" s="76"/>
      <c r="AE613" s="76"/>
      <c r="AF613" s="76"/>
      <c r="AG613" s="76"/>
      <c r="AH613" s="76"/>
      <c r="AI613" s="76"/>
      <c r="AJ613" s="76"/>
      <c r="AK613" s="76"/>
      <c r="AL613" s="76"/>
      <c r="AM613" s="76"/>
    </row>
    <row r="614" spans="1:39" ht="16.899999999999999" customHeight="1" x14ac:dyDescent="0.2">
      <c r="A614" s="75"/>
      <c r="B614" s="76"/>
      <c r="C614" s="130" t="s">
        <v>120</v>
      </c>
      <c r="D614" s="76"/>
      <c r="E614" s="76"/>
      <c r="F614" s="76"/>
      <c r="G614" s="88" t="s">
        <v>136</v>
      </c>
      <c r="H614" s="76"/>
      <c r="I614" s="76"/>
      <c r="J614" s="76"/>
      <c r="K614" s="76"/>
      <c r="L614" s="75"/>
      <c r="M614" s="76"/>
      <c r="N614" s="76"/>
      <c r="O614" s="76"/>
      <c r="P614" s="75"/>
      <c r="Q614" s="76"/>
      <c r="R614" s="75"/>
      <c r="S614" s="76"/>
      <c r="T614" s="76"/>
      <c r="U614" s="76"/>
      <c r="V614" s="75"/>
      <c r="W614" s="76"/>
      <c r="X614" s="76"/>
      <c r="Y614" s="91">
        <v>4.3</v>
      </c>
      <c r="Z614" s="76"/>
      <c r="AA614" s="76"/>
      <c r="AB614" s="75"/>
      <c r="AC614" s="76"/>
      <c r="AD614" s="76"/>
      <c r="AE614" s="101">
        <v>3130.4</v>
      </c>
      <c r="AF614" s="76"/>
      <c r="AG614" s="76"/>
      <c r="AH614" s="89">
        <v>9.98</v>
      </c>
      <c r="AI614" s="76"/>
      <c r="AJ614" s="76"/>
      <c r="AK614" s="76"/>
      <c r="AL614" s="76"/>
      <c r="AM614" s="95">
        <v>31241.39</v>
      </c>
    </row>
    <row r="615" spans="1:39" ht="16.899999999999999" customHeight="1" x14ac:dyDescent="0.2">
      <c r="A615" s="75"/>
      <c r="B615" s="76"/>
      <c r="C615" s="75"/>
      <c r="D615" s="76"/>
      <c r="E615" s="76"/>
      <c r="F615" s="76"/>
      <c r="G615" s="88" t="s">
        <v>163</v>
      </c>
      <c r="H615" s="76"/>
      <c r="I615" s="76"/>
      <c r="J615" s="76"/>
      <c r="K615" s="76"/>
      <c r="L615" s="75" t="s">
        <v>139</v>
      </c>
      <c r="M615" s="76"/>
      <c r="N615" s="76"/>
      <c r="O615" s="76"/>
      <c r="P615" s="89">
        <v>0.02</v>
      </c>
      <c r="Q615" s="76"/>
      <c r="R615" s="75"/>
      <c r="S615" s="76"/>
      <c r="T615" s="76"/>
      <c r="U615" s="76"/>
      <c r="V615" s="89">
        <v>14.56</v>
      </c>
      <c r="W615" s="76"/>
      <c r="X615" s="76"/>
      <c r="Y615" s="75"/>
      <c r="Z615" s="76"/>
      <c r="AA615" s="76"/>
      <c r="AB615" s="75"/>
      <c r="AC615" s="76"/>
      <c r="AD615" s="76"/>
      <c r="AE615" s="75"/>
      <c r="AF615" s="76"/>
      <c r="AG615" s="76"/>
      <c r="AH615" s="75"/>
      <c r="AI615" s="76"/>
      <c r="AJ615" s="76"/>
      <c r="AK615" s="76"/>
      <c r="AL615" s="76"/>
      <c r="AM615" s="77"/>
    </row>
    <row r="616" spans="1:39" ht="16.899999999999999" customHeight="1" x14ac:dyDescent="0.2">
      <c r="A616" s="75"/>
      <c r="B616" s="76"/>
      <c r="C616" s="75"/>
      <c r="D616" s="76"/>
      <c r="E616" s="76"/>
      <c r="F616" s="76"/>
      <c r="G616" s="88" t="s">
        <v>140</v>
      </c>
      <c r="H616" s="76"/>
      <c r="I616" s="76"/>
      <c r="J616" s="76"/>
      <c r="K616" s="76"/>
      <c r="L616" s="75"/>
      <c r="M616" s="76"/>
      <c r="N616" s="76"/>
      <c r="O616" s="76"/>
      <c r="P616" s="75"/>
      <c r="Q616" s="76"/>
      <c r="R616" s="75"/>
      <c r="S616" s="76"/>
      <c r="T616" s="76"/>
      <c r="U616" s="76"/>
      <c r="V616" s="75"/>
      <c r="W616" s="76"/>
      <c r="X616" s="76"/>
      <c r="Y616" s="91">
        <v>4.3</v>
      </c>
      <c r="Z616" s="76"/>
      <c r="AA616" s="76"/>
      <c r="AB616" s="75"/>
      <c r="AC616" s="76"/>
      <c r="AD616" s="76"/>
      <c r="AE616" s="101">
        <v>3130.4</v>
      </c>
      <c r="AF616" s="76"/>
      <c r="AG616" s="76"/>
      <c r="AH616" s="75"/>
      <c r="AI616" s="76"/>
      <c r="AJ616" s="76"/>
      <c r="AK616" s="76"/>
      <c r="AL616" s="76"/>
      <c r="AM616" s="95">
        <v>31241.39</v>
      </c>
    </row>
    <row r="617" spans="1:39" ht="16.899999999999999" customHeight="1" x14ac:dyDescent="0.2">
      <c r="A617" s="75"/>
      <c r="B617" s="76"/>
      <c r="C617" s="75"/>
      <c r="D617" s="76"/>
      <c r="E617" s="76"/>
      <c r="F617" s="76"/>
      <c r="G617" s="88" t="s">
        <v>149</v>
      </c>
      <c r="H617" s="76"/>
      <c r="I617" s="76"/>
      <c r="J617" s="76"/>
      <c r="K617" s="76"/>
      <c r="L617" s="75"/>
      <c r="M617" s="76"/>
      <c r="N617" s="76"/>
      <c r="O617" s="76"/>
      <c r="P617" s="75"/>
      <c r="Q617" s="76"/>
      <c r="R617" s="75"/>
      <c r="S617" s="76"/>
      <c r="T617" s="76"/>
      <c r="U617" s="76"/>
      <c r="V617" s="75"/>
      <c r="W617" s="76"/>
      <c r="X617" s="76"/>
      <c r="Y617" s="75"/>
      <c r="Z617" s="76"/>
      <c r="AA617" s="76"/>
      <c r="AB617" s="75"/>
      <c r="AC617" s="76"/>
      <c r="AD617" s="76"/>
      <c r="AE617" s="101">
        <v>3130.4</v>
      </c>
      <c r="AF617" s="76"/>
      <c r="AG617" s="76"/>
      <c r="AH617" s="94"/>
      <c r="AI617" s="76"/>
      <c r="AJ617" s="76"/>
      <c r="AK617" s="76"/>
      <c r="AL617" s="76"/>
      <c r="AM617" s="95">
        <v>31241.39</v>
      </c>
    </row>
    <row r="618" spans="1:39" ht="43.15" customHeight="1" x14ac:dyDescent="0.2">
      <c r="A618" s="75" t="s">
        <v>387</v>
      </c>
      <c r="B618" s="76"/>
      <c r="C618" s="78" t="s">
        <v>1244</v>
      </c>
      <c r="D618" s="79"/>
      <c r="E618" s="79"/>
      <c r="F618" s="79"/>
      <c r="G618" s="80" t="s">
        <v>1245</v>
      </c>
      <c r="H618" s="79"/>
      <c r="I618" s="79"/>
      <c r="J618" s="79"/>
      <c r="K618" s="79"/>
      <c r="L618" s="75" t="s">
        <v>1243</v>
      </c>
      <c r="M618" s="76"/>
      <c r="N618" s="76"/>
      <c r="O618" s="76"/>
      <c r="P618" s="120">
        <v>1.282</v>
      </c>
      <c r="Q618" s="76"/>
      <c r="R618" s="75"/>
      <c r="S618" s="76"/>
      <c r="T618" s="76"/>
      <c r="U618" s="76"/>
      <c r="V618" s="120">
        <v>1.282</v>
      </c>
      <c r="W618" s="76"/>
      <c r="X618" s="76"/>
      <c r="Y618" s="75"/>
      <c r="Z618" s="76"/>
      <c r="AA618" s="76"/>
      <c r="AB618" s="75"/>
      <c r="AC618" s="76"/>
      <c r="AD618" s="76"/>
      <c r="AE618" s="75"/>
      <c r="AF618" s="76"/>
      <c r="AG618" s="76"/>
      <c r="AH618" s="75"/>
      <c r="AI618" s="76"/>
      <c r="AJ618" s="76"/>
      <c r="AK618" s="76"/>
      <c r="AL618" s="76"/>
      <c r="AM618" s="75"/>
    </row>
    <row r="619" spans="1:39" ht="16.5" customHeight="1" x14ac:dyDescent="0.2">
      <c r="A619" s="76"/>
      <c r="B619" s="76"/>
      <c r="C619" s="82" t="s">
        <v>188</v>
      </c>
      <c r="D619" s="83"/>
      <c r="E619" s="83"/>
      <c r="F619" s="83"/>
      <c r="G619" s="84" t="s">
        <v>1246</v>
      </c>
      <c r="H619" s="83"/>
      <c r="I619" s="83"/>
      <c r="J619" s="83"/>
      <c r="K619" s="83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</row>
    <row r="620" spans="1:39" ht="16.899999999999999" customHeight="1" x14ac:dyDescent="0.2">
      <c r="A620" s="75"/>
      <c r="B620" s="76"/>
      <c r="C620" s="130" t="s">
        <v>120</v>
      </c>
      <c r="D620" s="76"/>
      <c r="E620" s="76"/>
      <c r="F620" s="76"/>
      <c r="G620" s="88" t="s">
        <v>136</v>
      </c>
      <c r="H620" s="76"/>
      <c r="I620" s="76"/>
      <c r="J620" s="76"/>
      <c r="K620" s="76"/>
      <c r="L620" s="75"/>
      <c r="M620" s="76"/>
      <c r="N620" s="76"/>
      <c r="O620" s="76"/>
      <c r="P620" s="75"/>
      <c r="Q620" s="76"/>
      <c r="R620" s="75"/>
      <c r="S620" s="76"/>
      <c r="T620" s="76"/>
      <c r="U620" s="76"/>
      <c r="V620" s="75"/>
      <c r="W620" s="76"/>
      <c r="X620" s="76"/>
      <c r="Y620" s="89">
        <v>61.85</v>
      </c>
      <c r="Z620" s="76"/>
      <c r="AA620" s="76"/>
      <c r="AB620" s="75"/>
      <c r="AC620" s="76"/>
      <c r="AD620" s="76"/>
      <c r="AE620" s="89">
        <v>79.290000000000006</v>
      </c>
      <c r="AF620" s="76"/>
      <c r="AG620" s="76"/>
      <c r="AH620" s="89">
        <v>17.68</v>
      </c>
      <c r="AI620" s="76"/>
      <c r="AJ620" s="76"/>
      <c r="AK620" s="76"/>
      <c r="AL620" s="76"/>
      <c r="AM620" s="90">
        <v>1401.85</v>
      </c>
    </row>
    <row r="621" spans="1:39" ht="16.899999999999999" customHeight="1" x14ac:dyDescent="0.2">
      <c r="A621" s="75"/>
      <c r="B621" s="76"/>
      <c r="C621" s="75"/>
      <c r="D621" s="76"/>
      <c r="E621" s="76"/>
      <c r="F621" s="76"/>
      <c r="G621" s="88" t="s">
        <v>138</v>
      </c>
      <c r="H621" s="76"/>
      <c r="I621" s="76"/>
      <c r="J621" s="76"/>
      <c r="K621" s="76"/>
      <c r="L621" s="75" t="s">
        <v>139</v>
      </c>
      <c r="M621" s="76"/>
      <c r="N621" s="76"/>
      <c r="O621" s="76"/>
      <c r="P621" s="89">
        <v>0.57999999999999996</v>
      </c>
      <c r="Q621" s="76"/>
      <c r="R621" s="75"/>
      <c r="S621" s="76"/>
      <c r="T621" s="76"/>
      <c r="U621" s="76"/>
      <c r="V621" s="89">
        <v>0.74</v>
      </c>
      <c r="W621" s="76"/>
      <c r="X621" s="76"/>
      <c r="Y621" s="75"/>
      <c r="Z621" s="76"/>
      <c r="AA621" s="76"/>
      <c r="AB621" s="75"/>
      <c r="AC621" s="76"/>
      <c r="AD621" s="76"/>
      <c r="AE621" s="75"/>
      <c r="AF621" s="76"/>
      <c r="AG621" s="76"/>
      <c r="AH621" s="75"/>
      <c r="AI621" s="76"/>
      <c r="AJ621" s="76"/>
      <c r="AK621" s="76"/>
      <c r="AL621" s="76"/>
      <c r="AM621" s="77"/>
    </row>
    <row r="622" spans="1:39" ht="16.899999999999999" customHeight="1" x14ac:dyDescent="0.2">
      <c r="A622" s="75"/>
      <c r="B622" s="76"/>
      <c r="C622" s="75"/>
      <c r="D622" s="76"/>
      <c r="E622" s="76"/>
      <c r="F622" s="76"/>
      <c r="G622" s="88" t="s">
        <v>140</v>
      </c>
      <c r="H622" s="76"/>
      <c r="I622" s="76"/>
      <c r="J622" s="76"/>
      <c r="K622" s="76"/>
      <c r="L622" s="75"/>
      <c r="M622" s="76"/>
      <c r="N622" s="76"/>
      <c r="O622" s="76"/>
      <c r="P622" s="75"/>
      <c r="Q622" s="76"/>
      <c r="R622" s="75"/>
      <c r="S622" s="76"/>
      <c r="T622" s="76"/>
      <c r="U622" s="76"/>
      <c r="V622" s="75"/>
      <c r="W622" s="76"/>
      <c r="X622" s="76"/>
      <c r="Y622" s="89">
        <v>61.85</v>
      </c>
      <c r="Z622" s="76"/>
      <c r="AA622" s="76"/>
      <c r="AB622" s="75"/>
      <c r="AC622" s="76"/>
      <c r="AD622" s="76"/>
      <c r="AE622" s="89">
        <v>79.290000000000006</v>
      </c>
      <c r="AF622" s="76"/>
      <c r="AG622" s="76"/>
      <c r="AH622" s="75"/>
      <c r="AI622" s="76"/>
      <c r="AJ622" s="76"/>
      <c r="AK622" s="76"/>
      <c r="AL622" s="76"/>
      <c r="AM622" s="90">
        <v>1401.85</v>
      </c>
    </row>
    <row r="623" spans="1:39" ht="16.899999999999999" customHeight="1" x14ac:dyDescent="0.2">
      <c r="A623" s="75"/>
      <c r="B623" s="76"/>
      <c r="C623" s="75"/>
      <c r="D623" s="76"/>
      <c r="E623" s="76"/>
      <c r="F623" s="76"/>
      <c r="G623" s="88" t="s">
        <v>149</v>
      </c>
      <c r="H623" s="76"/>
      <c r="I623" s="76"/>
      <c r="J623" s="76"/>
      <c r="K623" s="76"/>
      <c r="L623" s="75"/>
      <c r="M623" s="76"/>
      <c r="N623" s="76"/>
      <c r="O623" s="76"/>
      <c r="P623" s="75"/>
      <c r="Q623" s="76"/>
      <c r="R623" s="75"/>
      <c r="S623" s="76"/>
      <c r="T623" s="76"/>
      <c r="U623" s="76"/>
      <c r="V623" s="75"/>
      <c r="W623" s="76"/>
      <c r="X623" s="76"/>
      <c r="Y623" s="75"/>
      <c r="Z623" s="76"/>
      <c r="AA623" s="76"/>
      <c r="AB623" s="75"/>
      <c r="AC623" s="76"/>
      <c r="AD623" s="76"/>
      <c r="AE623" s="89">
        <v>79.290000000000006</v>
      </c>
      <c r="AF623" s="76"/>
      <c r="AG623" s="76"/>
      <c r="AH623" s="94"/>
      <c r="AI623" s="76"/>
      <c r="AJ623" s="76"/>
      <c r="AK623" s="76"/>
      <c r="AL623" s="76"/>
      <c r="AM623" s="90">
        <v>1401.85</v>
      </c>
    </row>
    <row r="624" spans="1:39" ht="56.85" customHeight="1" x14ac:dyDescent="0.2">
      <c r="A624" s="75" t="s">
        <v>391</v>
      </c>
      <c r="B624" s="76"/>
      <c r="C624" s="78" t="s">
        <v>1247</v>
      </c>
      <c r="D624" s="79"/>
      <c r="E624" s="79"/>
      <c r="F624" s="79"/>
      <c r="G624" s="80" t="s">
        <v>1248</v>
      </c>
      <c r="H624" s="79"/>
      <c r="I624" s="79"/>
      <c r="J624" s="79"/>
      <c r="K624" s="79"/>
      <c r="L624" s="75" t="s">
        <v>1243</v>
      </c>
      <c r="M624" s="76"/>
      <c r="N624" s="76"/>
      <c r="O624" s="76"/>
      <c r="P624" s="120">
        <v>729.28200000000004</v>
      </c>
      <c r="Q624" s="76"/>
      <c r="R624" s="75"/>
      <c r="S624" s="76"/>
      <c r="T624" s="76"/>
      <c r="U624" s="76"/>
      <c r="V624" s="120">
        <v>729.28200000000004</v>
      </c>
      <c r="W624" s="76"/>
      <c r="X624" s="76"/>
      <c r="Y624" s="75"/>
      <c r="Z624" s="76"/>
      <c r="AA624" s="76"/>
      <c r="AB624" s="75"/>
      <c r="AC624" s="76"/>
      <c r="AD624" s="76"/>
      <c r="AE624" s="75"/>
      <c r="AF624" s="76"/>
      <c r="AG624" s="76"/>
      <c r="AH624" s="75"/>
      <c r="AI624" s="76"/>
      <c r="AJ624" s="76"/>
      <c r="AK624" s="76"/>
      <c r="AL624" s="76"/>
      <c r="AM624" s="75"/>
    </row>
    <row r="625" spans="1:39" ht="16.5" customHeight="1" x14ac:dyDescent="0.2">
      <c r="A625" s="76"/>
      <c r="B625" s="76"/>
      <c r="C625" s="82" t="s">
        <v>188</v>
      </c>
      <c r="D625" s="83"/>
      <c r="E625" s="83"/>
      <c r="F625" s="83"/>
      <c r="G625" s="84" t="s">
        <v>1249</v>
      </c>
      <c r="H625" s="83"/>
      <c r="I625" s="83"/>
      <c r="J625" s="83"/>
      <c r="K625" s="83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  <c r="AB625" s="76"/>
      <c r="AC625" s="76"/>
      <c r="AD625" s="76"/>
      <c r="AE625" s="76"/>
      <c r="AF625" s="76"/>
      <c r="AG625" s="76"/>
      <c r="AH625" s="76"/>
      <c r="AI625" s="76"/>
      <c r="AJ625" s="76"/>
      <c r="AK625" s="76"/>
      <c r="AL625" s="76"/>
      <c r="AM625" s="76"/>
    </row>
    <row r="626" spans="1:39" ht="16.899999999999999" customHeight="1" x14ac:dyDescent="0.2">
      <c r="A626" s="75"/>
      <c r="B626" s="76"/>
      <c r="C626" s="130" t="s">
        <v>120</v>
      </c>
      <c r="D626" s="76"/>
      <c r="E626" s="76"/>
      <c r="F626" s="76"/>
      <c r="G626" s="88" t="s">
        <v>136</v>
      </c>
      <c r="H626" s="76"/>
      <c r="I626" s="76"/>
      <c r="J626" s="76"/>
      <c r="K626" s="76"/>
      <c r="L626" s="75"/>
      <c r="M626" s="76"/>
      <c r="N626" s="76"/>
      <c r="O626" s="76"/>
      <c r="P626" s="75"/>
      <c r="Q626" s="76"/>
      <c r="R626" s="75"/>
      <c r="S626" s="76"/>
      <c r="T626" s="76"/>
      <c r="U626" s="76"/>
      <c r="V626" s="75"/>
      <c r="W626" s="76"/>
      <c r="X626" s="76"/>
      <c r="Y626" s="89">
        <v>44.44</v>
      </c>
      <c r="Z626" s="76"/>
      <c r="AA626" s="76"/>
      <c r="AB626" s="75"/>
      <c r="AC626" s="76"/>
      <c r="AD626" s="76"/>
      <c r="AE626" s="97">
        <v>32409.29</v>
      </c>
      <c r="AF626" s="76"/>
      <c r="AG626" s="76"/>
      <c r="AH626" s="89">
        <v>9.98</v>
      </c>
      <c r="AI626" s="76"/>
      <c r="AJ626" s="76"/>
      <c r="AK626" s="76"/>
      <c r="AL626" s="76"/>
      <c r="AM626" s="98">
        <v>323444.71000000002</v>
      </c>
    </row>
    <row r="627" spans="1:39" ht="16.899999999999999" customHeight="1" x14ac:dyDescent="0.2">
      <c r="A627" s="75"/>
      <c r="B627" s="76"/>
      <c r="C627" s="75"/>
      <c r="D627" s="76"/>
      <c r="E627" s="76"/>
      <c r="F627" s="76"/>
      <c r="G627" s="88" t="s">
        <v>140</v>
      </c>
      <c r="H627" s="76"/>
      <c r="I627" s="76"/>
      <c r="J627" s="76"/>
      <c r="K627" s="76"/>
      <c r="L627" s="75"/>
      <c r="M627" s="76"/>
      <c r="N627" s="76"/>
      <c r="O627" s="76"/>
      <c r="P627" s="75"/>
      <c r="Q627" s="76"/>
      <c r="R627" s="75"/>
      <c r="S627" s="76"/>
      <c r="T627" s="76"/>
      <c r="U627" s="76"/>
      <c r="V627" s="75"/>
      <c r="W627" s="76"/>
      <c r="X627" s="76"/>
      <c r="Y627" s="89">
        <v>44.44</v>
      </c>
      <c r="Z627" s="76"/>
      <c r="AA627" s="76"/>
      <c r="AB627" s="75"/>
      <c r="AC627" s="76"/>
      <c r="AD627" s="76"/>
      <c r="AE627" s="97">
        <v>32409.29</v>
      </c>
      <c r="AF627" s="76"/>
      <c r="AG627" s="76"/>
      <c r="AH627" s="75"/>
      <c r="AI627" s="76"/>
      <c r="AJ627" s="76"/>
      <c r="AK627" s="76"/>
      <c r="AL627" s="76"/>
      <c r="AM627" s="98">
        <v>323444.71000000002</v>
      </c>
    </row>
    <row r="628" spans="1:39" ht="16.899999999999999" customHeight="1" x14ac:dyDescent="0.2">
      <c r="A628" s="75"/>
      <c r="B628" s="76"/>
      <c r="C628" s="75"/>
      <c r="D628" s="76"/>
      <c r="E628" s="76"/>
      <c r="F628" s="76"/>
      <c r="G628" s="88" t="s">
        <v>149</v>
      </c>
      <c r="H628" s="76"/>
      <c r="I628" s="76"/>
      <c r="J628" s="76"/>
      <c r="K628" s="76"/>
      <c r="L628" s="75"/>
      <c r="M628" s="76"/>
      <c r="N628" s="76"/>
      <c r="O628" s="76"/>
      <c r="P628" s="75"/>
      <c r="Q628" s="76"/>
      <c r="R628" s="75"/>
      <c r="S628" s="76"/>
      <c r="T628" s="76"/>
      <c r="U628" s="76"/>
      <c r="V628" s="75"/>
      <c r="W628" s="76"/>
      <c r="X628" s="76"/>
      <c r="Y628" s="75"/>
      <c r="Z628" s="76"/>
      <c r="AA628" s="76"/>
      <c r="AB628" s="75"/>
      <c r="AC628" s="76"/>
      <c r="AD628" s="76"/>
      <c r="AE628" s="97">
        <v>32409.29</v>
      </c>
      <c r="AF628" s="76"/>
      <c r="AG628" s="76"/>
      <c r="AH628" s="94"/>
      <c r="AI628" s="76"/>
      <c r="AJ628" s="76"/>
      <c r="AK628" s="76"/>
      <c r="AL628" s="76"/>
      <c r="AM628" s="98">
        <v>323444.71000000002</v>
      </c>
    </row>
    <row r="629" spans="1:39" ht="16.899999999999999" customHeight="1" x14ac:dyDescent="0.2">
      <c r="A629" s="75"/>
      <c r="B629" s="76"/>
      <c r="C629" s="75"/>
      <c r="D629" s="76"/>
      <c r="E629" s="76"/>
      <c r="F629" s="76"/>
      <c r="G629" s="88" t="s">
        <v>287</v>
      </c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76"/>
      <c r="AB629" s="76"/>
      <c r="AC629" s="76"/>
      <c r="AD629" s="76"/>
      <c r="AE629" s="97">
        <v>35618.980000000003</v>
      </c>
      <c r="AF629" s="76"/>
      <c r="AG629" s="76"/>
      <c r="AH629" s="75"/>
      <c r="AI629" s="76"/>
      <c r="AJ629" s="76"/>
      <c r="AK629" s="76"/>
      <c r="AL629" s="76"/>
      <c r="AM629" s="98">
        <v>356087.95</v>
      </c>
    </row>
    <row r="630" spans="1:39" ht="15.6" customHeight="1" x14ac:dyDescent="0.2">
      <c r="A630" s="58"/>
      <c r="B630" s="59"/>
      <c r="C630" s="59"/>
      <c r="D630" s="59"/>
      <c r="E630" s="59"/>
      <c r="F630" s="59"/>
      <c r="G630" s="59"/>
      <c r="H630" s="59"/>
      <c r="I630" s="59"/>
      <c r="J630" s="59"/>
      <c r="K630" s="59"/>
      <c r="L630" s="59"/>
      <c r="M630" s="59"/>
      <c r="N630" s="59"/>
      <c r="O630" s="59"/>
      <c r="P630" s="59"/>
      <c r="Q630" s="59"/>
      <c r="R630" s="59"/>
      <c r="S630" s="59"/>
      <c r="T630" s="59"/>
      <c r="U630" s="59"/>
      <c r="V630" s="59"/>
      <c r="W630" s="59"/>
      <c r="X630" s="59"/>
      <c r="Y630" s="59"/>
      <c r="Z630" s="59"/>
      <c r="AA630" s="59"/>
      <c r="AB630" s="59"/>
      <c r="AC630" s="59"/>
      <c r="AD630" s="59"/>
      <c r="AE630" s="59"/>
      <c r="AF630" s="59"/>
      <c r="AG630" s="59"/>
      <c r="AH630" s="59"/>
      <c r="AI630" s="59"/>
      <c r="AJ630" s="59"/>
      <c r="AK630" s="59"/>
      <c r="AL630" s="59"/>
      <c r="AM630" s="59"/>
    </row>
    <row r="631" spans="1:39" ht="18.399999999999999" customHeight="1" x14ac:dyDescent="0.2">
      <c r="A631" s="134" t="s">
        <v>537</v>
      </c>
      <c r="B631" s="135"/>
      <c r="C631" s="135"/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5"/>
      <c r="O631" s="135"/>
      <c r="P631" s="135"/>
      <c r="Q631" s="135"/>
      <c r="R631" s="135"/>
      <c r="S631" s="135"/>
      <c r="T631" s="135"/>
      <c r="U631" s="135"/>
      <c r="V631" s="135"/>
      <c r="W631" s="136" t="s">
        <v>538</v>
      </c>
      <c r="X631" s="137"/>
      <c r="Y631" s="137"/>
      <c r="Z631" s="137"/>
      <c r="AA631" s="137"/>
      <c r="AB631" s="137"/>
      <c r="AC631" s="137"/>
      <c r="AD631" s="136" t="s">
        <v>603</v>
      </c>
      <c r="AE631" s="137"/>
      <c r="AF631" s="137"/>
      <c r="AG631" s="137"/>
      <c r="AH631" s="137"/>
      <c r="AI631" s="138" t="s">
        <v>604</v>
      </c>
      <c r="AJ631" s="139"/>
      <c r="AK631" s="139"/>
      <c r="AL631" s="139"/>
      <c r="AM631" s="139"/>
    </row>
    <row r="632" spans="1:39" ht="15.6" customHeight="1" x14ac:dyDescent="0.2">
      <c r="A632" s="58" t="s">
        <v>288</v>
      </c>
      <c r="B632" s="59"/>
      <c r="C632" s="59"/>
      <c r="D632" s="59"/>
      <c r="E632" s="59"/>
      <c r="F632" s="59"/>
      <c r="G632" s="59"/>
      <c r="H632" s="59"/>
      <c r="I632" s="59"/>
      <c r="J632" s="59"/>
      <c r="K632" s="59"/>
      <c r="L632" s="59"/>
      <c r="M632" s="141"/>
      <c r="N632" s="59"/>
      <c r="O632" s="59"/>
      <c r="P632" s="59"/>
      <c r="Q632" s="59"/>
      <c r="R632" s="59"/>
      <c r="S632" s="59"/>
      <c r="T632" s="59"/>
      <c r="U632" s="59"/>
      <c r="V632" s="59"/>
      <c r="W632" s="141"/>
      <c r="X632" s="59"/>
      <c r="Y632" s="59"/>
      <c r="Z632" s="59"/>
      <c r="AA632" s="59"/>
      <c r="AB632" s="59"/>
      <c r="AC632" s="59"/>
      <c r="AD632" s="145">
        <v>0</v>
      </c>
      <c r="AE632" s="59"/>
      <c r="AF632" s="59"/>
      <c r="AG632" s="59"/>
      <c r="AH632" s="59"/>
      <c r="AI632" s="145">
        <v>0</v>
      </c>
      <c r="AJ632" s="59"/>
      <c r="AK632" s="59"/>
      <c r="AL632" s="59"/>
      <c r="AM632" s="59"/>
    </row>
    <row r="633" spans="1:39" ht="15.6" customHeight="1" x14ac:dyDescent="0.2">
      <c r="A633" s="150" t="s">
        <v>605</v>
      </c>
      <c r="B633" s="59"/>
      <c r="C633" s="59"/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  <c r="X633" s="59"/>
      <c r="Y633" s="59"/>
      <c r="Z633" s="59"/>
      <c r="AA633" s="59"/>
      <c r="AB633" s="59"/>
      <c r="AC633" s="59"/>
      <c r="AD633" s="59"/>
      <c r="AE633" s="59"/>
      <c r="AF633" s="59"/>
      <c r="AG633" s="59"/>
      <c r="AH633" s="59"/>
      <c r="AI633" s="59"/>
      <c r="AJ633" s="59"/>
      <c r="AK633" s="59"/>
      <c r="AL633" s="59"/>
      <c r="AM633" s="59"/>
    </row>
    <row r="634" spans="1:39" ht="15.6" customHeight="1" x14ac:dyDescent="0.2">
      <c r="A634" s="58" t="s">
        <v>290</v>
      </c>
      <c r="B634" s="59"/>
      <c r="C634" s="59"/>
      <c r="D634" s="59"/>
      <c r="E634" s="59"/>
      <c r="F634" s="59"/>
      <c r="G634" s="59"/>
      <c r="H634" s="59"/>
      <c r="I634" s="59"/>
      <c r="J634" s="59"/>
      <c r="K634" s="59"/>
      <c r="L634" s="59"/>
      <c r="M634" s="141"/>
      <c r="N634" s="59"/>
      <c r="O634" s="59"/>
      <c r="P634" s="59"/>
      <c r="Q634" s="59"/>
      <c r="R634" s="59"/>
      <c r="S634" s="59"/>
      <c r="T634" s="59"/>
      <c r="U634" s="59"/>
      <c r="V634" s="59"/>
      <c r="W634" s="141"/>
      <c r="X634" s="59"/>
      <c r="Y634" s="59"/>
      <c r="Z634" s="59"/>
      <c r="AA634" s="59"/>
      <c r="AB634" s="59"/>
      <c r="AC634" s="59"/>
      <c r="AD634" s="145">
        <v>0</v>
      </c>
      <c r="AE634" s="59"/>
      <c r="AF634" s="59"/>
      <c r="AG634" s="59"/>
      <c r="AH634" s="59"/>
      <c r="AI634" s="145">
        <v>0</v>
      </c>
      <c r="AJ634" s="59"/>
      <c r="AK634" s="59"/>
      <c r="AL634" s="59"/>
      <c r="AM634" s="59"/>
    </row>
    <row r="635" spans="1:39" ht="15.6" customHeight="1" x14ac:dyDescent="0.2">
      <c r="A635" s="58" t="s">
        <v>291</v>
      </c>
      <c r="B635" s="59"/>
      <c r="C635" s="59"/>
      <c r="D635" s="59"/>
      <c r="E635" s="59"/>
      <c r="F635" s="59"/>
      <c r="G635" s="59"/>
      <c r="H635" s="59"/>
      <c r="I635" s="59"/>
      <c r="J635" s="59"/>
      <c r="K635" s="59"/>
      <c r="L635" s="59"/>
      <c r="M635" s="141"/>
      <c r="N635" s="59"/>
      <c r="O635" s="59"/>
      <c r="P635" s="59"/>
      <c r="Q635" s="59"/>
      <c r="R635" s="59"/>
      <c r="S635" s="59"/>
      <c r="T635" s="59"/>
      <c r="U635" s="59"/>
      <c r="V635" s="59"/>
      <c r="W635" s="141"/>
      <c r="X635" s="59"/>
      <c r="Y635" s="59"/>
      <c r="Z635" s="59"/>
      <c r="AA635" s="59"/>
      <c r="AB635" s="59"/>
      <c r="AC635" s="59"/>
      <c r="AD635" s="143">
        <v>35618.980000000003</v>
      </c>
      <c r="AE635" s="59"/>
      <c r="AF635" s="59"/>
      <c r="AG635" s="59"/>
      <c r="AH635" s="59"/>
      <c r="AI635" s="142">
        <v>356087.95</v>
      </c>
      <c r="AJ635" s="59"/>
      <c r="AK635" s="59"/>
      <c r="AL635" s="59"/>
      <c r="AM635" s="59"/>
    </row>
    <row r="636" spans="1:39" ht="15.6" customHeight="1" x14ac:dyDescent="0.2">
      <c r="A636" s="58" t="s">
        <v>292</v>
      </c>
      <c r="B636" s="59"/>
      <c r="C636" s="59"/>
      <c r="D636" s="59"/>
      <c r="E636" s="59"/>
      <c r="F636" s="59"/>
      <c r="G636" s="59"/>
      <c r="H636" s="59"/>
      <c r="I636" s="59"/>
      <c r="J636" s="59"/>
      <c r="K636" s="59"/>
      <c r="L636" s="59"/>
      <c r="M636" s="141"/>
      <c r="N636" s="59"/>
      <c r="O636" s="59"/>
      <c r="P636" s="59"/>
      <c r="Q636" s="59"/>
      <c r="R636" s="59"/>
      <c r="S636" s="59"/>
      <c r="T636" s="59"/>
      <c r="U636" s="59"/>
      <c r="V636" s="59"/>
      <c r="W636" s="141"/>
      <c r="X636" s="59"/>
      <c r="Y636" s="59"/>
      <c r="Z636" s="59"/>
      <c r="AA636" s="59"/>
      <c r="AB636" s="59"/>
      <c r="AC636" s="59"/>
      <c r="AD636" s="145">
        <v>0</v>
      </c>
      <c r="AE636" s="59"/>
      <c r="AF636" s="59"/>
      <c r="AG636" s="59"/>
      <c r="AH636" s="59"/>
      <c r="AI636" s="145">
        <v>0</v>
      </c>
      <c r="AJ636" s="59"/>
      <c r="AK636" s="59"/>
      <c r="AL636" s="59"/>
      <c r="AM636" s="59"/>
    </row>
    <row r="637" spans="1:39" ht="15.6" customHeight="1" x14ac:dyDescent="0.2">
      <c r="A637" s="58" t="s">
        <v>293</v>
      </c>
      <c r="B637" s="59"/>
      <c r="C637" s="59"/>
      <c r="D637" s="59"/>
      <c r="E637" s="59"/>
      <c r="F637" s="59"/>
      <c r="G637" s="59"/>
      <c r="H637" s="59"/>
      <c r="I637" s="59"/>
      <c r="J637" s="59"/>
      <c r="K637" s="59"/>
      <c r="L637" s="59"/>
      <c r="M637" s="141"/>
      <c r="N637" s="59"/>
      <c r="O637" s="59"/>
      <c r="P637" s="59"/>
      <c r="Q637" s="59"/>
      <c r="R637" s="59"/>
      <c r="S637" s="59"/>
      <c r="T637" s="59"/>
      <c r="U637" s="59"/>
      <c r="V637" s="59"/>
      <c r="W637" s="141"/>
      <c r="X637" s="59"/>
      <c r="Y637" s="59"/>
      <c r="Z637" s="59"/>
      <c r="AA637" s="59"/>
      <c r="AB637" s="59"/>
      <c r="AC637" s="59"/>
      <c r="AD637" s="145">
        <v>0</v>
      </c>
      <c r="AE637" s="59"/>
      <c r="AF637" s="59"/>
      <c r="AG637" s="59"/>
      <c r="AH637" s="59"/>
      <c r="AI637" s="145">
        <v>0</v>
      </c>
      <c r="AJ637" s="59"/>
      <c r="AK637" s="59"/>
      <c r="AL637" s="59"/>
      <c r="AM637" s="59"/>
    </row>
    <row r="638" spans="1:39" ht="15.6" customHeight="1" x14ac:dyDescent="0.2">
      <c r="A638" s="58" t="s">
        <v>294</v>
      </c>
      <c r="B638" s="59"/>
      <c r="C638" s="59"/>
      <c r="D638" s="59"/>
      <c r="E638" s="59"/>
      <c r="F638" s="59"/>
      <c r="G638" s="59"/>
      <c r="H638" s="59"/>
      <c r="I638" s="59"/>
      <c r="J638" s="59"/>
      <c r="K638" s="59"/>
      <c r="L638" s="59"/>
      <c r="M638" s="141"/>
      <c r="N638" s="59"/>
      <c r="O638" s="59"/>
      <c r="P638" s="59"/>
      <c r="Q638" s="59"/>
      <c r="R638" s="59"/>
      <c r="S638" s="59"/>
      <c r="T638" s="59"/>
      <c r="U638" s="59"/>
      <c r="V638" s="59"/>
      <c r="W638" s="141"/>
      <c r="X638" s="59"/>
      <c r="Y638" s="59"/>
      <c r="Z638" s="59"/>
      <c r="AA638" s="59"/>
      <c r="AB638" s="59"/>
      <c r="AC638" s="59"/>
      <c r="AD638" s="145">
        <v>0</v>
      </c>
      <c r="AE638" s="59"/>
      <c r="AF638" s="59"/>
      <c r="AG638" s="59"/>
      <c r="AH638" s="59"/>
      <c r="AI638" s="145">
        <v>0</v>
      </c>
      <c r="AJ638" s="59"/>
      <c r="AK638" s="59"/>
      <c r="AL638" s="59"/>
      <c r="AM638" s="59"/>
    </row>
    <row r="639" spans="1:39" ht="15.6" customHeight="1" x14ac:dyDescent="0.2">
      <c r="A639" s="58" t="s">
        <v>606</v>
      </c>
      <c r="B639" s="59"/>
      <c r="C639" s="59"/>
      <c r="D639" s="59"/>
      <c r="E639" s="59"/>
      <c r="F639" s="59"/>
      <c r="G639" s="59"/>
      <c r="H639" s="59"/>
      <c r="I639" s="59"/>
      <c r="J639" s="59"/>
      <c r="K639" s="59"/>
      <c r="L639" s="59"/>
      <c r="M639" s="141"/>
      <c r="N639" s="59"/>
      <c r="O639" s="59"/>
      <c r="P639" s="59"/>
      <c r="Q639" s="59"/>
      <c r="R639" s="59"/>
      <c r="S639" s="59"/>
      <c r="T639" s="59"/>
      <c r="U639" s="59"/>
      <c r="V639" s="59"/>
      <c r="W639" s="141"/>
      <c r="X639" s="59"/>
      <c r="Y639" s="59"/>
      <c r="Z639" s="59"/>
      <c r="AA639" s="59"/>
      <c r="AB639" s="59"/>
      <c r="AC639" s="59"/>
      <c r="AD639" s="145">
        <v>0</v>
      </c>
      <c r="AE639" s="59"/>
      <c r="AF639" s="59"/>
      <c r="AG639" s="59"/>
      <c r="AH639" s="59"/>
      <c r="AI639" s="145">
        <v>0</v>
      </c>
      <c r="AJ639" s="59"/>
      <c r="AK639" s="59"/>
      <c r="AL639" s="59"/>
      <c r="AM639" s="59"/>
    </row>
    <row r="640" spans="1:39" ht="15.6" customHeight="1" x14ac:dyDescent="0.2">
      <c r="A640" s="58" t="s">
        <v>607</v>
      </c>
      <c r="B640" s="59"/>
      <c r="C640" s="59"/>
      <c r="D640" s="59"/>
      <c r="E640" s="59"/>
      <c r="F640" s="59"/>
      <c r="G640" s="59"/>
      <c r="H640" s="59"/>
      <c r="I640" s="59"/>
      <c r="J640" s="59"/>
      <c r="K640" s="59"/>
      <c r="L640" s="59"/>
      <c r="M640" s="141"/>
      <c r="N640" s="59"/>
      <c r="O640" s="59"/>
      <c r="P640" s="59"/>
      <c r="Q640" s="59"/>
      <c r="R640" s="59"/>
      <c r="S640" s="59"/>
      <c r="T640" s="59"/>
      <c r="U640" s="59"/>
      <c r="V640" s="59"/>
      <c r="W640" s="141"/>
      <c r="X640" s="59"/>
      <c r="Y640" s="59"/>
      <c r="Z640" s="59"/>
      <c r="AA640" s="59"/>
      <c r="AB640" s="59"/>
      <c r="AC640" s="59"/>
      <c r="AD640" s="145">
        <v>0</v>
      </c>
      <c r="AE640" s="59"/>
      <c r="AF640" s="59"/>
      <c r="AG640" s="59"/>
      <c r="AH640" s="59"/>
      <c r="AI640" s="145">
        <v>0</v>
      </c>
      <c r="AJ640" s="59"/>
      <c r="AK640" s="59"/>
      <c r="AL640" s="59"/>
      <c r="AM640" s="59"/>
    </row>
    <row r="641" spans="1:39" ht="15.6" customHeight="1" x14ac:dyDescent="0.2">
      <c r="A641" s="58" t="s">
        <v>609</v>
      </c>
      <c r="B641" s="59"/>
      <c r="C641" s="59"/>
      <c r="D641" s="59"/>
      <c r="E641" s="59"/>
      <c r="F641" s="59"/>
      <c r="G641" s="59"/>
      <c r="H641" s="59"/>
      <c r="I641" s="59"/>
      <c r="J641" s="59"/>
      <c r="K641" s="59"/>
      <c r="L641" s="59"/>
      <c r="M641" s="141"/>
      <c r="N641" s="59"/>
      <c r="O641" s="59"/>
      <c r="P641" s="59"/>
      <c r="Q641" s="59"/>
      <c r="R641" s="59"/>
      <c r="S641" s="59"/>
      <c r="T641" s="59"/>
      <c r="U641" s="59"/>
      <c r="V641" s="59"/>
      <c r="W641" s="141"/>
      <c r="X641" s="59"/>
      <c r="Y641" s="59"/>
      <c r="Z641" s="59"/>
      <c r="AA641" s="59"/>
      <c r="AB641" s="59"/>
      <c r="AC641" s="59"/>
      <c r="AD641" s="143">
        <v>35618.980000000003</v>
      </c>
      <c r="AE641" s="59"/>
      <c r="AF641" s="59"/>
      <c r="AG641" s="59"/>
      <c r="AH641" s="59"/>
      <c r="AI641" s="142">
        <v>356087.95</v>
      </c>
      <c r="AJ641" s="59"/>
      <c r="AK641" s="59"/>
      <c r="AL641" s="59"/>
      <c r="AM641" s="59"/>
    </row>
    <row r="642" spans="1:39" ht="15.6" customHeight="1" x14ac:dyDescent="0.2">
      <c r="A642" s="154" t="s">
        <v>299</v>
      </c>
      <c r="B642" s="59"/>
      <c r="C642" s="59"/>
      <c r="D642" s="59"/>
      <c r="E642" s="59"/>
      <c r="F642" s="59"/>
      <c r="G642" s="59"/>
      <c r="H642" s="59"/>
      <c r="I642" s="59"/>
      <c r="J642" s="59"/>
      <c r="K642" s="59"/>
      <c r="L642" s="59"/>
      <c r="M642" s="59"/>
      <c r="N642" s="59"/>
      <c r="O642" s="59"/>
      <c r="P642" s="59"/>
      <c r="Q642" s="59"/>
      <c r="R642" s="59"/>
      <c r="S642" s="59"/>
      <c r="T642" s="59"/>
      <c r="U642" s="59"/>
      <c r="V642" s="59"/>
      <c r="W642" s="155"/>
      <c r="X642" s="59"/>
      <c r="Y642" s="59"/>
      <c r="Z642" s="59"/>
      <c r="AA642" s="59"/>
      <c r="AB642" s="59"/>
      <c r="AC642" s="59"/>
      <c r="AD642" s="178">
        <v>35618.980000000003</v>
      </c>
      <c r="AE642" s="59"/>
      <c r="AF642" s="59"/>
      <c r="AG642" s="59"/>
      <c r="AH642" s="59"/>
      <c r="AI642" s="156">
        <v>356087.95</v>
      </c>
      <c r="AJ642" s="59"/>
      <c r="AK642" s="59"/>
      <c r="AL642" s="59"/>
      <c r="AM642" s="59"/>
    </row>
    <row r="643" spans="1:39" ht="15.6" customHeight="1" x14ac:dyDescent="0.2">
      <c r="A643" s="58"/>
      <c r="B643" s="59"/>
      <c r="C643" s="59"/>
      <c r="D643" s="59"/>
      <c r="E643" s="59"/>
      <c r="F643" s="59"/>
      <c r="G643" s="59"/>
      <c r="H643" s="59"/>
      <c r="I643" s="59"/>
      <c r="J643" s="59"/>
      <c r="K643" s="59"/>
      <c r="L643" s="59"/>
      <c r="M643" s="59"/>
      <c r="N643" s="59"/>
      <c r="O643" s="59"/>
      <c r="P643" s="59"/>
      <c r="Q643" s="59"/>
      <c r="R643" s="59"/>
      <c r="S643" s="59"/>
      <c r="T643" s="59"/>
      <c r="U643" s="59"/>
      <c r="V643" s="59"/>
      <c r="W643" s="59"/>
      <c r="X643" s="59"/>
      <c r="Y643" s="59"/>
      <c r="Z643" s="59"/>
      <c r="AA643" s="59"/>
      <c r="AB643" s="59"/>
      <c r="AC643" s="59"/>
      <c r="AD643" s="59"/>
      <c r="AE643" s="59"/>
      <c r="AF643" s="59"/>
      <c r="AG643" s="59"/>
      <c r="AH643" s="59"/>
      <c r="AI643" s="59"/>
      <c r="AJ643" s="59"/>
      <c r="AK643" s="59"/>
      <c r="AL643" s="59"/>
      <c r="AM643" s="59"/>
    </row>
    <row r="644" spans="1:39" ht="18.399999999999999" customHeight="1" x14ac:dyDescent="0.2">
      <c r="A644" s="134" t="s">
        <v>537</v>
      </c>
      <c r="B644" s="135"/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5"/>
      <c r="U644" s="135"/>
      <c r="V644" s="135"/>
      <c r="W644" s="136" t="s">
        <v>538</v>
      </c>
      <c r="X644" s="137"/>
      <c r="Y644" s="137"/>
      <c r="Z644" s="137"/>
      <c r="AA644" s="137"/>
      <c r="AB644" s="137"/>
      <c r="AC644" s="137"/>
      <c r="AD644" s="136" t="s">
        <v>603</v>
      </c>
      <c r="AE644" s="137"/>
      <c r="AF644" s="137"/>
      <c r="AG644" s="137"/>
      <c r="AH644" s="137"/>
      <c r="AI644" s="138" t="s">
        <v>604</v>
      </c>
      <c r="AJ644" s="139"/>
      <c r="AK644" s="139"/>
      <c r="AL644" s="139"/>
      <c r="AM644" s="139"/>
    </row>
    <row r="645" spans="1:39" ht="15.6" customHeight="1" x14ac:dyDescent="0.2">
      <c r="A645" s="58" t="s">
        <v>540</v>
      </c>
      <c r="B645" s="59"/>
      <c r="C645" s="59"/>
      <c r="D645" s="59"/>
      <c r="E645" s="59"/>
      <c r="F645" s="59"/>
      <c r="G645" s="59"/>
      <c r="H645" s="59"/>
      <c r="I645" s="59"/>
      <c r="J645" s="59"/>
      <c r="K645" s="59"/>
      <c r="L645" s="59"/>
      <c r="M645" s="59"/>
      <c r="N645" s="59"/>
      <c r="O645" s="59"/>
      <c r="P645" s="59"/>
      <c r="Q645" s="59"/>
      <c r="R645" s="59"/>
      <c r="S645" s="59"/>
      <c r="T645" s="59"/>
      <c r="U645" s="59"/>
      <c r="V645" s="59"/>
      <c r="W645" s="66"/>
      <c r="X645" s="59"/>
      <c r="Y645" s="59"/>
      <c r="Z645" s="59"/>
      <c r="AA645" s="59"/>
      <c r="AB645" s="59"/>
      <c r="AC645" s="59"/>
      <c r="AD645" s="142">
        <v>611573.14</v>
      </c>
      <c r="AE645" s="59"/>
      <c r="AF645" s="59"/>
      <c r="AG645" s="59"/>
      <c r="AH645" s="59"/>
      <c r="AI645" s="140">
        <v>6103670.3600000003</v>
      </c>
      <c r="AJ645" s="59"/>
      <c r="AK645" s="59"/>
      <c r="AL645" s="59"/>
      <c r="AM645" s="59"/>
    </row>
    <row r="646" spans="1:39" ht="15.6" customHeight="1" x14ac:dyDescent="0.2">
      <c r="A646" s="58"/>
      <c r="B646" s="59"/>
      <c r="C646" s="59"/>
      <c r="D646" s="59"/>
      <c r="E646" s="59"/>
      <c r="F646" s="59"/>
      <c r="G646" s="59"/>
      <c r="H646" s="59"/>
      <c r="I646" s="59"/>
      <c r="J646" s="59"/>
      <c r="K646" s="59"/>
      <c r="L646" s="59"/>
      <c r="M646" s="59"/>
      <c r="N646" s="59"/>
      <c r="O646" s="59"/>
      <c r="P646" s="59"/>
      <c r="Q646" s="59"/>
      <c r="R646" s="59"/>
      <c r="S646" s="59"/>
      <c r="T646" s="59"/>
      <c r="U646" s="59"/>
      <c r="V646" s="59"/>
      <c r="W646" s="66"/>
      <c r="X646" s="59"/>
      <c r="Y646" s="59"/>
      <c r="Z646" s="59"/>
      <c r="AA646" s="59"/>
      <c r="AB646" s="59"/>
      <c r="AC646" s="59"/>
      <c r="AD646" s="141"/>
      <c r="AE646" s="59"/>
      <c r="AF646" s="59"/>
      <c r="AG646" s="59"/>
      <c r="AH646" s="59"/>
      <c r="AI646" s="141"/>
      <c r="AJ646" s="59"/>
      <c r="AK646" s="59"/>
      <c r="AL646" s="59"/>
      <c r="AM646" s="59"/>
    </row>
    <row r="647" spans="1:39" ht="15.6" customHeight="1" x14ac:dyDescent="0.2">
      <c r="A647" s="58" t="s">
        <v>541</v>
      </c>
      <c r="B647" s="59"/>
      <c r="C647" s="59"/>
      <c r="D647" s="59"/>
      <c r="E647" s="59"/>
      <c r="F647" s="59"/>
      <c r="G647" s="59"/>
      <c r="H647" s="59"/>
      <c r="I647" s="59"/>
      <c r="J647" s="59"/>
      <c r="K647" s="59"/>
      <c r="L647" s="59"/>
      <c r="M647" s="59"/>
      <c r="N647" s="59"/>
      <c r="O647" s="59"/>
      <c r="P647" s="59"/>
      <c r="Q647" s="59"/>
      <c r="R647" s="59"/>
      <c r="S647" s="59"/>
      <c r="T647" s="59"/>
      <c r="U647" s="59"/>
      <c r="V647" s="59"/>
      <c r="W647" s="66"/>
      <c r="X647" s="59"/>
      <c r="Y647" s="59"/>
      <c r="Z647" s="59"/>
      <c r="AA647" s="59"/>
      <c r="AB647" s="59"/>
      <c r="AC647" s="59"/>
      <c r="AD647" s="143">
        <v>55191.26</v>
      </c>
      <c r="AE647" s="59"/>
      <c r="AF647" s="59"/>
      <c r="AG647" s="59"/>
      <c r="AH647" s="59"/>
      <c r="AI647" s="140">
        <v>1075638.23</v>
      </c>
      <c r="AJ647" s="59"/>
      <c r="AK647" s="59"/>
      <c r="AL647" s="59"/>
      <c r="AM647" s="59"/>
    </row>
    <row r="648" spans="1:39" ht="15.6" customHeight="1" x14ac:dyDescent="0.2">
      <c r="A648" s="58" t="s">
        <v>542</v>
      </c>
      <c r="B648" s="59"/>
      <c r="C648" s="59"/>
      <c r="D648" s="59"/>
      <c r="E648" s="59"/>
      <c r="F648" s="59"/>
      <c r="G648" s="59"/>
      <c r="H648" s="59"/>
      <c r="I648" s="59"/>
      <c r="J648" s="59"/>
      <c r="K648" s="59"/>
      <c r="L648" s="59"/>
      <c r="M648" s="59"/>
      <c r="N648" s="59"/>
      <c r="O648" s="59"/>
      <c r="P648" s="59"/>
      <c r="Q648" s="59"/>
      <c r="R648" s="59"/>
      <c r="S648" s="59"/>
      <c r="T648" s="59"/>
      <c r="U648" s="59"/>
      <c r="V648" s="59"/>
      <c r="W648" s="66"/>
      <c r="X648" s="59"/>
      <c r="Y648" s="59"/>
      <c r="Z648" s="59"/>
      <c r="AA648" s="59"/>
      <c r="AB648" s="59"/>
      <c r="AC648" s="59"/>
      <c r="AD648" s="143">
        <v>87998.35</v>
      </c>
      <c r="AE648" s="59"/>
      <c r="AF648" s="59"/>
      <c r="AG648" s="59"/>
      <c r="AH648" s="59"/>
      <c r="AI648" s="142">
        <v>775862.75</v>
      </c>
      <c r="AJ648" s="59"/>
      <c r="AK648" s="59"/>
      <c r="AL648" s="59"/>
      <c r="AM648" s="59"/>
    </row>
    <row r="649" spans="1:39" ht="15.6" customHeight="1" x14ac:dyDescent="0.2">
      <c r="A649" s="58" t="s">
        <v>543</v>
      </c>
      <c r="B649" s="59"/>
      <c r="C649" s="59"/>
      <c r="D649" s="59"/>
      <c r="E649" s="59"/>
      <c r="F649" s="59"/>
      <c r="G649" s="59"/>
      <c r="H649" s="59"/>
      <c r="I649" s="59"/>
      <c r="J649" s="59"/>
      <c r="K649" s="59"/>
      <c r="L649" s="59"/>
      <c r="M649" s="59"/>
      <c r="N649" s="59"/>
      <c r="O649" s="59"/>
      <c r="P649" s="59"/>
      <c r="Q649" s="59"/>
      <c r="R649" s="59"/>
      <c r="S649" s="59"/>
      <c r="T649" s="59"/>
      <c r="U649" s="59"/>
      <c r="V649" s="59"/>
      <c r="W649" s="66"/>
      <c r="X649" s="59"/>
      <c r="Y649" s="59"/>
      <c r="Z649" s="59"/>
      <c r="AA649" s="59"/>
      <c r="AB649" s="59"/>
      <c r="AC649" s="59"/>
      <c r="AD649" s="144">
        <v>7952.06</v>
      </c>
      <c r="AE649" s="59"/>
      <c r="AF649" s="59"/>
      <c r="AG649" s="59"/>
      <c r="AH649" s="59"/>
      <c r="AI649" s="142">
        <v>154984.91</v>
      </c>
      <c r="AJ649" s="59"/>
      <c r="AK649" s="59"/>
      <c r="AL649" s="59"/>
      <c r="AM649" s="59"/>
    </row>
    <row r="650" spans="1:39" ht="15.6" customHeight="1" x14ac:dyDescent="0.2">
      <c r="A650" s="58" t="s">
        <v>544</v>
      </c>
      <c r="B650" s="59"/>
      <c r="C650" s="59"/>
      <c r="D650" s="59"/>
      <c r="E650" s="59"/>
      <c r="F650" s="59"/>
      <c r="G650" s="59"/>
      <c r="H650" s="59"/>
      <c r="I650" s="59"/>
      <c r="J650" s="59"/>
      <c r="K650" s="59"/>
      <c r="L650" s="59"/>
      <c r="M650" s="59"/>
      <c r="N650" s="59"/>
      <c r="O650" s="59"/>
      <c r="P650" s="59"/>
      <c r="Q650" s="59"/>
      <c r="R650" s="59"/>
      <c r="S650" s="59"/>
      <c r="T650" s="59"/>
      <c r="U650" s="59"/>
      <c r="V650" s="59"/>
      <c r="W650" s="66"/>
      <c r="X650" s="59"/>
      <c r="Y650" s="59"/>
      <c r="Z650" s="59"/>
      <c r="AA650" s="59"/>
      <c r="AB650" s="59"/>
      <c r="AC650" s="59"/>
      <c r="AD650" s="146">
        <v>363647.5</v>
      </c>
      <c r="AE650" s="59"/>
      <c r="AF650" s="59"/>
      <c r="AG650" s="59"/>
      <c r="AH650" s="59"/>
      <c r="AI650" s="140">
        <v>2210927.9500000002</v>
      </c>
      <c r="AJ650" s="59"/>
      <c r="AK650" s="59"/>
      <c r="AL650" s="59"/>
      <c r="AM650" s="59"/>
    </row>
    <row r="651" spans="1:39" ht="15.6" customHeight="1" x14ac:dyDescent="0.2">
      <c r="A651" s="58" t="s">
        <v>545</v>
      </c>
      <c r="B651" s="59"/>
      <c r="C651" s="59"/>
      <c r="D651" s="59"/>
      <c r="E651" s="59"/>
      <c r="F651" s="59"/>
      <c r="G651" s="59"/>
      <c r="H651" s="59"/>
      <c r="I651" s="59"/>
      <c r="J651" s="59"/>
      <c r="K651" s="59"/>
      <c r="L651" s="59"/>
      <c r="M651" s="59"/>
      <c r="N651" s="59"/>
      <c r="O651" s="59"/>
      <c r="P651" s="59"/>
      <c r="Q651" s="59"/>
      <c r="R651" s="59"/>
      <c r="S651" s="59"/>
      <c r="T651" s="59"/>
      <c r="U651" s="59"/>
      <c r="V651" s="59"/>
      <c r="W651" s="66"/>
      <c r="X651" s="59"/>
      <c r="Y651" s="59"/>
      <c r="Z651" s="59"/>
      <c r="AA651" s="59"/>
      <c r="AB651" s="59"/>
      <c r="AC651" s="59"/>
      <c r="AD651" s="142">
        <v>319428.07</v>
      </c>
      <c r="AE651" s="59"/>
      <c r="AF651" s="59"/>
      <c r="AG651" s="59"/>
      <c r="AH651" s="59"/>
      <c r="AI651" s="140">
        <v>1978164.44</v>
      </c>
      <c r="AJ651" s="59"/>
      <c r="AK651" s="59"/>
      <c r="AL651" s="59"/>
      <c r="AM651" s="59"/>
    </row>
    <row r="652" spans="1:39" ht="15.6" customHeight="1" x14ac:dyDescent="0.2">
      <c r="A652" s="58" t="s">
        <v>546</v>
      </c>
      <c r="B652" s="59"/>
      <c r="C652" s="59"/>
      <c r="D652" s="59"/>
      <c r="E652" s="59"/>
      <c r="F652" s="59"/>
      <c r="G652" s="59"/>
      <c r="H652" s="59"/>
      <c r="I652" s="59"/>
      <c r="J652" s="59"/>
      <c r="K652" s="59"/>
      <c r="L652" s="59"/>
      <c r="M652" s="59"/>
      <c r="N652" s="59"/>
      <c r="O652" s="59"/>
      <c r="P652" s="59"/>
      <c r="Q652" s="59"/>
      <c r="R652" s="59"/>
      <c r="S652" s="59"/>
      <c r="T652" s="59"/>
      <c r="U652" s="59"/>
      <c r="V652" s="59"/>
      <c r="W652" s="66"/>
      <c r="X652" s="59"/>
      <c r="Y652" s="59"/>
      <c r="Z652" s="59"/>
      <c r="AA652" s="59"/>
      <c r="AB652" s="59"/>
      <c r="AC652" s="59"/>
      <c r="AD652" s="145">
        <v>0</v>
      </c>
      <c r="AE652" s="59"/>
      <c r="AF652" s="59"/>
      <c r="AG652" s="59"/>
      <c r="AH652" s="59"/>
      <c r="AI652" s="145">
        <v>0</v>
      </c>
      <c r="AJ652" s="59"/>
      <c r="AK652" s="59"/>
      <c r="AL652" s="59"/>
      <c r="AM652" s="59"/>
    </row>
    <row r="653" spans="1:39" ht="15.6" customHeight="1" x14ac:dyDescent="0.2">
      <c r="A653" s="58" t="s">
        <v>547</v>
      </c>
      <c r="B653" s="59"/>
      <c r="C653" s="59"/>
      <c r="D653" s="59"/>
      <c r="E653" s="59"/>
      <c r="F653" s="59"/>
      <c r="G653" s="59"/>
      <c r="H653" s="59"/>
      <c r="I653" s="59"/>
      <c r="J653" s="59"/>
      <c r="K653" s="59"/>
      <c r="L653" s="59"/>
      <c r="M653" s="59"/>
      <c r="N653" s="59"/>
      <c r="O653" s="59"/>
      <c r="P653" s="59"/>
      <c r="Q653" s="59"/>
      <c r="R653" s="59"/>
      <c r="S653" s="59"/>
      <c r="T653" s="59"/>
      <c r="U653" s="59"/>
      <c r="V653" s="59"/>
      <c r="W653" s="66"/>
      <c r="X653" s="59"/>
      <c r="Y653" s="59"/>
      <c r="Z653" s="59"/>
      <c r="AA653" s="59"/>
      <c r="AB653" s="59"/>
      <c r="AC653" s="59"/>
      <c r="AD653" s="145">
        <v>0</v>
      </c>
      <c r="AE653" s="59"/>
      <c r="AF653" s="59"/>
      <c r="AG653" s="59"/>
      <c r="AH653" s="59"/>
      <c r="AI653" s="145">
        <v>0</v>
      </c>
      <c r="AJ653" s="59"/>
      <c r="AK653" s="59"/>
      <c r="AL653" s="59"/>
      <c r="AM653" s="59"/>
    </row>
    <row r="654" spans="1:39" ht="15.6" customHeight="1" x14ac:dyDescent="0.2">
      <c r="A654" s="58" t="s">
        <v>548</v>
      </c>
      <c r="B654" s="59"/>
      <c r="C654" s="59"/>
      <c r="D654" s="59"/>
      <c r="E654" s="59"/>
      <c r="F654" s="59"/>
      <c r="G654" s="59"/>
      <c r="H654" s="59"/>
      <c r="I654" s="59"/>
      <c r="J654" s="59"/>
      <c r="K654" s="59"/>
      <c r="L654" s="59"/>
      <c r="M654" s="59"/>
      <c r="N654" s="59"/>
      <c r="O654" s="59"/>
      <c r="P654" s="59"/>
      <c r="Q654" s="59"/>
      <c r="R654" s="59"/>
      <c r="S654" s="59"/>
      <c r="T654" s="59"/>
      <c r="U654" s="59"/>
      <c r="V654" s="59"/>
      <c r="W654" s="66"/>
      <c r="X654" s="59"/>
      <c r="Y654" s="59"/>
      <c r="Z654" s="59"/>
      <c r="AA654" s="59"/>
      <c r="AB654" s="59"/>
      <c r="AC654" s="59"/>
      <c r="AD654" s="142">
        <v>506837.08</v>
      </c>
      <c r="AE654" s="59"/>
      <c r="AF654" s="59"/>
      <c r="AG654" s="59"/>
      <c r="AH654" s="59"/>
      <c r="AI654" s="140">
        <v>4062428.93</v>
      </c>
      <c r="AJ654" s="59"/>
      <c r="AK654" s="59"/>
      <c r="AL654" s="59"/>
      <c r="AM654" s="59"/>
    </row>
    <row r="655" spans="1:39" ht="15.6" customHeight="1" x14ac:dyDescent="0.2">
      <c r="A655" s="58" t="s">
        <v>549</v>
      </c>
      <c r="B655" s="59"/>
      <c r="C655" s="59"/>
      <c r="D655" s="59"/>
      <c r="E655" s="59"/>
      <c r="F655" s="59"/>
      <c r="G655" s="59"/>
      <c r="H655" s="59"/>
      <c r="I655" s="59"/>
      <c r="J655" s="59"/>
      <c r="K655" s="59"/>
      <c r="L655" s="59"/>
      <c r="M655" s="59"/>
      <c r="N655" s="59"/>
      <c r="O655" s="59"/>
      <c r="P655" s="59"/>
      <c r="Q655" s="59"/>
      <c r="R655" s="59"/>
      <c r="S655" s="59"/>
      <c r="T655" s="59"/>
      <c r="U655" s="59"/>
      <c r="V655" s="59"/>
      <c r="W655" s="66"/>
      <c r="X655" s="59"/>
      <c r="Y655" s="59"/>
      <c r="Z655" s="59"/>
      <c r="AA655" s="59"/>
      <c r="AB655" s="59"/>
      <c r="AC655" s="59"/>
      <c r="AD655" s="143">
        <v>65790.509999999995</v>
      </c>
      <c r="AE655" s="59"/>
      <c r="AF655" s="59"/>
      <c r="AG655" s="59"/>
      <c r="AH655" s="59"/>
      <c r="AI655" s="140">
        <v>1282215.95</v>
      </c>
      <c r="AJ655" s="59"/>
      <c r="AK655" s="59"/>
      <c r="AL655" s="59"/>
      <c r="AM655" s="59"/>
    </row>
    <row r="656" spans="1:39" ht="15.6" customHeight="1" x14ac:dyDescent="0.2">
      <c r="A656" s="58" t="s">
        <v>550</v>
      </c>
      <c r="B656" s="59"/>
      <c r="C656" s="59"/>
      <c r="D656" s="59"/>
      <c r="E656" s="59"/>
      <c r="F656" s="59"/>
      <c r="G656" s="59"/>
      <c r="H656" s="59"/>
      <c r="I656" s="59"/>
      <c r="J656" s="59"/>
      <c r="K656" s="59"/>
      <c r="L656" s="59"/>
      <c r="M656" s="59"/>
      <c r="N656" s="59"/>
      <c r="O656" s="59"/>
      <c r="P656" s="59"/>
      <c r="Q656" s="59"/>
      <c r="R656" s="59"/>
      <c r="S656" s="59"/>
      <c r="T656" s="59"/>
      <c r="U656" s="59"/>
      <c r="V656" s="59"/>
      <c r="W656" s="66"/>
      <c r="X656" s="59"/>
      <c r="Y656" s="59"/>
      <c r="Z656" s="59"/>
      <c r="AA656" s="59"/>
      <c r="AB656" s="59"/>
      <c r="AC656" s="59"/>
      <c r="AD656" s="143">
        <v>38945.550000000003</v>
      </c>
      <c r="AE656" s="59"/>
      <c r="AF656" s="59"/>
      <c r="AG656" s="59"/>
      <c r="AH656" s="59"/>
      <c r="AI656" s="142">
        <v>759025.48</v>
      </c>
      <c r="AJ656" s="59"/>
      <c r="AK656" s="59"/>
      <c r="AL656" s="59"/>
      <c r="AM656" s="59"/>
    </row>
    <row r="657" spans="1:39" ht="15.6" customHeight="1" x14ac:dyDescent="0.2">
      <c r="A657" s="58" t="s">
        <v>551</v>
      </c>
      <c r="B657" s="59"/>
      <c r="C657" s="59"/>
      <c r="D657" s="59"/>
      <c r="E657" s="59"/>
      <c r="F657" s="59"/>
      <c r="G657" s="59"/>
      <c r="H657" s="59"/>
      <c r="I657" s="59"/>
      <c r="J657" s="59"/>
      <c r="K657" s="59"/>
      <c r="L657" s="59"/>
      <c r="M657" s="59"/>
      <c r="N657" s="59"/>
      <c r="O657" s="59"/>
      <c r="P657" s="59"/>
      <c r="Q657" s="59"/>
      <c r="R657" s="59"/>
      <c r="S657" s="59"/>
      <c r="T657" s="59"/>
      <c r="U657" s="59"/>
      <c r="V657" s="59"/>
      <c r="W657" s="66"/>
      <c r="X657" s="59"/>
      <c r="Y657" s="59"/>
      <c r="Z657" s="59"/>
      <c r="AA657" s="59"/>
      <c r="AB657" s="59"/>
      <c r="AC657" s="59"/>
      <c r="AD657" s="142">
        <v>611573.14</v>
      </c>
      <c r="AE657" s="59"/>
      <c r="AF657" s="59"/>
      <c r="AG657" s="59"/>
      <c r="AH657" s="59"/>
      <c r="AI657" s="140">
        <v>6103670.3600000003</v>
      </c>
      <c r="AJ657" s="59"/>
      <c r="AK657" s="59"/>
      <c r="AL657" s="59"/>
      <c r="AM657" s="59"/>
    </row>
    <row r="658" spans="1:39" ht="15.6" customHeight="1" x14ac:dyDescent="0.2">
      <c r="A658" s="58" t="s">
        <v>540</v>
      </c>
      <c r="B658" s="59"/>
      <c r="C658" s="59"/>
      <c r="D658" s="59"/>
      <c r="E658" s="59"/>
      <c r="F658" s="59"/>
      <c r="G658" s="59"/>
      <c r="H658" s="59"/>
      <c r="I658" s="59"/>
      <c r="J658" s="59"/>
      <c r="K658" s="59"/>
      <c r="L658" s="59"/>
      <c r="M658" s="59"/>
      <c r="N658" s="59"/>
      <c r="O658" s="59"/>
      <c r="P658" s="59"/>
      <c r="Q658" s="59"/>
      <c r="R658" s="59"/>
      <c r="S658" s="59"/>
      <c r="T658" s="59"/>
      <c r="U658" s="59"/>
      <c r="V658" s="59"/>
      <c r="W658" s="66"/>
      <c r="X658" s="59"/>
      <c r="Y658" s="59"/>
      <c r="Z658" s="59"/>
      <c r="AA658" s="59"/>
      <c r="AB658" s="59"/>
      <c r="AC658" s="59"/>
      <c r="AD658" s="142">
        <v>611573.14</v>
      </c>
      <c r="AE658" s="59"/>
      <c r="AF658" s="59"/>
      <c r="AG658" s="59"/>
      <c r="AH658" s="59"/>
      <c r="AI658" s="140">
        <v>6103670.3600000003</v>
      </c>
      <c r="AJ658" s="59"/>
      <c r="AK658" s="59"/>
      <c r="AL658" s="59"/>
      <c r="AM658" s="59"/>
    </row>
    <row r="659" spans="1:39" ht="15.6" customHeight="1" x14ac:dyDescent="0.2">
      <c r="A659" s="58"/>
      <c r="B659" s="59"/>
      <c r="C659" s="59"/>
      <c r="D659" s="59"/>
      <c r="E659" s="59"/>
      <c r="F659" s="59"/>
      <c r="G659" s="59"/>
      <c r="H659" s="59"/>
      <c r="I659" s="59"/>
      <c r="J659" s="59"/>
      <c r="K659" s="59"/>
      <c r="L659" s="59"/>
      <c r="M659" s="59"/>
      <c r="N659" s="59"/>
      <c r="O659" s="59"/>
      <c r="P659" s="59"/>
      <c r="Q659" s="59"/>
      <c r="R659" s="59"/>
      <c r="S659" s="59"/>
      <c r="T659" s="59"/>
      <c r="U659" s="59"/>
      <c r="V659" s="59"/>
      <c r="W659" s="59"/>
      <c r="X659" s="59"/>
      <c r="Y659" s="59"/>
      <c r="Z659" s="59"/>
      <c r="AA659" s="59"/>
      <c r="AB659" s="59"/>
      <c r="AC659" s="59"/>
      <c r="AD659" s="59"/>
      <c r="AE659" s="59"/>
      <c r="AF659" s="59"/>
      <c r="AG659" s="59"/>
      <c r="AH659" s="59"/>
      <c r="AI659" s="59"/>
      <c r="AJ659" s="59"/>
      <c r="AK659" s="59"/>
      <c r="AL659" s="59"/>
      <c r="AM659" s="59"/>
    </row>
    <row r="660" spans="1:39" ht="16.5" customHeight="1" x14ac:dyDescent="0.2">
      <c r="A660" s="58" t="s">
        <v>552</v>
      </c>
      <c r="B660" s="59"/>
      <c r="C660" s="59"/>
      <c r="D660" s="59"/>
      <c r="E660" s="60"/>
      <c r="F660" s="61"/>
      <c r="G660" s="61"/>
      <c r="H660" s="61"/>
      <c r="I660" s="61"/>
      <c r="J660" s="61"/>
      <c r="K660" s="61"/>
      <c r="L660" s="61"/>
      <c r="M660" s="61"/>
      <c r="N660" s="61"/>
      <c r="O660" s="61"/>
      <c r="P660" s="61"/>
      <c r="Q660" s="61"/>
      <c r="R660" s="61"/>
      <c r="S660" s="61"/>
      <c r="T660" s="61"/>
      <c r="U660" s="61"/>
      <c r="V660" s="61"/>
      <c r="W660" s="61"/>
      <c r="X660" s="61"/>
      <c r="Y660" s="61"/>
      <c r="Z660" s="61"/>
      <c r="AA660" s="147"/>
      <c r="AB660" s="59"/>
      <c r="AC660" s="59"/>
      <c r="AD660" s="59"/>
      <c r="AE660" s="59"/>
      <c r="AF660" s="59"/>
      <c r="AG660" s="59"/>
      <c r="AH660" s="59"/>
      <c r="AI660" s="59"/>
      <c r="AJ660" s="59"/>
      <c r="AK660" s="59"/>
      <c r="AL660" s="59"/>
      <c r="AM660" s="59"/>
    </row>
    <row r="661" spans="1:39" ht="15.95" customHeight="1" x14ac:dyDescent="0.2">
      <c r="A661" s="59"/>
      <c r="B661" s="59"/>
      <c r="C661" s="59"/>
      <c r="D661" s="59"/>
      <c r="E661" s="64" t="s">
        <v>553</v>
      </c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59"/>
      <c r="AB661" s="59"/>
      <c r="AC661" s="59"/>
      <c r="AD661" s="59"/>
      <c r="AE661" s="59"/>
      <c r="AF661" s="59"/>
      <c r="AG661" s="59"/>
      <c r="AH661" s="59"/>
      <c r="AI661" s="59"/>
      <c r="AJ661" s="59"/>
      <c r="AK661" s="59"/>
      <c r="AL661" s="59"/>
      <c r="AM661" s="59"/>
    </row>
    <row r="662" spans="1:39" ht="16.5" customHeight="1" x14ac:dyDescent="0.2">
      <c r="A662" s="58" t="s">
        <v>554</v>
      </c>
      <c r="B662" s="59"/>
      <c r="C662" s="59"/>
      <c r="D662" s="59"/>
      <c r="E662" s="60"/>
      <c r="F662" s="61"/>
      <c r="G662" s="61"/>
      <c r="H662" s="61"/>
      <c r="I662" s="61"/>
      <c r="J662" s="61"/>
      <c r="K662" s="61"/>
      <c r="L662" s="61"/>
      <c r="M662" s="61"/>
      <c r="N662" s="6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61"/>
      <c r="Z662" s="61"/>
      <c r="AA662" s="147"/>
      <c r="AB662" s="59"/>
      <c r="AC662" s="59"/>
      <c r="AD662" s="59"/>
      <c r="AE662" s="59"/>
      <c r="AF662" s="59"/>
      <c r="AG662" s="59"/>
      <c r="AH662" s="59"/>
      <c r="AI662" s="59"/>
      <c r="AJ662" s="59"/>
      <c r="AK662" s="59"/>
      <c r="AL662" s="59"/>
      <c r="AM662" s="59"/>
    </row>
    <row r="663" spans="1:39" ht="15.95" customHeight="1" x14ac:dyDescent="0.2">
      <c r="A663" s="59"/>
      <c r="B663" s="59"/>
      <c r="C663" s="59"/>
      <c r="D663" s="59"/>
      <c r="E663" s="64" t="s">
        <v>553</v>
      </c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59"/>
      <c r="AB663" s="59"/>
      <c r="AC663" s="59"/>
      <c r="AD663" s="59"/>
      <c r="AE663" s="59"/>
      <c r="AF663" s="59"/>
      <c r="AG663" s="59"/>
      <c r="AH663" s="59"/>
      <c r="AI663" s="59"/>
      <c r="AJ663" s="59"/>
      <c r="AK663" s="59"/>
      <c r="AL663" s="59"/>
      <c r="AM663" s="59"/>
    </row>
    <row r="664" spans="1:39" ht="15.6" customHeight="1" x14ac:dyDescent="0.2">
      <c r="A664" s="58"/>
      <c r="B664" s="59"/>
      <c r="C664" s="59"/>
      <c r="D664" s="59"/>
      <c r="E664" s="59"/>
      <c r="F664" s="59"/>
      <c r="G664" s="59"/>
      <c r="H664" s="59"/>
      <c r="I664" s="59"/>
      <c r="J664" s="59"/>
      <c r="K664" s="59"/>
      <c r="L664" s="59"/>
      <c r="M664" s="59"/>
      <c r="N664" s="59"/>
      <c r="O664" s="59"/>
      <c r="P664" s="59"/>
      <c r="Q664" s="59"/>
      <c r="R664" s="59"/>
      <c r="S664" s="59"/>
      <c r="T664" s="59"/>
      <c r="U664" s="59"/>
      <c r="V664" s="59"/>
      <c r="W664" s="59"/>
      <c r="X664" s="59"/>
      <c r="Y664" s="59"/>
      <c r="Z664" s="59"/>
      <c r="AA664" s="59"/>
      <c r="AB664" s="59"/>
      <c r="AC664" s="59"/>
      <c r="AD664" s="59"/>
      <c r="AE664" s="59"/>
      <c r="AF664" s="59"/>
      <c r="AG664" s="59"/>
      <c r="AH664" s="59"/>
      <c r="AI664" s="59"/>
      <c r="AJ664" s="59"/>
      <c r="AK664" s="59"/>
      <c r="AL664" s="59"/>
      <c r="AM664" s="59"/>
    </row>
  </sheetData>
  <mergeCells count="5882">
    <mergeCell ref="A662:D663"/>
    <mergeCell ref="E662:Z662"/>
    <mergeCell ref="AA662:AM663"/>
    <mergeCell ref="E663:Z663"/>
    <mergeCell ref="A664:AM664"/>
    <mergeCell ref="A658:V658"/>
    <mergeCell ref="W658:AC658"/>
    <mergeCell ref="AD658:AH658"/>
    <mergeCell ref="AI658:AM658"/>
    <mergeCell ref="A659:AM659"/>
    <mergeCell ref="A660:D661"/>
    <mergeCell ref="E660:Z660"/>
    <mergeCell ref="AA660:AM661"/>
    <mergeCell ref="E661:Z661"/>
    <mergeCell ref="A656:V656"/>
    <mergeCell ref="W656:AC656"/>
    <mergeCell ref="AD656:AH656"/>
    <mergeCell ref="AI656:AM656"/>
    <mergeCell ref="A657:V657"/>
    <mergeCell ref="W657:AC657"/>
    <mergeCell ref="AD657:AH657"/>
    <mergeCell ref="AI657:AM657"/>
    <mergeCell ref="A654:V654"/>
    <mergeCell ref="W654:AC654"/>
    <mergeCell ref="AD654:AH654"/>
    <mergeCell ref="AI654:AM654"/>
    <mergeCell ref="A655:V655"/>
    <mergeCell ref="W655:AC655"/>
    <mergeCell ref="AD655:AH655"/>
    <mergeCell ref="AI655:AM655"/>
    <mergeCell ref="A652:V652"/>
    <mergeCell ref="W652:AC652"/>
    <mergeCell ref="AD652:AH652"/>
    <mergeCell ref="AI652:AM652"/>
    <mergeCell ref="A653:V653"/>
    <mergeCell ref="W653:AC653"/>
    <mergeCell ref="AD653:AH653"/>
    <mergeCell ref="AI653:AM653"/>
    <mergeCell ref="A650:V650"/>
    <mergeCell ref="W650:AC650"/>
    <mergeCell ref="AD650:AH650"/>
    <mergeCell ref="AI650:AM650"/>
    <mergeCell ref="A651:V651"/>
    <mergeCell ref="W651:AC651"/>
    <mergeCell ref="AD651:AH651"/>
    <mergeCell ref="AI651:AM651"/>
    <mergeCell ref="A648:V648"/>
    <mergeCell ref="W648:AC648"/>
    <mergeCell ref="AD648:AH648"/>
    <mergeCell ref="AI648:AM648"/>
    <mergeCell ref="A649:V649"/>
    <mergeCell ref="W649:AC649"/>
    <mergeCell ref="AD649:AH649"/>
    <mergeCell ref="AI649:AM649"/>
    <mergeCell ref="A646:V646"/>
    <mergeCell ref="W646:AC646"/>
    <mergeCell ref="AD646:AH646"/>
    <mergeCell ref="AI646:AM646"/>
    <mergeCell ref="A647:V647"/>
    <mergeCell ref="W647:AC647"/>
    <mergeCell ref="AD647:AH647"/>
    <mergeCell ref="AI647:AM647"/>
    <mergeCell ref="A643:AM643"/>
    <mergeCell ref="A644:V644"/>
    <mergeCell ref="W644:AC644"/>
    <mergeCell ref="AD644:AH644"/>
    <mergeCell ref="AI644:AM644"/>
    <mergeCell ref="A645:V645"/>
    <mergeCell ref="W645:AC645"/>
    <mergeCell ref="AD645:AH645"/>
    <mergeCell ref="AI645:AM645"/>
    <mergeCell ref="A641:L641"/>
    <mergeCell ref="M641:V641"/>
    <mergeCell ref="W641:AC641"/>
    <mergeCell ref="AD641:AH641"/>
    <mergeCell ref="AI641:AM641"/>
    <mergeCell ref="A642:V642"/>
    <mergeCell ref="W642:AC642"/>
    <mergeCell ref="AD642:AH642"/>
    <mergeCell ref="AI642:AM642"/>
    <mergeCell ref="A639:L639"/>
    <mergeCell ref="M639:V639"/>
    <mergeCell ref="W639:AC639"/>
    <mergeCell ref="AD639:AH639"/>
    <mergeCell ref="AI639:AM639"/>
    <mergeCell ref="A640:L640"/>
    <mergeCell ref="M640:V640"/>
    <mergeCell ref="W640:AC640"/>
    <mergeCell ref="AD640:AH640"/>
    <mergeCell ref="AI640:AM640"/>
    <mergeCell ref="A637:L637"/>
    <mergeCell ref="M637:V637"/>
    <mergeCell ref="W637:AC637"/>
    <mergeCell ref="AD637:AH637"/>
    <mergeCell ref="AI637:AM637"/>
    <mergeCell ref="A638:L638"/>
    <mergeCell ref="M638:V638"/>
    <mergeCell ref="W638:AC638"/>
    <mergeCell ref="AD638:AH638"/>
    <mergeCell ref="AI638:AM638"/>
    <mergeCell ref="A635:L635"/>
    <mergeCell ref="M635:V635"/>
    <mergeCell ref="W635:AC635"/>
    <mergeCell ref="AD635:AH635"/>
    <mergeCell ref="AI635:AM635"/>
    <mergeCell ref="A636:L636"/>
    <mergeCell ref="M636:V636"/>
    <mergeCell ref="W636:AC636"/>
    <mergeCell ref="AD636:AH636"/>
    <mergeCell ref="AI636:AM636"/>
    <mergeCell ref="A633:AM633"/>
    <mergeCell ref="A634:L634"/>
    <mergeCell ref="M634:V634"/>
    <mergeCell ref="W634:AC634"/>
    <mergeCell ref="AD634:AH634"/>
    <mergeCell ref="AI634:AM634"/>
    <mergeCell ref="A631:V631"/>
    <mergeCell ref="W631:AC631"/>
    <mergeCell ref="AD631:AH631"/>
    <mergeCell ref="AI631:AM631"/>
    <mergeCell ref="A632:L632"/>
    <mergeCell ref="M632:V632"/>
    <mergeCell ref="W632:AC632"/>
    <mergeCell ref="AD632:AH632"/>
    <mergeCell ref="AI632:AM632"/>
    <mergeCell ref="A629:B629"/>
    <mergeCell ref="C629:F629"/>
    <mergeCell ref="G629:AD629"/>
    <mergeCell ref="AE629:AG629"/>
    <mergeCell ref="AH629:AL629"/>
    <mergeCell ref="A630:AM630"/>
    <mergeCell ref="R628:U628"/>
    <mergeCell ref="V628:X628"/>
    <mergeCell ref="Y628:AA628"/>
    <mergeCell ref="AB628:AD628"/>
    <mergeCell ref="AE628:AG628"/>
    <mergeCell ref="AH628:AL628"/>
    <mergeCell ref="V627:X627"/>
    <mergeCell ref="Y627:AA627"/>
    <mergeCell ref="AB627:AD627"/>
    <mergeCell ref="AE627:AG627"/>
    <mergeCell ref="AH627:AL627"/>
    <mergeCell ref="A628:B628"/>
    <mergeCell ref="C628:F628"/>
    <mergeCell ref="G628:K628"/>
    <mergeCell ref="L628:O628"/>
    <mergeCell ref="P628:Q628"/>
    <mergeCell ref="Y626:AA626"/>
    <mergeCell ref="AB626:AD626"/>
    <mergeCell ref="AE626:AG626"/>
    <mergeCell ref="AH626:AL626"/>
    <mergeCell ref="A627:B627"/>
    <mergeCell ref="C627:F627"/>
    <mergeCell ref="G627:K627"/>
    <mergeCell ref="L627:O627"/>
    <mergeCell ref="P627:Q627"/>
    <mergeCell ref="R627:U627"/>
    <mergeCell ref="AM624:AM625"/>
    <mergeCell ref="C625:F625"/>
    <mergeCell ref="G625:K625"/>
    <mergeCell ref="A626:B626"/>
    <mergeCell ref="C626:F626"/>
    <mergeCell ref="G626:K626"/>
    <mergeCell ref="L626:O626"/>
    <mergeCell ref="P626:Q626"/>
    <mergeCell ref="R626:U626"/>
    <mergeCell ref="V626:X626"/>
    <mergeCell ref="R624:U625"/>
    <mergeCell ref="V624:X625"/>
    <mergeCell ref="Y624:AA625"/>
    <mergeCell ref="AB624:AD625"/>
    <mergeCell ref="AE624:AG625"/>
    <mergeCell ref="AH624:AL625"/>
    <mergeCell ref="V623:X623"/>
    <mergeCell ref="Y623:AA623"/>
    <mergeCell ref="AB623:AD623"/>
    <mergeCell ref="AE623:AG623"/>
    <mergeCell ref="AH623:AL623"/>
    <mergeCell ref="A624:B625"/>
    <mergeCell ref="C624:F624"/>
    <mergeCell ref="G624:K624"/>
    <mergeCell ref="L624:O625"/>
    <mergeCell ref="P624:Q625"/>
    <mergeCell ref="A623:B623"/>
    <mergeCell ref="C623:F623"/>
    <mergeCell ref="G623:K623"/>
    <mergeCell ref="L623:O623"/>
    <mergeCell ref="P623:Q623"/>
    <mergeCell ref="R623:U623"/>
    <mergeCell ref="R622:U622"/>
    <mergeCell ref="V622:X622"/>
    <mergeCell ref="Y622:AA622"/>
    <mergeCell ref="AB622:AD622"/>
    <mergeCell ref="AE622:AG622"/>
    <mergeCell ref="AH622:AL622"/>
    <mergeCell ref="V621:X621"/>
    <mergeCell ref="Y621:AA621"/>
    <mergeCell ref="AB621:AD621"/>
    <mergeCell ref="AE621:AG621"/>
    <mergeCell ref="AH621:AL621"/>
    <mergeCell ref="A622:B622"/>
    <mergeCell ref="C622:F622"/>
    <mergeCell ref="G622:K622"/>
    <mergeCell ref="L622:O622"/>
    <mergeCell ref="P622:Q622"/>
    <mergeCell ref="Y620:AA620"/>
    <mergeCell ref="AB620:AD620"/>
    <mergeCell ref="AE620:AG620"/>
    <mergeCell ref="AH620:AL620"/>
    <mergeCell ref="A621:B621"/>
    <mergeCell ref="C621:F621"/>
    <mergeCell ref="G621:K621"/>
    <mergeCell ref="L621:O621"/>
    <mergeCell ref="P621:Q621"/>
    <mergeCell ref="R621:U621"/>
    <mergeCell ref="AM618:AM619"/>
    <mergeCell ref="C619:F619"/>
    <mergeCell ref="G619:K619"/>
    <mergeCell ref="A620:B620"/>
    <mergeCell ref="C620:F620"/>
    <mergeCell ref="G620:K620"/>
    <mergeCell ref="L620:O620"/>
    <mergeCell ref="P620:Q620"/>
    <mergeCell ref="R620:U620"/>
    <mergeCell ref="V620:X620"/>
    <mergeCell ref="R618:U619"/>
    <mergeCell ref="V618:X619"/>
    <mergeCell ref="Y618:AA619"/>
    <mergeCell ref="AB618:AD619"/>
    <mergeCell ref="AE618:AG619"/>
    <mergeCell ref="AH618:AL619"/>
    <mergeCell ref="V617:X617"/>
    <mergeCell ref="Y617:AA617"/>
    <mergeCell ref="AB617:AD617"/>
    <mergeCell ref="AE617:AG617"/>
    <mergeCell ref="AH617:AL617"/>
    <mergeCell ref="A618:B619"/>
    <mergeCell ref="C618:F618"/>
    <mergeCell ref="G618:K618"/>
    <mergeCell ref="L618:O619"/>
    <mergeCell ref="P618:Q619"/>
    <mergeCell ref="A617:B617"/>
    <mergeCell ref="C617:F617"/>
    <mergeCell ref="G617:K617"/>
    <mergeCell ref="L617:O617"/>
    <mergeCell ref="P617:Q617"/>
    <mergeCell ref="R617:U617"/>
    <mergeCell ref="R616:U616"/>
    <mergeCell ref="V616:X616"/>
    <mergeCell ref="Y616:AA616"/>
    <mergeCell ref="AB616:AD616"/>
    <mergeCell ref="AE616:AG616"/>
    <mergeCell ref="AH616:AL616"/>
    <mergeCell ref="V615:X615"/>
    <mergeCell ref="Y615:AA615"/>
    <mergeCell ref="AB615:AD615"/>
    <mergeCell ref="AE615:AG615"/>
    <mergeCell ref="AH615:AL615"/>
    <mergeCell ref="A616:B616"/>
    <mergeCell ref="C616:F616"/>
    <mergeCell ref="G616:K616"/>
    <mergeCell ref="L616:O616"/>
    <mergeCell ref="P616:Q616"/>
    <mergeCell ref="Y614:AA614"/>
    <mergeCell ref="AB614:AD614"/>
    <mergeCell ref="AE614:AG614"/>
    <mergeCell ref="AH614:AL614"/>
    <mergeCell ref="A615:B615"/>
    <mergeCell ref="C615:F615"/>
    <mergeCell ref="G615:K615"/>
    <mergeCell ref="L615:O615"/>
    <mergeCell ref="P615:Q615"/>
    <mergeCell ref="R615:U615"/>
    <mergeCell ref="AM612:AM613"/>
    <mergeCell ref="C613:F613"/>
    <mergeCell ref="G613:K613"/>
    <mergeCell ref="A614:B614"/>
    <mergeCell ref="C614:F614"/>
    <mergeCell ref="G614:K614"/>
    <mergeCell ref="L614:O614"/>
    <mergeCell ref="P614:Q614"/>
    <mergeCell ref="R614:U614"/>
    <mergeCell ref="V614:X614"/>
    <mergeCell ref="R612:U613"/>
    <mergeCell ref="V612:X613"/>
    <mergeCell ref="Y612:AA613"/>
    <mergeCell ref="AB612:AD613"/>
    <mergeCell ref="AE612:AG613"/>
    <mergeCell ref="AH612:AL613"/>
    <mergeCell ref="V611:X611"/>
    <mergeCell ref="Y611:AA611"/>
    <mergeCell ref="AB611:AD611"/>
    <mergeCell ref="AE611:AG611"/>
    <mergeCell ref="AH611:AL611"/>
    <mergeCell ref="A612:B613"/>
    <mergeCell ref="C612:F612"/>
    <mergeCell ref="G612:K612"/>
    <mergeCell ref="L612:O613"/>
    <mergeCell ref="P612:Q613"/>
    <mergeCell ref="A611:B611"/>
    <mergeCell ref="C611:F611"/>
    <mergeCell ref="G611:K611"/>
    <mergeCell ref="L611:O611"/>
    <mergeCell ref="P611:Q611"/>
    <mergeCell ref="R611:U611"/>
    <mergeCell ref="R609:U609"/>
    <mergeCell ref="V609:X609"/>
    <mergeCell ref="Y609:AA609"/>
    <mergeCell ref="AB609:AD609"/>
    <mergeCell ref="AE609:AG609"/>
    <mergeCell ref="A610:AM610"/>
    <mergeCell ref="A607:AM607"/>
    <mergeCell ref="A608:B609"/>
    <mergeCell ref="C608:F609"/>
    <mergeCell ref="G608:K609"/>
    <mergeCell ref="L608:O609"/>
    <mergeCell ref="P608:X608"/>
    <mergeCell ref="Y608:AG608"/>
    <mergeCell ref="AH608:AL609"/>
    <mergeCell ref="AM608:AM609"/>
    <mergeCell ref="P609:Q609"/>
    <mergeCell ref="A605:L605"/>
    <mergeCell ref="M605:V605"/>
    <mergeCell ref="W605:AC605"/>
    <mergeCell ref="AD605:AH605"/>
    <mergeCell ref="AI605:AM605"/>
    <mergeCell ref="A606:V606"/>
    <mergeCell ref="W606:AC606"/>
    <mergeCell ref="AD606:AH606"/>
    <mergeCell ref="AI606:AM606"/>
    <mergeCell ref="A603:L603"/>
    <mergeCell ref="M603:V603"/>
    <mergeCell ref="W603:AC603"/>
    <mergeCell ref="AD603:AH603"/>
    <mergeCell ref="AI603:AM603"/>
    <mergeCell ref="A604:L604"/>
    <mergeCell ref="M604:V604"/>
    <mergeCell ref="W604:AC604"/>
    <mergeCell ref="AD604:AH604"/>
    <mergeCell ref="AI604:AM604"/>
    <mergeCell ref="A601:L601"/>
    <mergeCell ref="M601:V601"/>
    <mergeCell ref="W601:AC601"/>
    <mergeCell ref="AD601:AH601"/>
    <mergeCell ref="AI601:AM601"/>
    <mergeCell ref="A602:L602"/>
    <mergeCell ref="M602:V602"/>
    <mergeCell ref="W602:AC602"/>
    <mergeCell ref="AD602:AH602"/>
    <mergeCell ref="AI602:AM602"/>
    <mergeCell ref="A599:L599"/>
    <mergeCell ref="M599:V599"/>
    <mergeCell ref="W599:AC599"/>
    <mergeCell ref="AD599:AH599"/>
    <mergeCell ref="AI599:AM599"/>
    <mergeCell ref="A600:L600"/>
    <mergeCell ref="M600:V600"/>
    <mergeCell ref="W600:AC600"/>
    <mergeCell ref="AD600:AH600"/>
    <mergeCell ref="AI600:AM600"/>
    <mergeCell ref="A597:L597"/>
    <mergeCell ref="M597:V597"/>
    <mergeCell ref="W597:AC597"/>
    <mergeCell ref="AD597:AH597"/>
    <mergeCell ref="AI597:AM597"/>
    <mergeCell ref="A598:L598"/>
    <mergeCell ref="M598:V598"/>
    <mergeCell ref="W598:AC598"/>
    <mergeCell ref="AD598:AH598"/>
    <mergeCell ref="AI598:AM598"/>
    <mergeCell ref="A595:L595"/>
    <mergeCell ref="M595:V595"/>
    <mergeCell ref="W595:AC595"/>
    <mergeCell ref="AD595:AH595"/>
    <mergeCell ref="AI595:AM595"/>
    <mergeCell ref="A596:AM596"/>
    <mergeCell ref="AL592:AM592"/>
    <mergeCell ref="A593:AM593"/>
    <mergeCell ref="A594:V594"/>
    <mergeCell ref="W594:AC594"/>
    <mergeCell ref="AD594:AH594"/>
    <mergeCell ref="AI594:AM594"/>
    <mergeCell ref="Y591:AA591"/>
    <mergeCell ref="AB591:AD591"/>
    <mergeCell ref="AE591:AG591"/>
    <mergeCell ref="AH591:AK591"/>
    <mergeCell ref="AL591:AM591"/>
    <mergeCell ref="A592:B592"/>
    <mergeCell ref="C592:F592"/>
    <mergeCell ref="G592:AD592"/>
    <mergeCell ref="AE592:AG592"/>
    <mergeCell ref="AH592:AK592"/>
    <mergeCell ref="A591:B591"/>
    <mergeCell ref="C591:F591"/>
    <mergeCell ref="G591:K591"/>
    <mergeCell ref="L591:O591"/>
    <mergeCell ref="Q591:T591"/>
    <mergeCell ref="U591:X591"/>
    <mergeCell ref="U590:X590"/>
    <mergeCell ref="Y590:AA590"/>
    <mergeCell ref="AB590:AD590"/>
    <mergeCell ref="AE590:AG590"/>
    <mergeCell ref="AH590:AK590"/>
    <mergeCell ref="AL590:AM590"/>
    <mergeCell ref="Y589:AA589"/>
    <mergeCell ref="AB589:AD589"/>
    <mergeCell ref="AE589:AG589"/>
    <mergeCell ref="AH589:AK589"/>
    <mergeCell ref="AL589:AM589"/>
    <mergeCell ref="A590:B590"/>
    <mergeCell ref="C590:F590"/>
    <mergeCell ref="G590:K590"/>
    <mergeCell ref="L590:O590"/>
    <mergeCell ref="Q590:T590"/>
    <mergeCell ref="A589:B589"/>
    <mergeCell ref="C589:F589"/>
    <mergeCell ref="G589:K589"/>
    <mergeCell ref="L589:O589"/>
    <mergeCell ref="Q589:T589"/>
    <mergeCell ref="U589:X589"/>
    <mergeCell ref="U588:X588"/>
    <mergeCell ref="Y588:AA588"/>
    <mergeCell ref="AB588:AD588"/>
    <mergeCell ref="AE588:AG588"/>
    <mergeCell ref="AH588:AK588"/>
    <mergeCell ref="AL588:AM588"/>
    <mergeCell ref="Y587:AA587"/>
    <mergeCell ref="AB587:AD587"/>
    <mergeCell ref="AE587:AG587"/>
    <mergeCell ref="AH587:AK587"/>
    <mergeCell ref="AL587:AM587"/>
    <mergeCell ref="A588:B588"/>
    <mergeCell ref="C588:F588"/>
    <mergeCell ref="G588:K588"/>
    <mergeCell ref="L588:O588"/>
    <mergeCell ref="Q588:T588"/>
    <mergeCell ref="A587:B587"/>
    <mergeCell ref="C587:F587"/>
    <mergeCell ref="G587:K587"/>
    <mergeCell ref="L587:O587"/>
    <mergeCell ref="Q587:T587"/>
    <mergeCell ref="U587:X587"/>
    <mergeCell ref="U586:X586"/>
    <mergeCell ref="Y586:AA586"/>
    <mergeCell ref="AB586:AD586"/>
    <mergeCell ref="AE586:AG586"/>
    <mergeCell ref="AH586:AK586"/>
    <mergeCell ref="AL586:AM586"/>
    <mergeCell ref="Y585:AA585"/>
    <mergeCell ref="AB585:AD585"/>
    <mergeCell ref="AE585:AG585"/>
    <mergeCell ref="AH585:AK585"/>
    <mergeCell ref="AL585:AM585"/>
    <mergeCell ref="A586:B586"/>
    <mergeCell ref="C586:F586"/>
    <mergeCell ref="G586:K586"/>
    <mergeCell ref="L586:O586"/>
    <mergeCell ref="Q586:T586"/>
    <mergeCell ref="AB584:AD584"/>
    <mergeCell ref="AE584:AG584"/>
    <mergeCell ref="AH584:AK584"/>
    <mergeCell ref="AL584:AM584"/>
    <mergeCell ref="A585:B585"/>
    <mergeCell ref="C585:F585"/>
    <mergeCell ref="G585:K585"/>
    <mergeCell ref="L585:O585"/>
    <mergeCell ref="Q585:T585"/>
    <mergeCell ref="U585:X585"/>
    <mergeCell ref="AE583:AG583"/>
    <mergeCell ref="AH583:AK583"/>
    <mergeCell ref="AL583:AM583"/>
    <mergeCell ref="A584:B584"/>
    <mergeCell ref="C584:F584"/>
    <mergeCell ref="G584:K584"/>
    <mergeCell ref="L584:O584"/>
    <mergeCell ref="Q584:T584"/>
    <mergeCell ref="U584:X584"/>
    <mergeCell ref="Y584:AA584"/>
    <mergeCell ref="AH582:AK582"/>
    <mergeCell ref="AL582:AM582"/>
    <mergeCell ref="A583:B583"/>
    <mergeCell ref="C583:F583"/>
    <mergeCell ref="G583:K583"/>
    <mergeCell ref="L583:O583"/>
    <mergeCell ref="Q583:T583"/>
    <mergeCell ref="U583:X583"/>
    <mergeCell ref="Y583:AA583"/>
    <mergeCell ref="AB583:AD583"/>
    <mergeCell ref="AL581:AM581"/>
    <mergeCell ref="A582:B582"/>
    <mergeCell ref="C582:F582"/>
    <mergeCell ref="G582:K582"/>
    <mergeCell ref="L582:O582"/>
    <mergeCell ref="Q582:T582"/>
    <mergeCell ref="U582:X582"/>
    <mergeCell ref="Y582:AA582"/>
    <mergeCell ref="AB582:AD582"/>
    <mergeCell ref="AE582:AG582"/>
    <mergeCell ref="Q581:T581"/>
    <mergeCell ref="U581:X581"/>
    <mergeCell ref="Y581:AA581"/>
    <mergeCell ref="AB581:AD581"/>
    <mergeCell ref="AE581:AG581"/>
    <mergeCell ref="AH581:AK581"/>
    <mergeCell ref="C580:F580"/>
    <mergeCell ref="G580:K580"/>
    <mergeCell ref="A581:B581"/>
    <mergeCell ref="C581:F581"/>
    <mergeCell ref="G581:K581"/>
    <mergeCell ref="L581:O581"/>
    <mergeCell ref="U579:X580"/>
    <mergeCell ref="Y579:AA580"/>
    <mergeCell ref="AB579:AD580"/>
    <mergeCell ref="AE579:AG580"/>
    <mergeCell ref="AH579:AK580"/>
    <mergeCell ref="AL579:AM580"/>
    <mergeCell ref="AB578:AD578"/>
    <mergeCell ref="AE578:AG578"/>
    <mergeCell ref="AH578:AK578"/>
    <mergeCell ref="AL578:AM578"/>
    <mergeCell ref="A579:B580"/>
    <mergeCell ref="C579:F579"/>
    <mergeCell ref="G579:K579"/>
    <mergeCell ref="L579:O580"/>
    <mergeCell ref="P579:P580"/>
    <mergeCell ref="Q579:T580"/>
    <mergeCell ref="AL576:AM577"/>
    <mergeCell ref="C577:F577"/>
    <mergeCell ref="G577:K577"/>
    <mergeCell ref="A578:B578"/>
    <mergeCell ref="C578:F578"/>
    <mergeCell ref="G578:K578"/>
    <mergeCell ref="L578:O578"/>
    <mergeCell ref="Q578:T578"/>
    <mergeCell ref="U578:X578"/>
    <mergeCell ref="Y578:AA578"/>
    <mergeCell ref="Q576:T577"/>
    <mergeCell ref="U576:X577"/>
    <mergeCell ref="Y576:AA577"/>
    <mergeCell ref="AB576:AD577"/>
    <mergeCell ref="AE576:AG577"/>
    <mergeCell ref="AH576:AK577"/>
    <mergeCell ref="Y575:AA575"/>
    <mergeCell ref="AB575:AD575"/>
    <mergeCell ref="AE575:AG575"/>
    <mergeCell ref="AH575:AK575"/>
    <mergeCell ref="AL575:AM575"/>
    <mergeCell ref="A576:B577"/>
    <mergeCell ref="C576:F576"/>
    <mergeCell ref="G576:K576"/>
    <mergeCell ref="L576:O577"/>
    <mergeCell ref="P576:P577"/>
    <mergeCell ref="A575:B575"/>
    <mergeCell ref="C575:F575"/>
    <mergeCell ref="G575:K575"/>
    <mergeCell ref="L575:O575"/>
    <mergeCell ref="Q575:T575"/>
    <mergeCell ref="U575:X575"/>
    <mergeCell ref="U574:X574"/>
    <mergeCell ref="Y574:AA574"/>
    <mergeCell ref="AB574:AD574"/>
    <mergeCell ref="AE574:AG574"/>
    <mergeCell ref="AH574:AK574"/>
    <mergeCell ref="AL574:AM574"/>
    <mergeCell ref="Y573:AA573"/>
    <mergeCell ref="AB573:AD573"/>
    <mergeCell ref="AE573:AG573"/>
    <mergeCell ref="AH573:AK573"/>
    <mergeCell ref="AL573:AM573"/>
    <mergeCell ref="A574:B574"/>
    <mergeCell ref="C574:F574"/>
    <mergeCell ref="G574:K574"/>
    <mergeCell ref="L574:O574"/>
    <mergeCell ref="Q574:T574"/>
    <mergeCell ref="A573:B573"/>
    <mergeCell ref="C573:F573"/>
    <mergeCell ref="G573:K573"/>
    <mergeCell ref="L573:O573"/>
    <mergeCell ref="Q573:T573"/>
    <mergeCell ref="U573:X573"/>
    <mergeCell ref="U572:X572"/>
    <mergeCell ref="Y572:AA572"/>
    <mergeCell ref="AB572:AD572"/>
    <mergeCell ref="AE572:AG572"/>
    <mergeCell ref="AH572:AK572"/>
    <mergeCell ref="AL572:AM572"/>
    <mergeCell ref="Y571:AA571"/>
    <mergeCell ref="AB571:AD571"/>
    <mergeCell ref="AE571:AG571"/>
    <mergeCell ref="AH571:AK571"/>
    <mergeCell ref="AL571:AM571"/>
    <mergeCell ref="A572:B572"/>
    <mergeCell ref="C572:F572"/>
    <mergeCell ref="G572:K572"/>
    <mergeCell ref="L572:O572"/>
    <mergeCell ref="Q572:T572"/>
    <mergeCell ref="A571:B571"/>
    <mergeCell ref="C571:F571"/>
    <mergeCell ref="G571:K571"/>
    <mergeCell ref="L571:O571"/>
    <mergeCell ref="Q571:T571"/>
    <mergeCell ref="U571:X571"/>
    <mergeCell ref="U570:X570"/>
    <mergeCell ref="Y570:AA570"/>
    <mergeCell ref="AB570:AD570"/>
    <mergeCell ref="AE570:AG570"/>
    <mergeCell ref="AH570:AK570"/>
    <mergeCell ref="AL570:AM570"/>
    <mergeCell ref="Y569:AA569"/>
    <mergeCell ref="AB569:AD569"/>
    <mergeCell ref="AE569:AG569"/>
    <mergeCell ref="AH569:AK569"/>
    <mergeCell ref="AL569:AM569"/>
    <mergeCell ref="A570:B570"/>
    <mergeCell ref="C570:F570"/>
    <mergeCell ref="G570:K570"/>
    <mergeCell ref="L570:O570"/>
    <mergeCell ref="Q570:T570"/>
    <mergeCell ref="A569:B569"/>
    <mergeCell ref="C569:F569"/>
    <mergeCell ref="G569:K569"/>
    <mergeCell ref="L569:O569"/>
    <mergeCell ref="Q569:T569"/>
    <mergeCell ref="U569:X569"/>
    <mergeCell ref="U567:X568"/>
    <mergeCell ref="Y567:AA568"/>
    <mergeCell ref="AB567:AD568"/>
    <mergeCell ref="AE567:AG568"/>
    <mergeCell ref="AH567:AK568"/>
    <mergeCell ref="AL567:AM568"/>
    <mergeCell ref="A567:B568"/>
    <mergeCell ref="C567:F567"/>
    <mergeCell ref="G567:K567"/>
    <mergeCell ref="L567:O568"/>
    <mergeCell ref="P567:P568"/>
    <mergeCell ref="Q567:T568"/>
    <mergeCell ref="C568:F568"/>
    <mergeCell ref="G568:K568"/>
    <mergeCell ref="Y565:AA565"/>
    <mergeCell ref="AB565:AD565"/>
    <mergeCell ref="AE565:AG565"/>
    <mergeCell ref="AH565:AK565"/>
    <mergeCell ref="AL565:AM565"/>
    <mergeCell ref="A566:AM566"/>
    <mergeCell ref="A565:B565"/>
    <mergeCell ref="C565:F565"/>
    <mergeCell ref="G565:K565"/>
    <mergeCell ref="L565:O565"/>
    <mergeCell ref="Q565:T565"/>
    <mergeCell ref="U565:X565"/>
    <mergeCell ref="U564:X564"/>
    <mergeCell ref="Y564:AA564"/>
    <mergeCell ref="AB564:AD564"/>
    <mergeCell ref="AE564:AG564"/>
    <mergeCell ref="AH564:AK564"/>
    <mergeCell ref="AL564:AM564"/>
    <mergeCell ref="Y563:AA563"/>
    <mergeCell ref="AB563:AD563"/>
    <mergeCell ref="AE563:AG563"/>
    <mergeCell ref="AH563:AK563"/>
    <mergeCell ref="AL563:AM563"/>
    <mergeCell ref="A564:B564"/>
    <mergeCell ref="C564:F564"/>
    <mergeCell ref="G564:K564"/>
    <mergeCell ref="L564:O564"/>
    <mergeCell ref="Q564:T564"/>
    <mergeCell ref="AB562:AD562"/>
    <mergeCell ref="AE562:AG562"/>
    <mergeCell ref="AH562:AK562"/>
    <mergeCell ref="AL562:AM562"/>
    <mergeCell ref="A563:B563"/>
    <mergeCell ref="C563:F563"/>
    <mergeCell ref="G563:K563"/>
    <mergeCell ref="L563:O563"/>
    <mergeCell ref="Q563:T563"/>
    <mergeCell ref="U563:X563"/>
    <mergeCell ref="AE561:AG561"/>
    <mergeCell ref="AH561:AK561"/>
    <mergeCell ref="AL561:AM561"/>
    <mergeCell ref="A562:B562"/>
    <mergeCell ref="C562:F562"/>
    <mergeCell ref="G562:K562"/>
    <mergeCell ref="L562:O562"/>
    <mergeCell ref="Q562:T562"/>
    <mergeCell ref="U562:X562"/>
    <mergeCell ref="Y562:AA562"/>
    <mergeCell ref="AH560:AK560"/>
    <mergeCell ref="AL560:AM560"/>
    <mergeCell ref="A561:B561"/>
    <mergeCell ref="C561:F561"/>
    <mergeCell ref="G561:K561"/>
    <mergeCell ref="L561:O561"/>
    <mergeCell ref="Q561:T561"/>
    <mergeCell ref="U561:X561"/>
    <mergeCell ref="Y561:AA561"/>
    <mergeCell ref="AB561:AD561"/>
    <mergeCell ref="AL559:AM559"/>
    <mergeCell ref="A560:B560"/>
    <mergeCell ref="C560:F560"/>
    <mergeCell ref="G560:K560"/>
    <mergeCell ref="L560:O560"/>
    <mergeCell ref="Q560:T560"/>
    <mergeCell ref="U560:X560"/>
    <mergeCell ref="Y560:AA560"/>
    <mergeCell ref="AB560:AD560"/>
    <mergeCell ref="AE560:AG560"/>
    <mergeCell ref="Q559:T559"/>
    <mergeCell ref="U559:X559"/>
    <mergeCell ref="Y559:AA559"/>
    <mergeCell ref="AB559:AD559"/>
    <mergeCell ref="AE559:AG559"/>
    <mergeCell ref="AH559:AK559"/>
    <mergeCell ref="C558:F558"/>
    <mergeCell ref="G558:K558"/>
    <mergeCell ref="A559:B559"/>
    <mergeCell ref="C559:F559"/>
    <mergeCell ref="G559:K559"/>
    <mergeCell ref="L559:O559"/>
    <mergeCell ref="U557:X558"/>
    <mergeCell ref="Y557:AA558"/>
    <mergeCell ref="AB557:AD558"/>
    <mergeCell ref="AE557:AG558"/>
    <mergeCell ref="AH557:AK558"/>
    <mergeCell ref="AL557:AM558"/>
    <mergeCell ref="AB556:AD556"/>
    <mergeCell ref="AE556:AG556"/>
    <mergeCell ref="AH556:AK556"/>
    <mergeCell ref="AL556:AM556"/>
    <mergeCell ref="A557:B558"/>
    <mergeCell ref="C557:F557"/>
    <mergeCell ref="G557:K557"/>
    <mergeCell ref="L557:O558"/>
    <mergeCell ref="P557:P558"/>
    <mergeCell ref="Q557:T558"/>
    <mergeCell ref="AL554:AM555"/>
    <mergeCell ref="C555:F555"/>
    <mergeCell ref="G555:K555"/>
    <mergeCell ref="A556:B556"/>
    <mergeCell ref="C556:F556"/>
    <mergeCell ref="G556:K556"/>
    <mergeCell ref="L556:O556"/>
    <mergeCell ref="Q556:T556"/>
    <mergeCell ref="U556:X556"/>
    <mergeCell ref="Y556:AA556"/>
    <mergeCell ref="Q554:T555"/>
    <mergeCell ref="U554:X555"/>
    <mergeCell ref="Y554:AA555"/>
    <mergeCell ref="AB554:AD555"/>
    <mergeCell ref="AE554:AG555"/>
    <mergeCell ref="AH554:AK555"/>
    <mergeCell ref="Y553:AA553"/>
    <mergeCell ref="AB553:AD553"/>
    <mergeCell ref="AE553:AG553"/>
    <mergeCell ref="AH553:AK553"/>
    <mergeCell ref="AL553:AM553"/>
    <mergeCell ref="A554:B555"/>
    <mergeCell ref="C554:F554"/>
    <mergeCell ref="G554:K554"/>
    <mergeCell ref="L554:O555"/>
    <mergeCell ref="P554:P555"/>
    <mergeCell ref="A553:B553"/>
    <mergeCell ref="C553:F553"/>
    <mergeCell ref="G553:K553"/>
    <mergeCell ref="L553:O553"/>
    <mergeCell ref="Q553:T553"/>
    <mergeCell ref="U553:X553"/>
    <mergeCell ref="U552:X552"/>
    <mergeCell ref="Y552:AA552"/>
    <mergeCell ref="AB552:AD552"/>
    <mergeCell ref="AE552:AG552"/>
    <mergeCell ref="AH552:AK552"/>
    <mergeCell ref="AL552:AM552"/>
    <mergeCell ref="Y551:AA551"/>
    <mergeCell ref="AB551:AD551"/>
    <mergeCell ref="AE551:AG551"/>
    <mergeCell ref="AH551:AK551"/>
    <mergeCell ref="AL551:AM551"/>
    <mergeCell ref="A552:B552"/>
    <mergeCell ref="C552:F552"/>
    <mergeCell ref="G552:K552"/>
    <mergeCell ref="L552:O552"/>
    <mergeCell ref="Q552:T552"/>
    <mergeCell ref="AB550:AD550"/>
    <mergeCell ref="AE550:AG550"/>
    <mergeCell ref="AH550:AK550"/>
    <mergeCell ref="AL550:AM550"/>
    <mergeCell ref="A551:B551"/>
    <mergeCell ref="C551:F551"/>
    <mergeCell ref="G551:K551"/>
    <mergeCell ref="L551:O551"/>
    <mergeCell ref="Q551:T551"/>
    <mergeCell ref="U551:X551"/>
    <mergeCell ref="AL548:AM549"/>
    <mergeCell ref="C549:F549"/>
    <mergeCell ref="G549:K549"/>
    <mergeCell ref="A550:B550"/>
    <mergeCell ref="C550:F550"/>
    <mergeCell ref="G550:K550"/>
    <mergeCell ref="L550:O550"/>
    <mergeCell ref="Q550:T550"/>
    <mergeCell ref="U550:X550"/>
    <mergeCell ref="Y550:AA550"/>
    <mergeCell ref="Q548:T549"/>
    <mergeCell ref="U548:X549"/>
    <mergeCell ref="Y548:AA549"/>
    <mergeCell ref="AB548:AD549"/>
    <mergeCell ref="AE548:AG549"/>
    <mergeCell ref="AH548:AK549"/>
    <mergeCell ref="Y547:AA547"/>
    <mergeCell ref="AB547:AD547"/>
    <mergeCell ref="AE547:AG547"/>
    <mergeCell ref="AH547:AK547"/>
    <mergeCell ref="AL547:AM547"/>
    <mergeCell ref="A548:B549"/>
    <mergeCell ref="C548:F548"/>
    <mergeCell ref="G548:K548"/>
    <mergeCell ref="L548:O549"/>
    <mergeCell ref="P548:P549"/>
    <mergeCell ref="A547:B547"/>
    <mergeCell ref="C547:F547"/>
    <mergeCell ref="G547:K547"/>
    <mergeCell ref="L547:O547"/>
    <mergeCell ref="Q547:T547"/>
    <mergeCell ref="U547:X547"/>
    <mergeCell ref="U546:X546"/>
    <mergeCell ref="Y546:AA546"/>
    <mergeCell ref="AB546:AD546"/>
    <mergeCell ref="AE546:AG546"/>
    <mergeCell ref="AH546:AK546"/>
    <mergeCell ref="AL546:AM546"/>
    <mergeCell ref="Y545:AA545"/>
    <mergeCell ref="AB545:AD545"/>
    <mergeCell ref="AE545:AG545"/>
    <mergeCell ref="AH545:AK545"/>
    <mergeCell ref="AL545:AM545"/>
    <mergeCell ref="A546:B546"/>
    <mergeCell ref="C546:F546"/>
    <mergeCell ref="G546:K546"/>
    <mergeCell ref="L546:O546"/>
    <mergeCell ref="Q546:T546"/>
    <mergeCell ref="AB544:AD544"/>
    <mergeCell ref="AE544:AG544"/>
    <mergeCell ref="AH544:AK544"/>
    <mergeCell ref="AL544:AM544"/>
    <mergeCell ref="A545:B545"/>
    <mergeCell ref="C545:F545"/>
    <mergeCell ref="G545:K545"/>
    <mergeCell ref="L545:O545"/>
    <mergeCell ref="Q545:T545"/>
    <mergeCell ref="U545:X545"/>
    <mergeCell ref="AE543:AG543"/>
    <mergeCell ref="AH543:AK543"/>
    <mergeCell ref="AL543:AM543"/>
    <mergeCell ref="A544:B544"/>
    <mergeCell ref="C544:F544"/>
    <mergeCell ref="G544:K544"/>
    <mergeCell ref="L544:O544"/>
    <mergeCell ref="Q544:T544"/>
    <mergeCell ref="U544:X544"/>
    <mergeCell ref="Y544:AA544"/>
    <mergeCell ref="AH542:AK542"/>
    <mergeCell ref="AL542:AM542"/>
    <mergeCell ref="A543:B543"/>
    <mergeCell ref="C543:F543"/>
    <mergeCell ref="G543:K543"/>
    <mergeCell ref="L543:O543"/>
    <mergeCell ref="Q543:T543"/>
    <mergeCell ref="U543:X543"/>
    <mergeCell ref="Y543:AA543"/>
    <mergeCell ref="AB543:AD543"/>
    <mergeCell ref="AL541:AM541"/>
    <mergeCell ref="A542:B542"/>
    <mergeCell ref="C542:F542"/>
    <mergeCell ref="G542:K542"/>
    <mergeCell ref="L542:O542"/>
    <mergeCell ref="Q542:T542"/>
    <mergeCell ref="U542:X542"/>
    <mergeCell ref="Y542:AA542"/>
    <mergeCell ref="AB542:AD542"/>
    <mergeCell ref="AE542:AG542"/>
    <mergeCell ref="Q541:T541"/>
    <mergeCell ref="U541:X541"/>
    <mergeCell ref="Y541:AA541"/>
    <mergeCell ref="AB541:AD541"/>
    <mergeCell ref="AE541:AG541"/>
    <mergeCell ref="AH541:AK541"/>
    <mergeCell ref="C540:F540"/>
    <mergeCell ref="G540:K540"/>
    <mergeCell ref="A541:B541"/>
    <mergeCell ref="C541:F541"/>
    <mergeCell ref="G541:K541"/>
    <mergeCell ref="L541:O541"/>
    <mergeCell ref="U539:X540"/>
    <mergeCell ref="Y539:AA540"/>
    <mergeCell ref="AB539:AD540"/>
    <mergeCell ref="AE539:AG540"/>
    <mergeCell ref="AH539:AK540"/>
    <mergeCell ref="AL539:AM540"/>
    <mergeCell ref="AB538:AD538"/>
    <mergeCell ref="AE538:AG538"/>
    <mergeCell ref="AH538:AK538"/>
    <mergeCell ref="AL538:AM538"/>
    <mergeCell ref="A539:B540"/>
    <mergeCell ref="C539:F539"/>
    <mergeCell ref="G539:K539"/>
    <mergeCell ref="L539:O540"/>
    <mergeCell ref="P539:P540"/>
    <mergeCell ref="Q539:T540"/>
    <mergeCell ref="AL536:AM537"/>
    <mergeCell ref="C537:F537"/>
    <mergeCell ref="G537:K537"/>
    <mergeCell ref="A538:B538"/>
    <mergeCell ref="C538:F538"/>
    <mergeCell ref="G538:K538"/>
    <mergeCell ref="L538:O538"/>
    <mergeCell ref="Q538:T538"/>
    <mergeCell ref="U538:X538"/>
    <mergeCell ref="Y538:AA538"/>
    <mergeCell ref="Q536:T537"/>
    <mergeCell ref="U536:X537"/>
    <mergeCell ref="Y536:AA537"/>
    <mergeCell ref="AB536:AD537"/>
    <mergeCell ref="AE536:AG537"/>
    <mergeCell ref="AH536:AK537"/>
    <mergeCell ref="Y535:AA535"/>
    <mergeCell ref="AB535:AD535"/>
    <mergeCell ref="AE535:AG535"/>
    <mergeCell ref="AH535:AK535"/>
    <mergeCell ref="AL535:AM535"/>
    <mergeCell ref="A536:B537"/>
    <mergeCell ref="C536:F536"/>
    <mergeCell ref="G536:K536"/>
    <mergeCell ref="L536:O537"/>
    <mergeCell ref="P536:P537"/>
    <mergeCell ref="A535:B535"/>
    <mergeCell ref="C535:F535"/>
    <mergeCell ref="G535:K535"/>
    <mergeCell ref="L535:O535"/>
    <mergeCell ref="Q535:T535"/>
    <mergeCell ref="U535:X535"/>
    <mergeCell ref="U534:X534"/>
    <mergeCell ref="Y534:AA534"/>
    <mergeCell ref="AB534:AD534"/>
    <mergeCell ref="AE534:AG534"/>
    <mergeCell ref="AH534:AK534"/>
    <mergeCell ref="AL534:AM534"/>
    <mergeCell ref="Y533:AA533"/>
    <mergeCell ref="AB533:AD533"/>
    <mergeCell ref="AE533:AG533"/>
    <mergeCell ref="AH533:AK533"/>
    <mergeCell ref="AL533:AM533"/>
    <mergeCell ref="A534:B534"/>
    <mergeCell ref="C534:F534"/>
    <mergeCell ref="G534:K534"/>
    <mergeCell ref="L534:O534"/>
    <mergeCell ref="Q534:T534"/>
    <mergeCell ref="A533:B533"/>
    <mergeCell ref="C533:F533"/>
    <mergeCell ref="G533:K533"/>
    <mergeCell ref="L533:O533"/>
    <mergeCell ref="Q533:T533"/>
    <mergeCell ref="U533:X533"/>
    <mergeCell ref="U532:X532"/>
    <mergeCell ref="Y532:AA532"/>
    <mergeCell ref="AB532:AD532"/>
    <mergeCell ref="AE532:AG532"/>
    <mergeCell ref="AH532:AK532"/>
    <mergeCell ref="AL532:AM532"/>
    <mergeCell ref="Y531:AA531"/>
    <mergeCell ref="AB531:AD531"/>
    <mergeCell ref="AE531:AG531"/>
    <mergeCell ref="AH531:AK531"/>
    <mergeCell ref="AL531:AM531"/>
    <mergeCell ref="A532:B532"/>
    <mergeCell ref="C532:F532"/>
    <mergeCell ref="G532:K532"/>
    <mergeCell ref="L532:O532"/>
    <mergeCell ref="Q532:T532"/>
    <mergeCell ref="A531:B531"/>
    <mergeCell ref="C531:F531"/>
    <mergeCell ref="G531:K531"/>
    <mergeCell ref="L531:O531"/>
    <mergeCell ref="Q531:T531"/>
    <mergeCell ref="U531:X531"/>
    <mergeCell ref="U530:X530"/>
    <mergeCell ref="Y530:AA530"/>
    <mergeCell ref="AB530:AD530"/>
    <mergeCell ref="AE530:AG530"/>
    <mergeCell ref="AH530:AK530"/>
    <mergeCell ref="AL530:AM530"/>
    <mergeCell ref="Y529:AA529"/>
    <mergeCell ref="AB529:AD529"/>
    <mergeCell ref="AE529:AG529"/>
    <mergeCell ref="AH529:AK529"/>
    <mergeCell ref="AL529:AM529"/>
    <mergeCell ref="A530:B530"/>
    <mergeCell ref="C530:F530"/>
    <mergeCell ref="G530:K530"/>
    <mergeCell ref="L530:O530"/>
    <mergeCell ref="Q530:T530"/>
    <mergeCell ref="A529:B529"/>
    <mergeCell ref="C529:F529"/>
    <mergeCell ref="G529:K529"/>
    <mergeCell ref="L529:O529"/>
    <mergeCell ref="Q529:T529"/>
    <mergeCell ref="U529:X529"/>
    <mergeCell ref="U528:X528"/>
    <mergeCell ref="Y528:AA528"/>
    <mergeCell ref="AB528:AD528"/>
    <mergeCell ref="AE528:AG528"/>
    <mergeCell ref="AH528:AK528"/>
    <mergeCell ref="AL528:AM528"/>
    <mergeCell ref="Y527:AA527"/>
    <mergeCell ref="AB527:AD527"/>
    <mergeCell ref="AE527:AG527"/>
    <mergeCell ref="AH527:AK527"/>
    <mergeCell ref="AL527:AM527"/>
    <mergeCell ref="A528:B528"/>
    <mergeCell ref="C528:F528"/>
    <mergeCell ref="G528:K528"/>
    <mergeCell ref="L528:O528"/>
    <mergeCell ref="Q528:T528"/>
    <mergeCell ref="AB526:AD526"/>
    <mergeCell ref="AE526:AG526"/>
    <mergeCell ref="AH526:AK526"/>
    <mergeCell ref="AL526:AM526"/>
    <mergeCell ref="A527:B527"/>
    <mergeCell ref="C527:F527"/>
    <mergeCell ref="G527:K527"/>
    <mergeCell ref="L527:O527"/>
    <mergeCell ref="Q527:T527"/>
    <mergeCell ref="U527:X527"/>
    <mergeCell ref="AL524:AM525"/>
    <mergeCell ref="C525:F525"/>
    <mergeCell ref="G525:K525"/>
    <mergeCell ref="A526:B526"/>
    <mergeCell ref="C526:F526"/>
    <mergeCell ref="G526:K526"/>
    <mergeCell ref="L526:O526"/>
    <mergeCell ref="Q526:T526"/>
    <mergeCell ref="U526:X526"/>
    <mergeCell ref="Y526:AA526"/>
    <mergeCell ref="Q524:T525"/>
    <mergeCell ref="U524:X525"/>
    <mergeCell ref="Y524:AA525"/>
    <mergeCell ref="AB524:AD525"/>
    <mergeCell ref="AE524:AG525"/>
    <mergeCell ref="AH524:AK525"/>
    <mergeCell ref="Y523:AA523"/>
    <mergeCell ref="AB523:AD523"/>
    <mergeCell ref="AE523:AG523"/>
    <mergeCell ref="AH523:AK523"/>
    <mergeCell ref="AL523:AM523"/>
    <mergeCell ref="A524:B525"/>
    <mergeCell ref="C524:F524"/>
    <mergeCell ref="G524:K524"/>
    <mergeCell ref="L524:O525"/>
    <mergeCell ref="P524:P525"/>
    <mergeCell ref="A523:B523"/>
    <mergeCell ref="C523:F523"/>
    <mergeCell ref="G523:K523"/>
    <mergeCell ref="L523:O523"/>
    <mergeCell ref="Q523:T523"/>
    <mergeCell ref="U523:X523"/>
    <mergeCell ref="U522:X522"/>
    <mergeCell ref="Y522:AA522"/>
    <mergeCell ref="AB522:AD522"/>
    <mergeCell ref="AE522:AG522"/>
    <mergeCell ref="AH522:AK522"/>
    <mergeCell ref="AL522:AM522"/>
    <mergeCell ref="Y521:AA521"/>
    <mergeCell ref="AB521:AD521"/>
    <mergeCell ref="AE521:AG521"/>
    <mergeCell ref="AH521:AK521"/>
    <mergeCell ref="AL521:AM521"/>
    <mergeCell ref="A522:B522"/>
    <mergeCell ref="C522:F522"/>
    <mergeCell ref="G522:K522"/>
    <mergeCell ref="L522:O522"/>
    <mergeCell ref="Q522:T522"/>
    <mergeCell ref="A521:B521"/>
    <mergeCell ref="C521:F521"/>
    <mergeCell ref="G521:K521"/>
    <mergeCell ref="L521:O521"/>
    <mergeCell ref="Q521:T521"/>
    <mergeCell ref="U521:X521"/>
    <mergeCell ref="U520:X520"/>
    <mergeCell ref="Y520:AA520"/>
    <mergeCell ref="AB520:AD520"/>
    <mergeCell ref="AE520:AG520"/>
    <mergeCell ref="AH520:AK520"/>
    <mergeCell ref="AL520:AM520"/>
    <mergeCell ref="Y519:AA519"/>
    <mergeCell ref="AB519:AD519"/>
    <mergeCell ref="AE519:AG519"/>
    <mergeCell ref="AH519:AK519"/>
    <mergeCell ref="AL519:AM519"/>
    <mergeCell ref="A520:B520"/>
    <mergeCell ref="C520:F520"/>
    <mergeCell ref="G520:K520"/>
    <mergeCell ref="L520:O520"/>
    <mergeCell ref="Q520:T520"/>
    <mergeCell ref="A519:B519"/>
    <mergeCell ref="C519:F519"/>
    <mergeCell ref="G519:K519"/>
    <mergeCell ref="L519:O519"/>
    <mergeCell ref="Q519:T519"/>
    <mergeCell ref="U519:X519"/>
    <mergeCell ref="U518:X518"/>
    <mergeCell ref="Y518:AA518"/>
    <mergeCell ref="AB518:AD518"/>
    <mergeCell ref="AE518:AG518"/>
    <mergeCell ref="AH518:AK518"/>
    <mergeCell ref="AL518:AM518"/>
    <mergeCell ref="Y517:AA517"/>
    <mergeCell ref="AB517:AD517"/>
    <mergeCell ref="AE517:AG517"/>
    <mergeCell ref="AH517:AK517"/>
    <mergeCell ref="AL517:AM517"/>
    <mergeCell ref="A518:B518"/>
    <mergeCell ref="C518:F518"/>
    <mergeCell ref="G518:K518"/>
    <mergeCell ref="L518:O518"/>
    <mergeCell ref="Q518:T518"/>
    <mergeCell ref="A517:B517"/>
    <mergeCell ref="C517:F517"/>
    <mergeCell ref="G517:K517"/>
    <mergeCell ref="L517:O517"/>
    <mergeCell ref="Q517:T517"/>
    <mergeCell ref="U517:X517"/>
    <mergeCell ref="U515:X516"/>
    <mergeCell ref="Y515:AA516"/>
    <mergeCell ref="AB515:AD516"/>
    <mergeCell ref="AE515:AG516"/>
    <mergeCell ref="AH515:AK516"/>
    <mergeCell ref="AL515:AM516"/>
    <mergeCell ref="A515:B516"/>
    <mergeCell ref="C515:F515"/>
    <mergeCell ref="G515:K515"/>
    <mergeCell ref="L515:O516"/>
    <mergeCell ref="P515:P516"/>
    <mergeCell ref="Q515:T516"/>
    <mergeCell ref="C516:F516"/>
    <mergeCell ref="G516:K516"/>
    <mergeCell ref="Y513:AA513"/>
    <mergeCell ref="AB513:AD513"/>
    <mergeCell ref="AE513:AG513"/>
    <mergeCell ref="AH513:AK513"/>
    <mergeCell ref="AL513:AM513"/>
    <mergeCell ref="A514:AM514"/>
    <mergeCell ref="A513:B513"/>
    <mergeCell ref="C513:F513"/>
    <mergeCell ref="G513:K513"/>
    <mergeCell ref="L513:O513"/>
    <mergeCell ref="Q513:T513"/>
    <mergeCell ref="U513:X513"/>
    <mergeCell ref="U511:X512"/>
    <mergeCell ref="Y511:AA512"/>
    <mergeCell ref="AB511:AD512"/>
    <mergeCell ref="AE511:AG512"/>
    <mergeCell ref="AH511:AK512"/>
    <mergeCell ref="AL511:AM512"/>
    <mergeCell ref="A511:B512"/>
    <mergeCell ref="C511:F511"/>
    <mergeCell ref="G511:K511"/>
    <mergeCell ref="L511:O512"/>
    <mergeCell ref="P511:P512"/>
    <mergeCell ref="Q511:T512"/>
    <mergeCell ref="C512:F512"/>
    <mergeCell ref="G512:K512"/>
    <mergeCell ref="U510:X510"/>
    <mergeCell ref="Y510:AA510"/>
    <mergeCell ref="AB510:AD510"/>
    <mergeCell ref="AE510:AG510"/>
    <mergeCell ref="AH510:AK510"/>
    <mergeCell ref="AL510:AM510"/>
    <mergeCell ref="Y509:AA509"/>
    <mergeCell ref="AB509:AD509"/>
    <mergeCell ref="AE509:AG509"/>
    <mergeCell ref="AH509:AK509"/>
    <mergeCell ref="AL509:AM509"/>
    <mergeCell ref="A510:B510"/>
    <mergeCell ref="C510:F510"/>
    <mergeCell ref="G510:K510"/>
    <mergeCell ref="L510:O510"/>
    <mergeCell ref="Q510:T510"/>
    <mergeCell ref="A509:B509"/>
    <mergeCell ref="C509:F509"/>
    <mergeCell ref="G509:K509"/>
    <mergeCell ref="L509:O509"/>
    <mergeCell ref="Q509:T509"/>
    <mergeCell ref="U509:X509"/>
    <mergeCell ref="U508:X508"/>
    <mergeCell ref="Y508:AA508"/>
    <mergeCell ref="AB508:AD508"/>
    <mergeCell ref="AE508:AG508"/>
    <mergeCell ref="AH508:AK508"/>
    <mergeCell ref="AL508:AM508"/>
    <mergeCell ref="Y507:AA507"/>
    <mergeCell ref="AB507:AD507"/>
    <mergeCell ref="AE507:AG507"/>
    <mergeCell ref="AH507:AK507"/>
    <mergeCell ref="AL507:AM507"/>
    <mergeCell ref="A508:B508"/>
    <mergeCell ref="C508:F508"/>
    <mergeCell ref="G508:K508"/>
    <mergeCell ref="L508:O508"/>
    <mergeCell ref="Q508:T508"/>
    <mergeCell ref="A507:B507"/>
    <mergeCell ref="C507:F507"/>
    <mergeCell ref="G507:K507"/>
    <mergeCell ref="L507:O507"/>
    <mergeCell ref="Q507:T507"/>
    <mergeCell ref="U507:X507"/>
    <mergeCell ref="U505:X506"/>
    <mergeCell ref="Y505:AA506"/>
    <mergeCell ref="AB505:AD506"/>
    <mergeCell ref="AE505:AG506"/>
    <mergeCell ref="AH505:AK506"/>
    <mergeCell ref="AL505:AM506"/>
    <mergeCell ref="A505:B506"/>
    <mergeCell ref="C505:F505"/>
    <mergeCell ref="G505:K505"/>
    <mergeCell ref="L505:O506"/>
    <mergeCell ref="P505:P506"/>
    <mergeCell ref="Q505:T506"/>
    <mergeCell ref="C506:F506"/>
    <mergeCell ref="G506:K506"/>
    <mergeCell ref="U504:X504"/>
    <mergeCell ref="Y504:AA504"/>
    <mergeCell ref="AB504:AD504"/>
    <mergeCell ref="AE504:AG504"/>
    <mergeCell ref="AH504:AK504"/>
    <mergeCell ref="AL504:AM504"/>
    <mergeCell ref="Y503:AA503"/>
    <mergeCell ref="AB503:AD503"/>
    <mergeCell ref="AE503:AG503"/>
    <mergeCell ref="AH503:AK503"/>
    <mergeCell ref="AL503:AM503"/>
    <mergeCell ref="A504:B504"/>
    <mergeCell ref="C504:F504"/>
    <mergeCell ref="G504:K504"/>
    <mergeCell ref="L504:O504"/>
    <mergeCell ref="Q504:T504"/>
    <mergeCell ref="A503:B503"/>
    <mergeCell ref="C503:F503"/>
    <mergeCell ref="G503:K503"/>
    <mergeCell ref="L503:O503"/>
    <mergeCell ref="Q503:T503"/>
    <mergeCell ref="U503:X503"/>
    <mergeCell ref="U502:X502"/>
    <mergeCell ref="Y502:AA502"/>
    <mergeCell ref="AB502:AD502"/>
    <mergeCell ref="AE502:AG502"/>
    <mergeCell ref="AH502:AK502"/>
    <mergeCell ref="AL502:AM502"/>
    <mergeCell ref="Y501:AA501"/>
    <mergeCell ref="AB501:AD501"/>
    <mergeCell ref="AE501:AG501"/>
    <mergeCell ref="AH501:AK501"/>
    <mergeCell ref="AL501:AM501"/>
    <mergeCell ref="A502:B502"/>
    <mergeCell ref="C502:F502"/>
    <mergeCell ref="G502:K502"/>
    <mergeCell ref="L502:O502"/>
    <mergeCell ref="Q502:T502"/>
    <mergeCell ref="A501:B501"/>
    <mergeCell ref="C501:F501"/>
    <mergeCell ref="G501:K501"/>
    <mergeCell ref="L501:O501"/>
    <mergeCell ref="Q501:T501"/>
    <mergeCell ref="U501:X501"/>
    <mergeCell ref="U500:X500"/>
    <mergeCell ref="Y500:AA500"/>
    <mergeCell ref="AB500:AD500"/>
    <mergeCell ref="AE500:AG500"/>
    <mergeCell ref="AH500:AK500"/>
    <mergeCell ref="AL500:AM500"/>
    <mergeCell ref="Y499:AA499"/>
    <mergeCell ref="AB499:AD499"/>
    <mergeCell ref="AE499:AG499"/>
    <mergeCell ref="AH499:AK499"/>
    <mergeCell ref="AL499:AM499"/>
    <mergeCell ref="A500:B500"/>
    <mergeCell ref="C500:F500"/>
    <mergeCell ref="G500:K500"/>
    <mergeCell ref="L500:O500"/>
    <mergeCell ref="Q500:T500"/>
    <mergeCell ref="A499:B499"/>
    <mergeCell ref="C499:F499"/>
    <mergeCell ref="G499:K499"/>
    <mergeCell ref="L499:O499"/>
    <mergeCell ref="Q499:T499"/>
    <mergeCell ref="U499:X499"/>
    <mergeCell ref="U498:X498"/>
    <mergeCell ref="Y498:AA498"/>
    <mergeCell ref="AB498:AD498"/>
    <mergeCell ref="AE498:AG498"/>
    <mergeCell ref="AH498:AK498"/>
    <mergeCell ref="AL498:AM498"/>
    <mergeCell ref="AE496:AG497"/>
    <mergeCell ref="AH496:AK497"/>
    <mergeCell ref="AL496:AM497"/>
    <mergeCell ref="C497:F497"/>
    <mergeCell ref="G497:K497"/>
    <mergeCell ref="A498:B498"/>
    <mergeCell ref="C498:F498"/>
    <mergeCell ref="G498:K498"/>
    <mergeCell ref="L498:O498"/>
    <mergeCell ref="Q498:T498"/>
    <mergeCell ref="AL495:AM495"/>
    <mergeCell ref="A496:B497"/>
    <mergeCell ref="C496:F496"/>
    <mergeCell ref="G496:K496"/>
    <mergeCell ref="L496:O497"/>
    <mergeCell ref="P496:P497"/>
    <mergeCell ref="Q496:T497"/>
    <mergeCell ref="U496:X497"/>
    <mergeCell ref="Y496:AA497"/>
    <mergeCell ref="AB496:AD497"/>
    <mergeCell ref="Q495:T495"/>
    <mergeCell ref="U495:X495"/>
    <mergeCell ref="Y495:AA495"/>
    <mergeCell ref="AB495:AD495"/>
    <mergeCell ref="AE495:AG495"/>
    <mergeCell ref="AH495:AK495"/>
    <mergeCell ref="C494:F494"/>
    <mergeCell ref="G494:K494"/>
    <mergeCell ref="A495:B495"/>
    <mergeCell ref="C495:F495"/>
    <mergeCell ref="G495:K495"/>
    <mergeCell ref="L495:O495"/>
    <mergeCell ref="U493:X494"/>
    <mergeCell ref="Y493:AA494"/>
    <mergeCell ref="AB493:AD494"/>
    <mergeCell ref="AE493:AG494"/>
    <mergeCell ref="AH493:AK494"/>
    <mergeCell ref="AL493:AM494"/>
    <mergeCell ref="AB492:AD492"/>
    <mergeCell ref="AE492:AG492"/>
    <mergeCell ref="AH492:AK492"/>
    <mergeCell ref="AL492:AM492"/>
    <mergeCell ref="A493:B494"/>
    <mergeCell ref="C493:F493"/>
    <mergeCell ref="G493:K493"/>
    <mergeCell ref="L493:O494"/>
    <mergeCell ref="P493:P494"/>
    <mergeCell ref="Q493:T494"/>
    <mergeCell ref="AL490:AM491"/>
    <mergeCell ref="C491:F491"/>
    <mergeCell ref="G491:K491"/>
    <mergeCell ref="A492:B492"/>
    <mergeCell ref="C492:F492"/>
    <mergeCell ref="G492:K492"/>
    <mergeCell ref="L492:O492"/>
    <mergeCell ref="Q492:T492"/>
    <mergeCell ref="U492:X492"/>
    <mergeCell ref="Y492:AA492"/>
    <mergeCell ref="Q490:T491"/>
    <mergeCell ref="U490:X491"/>
    <mergeCell ref="Y490:AA491"/>
    <mergeCell ref="AB490:AD491"/>
    <mergeCell ref="AE490:AG491"/>
    <mergeCell ref="AH490:AK491"/>
    <mergeCell ref="Y489:AA489"/>
    <mergeCell ref="AB489:AD489"/>
    <mergeCell ref="AE489:AG489"/>
    <mergeCell ref="AH489:AK489"/>
    <mergeCell ref="AL489:AM489"/>
    <mergeCell ref="A490:B491"/>
    <mergeCell ref="C490:F490"/>
    <mergeCell ref="G490:K490"/>
    <mergeCell ref="L490:O491"/>
    <mergeCell ref="P490:P491"/>
    <mergeCell ref="A489:B489"/>
    <mergeCell ref="C489:F489"/>
    <mergeCell ref="G489:K489"/>
    <mergeCell ref="L489:O489"/>
    <mergeCell ref="Q489:T489"/>
    <mergeCell ref="U489:X489"/>
    <mergeCell ref="U487:X488"/>
    <mergeCell ref="Y487:AA488"/>
    <mergeCell ref="AB487:AD488"/>
    <mergeCell ref="AE487:AG488"/>
    <mergeCell ref="AH487:AK488"/>
    <mergeCell ref="AL487:AM488"/>
    <mergeCell ref="A487:B488"/>
    <mergeCell ref="C487:F487"/>
    <mergeCell ref="G487:K487"/>
    <mergeCell ref="L487:O488"/>
    <mergeCell ref="P487:P488"/>
    <mergeCell ref="Q487:T488"/>
    <mergeCell ref="C488:F488"/>
    <mergeCell ref="G488:K488"/>
    <mergeCell ref="U486:X486"/>
    <mergeCell ref="Y486:AA486"/>
    <mergeCell ref="AB486:AD486"/>
    <mergeCell ref="AE486:AG486"/>
    <mergeCell ref="AH486:AK486"/>
    <mergeCell ref="AL486:AM486"/>
    <mergeCell ref="Y485:AA485"/>
    <mergeCell ref="AB485:AD485"/>
    <mergeCell ref="AE485:AG485"/>
    <mergeCell ref="AH485:AK485"/>
    <mergeCell ref="AL485:AM485"/>
    <mergeCell ref="A486:B486"/>
    <mergeCell ref="C486:F486"/>
    <mergeCell ref="G486:K486"/>
    <mergeCell ref="L486:O486"/>
    <mergeCell ref="Q486:T486"/>
    <mergeCell ref="A485:B485"/>
    <mergeCell ref="C485:F485"/>
    <mergeCell ref="G485:K485"/>
    <mergeCell ref="L485:O485"/>
    <mergeCell ref="Q485:T485"/>
    <mergeCell ref="U485:X485"/>
    <mergeCell ref="U484:X484"/>
    <mergeCell ref="Y484:AA484"/>
    <mergeCell ref="AB484:AD484"/>
    <mergeCell ref="AE484:AG484"/>
    <mergeCell ref="AH484:AK484"/>
    <mergeCell ref="AL484:AM484"/>
    <mergeCell ref="Y483:AA483"/>
    <mergeCell ref="AB483:AD483"/>
    <mergeCell ref="AE483:AG483"/>
    <mergeCell ref="AH483:AK483"/>
    <mergeCell ref="AL483:AM483"/>
    <mergeCell ref="A484:B484"/>
    <mergeCell ref="C484:F484"/>
    <mergeCell ref="G484:K484"/>
    <mergeCell ref="L484:O484"/>
    <mergeCell ref="Q484:T484"/>
    <mergeCell ref="A483:B483"/>
    <mergeCell ref="C483:F483"/>
    <mergeCell ref="G483:K483"/>
    <mergeCell ref="L483:O483"/>
    <mergeCell ref="Q483:T483"/>
    <mergeCell ref="U483:X483"/>
    <mergeCell ref="U481:X482"/>
    <mergeCell ref="Y481:AA482"/>
    <mergeCell ref="AB481:AD482"/>
    <mergeCell ref="AE481:AG482"/>
    <mergeCell ref="AH481:AK482"/>
    <mergeCell ref="AL481:AM482"/>
    <mergeCell ref="A481:B482"/>
    <mergeCell ref="C481:F481"/>
    <mergeCell ref="G481:K481"/>
    <mergeCell ref="L481:O482"/>
    <mergeCell ref="P481:P482"/>
    <mergeCell ref="Q481:T482"/>
    <mergeCell ref="C482:F482"/>
    <mergeCell ref="G482:K482"/>
    <mergeCell ref="U479:X480"/>
    <mergeCell ref="Y479:AA480"/>
    <mergeCell ref="AB479:AD480"/>
    <mergeCell ref="AE479:AG480"/>
    <mergeCell ref="AH479:AK480"/>
    <mergeCell ref="AL479:AM480"/>
    <mergeCell ref="A479:B480"/>
    <mergeCell ref="C479:F479"/>
    <mergeCell ref="G479:K479"/>
    <mergeCell ref="L479:O480"/>
    <mergeCell ref="P479:P480"/>
    <mergeCell ref="Q479:T480"/>
    <mergeCell ref="C480:F480"/>
    <mergeCell ref="G480:K480"/>
    <mergeCell ref="U478:X478"/>
    <mergeCell ref="Y478:AA478"/>
    <mergeCell ref="AB478:AD478"/>
    <mergeCell ref="AE478:AG478"/>
    <mergeCell ref="AH478:AK478"/>
    <mergeCell ref="AL478:AM478"/>
    <mergeCell ref="Y477:AA477"/>
    <mergeCell ref="AB477:AD477"/>
    <mergeCell ref="AE477:AG477"/>
    <mergeCell ref="AH477:AK477"/>
    <mergeCell ref="AL477:AM477"/>
    <mergeCell ref="A478:B478"/>
    <mergeCell ref="C478:F478"/>
    <mergeCell ref="G478:K478"/>
    <mergeCell ref="L478:O478"/>
    <mergeCell ref="Q478:T478"/>
    <mergeCell ref="A477:B477"/>
    <mergeCell ref="C477:F477"/>
    <mergeCell ref="G477:K477"/>
    <mergeCell ref="L477:O477"/>
    <mergeCell ref="Q477:T477"/>
    <mergeCell ref="U477:X477"/>
    <mergeCell ref="U476:X476"/>
    <mergeCell ref="Y476:AA476"/>
    <mergeCell ref="AB476:AD476"/>
    <mergeCell ref="AE476:AG476"/>
    <mergeCell ref="AH476:AK476"/>
    <mergeCell ref="AL476:AM476"/>
    <mergeCell ref="Y475:AA475"/>
    <mergeCell ref="AB475:AD475"/>
    <mergeCell ref="AE475:AG475"/>
    <mergeCell ref="AH475:AK475"/>
    <mergeCell ref="AL475:AM475"/>
    <mergeCell ref="A476:B476"/>
    <mergeCell ref="C476:F476"/>
    <mergeCell ref="G476:K476"/>
    <mergeCell ref="L476:O476"/>
    <mergeCell ref="Q476:T476"/>
    <mergeCell ref="A475:B475"/>
    <mergeCell ref="C475:F475"/>
    <mergeCell ref="G475:K475"/>
    <mergeCell ref="L475:O475"/>
    <mergeCell ref="Q475:T475"/>
    <mergeCell ref="U475:X475"/>
    <mergeCell ref="U474:X474"/>
    <mergeCell ref="Y474:AA474"/>
    <mergeCell ref="AB474:AD474"/>
    <mergeCell ref="AE474:AG474"/>
    <mergeCell ref="AH474:AK474"/>
    <mergeCell ref="AL474:AM474"/>
    <mergeCell ref="Y473:AA473"/>
    <mergeCell ref="AB473:AD473"/>
    <mergeCell ref="AE473:AG473"/>
    <mergeCell ref="AH473:AK473"/>
    <mergeCell ref="AL473:AM473"/>
    <mergeCell ref="A474:B474"/>
    <mergeCell ref="C474:F474"/>
    <mergeCell ref="G474:K474"/>
    <mergeCell ref="L474:O474"/>
    <mergeCell ref="Q474:T474"/>
    <mergeCell ref="AB472:AD472"/>
    <mergeCell ref="AE472:AG472"/>
    <mergeCell ref="AH472:AK472"/>
    <mergeCell ref="AL472:AM472"/>
    <mergeCell ref="A473:B473"/>
    <mergeCell ref="C473:F473"/>
    <mergeCell ref="G473:K473"/>
    <mergeCell ref="L473:O473"/>
    <mergeCell ref="Q473:T473"/>
    <mergeCell ref="U473:X473"/>
    <mergeCell ref="AL470:AM471"/>
    <mergeCell ref="C471:F471"/>
    <mergeCell ref="G471:K471"/>
    <mergeCell ref="A472:B472"/>
    <mergeCell ref="C472:F472"/>
    <mergeCell ref="G472:K472"/>
    <mergeCell ref="L472:O472"/>
    <mergeCell ref="Q472:T472"/>
    <mergeCell ref="U472:X472"/>
    <mergeCell ref="Y472:AA472"/>
    <mergeCell ref="Q470:T471"/>
    <mergeCell ref="U470:X471"/>
    <mergeCell ref="Y470:AA471"/>
    <mergeCell ref="AB470:AD471"/>
    <mergeCell ref="AE470:AG471"/>
    <mergeCell ref="AH470:AK471"/>
    <mergeCell ref="AB468:AD468"/>
    <mergeCell ref="AE468:AG468"/>
    <mergeCell ref="AH468:AK468"/>
    <mergeCell ref="AL468:AM468"/>
    <mergeCell ref="A469:AM469"/>
    <mergeCell ref="A470:B471"/>
    <mergeCell ref="C470:F470"/>
    <mergeCell ref="G470:K470"/>
    <mergeCell ref="L470:O471"/>
    <mergeCell ref="P470:P471"/>
    <mergeCell ref="AL466:AM467"/>
    <mergeCell ref="C467:F467"/>
    <mergeCell ref="G467:K467"/>
    <mergeCell ref="A468:B468"/>
    <mergeCell ref="C468:F468"/>
    <mergeCell ref="G468:K468"/>
    <mergeCell ref="L468:O468"/>
    <mergeCell ref="Q468:T468"/>
    <mergeCell ref="U468:X468"/>
    <mergeCell ref="Y468:AA468"/>
    <mergeCell ref="Q466:T467"/>
    <mergeCell ref="U466:X467"/>
    <mergeCell ref="Y466:AA467"/>
    <mergeCell ref="AB466:AD467"/>
    <mergeCell ref="AE466:AG467"/>
    <mergeCell ref="AH466:AK467"/>
    <mergeCell ref="Y465:AA465"/>
    <mergeCell ref="AB465:AD465"/>
    <mergeCell ref="AE465:AG465"/>
    <mergeCell ref="AH465:AK465"/>
    <mergeCell ref="AL465:AM465"/>
    <mergeCell ref="A466:B467"/>
    <mergeCell ref="C466:F466"/>
    <mergeCell ref="G466:K466"/>
    <mergeCell ref="L466:O467"/>
    <mergeCell ref="P466:P467"/>
    <mergeCell ref="A465:B465"/>
    <mergeCell ref="C465:F465"/>
    <mergeCell ref="G465:K465"/>
    <mergeCell ref="L465:O465"/>
    <mergeCell ref="Q465:T465"/>
    <mergeCell ref="U465:X465"/>
    <mergeCell ref="U464:X464"/>
    <mergeCell ref="Y464:AA464"/>
    <mergeCell ref="AB464:AD464"/>
    <mergeCell ref="AE464:AG464"/>
    <mergeCell ref="AH464:AK464"/>
    <mergeCell ref="AL464:AM464"/>
    <mergeCell ref="Y463:AA463"/>
    <mergeCell ref="AB463:AD463"/>
    <mergeCell ref="AE463:AG463"/>
    <mergeCell ref="AH463:AK463"/>
    <mergeCell ref="AL463:AM463"/>
    <mergeCell ref="A464:B464"/>
    <mergeCell ref="C464:F464"/>
    <mergeCell ref="G464:K464"/>
    <mergeCell ref="L464:O464"/>
    <mergeCell ref="Q464:T464"/>
    <mergeCell ref="AB462:AD462"/>
    <mergeCell ref="AE462:AG462"/>
    <mergeCell ref="AH462:AK462"/>
    <mergeCell ref="AL462:AM462"/>
    <mergeCell ref="A463:B463"/>
    <mergeCell ref="C463:F463"/>
    <mergeCell ref="G463:K463"/>
    <mergeCell ref="L463:O463"/>
    <mergeCell ref="Q463:T463"/>
    <mergeCell ref="U463:X463"/>
    <mergeCell ref="AL460:AM461"/>
    <mergeCell ref="C461:F461"/>
    <mergeCell ref="G461:K461"/>
    <mergeCell ref="A462:B462"/>
    <mergeCell ref="C462:F462"/>
    <mergeCell ref="G462:K462"/>
    <mergeCell ref="L462:O462"/>
    <mergeCell ref="Q462:T462"/>
    <mergeCell ref="U462:X462"/>
    <mergeCell ref="Y462:AA462"/>
    <mergeCell ref="Q460:T461"/>
    <mergeCell ref="U460:X461"/>
    <mergeCell ref="Y460:AA461"/>
    <mergeCell ref="AB460:AD461"/>
    <mergeCell ref="AE460:AG461"/>
    <mergeCell ref="AH460:AK461"/>
    <mergeCell ref="Y459:AA459"/>
    <mergeCell ref="AB459:AD459"/>
    <mergeCell ref="AE459:AG459"/>
    <mergeCell ref="AH459:AK459"/>
    <mergeCell ref="AL459:AM459"/>
    <mergeCell ref="A460:B461"/>
    <mergeCell ref="C460:F460"/>
    <mergeCell ref="G460:K460"/>
    <mergeCell ref="L460:O461"/>
    <mergeCell ref="P460:P461"/>
    <mergeCell ref="A459:B459"/>
    <mergeCell ref="C459:F459"/>
    <mergeCell ref="G459:K459"/>
    <mergeCell ref="L459:O459"/>
    <mergeCell ref="Q459:T459"/>
    <mergeCell ref="U459:X459"/>
    <mergeCell ref="U458:X458"/>
    <mergeCell ref="Y458:AA458"/>
    <mergeCell ref="AB458:AD458"/>
    <mergeCell ref="AE458:AG458"/>
    <mergeCell ref="AH458:AK458"/>
    <mergeCell ref="AL458:AM458"/>
    <mergeCell ref="Y457:AA457"/>
    <mergeCell ref="AB457:AD457"/>
    <mergeCell ref="AE457:AG457"/>
    <mergeCell ref="AH457:AK457"/>
    <mergeCell ref="AL457:AM457"/>
    <mergeCell ref="A458:B458"/>
    <mergeCell ref="C458:F458"/>
    <mergeCell ref="G458:K458"/>
    <mergeCell ref="L458:O458"/>
    <mergeCell ref="Q458:T458"/>
    <mergeCell ref="A457:B457"/>
    <mergeCell ref="C457:F457"/>
    <mergeCell ref="G457:K457"/>
    <mergeCell ref="L457:O457"/>
    <mergeCell ref="Q457:T457"/>
    <mergeCell ref="U457:X457"/>
    <mergeCell ref="U456:X456"/>
    <mergeCell ref="Y456:AA456"/>
    <mergeCell ref="AB456:AD456"/>
    <mergeCell ref="AE456:AG456"/>
    <mergeCell ref="AH456:AK456"/>
    <mergeCell ref="AL456:AM456"/>
    <mergeCell ref="Y455:AA455"/>
    <mergeCell ref="AB455:AD455"/>
    <mergeCell ref="AE455:AG455"/>
    <mergeCell ref="AH455:AK455"/>
    <mergeCell ref="AL455:AM455"/>
    <mergeCell ref="A456:B456"/>
    <mergeCell ref="C456:F456"/>
    <mergeCell ref="G456:K456"/>
    <mergeCell ref="L456:O456"/>
    <mergeCell ref="Q456:T456"/>
    <mergeCell ref="A455:B455"/>
    <mergeCell ref="C455:F455"/>
    <mergeCell ref="G455:K455"/>
    <mergeCell ref="L455:O455"/>
    <mergeCell ref="Q455:T455"/>
    <mergeCell ref="U455:X455"/>
    <mergeCell ref="U454:X454"/>
    <mergeCell ref="Y454:AA454"/>
    <mergeCell ref="AB454:AD454"/>
    <mergeCell ref="AE454:AG454"/>
    <mergeCell ref="AH454:AK454"/>
    <mergeCell ref="AL454:AM454"/>
    <mergeCell ref="Y453:AA453"/>
    <mergeCell ref="AB453:AD453"/>
    <mergeCell ref="AE453:AG453"/>
    <mergeCell ref="AH453:AK453"/>
    <mergeCell ref="AL453:AM453"/>
    <mergeCell ref="A454:B454"/>
    <mergeCell ref="C454:F454"/>
    <mergeCell ref="G454:K454"/>
    <mergeCell ref="L454:O454"/>
    <mergeCell ref="Q454:T454"/>
    <mergeCell ref="A453:B453"/>
    <mergeCell ref="C453:F453"/>
    <mergeCell ref="G453:K453"/>
    <mergeCell ref="L453:O453"/>
    <mergeCell ref="Q453:T453"/>
    <mergeCell ref="U453:X453"/>
    <mergeCell ref="U451:X452"/>
    <mergeCell ref="Y451:AA452"/>
    <mergeCell ref="AB451:AD452"/>
    <mergeCell ref="AE451:AG452"/>
    <mergeCell ref="AH451:AK452"/>
    <mergeCell ref="AL451:AM452"/>
    <mergeCell ref="A451:B452"/>
    <mergeCell ref="C451:F451"/>
    <mergeCell ref="G451:K451"/>
    <mergeCell ref="L451:O452"/>
    <mergeCell ref="P451:P452"/>
    <mergeCell ref="Q451:T452"/>
    <mergeCell ref="C452:F452"/>
    <mergeCell ref="G452:K452"/>
    <mergeCell ref="U450:X450"/>
    <mergeCell ref="Y450:AA450"/>
    <mergeCell ref="AB450:AD450"/>
    <mergeCell ref="AE450:AG450"/>
    <mergeCell ref="AH450:AK450"/>
    <mergeCell ref="AL450:AM450"/>
    <mergeCell ref="Y449:AA449"/>
    <mergeCell ref="AB449:AD449"/>
    <mergeCell ref="AE449:AG449"/>
    <mergeCell ref="AH449:AK449"/>
    <mergeCell ref="AL449:AM449"/>
    <mergeCell ref="A450:B450"/>
    <mergeCell ref="C450:F450"/>
    <mergeCell ref="G450:K450"/>
    <mergeCell ref="L450:O450"/>
    <mergeCell ref="Q450:T450"/>
    <mergeCell ref="A449:B449"/>
    <mergeCell ref="C449:F449"/>
    <mergeCell ref="G449:K449"/>
    <mergeCell ref="L449:O449"/>
    <mergeCell ref="Q449:T449"/>
    <mergeCell ref="U449:X449"/>
    <mergeCell ref="U448:X448"/>
    <mergeCell ref="Y448:AA448"/>
    <mergeCell ref="AB448:AD448"/>
    <mergeCell ref="AE448:AG448"/>
    <mergeCell ref="AH448:AK448"/>
    <mergeCell ref="AL448:AM448"/>
    <mergeCell ref="Y447:AA447"/>
    <mergeCell ref="AB447:AD447"/>
    <mergeCell ref="AE447:AG447"/>
    <mergeCell ref="AH447:AK447"/>
    <mergeCell ref="AL447:AM447"/>
    <mergeCell ref="A448:B448"/>
    <mergeCell ref="C448:F448"/>
    <mergeCell ref="G448:K448"/>
    <mergeCell ref="L448:O448"/>
    <mergeCell ref="Q448:T448"/>
    <mergeCell ref="AB446:AD446"/>
    <mergeCell ref="AE446:AG446"/>
    <mergeCell ref="AH446:AK446"/>
    <mergeCell ref="AL446:AM446"/>
    <mergeCell ref="A447:B447"/>
    <mergeCell ref="C447:F447"/>
    <mergeCell ref="G447:K447"/>
    <mergeCell ref="L447:O447"/>
    <mergeCell ref="Q447:T447"/>
    <mergeCell ref="U447:X447"/>
    <mergeCell ref="AE445:AG445"/>
    <mergeCell ref="AH445:AK445"/>
    <mergeCell ref="AL445:AM445"/>
    <mergeCell ref="A446:B446"/>
    <mergeCell ref="C446:F446"/>
    <mergeCell ref="G446:K446"/>
    <mergeCell ref="L446:O446"/>
    <mergeCell ref="Q446:T446"/>
    <mergeCell ref="U446:X446"/>
    <mergeCell ref="Y446:AA446"/>
    <mergeCell ref="AH444:AK444"/>
    <mergeCell ref="AL444:AM444"/>
    <mergeCell ref="A445:B445"/>
    <mergeCell ref="C445:F445"/>
    <mergeCell ref="G445:K445"/>
    <mergeCell ref="L445:O445"/>
    <mergeCell ref="Q445:T445"/>
    <mergeCell ref="U445:X445"/>
    <mergeCell ref="Y445:AA445"/>
    <mergeCell ref="AB445:AD445"/>
    <mergeCell ref="AL443:AM443"/>
    <mergeCell ref="A444:B444"/>
    <mergeCell ref="C444:F444"/>
    <mergeCell ref="G444:K444"/>
    <mergeCell ref="L444:O444"/>
    <mergeCell ref="Q444:T444"/>
    <mergeCell ref="U444:X444"/>
    <mergeCell ref="Y444:AA444"/>
    <mergeCell ref="AB444:AD444"/>
    <mergeCell ref="AE444:AG444"/>
    <mergeCell ref="Q443:T443"/>
    <mergeCell ref="U443:X443"/>
    <mergeCell ref="Y443:AA443"/>
    <mergeCell ref="AB443:AD443"/>
    <mergeCell ref="AE443:AG443"/>
    <mergeCell ref="AH443:AK443"/>
    <mergeCell ref="C442:F442"/>
    <mergeCell ref="G442:K442"/>
    <mergeCell ref="A443:B443"/>
    <mergeCell ref="C443:F443"/>
    <mergeCell ref="G443:K443"/>
    <mergeCell ref="L443:O443"/>
    <mergeCell ref="U441:X442"/>
    <mergeCell ref="Y441:AA442"/>
    <mergeCell ref="AB441:AD442"/>
    <mergeCell ref="AE441:AG442"/>
    <mergeCell ref="AH441:AK442"/>
    <mergeCell ref="AL441:AM442"/>
    <mergeCell ref="AB440:AD440"/>
    <mergeCell ref="AE440:AG440"/>
    <mergeCell ref="AH440:AK440"/>
    <mergeCell ref="AL440:AM440"/>
    <mergeCell ref="A441:B442"/>
    <mergeCell ref="C441:F441"/>
    <mergeCell ref="G441:K441"/>
    <mergeCell ref="L441:O442"/>
    <mergeCell ref="P441:P442"/>
    <mergeCell ref="Q441:T442"/>
    <mergeCell ref="AL438:AM439"/>
    <mergeCell ref="C439:F439"/>
    <mergeCell ref="G439:K439"/>
    <mergeCell ref="A440:B440"/>
    <mergeCell ref="C440:F440"/>
    <mergeCell ref="G440:K440"/>
    <mergeCell ref="L440:O440"/>
    <mergeCell ref="Q440:T440"/>
    <mergeCell ref="U440:X440"/>
    <mergeCell ref="Y440:AA440"/>
    <mergeCell ref="Q438:T439"/>
    <mergeCell ref="U438:X439"/>
    <mergeCell ref="Y438:AA439"/>
    <mergeCell ref="AB438:AD439"/>
    <mergeCell ref="AE438:AG439"/>
    <mergeCell ref="AH438:AK439"/>
    <mergeCell ref="Y437:AA437"/>
    <mergeCell ref="AB437:AD437"/>
    <mergeCell ref="AE437:AG437"/>
    <mergeCell ref="AH437:AK437"/>
    <mergeCell ref="AL437:AM437"/>
    <mergeCell ref="A438:B439"/>
    <mergeCell ref="C438:F438"/>
    <mergeCell ref="G438:K438"/>
    <mergeCell ref="L438:O439"/>
    <mergeCell ref="P438:P439"/>
    <mergeCell ref="A437:B437"/>
    <mergeCell ref="C437:F437"/>
    <mergeCell ref="G437:K437"/>
    <mergeCell ref="L437:O437"/>
    <mergeCell ref="Q437:T437"/>
    <mergeCell ref="U437:X437"/>
    <mergeCell ref="U435:X436"/>
    <mergeCell ref="Y435:AA436"/>
    <mergeCell ref="AB435:AD436"/>
    <mergeCell ref="AE435:AG436"/>
    <mergeCell ref="AH435:AK436"/>
    <mergeCell ref="AL435:AM436"/>
    <mergeCell ref="A435:B436"/>
    <mergeCell ref="C435:F435"/>
    <mergeCell ref="G435:K435"/>
    <mergeCell ref="L435:O436"/>
    <mergeCell ref="P435:P436"/>
    <mergeCell ref="Q435:T436"/>
    <mergeCell ref="C436:F436"/>
    <mergeCell ref="G436:K436"/>
    <mergeCell ref="U434:X434"/>
    <mergeCell ref="Y434:AA434"/>
    <mergeCell ref="AB434:AD434"/>
    <mergeCell ref="AE434:AG434"/>
    <mergeCell ref="AH434:AK434"/>
    <mergeCell ref="AL434:AM434"/>
    <mergeCell ref="Y433:AA433"/>
    <mergeCell ref="AB433:AD433"/>
    <mergeCell ref="AE433:AG433"/>
    <mergeCell ref="AH433:AK433"/>
    <mergeCell ref="AL433:AM433"/>
    <mergeCell ref="A434:B434"/>
    <mergeCell ref="C434:F434"/>
    <mergeCell ref="G434:K434"/>
    <mergeCell ref="L434:O434"/>
    <mergeCell ref="Q434:T434"/>
    <mergeCell ref="A433:B433"/>
    <mergeCell ref="C433:F433"/>
    <mergeCell ref="G433:K433"/>
    <mergeCell ref="L433:O433"/>
    <mergeCell ref="Q433:T433"/>
    <mergeCell ref="U433:X433"/>
    <mergeCell ref="U432:X432"/>
    <mergeCell ref="Y432:AA432"/>
    <mergeCell ref="AB432:AD432"/>
    <mergeCell ref="AE432:AG432"/>
    <mergeCell ref="AH432:AK432"/>
    <mergeCell ref="AL432:AM432"/>
    <mergeCell ref="Y431:AA431"/>
    <mergeCell ref="AB431:AD431"/>
    <mergeCell ref="AE431:AG431"/>
    <mergeCell ref="AH431:AK431"/>
    <mergeCell ref="AL431:AM431"/>
    <mergeCell ref="A432:B432"/>
    <mergeCell ref="C432:F432"/>
    <mergeCell ref="G432:K432"/>
    <mergeCell ref="L432:O432"/>
    <mergeCell ref="Q432:T432"/>
    <mergeCell ref="A431:B431"/>
    <mergeCell ref="C431:F431"/>
    <mergeCell ref="G431:K431"/>
    <mergeCell ref="L431:O431"/>
    <mergeCell ref="Q431:T431"/>
    <mergeCell ref="U431:X431"/>
    <mergeCell ref="U429:X430"/>
    <mergeCell ref="Y429:AA430"/>
    <mergeCell ref="AB429:AD430"/>
    <mergeCell ref="AE429:AG430"/>
    <mergeCell ref="AH429:AK430"/>
    <mergeCell ref="AL429:AM430"/>
    <mergeCell ref="A429:B430"/>
    <mergeCell ref="C429:F429"/>
    <mergeCell ref="G429:K429"/>
    <mergeCell ref="L429:O430"/>
    <mergeCell ref="P429:P430"/>
    <mergeCell ref="Q429:T430"/>
    <mergeCell ref="C430:F430"/>
    <mergeCell ref="G430:K430"/>
    <mergeCell ref="U428:X428"/>
    <mergeCell ref="Y428:AA428"/>
    <mergeCell ref="AB428:AD428"/>
    <mergeCell ref="AE428:AG428"/>
    <mergeCell ref="AH428:AK428"/>
    <mergeCell ref="AL428:AM428"/>
    <mergeCell ref="Y427:AA427"/>
    <mergeCell ref="AB427:AD427"/>
    <mergeCell ref="AE427:AG427"/>
    <mergeCell ref="AH427:AK427"/>
    <mergeCell ref="AL427:AM427"/>
    <mergeCell ref="A428:B428"/>
    <mergeCell ref="C428:F428"/>
    <mergeCell ref="G428:K428"/>
    <mergeCell ref="L428:O428"/>
    <mergeCell ref="Q428:T428"/>
    <mergeCell ref="A427:B427"/>
    <mergeCell ref="C427:F427"/>
    <mergeCell ref="G427:K427"/>
    <mergeCell ref="L427:O427"/>
    <mergeCell ref="Q427:T427"/>
    <mergeCell ref="U427:X427"/>
    <mergeCell ref="U426:X426"/>
    <mergeCell ref="Y426:AA426"/>
    <mergeCell ref="AB426:AD426"/>
    <mergeCell ref="AE426:AG426"/>
    <mergeCell ref="AH426:AK426"/>
    <mergeCell ref="AL426:AM426"/>
    <mergeCell ref="Y425:AA425"/>
    <mergeCell ref="AB425:AD425"/>
    <mergeCell ref="AE425:AG425"/>
    <mergeCell ref="AH425:AK425"/>
    <mergeCell ref="AL425:AM425"/>
    <mergeCell ref="A426:B426"/>
    <mergeCell ref="C426:F426"/>
    <mergeCell ref="G426:K426"/>
    <mergeCell ref="L426:O426"/>
    <mergeCell ref="Q426:T426"/>
    <mergeCell ref="A425:B425"/>
    <mergeCell ref="C425:F425"/>
    <mergeCell ref="G425:K425"/>
    <mergeCell ref="L425:O425"/>
    <mergeCell ref="Q425:T425"/>
    <mergeCell ref="U425:X425"/>
    <mergeCell ref="U424:X424"/>
    <mergeCell ref="Y424:AA424"/>
    <mergeCell ref="AB424:AD424"/>
    <mergeCell ref="AE424:AG424"/>
    <mergeCell ref="AH424:AK424"/>
    <mergeCell ref="AL424:AM424"/>
    <mergeCell ref="Y423:AA423"/>
    <mergeCell ref="AB423:AD423"/>
    <mergeCell ref="AE423:AG423"/>
    <mergeCell ref="AH423:AK423"/>
    <mergeCell ref="AL423:AM423"/>
    <mergeCell ref="A424:B424"/>
    <mergeCell ref="C424:F424"/>
    <mergeCell ref="G424:K424"/>
    <mergeCell ref="L424:O424"/>
    <mergeCell ref="Q424:T424"/>
    <mergeCell ref="AB422:AD422"/>
    <mergeCell ref="AE422:AG422"/>
    <mergeCell ref="AH422:AK422"/>
    <mergeCell ref="AL422:AM422"/>
    <mergeCell ref="A423:B423"/>
    <mergeCell ref="C423:F423"/>
    <mergeCell ref="G423:K423"/>
    <mergeCell ref="L423:O423"/>
    <mergeCell ref="Q423:T423"/>
    <mergeCell ref="U423:X423"/>
    <mergeCell ref="AL420:AM421"/>
    <mergeCell ref="C421:F421"/>
    <mergeCell ref="G421:K421"/>
    <mergeCell ref="A422:B422"/>
    <mergeCell ref="C422:F422"/>
    <mergeCell ref="G422:K422"/>
    <mergeCell ref="L422:O422"/>
    <mergeCell ref="Q422:T422"/>
    <mergeCell ref="U422:X422"/>
    <mergeCell ref="Y422:AA422"/>
    <mergeCell ref="Q420:T421"/>
    <mergeCell ref="U420:X421"/>
    <mergeCell ref="Y420:AA421"/>
    <mergeCell ref="AB420:AD421"/>
    <mergeCell ref="AE420:AG421"/>
    <mergeCell ref="AH420:AK421"/>
    <mergeCell ref="Y419:AA419"/>
    <mergeCell ref="AB419:AD419"/>
    <mergeCell ref="AE419:AG419"/>
    <mergeCell ref="AH419:AK419"/>
    <mergeCell ref="AL419:AM419"/>
    <mergeCell ref="A420:B421"/>
    <mergeCell ref="C420:F420"/>
    <mergeCell ref="G420:K420"/>
    <mergeCell ref="L420:O421"/>
    <mergeCell ref="P420:P421"/>
    <mergeCell ref="A419:B419"/>
    <mergeCell ref="C419:F419"/>
    <mergeCell ref="G419:K419"/>
    <mergeCell ref="L419:O419"/>
    <mergeCell ref="Q419:T419"/>
    <mergeCell ref="U419:X419"/>
    <mergeCell ref="U417:X418"/>
    <mergeCell ref="Y417:AA418"/>
    <mergeCell ref="AB417:AD418"/>
    <mergeCell ref="AE417:AG418"/>
    <mergeCell ref="AH417:AK418"/>
    <mergeCell ref="AL417:AM418"/>
    <mergeCell ref="A417:B418"/>
    <mergeCell ref="C417:F417"/>
    <mergeCell ref="G417:K417"/>
    <mergeCell ref="L417:O418"/>
    <mergeCell ref="P417:P418"/>
    <mergeCell ref="Q417:T418"/>
    <mergeCell ref="C418:F418"/>
    <mergeCell ref="G418:K418"/>
    <mergeCell ref="U416:X416"/>
    <mergeCell ref="Y416:AA416"/>
    <mergeCell ref="AB416:AD416"/>
    <mergeCell ref="AE416:AG416"/>
    <mergeCell ref="AH416:AK416"/>
    <mergeCell ref="AL416:AM416"/>
    <mergeCell ref="Y415:AA415"/>
    <mergeCell ref="AB415:AD415"/>
    <mergeCell ref="AE415:AG415"/>
    <mergeCell ref="AH415:AK415"/>
    <mergeCell ref="AL415:AM415"/>
    <mergeCell ref="A416:B416"/>
    <mergeCell ref="C416:F416"/>
    <mergeCell ref="G416:K416"/>
    <mergeCell ref="L416:O416"/>
    <mergeCell ref="Q416:T416"/>
    <mergeCell ref="A415:B415"/>
    <mergeCell ref="C415:F415"/>
    <mergeCell ref="G415:K415"/>
    <mergeCell ref="L415:O415"/>
    <mergeCell ref="Q415:T415"/>
    <mergeCell ref="U415:X415"/>
    <mergeCell ref="U414:X414"/>
    <mergeCell ref="Y414:AA414"/>
    <mergeCell ref="AB414:AD414"/>
    <mergeCell ref="AE414:AG414"/>
    <mergeCell ref="AH414:AK414"/>
    <mergeCell ref="AL414:AM414"/>
    <mergeCell ref="Y413:AA413"/>
    <mergeCell ref="AB413:AD413"/>
    <mergeCell ref="AE413:AG413"/>
    <mergeCell ref="AH413:AK413"/>
    <mergeCell ref="AL413:AM413"/>
    <mergeCell ref="A414:B414"/>
    <mergeCell ref="C414:F414"/>
    <mergeCell ref="G414:K414"/>
    <mergeCell ref="L414:O414"/>
    <mergeCell ref="Q414:T414"/>
    <mergeCell ref="A413:B413"/>
    <mergeCell ref="C413:F413"/>
    <mergeCell ref="G413:K413"/>
    <mergeCell ref="L413:O413"/>
    <mergeCell ref="Q413:T413"/>
    <mergeCell ref="U413:X413"/>
    <mergeCell ref="U411:X412"/>
    <mergeCell ref="Y411:AA412"/>
    <mergeCell ref="AB411:AD412"/>
    <mergeCell ref="AE411:AG412"/>
    <mergeCell ref="AH411:AK412"/>
    <mergeCell ref="AL411:AM412"/>
    <mergeCell ref="A411:B412"/>
    <mergeCell ref="C411:F411"/>
    <mergeCell ref="G411:K411"/>
    <mergeCell ref="L411:O412"/>
    <mergeCell ref="P411:P412"/>
    <mergeCell ref="Q411:T412"/>
    <mergeCell ref="C412:F412"/>
    <mergeCell ref="G412:K412"/>
    <mergeCell ref="U410:X410"/>
    <mergeCell ref="Y410:AA410"/>
    <mergeCell ref="AB410:AD410"/>
    <mergeCell ref="AE410:AG410"/>
    <mergeCell ref="AH410:AK410"/>
    <mergeCell ref="AL410:AM410"/>
    <mergeCell ref="Y409:AA409"/>
    <mergeCell ref="AB409:AD409"/>
    <mergeCell ref="AE409:AG409"/>
    <mergeCell ref="AH409:AK409"/>
    <mergeCell ref="AL409:AM409"/>
    <mergeCell ref="A410:B410"/>
    <mergeCell ref="C410:F410"/>
    <mergeCell ref="G410:K410"/>
    <mergeCell ref="L410:O410"/>
    <mergeCell ref="Q410:T410"/>
    <mergeCell ref="A409:B409"/>
    <mergeCell ref="C409:F409"/>
    <mergeCell ref="G409:K409"/>
    <mergeCell ref="L409:O409"/>
    <mergeCell ref="Q409:T409"/>
    <mergeCell ref="U409:X409"/>
    <mergeCell ref="U408:X408"/>
    <mergeCell ref="Y408:AA408"/>
    <mergeCell ref="AB408:AD408"/>
    <mergeCell ref="AE408:AG408"/>
    <mergeCell ref="AH408:AK408"/>
    <mergeCell ref="AL408:AM408"/>
    <mergeCell ref="Y407:AA407"/>
    <mergeCell ref="AB407:AD407"/>
    <mergeCell ref="AE407:AG407"/>
    <mergeCell ref="AH407:AK407"/>
    <mergeCell ref="AL407:AM407"/>
    <mergeCell ref="A408:B408"/>
    <mergeCell ref="C408:F408"/>
    <mergeCell ref="G408:K408"/>
    <mergeCell ref="L408:O408"/>
    <mergeCell ref="Q408:T408"/>
    <mergeCell ref="A407:B407"/>
    <mergeCell ref="C407:F407"/>
    <mergeCell ref="G407:K407"/>
    <mergeCell ref="L407:O407"/>
    <mergeCell ref="Q407:T407"/>
    <mergeCell ref="U407:X407"/>
    <mergeCell ref="U406:X406"/>
    <mergeCell ref="Y406:AA406"/>
    <mergeCell ref="AB406:AD406"/>
    <mergeCell ref="AE406:AG406"/>
    <mergeCell ref="AH406:AK406"/>
    <mergeCell ref="AL406:AM406"/>
    <mergeCell ref="Y405:AA405"/>
    <mergeCell ref="AB405:AD405"/>
    <mergeCell ref="AE405:AG405"/>
    <mergeCell ref="AH405:AK405"/>
    <mergeCell ref="AL405:AM405"/>
    <mergeCell ref="A406:B406"/>
    <mergeCell ref="C406:F406"/>
    <mergeCell ref="G406:K406"/>
    <mergeCell ref="L406:O406"/>
    <mergeCell ref="Q406:T406"/>
    <mergeCell ref="AB404:AD404"/>
    <mergeCell ref="AE404:AG404"/>
    <mergeCell ref="AH404:AK404"/>
    <mergeCell ref="AL404:AM404"/>
    <mergeCell ref="A405:B405"/>
    <mergeCell ref="C405:F405"/>
    <mergeCell ref="G405:K405"/>
    <mergeCell ref="L405:O405"/>
    <mergeCell ref="Q405:T405"/>
    <mergeCell ref="U405:X405"/>
    <mergeCell ref="AL402:AM403"/>
    <mergeCell ref="C403:F403"/>
    <mergeCell ref="G403:K403"/>
    <mergeCell ref="A404:B404"/>
    <mergeCell ref="C404:F404"/>
    <mergeCell ref="G404:K404"/>
    <mergeCell ref="L404:O404"/>
    <mergeCell ref="Q404:T404"/>
    <mergeCell ref="U404:X404"/>
    <mergeCell ref="Y404:AA404"/>
    <mergeCell ref="Q402:T403"/>
    <mergeCell ref="U402:X403"/>
    <mergeCell ref="Y402:AA403"/>
    <mergeCell ref="AB402:AD403"/>
    <mergeCell ref="AE402:AG403"/>
    <mergeCell ref="AH402:AK403"/>
    <mergeCell ref="Y401:AA401"/>
    <mergeCell ref="AB401:AD401"/>
    <mergeCell ref="AE401:AG401"/>
    <mergeCell ref="AH401:AK401"/>
    <mergeCell ref="AL401:AM401"/>
    <mergeCell ref="A402:B403"/>
    <mergeCell ref="C402:F402"/>
    <mergeCell ref="G402:K402"/>
    <mergeCell ref="L402:O403"/>
    <mergeCell ref="P402:P403"/>
    <mergeCell ref="A401:B401"/>
    <mergeCell ref="C401:F401"/>
    <mergeCell ref="G401:K401"/>
    <mergeCell ref="L401:O401"/>
    <mergeCell ref="Q401:T401"/>
    <mergeCell ref="U401:X401"/>
    <mergeCell ref="U400:X400"/>
    <mergeCell ref="Y400:AA400"/>
    <mergeCell ref="AB400:AD400"/>
    <mergeCell ref="AE400:AG400"/>
    <mergeCell ref="AH400:AK400"/>
    <mergeCell ref="AL400:AM400"/>
    <mergeCell ref="Y399:AA399"/>
    <mergeCell ref="AB399:AD399"/>
    <mergeCell ref="AE399:AG399"/>
    <mergeCell ref="AH399:AK399"/>
    <mergeCell ref="AL399:AM399"/>
    <mergeCell ref="A400:B400"/>
    <mergeCell ref="C400:F400"/>
    <mergeCell ref="G400:K400"/>
    <mergeCell ref="L400:O400"/>
    <mergeCell ref="Q400:T400"/>
    <mergeCell ref="A399:B399"/>
    <mergeCell ref="C399:F399"/>
    <mergeCell ref="G399:K399"/>
    <mergeCell ref="L399:O399"/>
    <mergeCell ref="Q399:T399"/>
    <mergeCell ref="U399:X399"/>
    <mergeCell ref="U398:X398"/>
    <mergeCell ref="Y398:AA398"/>
    <mergeCell ref="AB398:AD398"/>
    <mergeCell ref="AE398:AG398"/>
    <mergeCell ref="AH398:AK398"/>
    <mergeCell ref="AL398:AM398"/>
    <mergeCell ref="Y397:AA397"/>
    <mergeCell ref="AB397:AD397"/>
    <mergeCell ref="AE397:AG397"/>
    <mergeCell ref="AH397:AK397"/>
    <mergeCell ref="AL397:AM397"/>
    <mergeCell ref="A398:B398"/>
    <mergeCell ref="C398:F398"/>
    <mergeCell ref="G398:K398"/>
    <mergeCell ref="L398:O398"/>
    <mergeCell ref="Q398:T398"/>
    <mergeCell ref="A397:B397"/>
    <mergeCell ref="C397:F397"/>
    <mergeCell ref="G397:K397"/>
    <mergeCell ref="L397:O397"/>
    <mergeCell ref="Q397:T397"/>
    <mergeCell ref="U397:X397"/>
    <mergeCell ref="U396:X396"/>
    <mergeCell ref="Y396:AA396"/>
    <mergeCell ref="AB396:AD396"/>
    <mergeCell ref="AE396:AG396"/>
    <mergeCell ref="AH396:AK396"/>
    <mergeCell ref="AL396:AM396"/>
    <mergeCell ref="Y395:AA395"/>
    <mergeCell ref="AB395:AD395"/>
    <mergeCell ref="AE395:AG395"/>
    <mergeCell ref="AH395:AK395"/>
    <mergeCell ref="AL395:AM395"/>
    <mergeCell ref="A396:B396"/>
    <mergeCell ref="C396:F396"/>
    <mergeCell ref="G396:K396"/>
    <mergeCell ref="L396:O396"/>
    <mergeCell ref="Q396:T396"/>
    <mergeCell ref="AB394:AD394"/>
    <mergeCell ref="AE394:AG394"/>
    <mergeCell ref="AH394:AK394"/>
    <mergeCell ref="AL394:AM394"/>
    <mergeCell ref="A395:B395"/>
    <mergeCell ref="C395:F395"/>
    <mergeCell ref="G395:K395"/>
    <mergeCell ref="L395:O395"/>
    <mergeCell ref="Q395:T395"/>
    <mergeCell ref="U395:X395"/>
    <mergeCell ref="AE393:AG393"/>
    <mergeCell ref="AH393:AK393"/>
    <mergeCell ref="AL393:AM393"/>
    <mergeCell ref="A394:B394"/>
    <mergeCell ref="C394:F394"/>
    <mergeCell ref="G394:K394"/>
    <mergeCell ref="L394:O394"/>
    <mergeCell ref="Q394:T394"/>
    <mergeCell ref="U394:X394"/>
    <mergeCell ref="Y394:AA394"/>
    <mergeCell ref="AH392:AK392"/>
    <mergeCell ref="AL392:AM392"/>
    <mergeCell ref="A393:B393"/>
    <mergeCell ref="C393:F393"/>
    <mergeCell ref="G393:K393"/>
    <mergeCell ref="L393:O393"/>
    <mergeCell ref="Q393:T393"/>
    <mergeCell ref="U393:X393"/>
    <mergeCell ref="Y393:AA393"/>
    <mergeCell ref="AB393:AD393"/>
    <mergeCell ref="AL391:AM391"/>
    <mergeCell ref="A392:B392"/>
    <mergeCell ref="C392:F392"/>
    <mergeCell ref="G392:K392"/>
    <mergeCell ref="L392:O392"/>
    <mergeCell ref="Q392:T392"/>
    <mergeCell ref="U392:X392"/>
    <mergeCell ref="Y392:AA392"/>
    <mergeCell ref="AB392:AD392"/>
    <mergeCell ref="AE392:AG392"/>
    <mergeCell ref="Q391:T391"/>
    <mergeCell ref="U391:X391"/>
    <mergeCell ref="Y391:AA391"/>
    <mergeCell ref="AB391:AD391"/>
    <mergeCell ref="AE391:AG391"/>
    <mergeCell ref="AH391:AK391"/>
    <mergeCell ref="C390:F390"/>
    <mergeCell ref="G390:K390"/>
    <mergeCell ref="A391:B391"/>
    <mergeCell ref="C391:F391"/>
    <mergeCell ref="G391:K391"/>
    <mergeCell ref="L391:O391"/>
    <mergeCell ref="U389:X390"/>
    <mergeCell ref="Y389:AA390"/>
    <mergeCell ref="AB389:AD390"/>
    <mergeCell ref="AE389:AG390"/>
    <mergeCell ref="AH389:AK390"/>
    <mergeCell ref="AL389:AM390"/>
    <mergeCell ref="AB388:AD388"/>
    <mergeCell ref="AE388:AG388"/>
    <mergeCell ref="AH388:AK388"/>
    <mergeCell ref="AL388:AM388"/>
    <mergeCell ref="A389:B390"/>
    <mergeCell ref="C389:F389"/>
    <mergeCell ref="G389:K389"/>
    <mergeCell ref="L389:O390"/>
    <mergeCell ref="P389:P390"/>
    <mergeCell ref="Q389:T390"/>
    <mergeCell ref="AL386:AM387"/>
    <mergeCell ref="C387:F387"/>
    <mergeCell ref="G387:K387"/>
    <mergeCell ref="A388:B388"/>
    <mergeCell ref="C388:F388"/>
    <mergeCell ref="G388:K388"/>
    <mergeCell ref="L388:O388"/>
    <mergeCell ref="Q388:T388"/>
    <mergeCell ref="U388:X388"/>
    <mergeCell ref="Y388:AA388"/>
    <mergeCell ref="Q386:T387"/>
    <mergeCell ref="U386:X387"/>
    <mergeCell ref="Y386:AA387"/>
    <mergeCell ref="AB386:AD387"/>
    <mergeCell ref="AE386:AG387"/>
    <mergeCell ref="AH386:AK387"/>
    <mergeCell ref="Y385:AA385"/>
    <mergeCell ref="AB385:AD385"/>
    <mergeCell ref="AE385:AG385"/>
    <mergeCell ref="AH385:AK385"/>
    <mergeCell ref="AL385:AM385"/>
    <mergeCell ref="A386:B387"/>
    <mergeCell ref="C386:F386"/>
    <mergeCell ref="G386:K386"/>
    <mergeCell ref="L386:O387"/>
    <mergeCell ref="P386:P387"/>
    <mergeCell ref="A385:B385"/>
    <mergeCell ref="C385:F385"/>
    <mergeCell ref="G385:K385"/>
    <mergeCell ref="L385:O385"/>
    <mergeCell ref="Q385:T385"/>
    <mergeCell ref="U385:X385"/>
    <mergeCell ref="U384:X384"/>
    <mergeCell ref="Y384:AA384"/>
    <mergeCell ref="AB384:AD384"/>
    <mergeCell ref="AE384:AG384"/>
    <mergeCell ref="AH384:AK384"/>
    <mergeCell ref="AL384:AM384"/>
    <mergeCell ref="Y383:AA383"/>
    <mergeCell ref="AB383:AD383"/>
    <mergeCell ref="AE383:AG383"/>
    <mergeCell ref="AH383:AK383"/>
    <mergeCell ref="AL383:AM383"/>
    <mergeCell ref="A384:B384"/>
    <mergeCell ref="C384:F384"/>
    <mergeCell ref="G384:K384"/>
    <mergeCell ref="L384:O384"/>
    <mergeCell ref="Q384:T384"/>
    <mergeCell ref="A383:B383"/>
    <mergeCell ref="C383:F383"/>
    <mergeCell ref="G383:K383"/>
    <mergeCell ref="L383:O383"/>
    <mergeCell ref="Q383:T383"/>
    <mergeCell ref="U383:X383"/>
    <mergeCell ref="U382:X382"/>
    <mergeCell ref="Y382:AA382"/>
    <mergeCell ref="AB382:AD382"/>
    <mergeCell ref="AE382:AG382"/>
    <mergeCell ref="AH382:AK382"/>
    <mergeCell ref="AL382:AM382"/>
    <mergeCell ref="Y381:AA381"/>
    <mergeCell ref="AB381:AD381"/>
    <mergeCell ref="AE381:AG381"/>
    <mergeCell ref="AH381:AK381"/>
    <mergeCell ref="AL381:AM381"/>
    <mergeCell ref="A382:B382"/>
    <mergeCell ref="C382:F382"/>
    <mergeCell ref="G382:K382"/>
    <mergeCell ref="L382:O382"/>
    <mergeCell ref="Q382:T382"/>
    <mergeCell ref="A381:B381"/>
    <mergeCell ref="C381:F381"/>
    <mergeCell ref="G381:K381"/>
    <mergeCell ref="L381:O381"/>
    <mergeCell ref="Q381:T381"/>
    <mergeCell ref="U381:X381"/>
    <mergeCell ref="U380:X380"/>
    <mergeCell ref="Y380:AA380"/>
    <mergeCell ref="AB380:AD380"/>
    <mergeCell ref="AE380:AG380"/>
    <mergeCell ref="AH380:AK380"/>
    <mergeCell ref="AL380:AM380"/>
    <mergeCell ref="Y379:AA379"/>
    <mergeCell ref="AB379:AD379"/>
    <mergeCell ref="AE379:AG379"/>
    <mergeCell ref="AH379:AK379"/>
    <mergeCell ref="AL379:AM379"/>
    <mergeCell ref="A380:B380"/>
    <mergeCell ref="C380:F380"/>
    <mergeCell ref="G380:K380"/>
    <mergeCell ref="L380:O380"/>
    <mergeCell ref="Q380:T380"/>
    <mergeCell ref="A379:B379"/>
    <mergeCell ref="C379:F379"/>
    <mergeCell ref="G379:K379"/>
    <mergeCell ref="L379:O379"/>
    <mergeCell ref="Q379:T379"/>
    <mergeCell ref="U379:X379"/>
    <mergeCell ref="U378:X378"/>
    <mergeCell ref="Y378:AA378"/>
    <mergeCell ref="AB378:AD378"/>
    <mergeCell ref="AE378:AG378"/>
    <mergeCell ref="AH378:AK378"/>
    <mergeCell ref="AL378:AM378"/>
    <mergeCell ref="Y377:AA377"/>
    <mergeCell ref="AB377:AD377"/>
    <mergeCell ref="AE377:AG377"/>
    <mergeCell ref="AH377:AK377"/>
    <mergeCell ref="AL377:AM377"/>
    <mergeCell ref="A378:B378"/>
    <mergeCell ref="C378:F378"/>
    <mergeCell ref="G378:K378"/>
    <mergeCell ref="L378:O378"/>
    <mergeCell ref="Q378:T378"/>
    <mergeCell ref="A377:B377"/>
    <mergeCell ref="C377:F377"/>
    <mergeCell ref="G377:K377"/>
    <mergeCell ref="L377:O377"/>
    <mergeCell ref="Q377:T377"/>
    <mergeCell ref="U377:X377"/>
    <mergeCell ref="U376:X376"/>
    <mergeCell ref="Y376:AA376"/>
    <mergeCell ref="AB376:AD376"/>
    <mergeCell ref="AE376:AG376"/>
    <mergeCell ref="AH376:AK376"/>
    <mergeCell ref="AL376:AM376"/>
    <mergeCell ref="Y375:AA375"/>
    <mergeCell ref="AB375:AD375"/>
    <mergeCell ref="AE375:AG375"/>
    <mergeCell ref="AH375:AK375"/>
    <mergeCell ref="AL375:AM375"/>
    <mergeCell ref="A376:B376"/>
    <mergeCell ref="C376:F376"/>
    <mergeCell ref="G376:K376"/>
    <mergeCell ref="L376:O376"/>
    <mergeCell ref="Q376:T376"/>
    <mergeCell ref="A375:B375"/>
    <mergeCell ref="C375:F375"/>
    <mergeCell ref="G375:K375"/>
    <mergeCell ref="L375:O375"/>
    <mergeCell ref="Q375:T375"/>
    <mergeCell ref="U375:X375"/>
    <mergeCell ref="U373:X374"/>
    <mergeCell ref="Y373:AA374"/>
    <mergeCell ref="AB373:AD374"/>
    <mergeCell ref="AE373:AG374"/>
    <mergeCell ref="AH373:AK374"/>
    <mergeCell ref="AL373:AM374"/>
    <mergeCell ref="A373:B374"/>
    <mergeCell ref="C373:F373"/>
    <mergeCell ref="G373:K373"/>
    <mergeCell ref="L373:O374"/>
    <mergeCell ref="P373:P374"/>
    <mergeCell ref="Q373:T374"/>
    <mergeCell ref="C374:F374"/>
    <mergeCell ref="G374:K374"/>
    <mergeCell ref="U372:X372"/>
    <mergeCell ref="Y372:AA372"/>
    <mergeCell ref="AB372:AD372"/>
    <mergeCell ref="AE372:AG372"/>
    <mergeCell ref="AH372:AK372"/>
    <mergeCell ref="AL372:AM372"/>
    <mergeCell ref="Y371:AA371"/>
    <mergeCell ref="AB371:AD371"/>
    <mergeCell ref="AE371:AG371"/>
    <mergeCell ref="AH371:AK371"/>
    <mergeCell ref="AL371:AM371"/>
    <mergeCell ref="A372:B372"/>
    <mergeCell ref="C372:F372"/>
    <mergeCell ref="G372:K372"/>
    <mergeCell ref="L372:O372"/>
    <mergeCell ref="Q372:T372"/>
    <mergeCell ref="A371:B371"/>
    <mergeCell ref="C371:F371"/>
    <mergeCell ref="G371:K371"/>
    <mergeCell ref="L371:O371"/>
    <mergeCell ref="Q371:T371"/>
    <mergeCell ref="U371:X371"/>
    <mergeCell ref="U370:X370"/>
    <mergeCell ref="Y370:AA370"/>
    <mergeCell ref="AB370:AD370"/>
    <mergeCell ref="AE370:AG370"/>
    <mergeCell ref="AH370:AK370"/>
    <mergeCell ref="AL370:AM370"/>
    <mergeCell ref="Y369:AA369"/>
    <mergeCell ref="AB369:AD369"/>
    <mergeCell ref="AE369:AG369"/>
    <mergeCell ref="AH369:AK369"/>
    <mergeCell ref="AL369:AM369"/>
    <mergeCell ref="A370:B370"/>
    <mergeCell ref="C370:F370"/>
    <mergeCell ref="G370:K370"/>
    <mergeCell ref="L370:O370"/>
    <mergeCell ref="Q370:T370"/>
    <mergeCell ref="A369:B369"/>
    <mergeCell ref="C369:F369"/>
    <mergeCell ref="G369:K369"/>
    <mergeCell ref="L369:O369"/>
    <mergeCell ref="Q369:T369"/>
    <mergeCell ref="U369:X369"/>
    <mergeCell ref="U368:X368"/>
    <mergeCell ref="Y368:AA368"/>
    <mergeCell ref="AB368:AD368"/>
    <mergeCell ref="AE368:AG368"/>
    <mergeCell ref="AH368:AK368"/>
    <mergeCell ref="AL368:AM368"/>
    <mergeCell ref="Y367:AA367"/>
    <mergeCell ref="AB367:AD367"/>
    <mergeCell ref="AE367:AG367"/>
    <mergeCell ref="AH367:AK367"/>
    <mergeCell ref="AL367:AM367"/>
    <mergeCell ref="A368:B368"/>
    <mergeCell ref="C368:F368"/>
    <mergeCell ref="G368:K368"/>
    <mergeCell ref="L368:O368"/>
    <mergeCell ref="Q368:T368"/>
    <mergeCell ref="AB366:AD366"/>
    <mergeCell ref="AE366:AG366"/>
    <mergeCell ref="AH366:AK366"/>
    <mergeCell ref="AL366:AM366"/>
    <mergeCell ref="A367:B367"/>
    <mergeCell ref="C367:F367"/>
    <mergeCell ref="G367:K367"/>
    <mergeCell ref="L367:O367"/>
    <mergeCell ref="Q367:T367"/>
    <mergeCell ref="U367:X367"/>
    <mergeCell ref="AL364:AM365"/>
    <mergeCell ref="C365:F365"/>
    <mergeCell ref="G365:K365"/>
    <mergeCell ref="A366:B366"/>
    <mergeCell ref="C366:F366"/>
    <mergeCell ref="G366:K366"/>
    <mergeCell ref="L366:O366"/>
    <mergeCell ref="Q366:T366"/>
    <mergeCell ref="U366:X366"/>
    <mergeCell ref="Y366:AA366"/>
    <mergeCell ref="Q364:T365"/>
    <mergeCell ref="U364:X365"/>
    <mergeCell ref="Y364:AA365"/>
    <mergeCell ref="AB364:AD365"/>
    <mergeCell ref="AE364:AG365"/>
    <mergeCell ref="AH364:AK365"/>
    <mergeCell ref="AB362:AD362"/>
    <mergeCell ref="AE362:AG362"/>
    <mergeCell ref="AH362:AK362"/>
    <mergeCell ref="AL362:AM362"/>
    <mergeCell ref="A363:AM363"/>
    <mergeCell ref="A364:B365"/>
    <mergeCell ref="C364:F364"/>
    <mergeCell ref="G364:K364"/>
    <mergeCell ref="L364:O365"/>
    <mergeCell ref="P364:P365"/>
    <mergeCell ref="AL360:AM361"/>
    <mergeCell ref="C361:F361"/>
    <mergeCell ref="G361:K361"/>
    <mergeCell ref="A362:B362"/>
    <mergeCell ref="C362:F362"/>
    <mergeCell ref="G362:K362"/>
    <mergeCell ref="L362:O362"/>
    <mergeCell ref="Q362:T362"/>
    <mergeCell ref="U362:X362"/>
    <mergeCell ref="Y362:AA362"/>
    <mergeCell ref="Q360:T361"/>
    <mergeCell ref="U360:X361"/>
    <mergeCell ref="Y360:AA361"/>
    <mergeCell ref="AB360:AD361"/>
    <mergeCell ref="AE360:AG361"/>
    <mergeCell ref="AH360:AK361"/>
    <mergeCell ref="Y359:AA359"/>
    <mergeCell ref="AB359:AD359"/>
    <mergeCell ref="AE359:AG359"/>
    <mergeCell ref="AH359:AK359"/>
    <mergeCell ref="AL359:AM359"/>
    <mergeCell ref="A360:B361"/>
    <mergeCell ref="C360:F360"/>
    <mergeCell ref="G360:K360"/>
    <mergeCell ref="L360:O361"/>
    <mergeCell ref="P360:P361"/>
    <mergeCell ref="A359:B359"/>
    <mergeCell ref="C359:F359"/>
    <mergeCell ref="G359:K359"/>
    <mergeCell ref="L359:O359"/>
    <mergeCell ref="Q359:T359"/>
    <mergeCell ref="U359:X359"/>
    <mergeCell ref="U357:X358"/>
    <mergeCell ref="Y357:AA358"/>
    <mergeCell ref="AB357:AD358"/>
    <mergeCell ref="AE357:AG358"/>
    <mergeCell ref="AH357:AK358"/>
    <mergeCell ref="AL357:AM358"/>
    <mergeCell ref="A357:B358"/>
    <mergeCell ref="C357:F357"/>
    <mergeCell ref="G357:K357"/>
    <mergeCell ref="L357:O358"/>
    <mergeCell ref="P357:P358"/>
    <mergeCell ref="Q357:T358"/>
    <mergeCell ref="C358:F358"/>
    <mergeCell ref="G358:K358"/>
    <mergeCell ref="U356:X356"/>
    <mergeCell ref="Y356:AA356"/>
    <mergeCell ref="AB356:AD356"/>
    <mergeCell ref="AE356:AG356"/>
    <mergeCell ref="AH356:AK356"/>
    <mergeCell ref="AL356:AM356"/>
    <mergeCell ref="AE354:AG355"/>
    <mergeCell ref="AH354:AK355"/>
    <mergeCell ref="AL354:AM355"/>
    <mergeCell ref="C355:F355"/>
    <mergeCell ref="G355:K355"/>
    <mergeCell ref="A356:B356"/>
    <mergeCell ref="C356:F356"/>
    <mergeCell ref="G356:K356"/>
    <mergeCell ref="L356:O356"/>
    <mergeCell ref="Q356:T356"/>
    <mergeCell ref="AL353:AM353"/>
    <mergeCell ref="A354:B355"/>
    <mergeCell ref="C354:F354"/>
    <mergeCell ref="G354:K354"/>
    <mergeCell ref="L354:O355"/>
    <mergeCell ref="P354:P355"/>
    <mergeCell ref="Q354:T355"/>
    <mergeCell ref="U354:X355"/>
    <mergeCell ref="Y354:AA355"/>
    <mergeCell ref="AB354:AD355"/>
    <mergeCell ref="Q353:T353"/>
    <mergeCell ref="U353:X353"/>
    <mergeCell ref="Y353:AA353"/>
    <mergeCell ref="AB353:AD353"/>
    <mergeCell ref="AE353:AG353"/>
    <mergeCell ref="AH353:AK353"/>
    <mergeCell ref="C352:F352"/>
    <mergeCell ref="G352:K352"/>
    <mergeCell ref="A353:B353"/>
    <mergeCell ref="C353:F353"/>
    <mergeCell ref="G353:K353"/>
    <mergeCell ref="L353:O353"/>
    <mergeCell ref="U351:X352"/>
    <mergeCell ref="Y351:AA352"/>
    <mergeCell ref="AB351:AD352"/>
    <mergeCell ref="AE351:AG352"/>
    <mergeCell ref="AH351:AK352"/>
    <mergeCell ref="AL351:AM352"/>
    <mergeCell ref="AB350:AD350"/>
    <mergeCell ref="AE350:AG350"/>
    <mergeCell ref="AH350:AK350"/>
    <mergeCell ref="AL350:AM350"/>
    <mergeCell ref="A351:B352"/>
    <mergeCell ref="C351:F351"/>
    <mergeCell ref="G351:K351"/>
    <mergeCell ref="L351:O352"/>
    <mergeCell ref="P351:P352"/>
    <mergeCell ref="Q351:T352"/>
    <mergeCell ref="AL348:AM349"/>
    <mergeCell ref="C349:F349"/>
    <mergeCell ref="G349:K349"/>
    <mergeCell ref="A350:B350"/>
    <mergeCell ref="C350:F350"/>
    <mergeCell ref="G350:K350"/>
    <mergeCell ref="L350:O350"/>
    <mergeCell ref="Q350:T350"/>
    <mergeCell ref="U350:X350"/>
    <mergeCell ref="Y350:AA350"/>
    <mergeCell ref="Q348:T349"/>
    <mergeCell ref="U348:X349"/>
    <mergeCell ref="Y348:AA349"/>
    <mergeCell ref="AB348:AD349"/>
    <mergeCell ref="AE348:AG349"/>
    <mergeCell ref="AH348:AK349"/>
    <mergeCell ref="Y347:AA347"/>
    <mergeCell ref="AB347:AD347"/>
    <mergeCell ref="AE347:AG347"/>
    <mergeCell ref="AH347:AK347"/>
    <mergeCell ref="AL347:AM347"/>
    <mergeCell ref="A348:B349"/>
    <mergeCell ref="C348:F348"/>
    <mergeCell ref="G348:K348"/>
    <mergeCell ref="L348:O349"/>
    <mergeCell ref="P348:P349"/>
    <mergeCell ref="A347:B347"/>
    <mergeCell ref="C347:F347"/>
    <mergeCell ref="G347:K347"/>
    <mergeCell ref="L347:O347"/>
    <mergeCell ref="Q347:T347"/>
    <mergeCell ref="U347:X347"/>
    <mergeCell ref="U345:X346"/>
    <mergeCell ref="Y345:AA346"/>
    <mergeCell ref="AB345:AD346"/>
    <mergeCell ref="AE345:AG346"/>
    <mergeCell ref="AH345:AK346"/>
    <mergeCell ref="AL345:AM346"/>
    <mergeCell ref="A345:B346"/>
    <mergeCell ref="C345:F345"/>
    <mergeCell ref="G345:K345"/>
    <mergeCell ref="L345:O346"/>
    <mergeCell ref="P345:P346"/>
    <mergeCell ref="Q345:T346"/>
    <mergeCell ref="C346:F346"/>
    <mergeCell ref="G346:K346"/>
    <mergeCell ref="U344:X344"/>
    <mergeCell ref="Y344:AA344"/>
    <mergeCell ref="AB344:AD344"/>
    <mergeCell ref="AE344:AG344"/>
    <mergeCell ref="AH344:AK344"/>
    <mergeCell ref="AL344:AM344"/>
    <mergeCell ref="Y343:AA343"/>
    <mergeCell ref="AB343:AD343"/>
    <mergeCell ref="AE343:AG343"/>
    <mergeCell ref="AH343:AK343"/>
    <mergeCell ref="AL343:AM343"/>
    <mergeCell ref="A344:B344"/>
    <mergeCell ref="C344:F344"/>
    <mergeCell ref="G344:K344"/>
    <mergeCell ref="L344:O344"/>
    <mergeCell ref="Q344:T344"/>
    <mergeCell ref="A343:B343"/>
    <mergeCell ref="C343:F343"/>
    <mergeCell ref="G343:K343"/>
    <mergeCell ref="L343:O343"/>
    <mergeCell ref="Q343:T343"/>
    <mergeCell ref="U343:X343"/>
    <mergeCell ref="U342:X342"/>
    <mergeCell ref="Y342:AA342"/>
    <mergeCell ref="AB342:AD342"/>
    <mergeCell ref="AE342:AG342"/>
    <mergeCell ref="AH342:AK342"/>
    <mergeCell ref="AL342:AM342"/>
    <mergeCell ref="Y341:AA341"/>
    <mergeCell ref="AB341:AD341"/>
    <mergeCell ref="AE341:AG341"/>
    <mergeCell ref="AH341:AK341"/>
    <mergeCell ref="AL341:AM341"/>
    <mergeCell ref="A342:B342"/>
    <mergeCell ref="C342:F342"/>
    <mergeCell ref="G342:K342"/>
    <mergeCell ref="L342:O342"/>
    <mergeCell ref="Q342:T342"/>
    <mergeCell ref="A341:B341"/>
    <mergeCell ref="C341:F341"/>
    <mergeCell ref="G341:K341"/>
    <mergeCell ref="L341:O341"/>
    <mergeCell ref="Q341:T341"/>
    <mergeCell ref="U341:X341"/>
    <mergeCell ref="U340:X340"/>
    <mergeCell ref="Y340:AA340"/>
    <mergeCell ref="AB340:AD340"/>
    <mergeCell ref="AE340:AG340"/>
    <mergeCell ref="AH340:AK340"/>
    <mergeCell ref="AL340:AM340"/>
    <mergeCell ref="Y339:AA339"/>
    <mergeCell ref="AB339:AD339"/>
    <mergeCell ref="AE339:AG339"/>
    <mergeCell ref="AH339:AK339"/>
    <mergeCell ref="AL339:AM339"/>
    <mergeCell ref="A340:B340"/>
    <mergeCell ref="C340:F340"/>
    <mergeCell ref="G340:K340"/>
    <mergeCell ref="L340:O340"/>
    <mergeCell ref="Q340:T340"/>
    <mergeCell ref="A339:B339"/>
    <mergeCell ref="C339:F339"/>
    <mergeCell ref="G339:K339"/>
    <mergeCell ref="L339:O339"/>
    <mergeCell ref="Q339:T339"/>
    <mergeCell ref="U339:X339"/>
    <mergeCell ref="U338:X338"/>
    <mergeCell ref="Y338:AA338"/>
    <mergeCell ref="AB338:AD338"/>
    <mergeCell ref="AE338:AG338"/>
    <mergeCell ref="AH338:AK338"/>
    <mergeCell ref="AL338:AM338"/>
    <mergeCell ref="Y337:AA337"/>
    <mergeCell ref="AB337:AD337"/>
    <mergeCell ref="AE337:AG337"/>
    <mergeCell ref="AH337:AK337"/>
    <mergeCell ref="AL337:AM337"/>
    <mergeCell ref="A338:B338"/>
    <mergeCell ref="C338:F338"/>
    <mergeCell ref="G338:K338"/>
    <mergeCell ref="L338:O338"/>
    <mergeCell ref="Q338:T338"/>
    <mergeCell ref="A337:B337"/>
    <mergeCell ref="C337:F337"/>
    <mergeCell ref="G337:K337"/>
    <mergeCell ref="L337:O337"/>
    <mergeCell ref="Q337:T337"/>
    <mergeCell ref="U337:X337"/>
    <mergeCell ref="U335:X336"/>
    <mergeCell ref="Y335:AA336"/>
    <mergeCell ref="AB335:AD336"/>
    <mergeCell ref="AE335:AG336"/>
    <mergeCell ref="AH335:AK336"/>
    <mergeCell ref="AL335:AM336"/>
    <mergeCell ref="A335:B336"/>
    <mergeCell ref="C335:F335"/>
    <mergeCell ref="G335:K335"/>
    <mergeCell ref="L335:O336"/>
    <mergeCell ref="P335:P336"/>
    <mergeCell ref="Q335:T336"/>
    <mergeCell ref="C336:F336"/>
    <mergeCell ref="G336:K336"/>
    <mergeCell ref="Y333:AA333"/>
    <mergeCell ref="AB333:AD333"/>
    <mergeCell ref="AE333:AG333"/>
    <mergeCell ref="AH333:AK333"/>
    <mergeCell ref="AL333:AM333"/>
    <mergeCell ref="A334:AM334"/>
    <mergeCell ref="A333:B333"/>
    <mergeCell ref="C333:F333"/>
    <mergeCell ref="G333:K333"/>
    <mergeCell ref="L333:O333"/>
    <mergeCell ref="Q333:T333"/>
    <mergeCell ref="U333:X333"/>
    <mergeCell ref="U331:X332"/>
    <mergeCell ref="Y331:AA332"/>
    <mergeCell ref="AB331:AD332"/>
    <mergeCell ref="AE331:AG332"/>
    <mergeCell ref="AH331:AK332"/>
    <mergeCell ref="AL331:AM332"/>
    <mergeCell ref="A331:B332"/>
    <mergeCell ref="C331:F331"/>
    <mergeCell ref="G331:K331"/>
    <mergeCell ref="L331:O332"/>
    <mergeCell ref="P331:P332"/>
    <mergeCell ref="Q331:T332"/>
    <mergeCell ref="C332:F332"/>
    <mergeCell ref="G332:K332"/>
    <mergeCell ref="U330:X330"/>
    <mergeCell ref="Y330:AA330"/>
    <mergeCell ref="AB330:AD330"/>
    <mergeCell ref="AE330:AG330"/>
    <mergeCell ref="AH330:AK330"/>
    <mergeCell ref="AL330:AM330"/>
    <mergeCell ref="Y329:AA329"/>
    <mergeCell ref="AB329:AD329"/>
    <mergeCell ref="AE329:AG329"/>
    <mergeCell ref="AH329:AK329"/>
    <mergeCell ref="AL329:AM329"/>
    <mergeCell ref="A330:B330"/>
    <mergeCell ref="C330:F330"/>
    <mergeCell ref="G330:K330"/>
    <mergeCell ref="L330:O330"/>
    <mergeCell ref="Q330:T330"/>
    <mergeCell ref="A329:B329"/>
    <mergeCell ref="C329:F329"/>
    <mergeCell ref="G329:K329"/>
    <mergeCell ref="L329:O329"/>
    <mergeCell ref="Q329:T329"/>
    <mergeCell ref="U329:X329"/>
    <mergeCell ref="U328:X328"/>
    <mergeCell ref="Y328:AA328"/>
    <mergeCell ref="AB328:AD328"/>
    <mergeCell ref="AE328:AG328"/>
    <mergeCell ref="AH328:AK328"/>
    <mergeCell ref="AL328:AM328"/>
    <mergeCell ref="Y327:AA327"/>
    <mergeCell ref="AB327:AD327"/>
    <mergeCell ref="AE327:AG327"/>
    <mergeCell ref="AH327:AK327"/>
    <mergeCell ref="AL327:AM327"/>
    <mergeCell ref="A328:B328"/>
    <mergeCell ref="C328:F328"/>
    <mergeCell ref="G328:K328"/>
    <mergeCell ref="L328:O328"/>
    <mergeCell ref="Q328:T328"/>
    <mergeCell ref="A327:B327"/>
    <mergeCell ref="C327:F327"/>
    <mergeCell ref="G327:K327"/>
    <mergeCell ref="L327:O327"/>
    <mergeCell ref="Q327:T327"/>
    <mergeCell ref="U327:X327"/>
    <mergeCell ref="U326:X326"/>
    <mergeCell ref="Y326:AA326"/>
    <mergeCell ref="AB326:AD326"/>
    <mergeCell ref="AE326:AG326"/>
    <mergeCell ref="AH326:AK326"/>
    <mergeCell ref="AL326:AM326"/>
    <mergeCell ref="Y325:AA325"/>
    <mergeCell ref="AB325:AD325"/>
    <mergeCell ref="AE325:AG325"/>
    <mergeCell ref="AH325:AK325"/>
    <mergeCell ref="AL325:AM325"/>
    <mergeCell ref="A326:B326"/>
    <mergeCell ref="C326:F326"/>
    <mergeCell ref="G326:K326"/>
    <mergeCell ref="L326:O326"/>
    <mergeCell ref="Q326:T326"/>
    <mergeCell ref="A325:B325"/>
    <mergeCell ref="C325:F325"/>
    <mergeCell ref="G325:K325"/>
    <mergeCell ref="L325:O325"/>
    <mergeCell ref="Q325:T325"/>
    <mergeCell ref="U325:X325"/>
    <mergeCell ref="U324:X324"/>
    <mergeCell ref="Y324:AA324"/>
    <mergeCell ref="AB324:AD324"/>
    <mergeCell ref="AE324:AG324"/>
    <mergeCell ref="AH324:AK324"/>
    <mergeCell ref="AL324:AM324"/>
    <mergeCell ref="Y323:AA323"/>
    <mergeCell ref="AB323:AD323"/>
    <mergeCell ref="AE323:AG323"/>
    <mergeCell ref="AH323:AK323"/>
    <mergeCell ref="AL323:AM323"/>
    <mergeCell ref="A324:B324"/>
    <mergeCell ref="C324:F324"/>
    <mergeCell ref="G324:K324"/>
    <mergeCell ref="L324:O324"/>
    <mergeCell ref="Q324:T324"/>
    <mergeCell ref="A323:B323"/>
    <mergeCell ref="C323:F323"/>
    <mergeCell ref="G323:K323"/>
    <mergeCell ref="L323:O323"/>
    <mergeCell ref="Q323:T323"/>
    <mergeCell ref="U323:X323"/>
    <mergeCell ref="U322:X322"/>
    <mergeCell ref="Y322:AA322"/>
    <mergeCell ref="AB322:AD322"/>
    <mergeCell ref="AE322:AG322"/>
    <mergeCell ref="AH322:AK322"/>
    <mergeCell ref="AL322:AM322"/>
    <mergeCell ref="Y321:AA321"/>
    <mergeCell ref="AB321:AD321"/>
    <mergeCell ref="AE321:AG321"/>
    <mergeCell ref="AH321:AK321"/>
    <mergeCell ref="AL321:AM321"/>
    <mergeCell ref="A322:B322"/>
    <mergeCell ref="C322:F322"/>
    <mergeCell ref="G322:K322"/>
    <mergeCell ref="L322:O322"/>
    <mergeCell ref="Q322:T322"/>
    <mergeCell ref="AB320:AD320"/>
    <mergeCell ref="AE320:AG320"/>
    <mergeCell ref="AH320:AK320"/>
    <mergeCell ref="AL320:AM320"/>
    <mergeCell ref="A321:B321"/>
    <mergeCell ref="C321:F321"/>
    <mergeCell ref="G321:K321"/>
    <mergeCell ref="L321:O321"/>
    <mergeCell ref="Q321:T321"/>
    <mergeCell ref="U321:X321"/>
    <mergeCell ref="AL318:AM319"/>
    <mergeCell ref="C319:F319"/>
    <mergeCell ref="G319:K319"/>
    <mergeCell ref="A320:B320"/>
    <mergeCell ref="C320:F320"/>
    <mergeCell ref="G320:K320"/>
    <mergeCell ref="L320:O320"/>
    <mergeCell ref="Q320:T320"/>
    <mergeCell ref="U320:X320"/>
    <mergeCell ref="Y320:AA320"/>
    <mergeCell ref="Q318:T319"/>
    <mergeCell ref="U318:X319"/>
    <mergeCell ref="Y318:AA319"/>
    <mergeCell ref="AB318:AD319"/>
    <mergeCell ref="AE318:AG319"/>
    <mergeCell ref="AH318:AK319"/>
    <mergeCell ref="Y317:AA317"/>
    <mergeCell ref="AB317:AD317"/>
    <mergeCell ref="AE317:AG317"/>
    <mergeCell ref="AH317:AK317"/>
    <mergeCell ref="AL317:AM317"/>
    <mergeCell ref="A318:B319"/>
    <mergeCell ref="C318:F318"/>
    <mergeCell ref="G318:K318"/>
    <mergeCell ref="L318:O319"/>
    <mergeCell ref="P318:P319"/>
    <mergeCell ref="A317:B317"/>
    <mergeCell ref="C317:F317"/>
    <mergeCell ref="G317:K317"/>
    <mergeCell ref="L317:O317"/>
    <mergeCell ref="Q317:T317"/>
    <mergeCell ref="U317:X317"/>
    <mergeCell ref="U315:X316"/>
    <mergeCell ref="Y315:AA316"/>
    <mergeCell ref="AB315:AD316"/>
    <mergeCell ref="AE315:AG316"/>
    <mergeCell ref="AH315:AK316"/>
    <mergeCell ref="AL315:AM316"/>
    <mergeCell ref="A315:B316"/>
    <mergeCell ref="C315:F315"/>
    <mergeCell ref="G315:K315"/>
    <mergeCell ref="L315:O316"/>
    <mergeCell ref="P315:P316"/>
    <mergeCell ref="Q315:T316"/>
    <mergeCell ref="C316:F316"/>
    <mergeCell ref="G316:K316"/>
    <mergeCell ref="U314:X314"/>
    <mergeCell ref="Y314:AA314"/>
    <mergeCell ref="AB314:AD314"/>
    <mergeCell ref="AE314:AG314"/>
    <mergeCell ref="AH314:AK314"/>
    <mergeCell ref="AL314:AM314"/>
    <mergeCell ref="Y313:AA313"/>
    <mergeCell ref="AB313:AD313"/>
    <mergeCell ref="AE313:AG313"/>
    <mergeCell ref="AH313:AK313"/>
    <mergeCell ref="AL313:AM313"/>
    <mergeCell ref="A314:B314"/>
    <mergeCell ref="C314:F314"/>
    <mergeCell ref="G314:K314"/>
    <mergeCell ref="L314:O314"/>
    <mergeCell ref="Q314:T314"/>
    <mergeCell ref="A313:B313"/>
    <mergeCell ref="C313:F313"/>
    <mergeCell ref="G313:K313"/>
    <mergeCell ref="L313:O313"/>
    <mergeCell ref="Q313:T313"/>
    <mergeCell ref="U313:X313"/>
    <mergeCell ref="U312:X312"/>
    <mergeCell ref="Y312:AA312"/>
    <mergeCell ref="AB312:AD312"/>
    <mergeCell ref="AE312:AG312"/>
    <mergeCell ref="AH312:AK312"/>
    <mergeCell ref="AL312:AM312"/>
    <mergeCell ref="Y311:AA311"/>
    <mergeCell ref="AB311:AD311"/>
    <mergeCell ref="AE311:AG311"/>
    <mergeCell ref="AH311:AK311"/>
    <mergeCell ref="AL311:AM311"/>
    <mergeCell ref="A312:B312"/>
    <mergeCell ref="C312:F312"/>
    <mergeCell ref="G312:K312"/>
    <mergeCell ref="L312:O312"/>
    <mergeCell ref="Q312:T312"/>
    <mergeCell ref="A311:B311"/>
    <mergeCell ref="C311:F311"/>
    <mergeCell ref="G311:K311"/>
    <mergeCell ref="L311:O311"/>
    <mergeCell ref="Q311:T311"/>
    <mergeCell ref="U311:X311"/>
    <mergeCell ref="U309:X310"/>
    <mergeCell ref="Y309:AA310"/>
    <mergeCell ref="AB309:AD310"/>
    <mergeCell ref="AE309:AG310"/>
    <mergeCell ref="AH309:AK310"/>
    <mergeCell ref="AL309:AM310"/>
    <mergeCell ref="A309:B310"/>
    <mergeCell ref="C309:F309"/>
    <mergeCell ref="G309:K309"/>
    <mergeCell ref="L309:O310"/>
    <mergeCell ref="P309:P310"/>
    <mergeCell ref="Q309:T310"/>
    <mergeCell ref="C310:F310"/>
    <mergeCell ref="G310:K310"/>
    <mergeCell ref="U308:X308"/>
    <mergeCell ref="Y308:AA308"/>
    <mergeCell ref="AB308:AD308"/>
    <mergeCell ref="AE308:AG308"/>
    <mergeCell ref="AH308:AK308"/>
    <mergeCell ref="AL308:AM308"/>
    <mergeCell ref="Y307:AA307"/>
    <mergeCell ref="AB307:AD307"/>
    <mergeCell ref="AE307:AG307"/>
    <mergeCell ref="AH307:AK307"/>
    <mergeCell ref="AL307:AM307"/>
    <mergeCell ref="A308:B308"/>
    <mergeCell ref="C308:F308"/>
    <mergeCell ref="G308:K308"/>
    <mergeCell ref="L308:O308"/>
    <mergeCell ref="Q308:T308"/>
    <mergeCell ref="A307:B307"/>
    <mergeCell ref="C307:F307"/>
    <mergeCell ref="G307:K307"/>
    <mergeCell ref="L307:O307"/>
    <mergeCell ref="Q307:T307"/>
    <mergeCell ref="U307:X307"/>
    <mergeCell ref="U306:X306"/>
    <mergeCell ref="Y306:AA306"/>
    <mergeCell ref="AB306:AD306"/>
    <mergeCell ref="AE306:AG306"/>
    <mergeCell ref="AH306:AK306"/>
    <mergeCell ref="AL306:AM306"/>
    <mergeCell ref="Y305:AA305"/>
    <mergeCell ref="AB305:AD305"/>
    <mergeCell ref="AE305:AG305"/>
    <mergeCell ref="AH305:AK305"/>
    <mergeCell ref="AL305:AM305"/>
    <mergeCell ref="A306:B306"/>
    <mergeCell ref="C306:F306"/>
    <mergeCell ref="G306:K306"/>
    <mergeCell ref="L306:O306"/>
    <mergeCell ref="Q306:T306"/>
    <mergeCell ref="A305:B305"/>
    <mergeCell ref="C305:F305"/>
    <mergeCell ref="G305:K305"/>
    <mergeCell ref="L305:O305"/>
    <mergeCell ref="Q305:T305"/>
    <mergeCell ref="U305:X305"/>
    <mergeCell ref="U304:X304"/>
    <mergeCell ref="Y304:AA304"/>
    <mergeCell ref="AB304:AD304"/>
    <mergeCell ref="AE304:AG304"/>
    <mergeCell ref="AH304:AK304"/>
    <mergeCell ref="AL304:AM304"/>
    <mergeCell ref="Y303:AA303"/>
    <mergeCell ref="AB303:AD303"/>
    <mergeCell ref="AE303:AG303"/>
    <mergeCell ref="AH303:AK303"/>
    <mergeCell ref="AL303:AM303"/>
    <mergeCell ref="A304:B304"/>
    <mergeCell ref="C304:F304"/>
    <mergeCell ref="G304:K304"/>
    <mergeCell ref="L304:O304"/>
    <mergeCell ref="Q304:T304"/>
    <mergeCell ref="AB302:AD302"/>
    <mergeCell ref="AE302:AG302"/>
    <mergeCell ref="AH302:AK302"/>
    <mergeCell ref="AL302:AM302"/>
    <mergeCell ref="A303:B303"/>
    <mergeCell ref="C303:F303"/>
    <mergeCell ref="G303:K303"/>
    <mergeCell ref="L303:O303"/>
    <mergeCell ref="Q303:T303"/>
    <mergeCell ref="U303:X303"/>
    <mergeCell ref="AL300:AM301"/>
    <mergeCell ref="C301:F301"/>
    <mergeCell ref="G301:K301"/>
    <mergeCell ref="A302:B302"/>
    <mergeCell ref="C302:F302"/>
    <mergeCell ref="G302:K302"/>
    <mergeCell ref="L302:O302"/>
    <mergeCell ref="Q302:T302"/>
    <mergeCell ref="U302:X302"/>
    <mergeCell ref="Y302:AA302"/>
    <mergeCell ref="Q300:T301"/>
    <mergeCell ref="U300:X301"/>
    <mergeCell ref="Y300:AA301"/>
    <mergeCell ref="AB300:AD301"/>
    <mergeCell ref="AE300:AG301"/>
    <mergeCell ref="AH300:AK301"/>
    <mergeCell ref="Y299:AA299"/>
    <mergeCell ref="AB299:AD299"/>
    <mergeCell ref="AE299:AG299"/>
    <mergeCell ref="AH299:AK299"/>
    <mergeCell ref="AL299:AM299"/>
    <mergeCell ref="A300:B301"/>
    <mergeCell ref="C300:F300"/>
    <mergeCell ref="G300:K300"/>
    <mergeCell ref="L300:O301"/>
    <mergeCell ref="P300:P301"/>
    <mergeCell ref="A299:B299"/>
    <mergeCell ref="C299:F299"/>
    <mergeCell ref="G299:K299"/>
    <mergeCell ref="L299:O299"/>
    <mergeCell ref="Q299:T299"/>
    <mergeCell ref="U299:X299"/>
    <mergeCell ref="U297:X298"/>
    <mergeCell ref="Y297:AA298"/>
    <mergeCell ref="AB297:AD298"/>
    <mergeCell ref="AE297:AG298"/>
    <mergeCell ref="AH297:AK298"/>
    <mergeCell ref="AL297:AM298"/>
    <mergeCell ref="A297:B298"/>
    <mergeCell ref="C297:F297"/>
    <mergeCell ref="G297:K297"/>
    <mergeCell ref="L297:O298"/>
    <mergeCell ref="P297:P298"/>
    <mergeCell ref="Q297:T298"/>
    <mergeCell ref="C298:F298"/>
    <mergeCell ref="G298:K298"/>
    <mergeCell ref="U296:X296"/>
    <mergeCell ref="Y296:AA296"/>
    <mergeCell ref="AB296:AD296"/>
    <mergeCell ref="AE296:AG296"/>
    <mergeCell ref="AH296:AK296"/>
    <mergeCell ref="AL296:AM296"/>
    <mergeCell ref="Y295:AA295"/>
    <mergeCell ref="AB295:AD295"/>
    <mergeCell ref="AE295:AG295"/>
    <mergeCell ref="AH295:AK295"/>
    <mergeCell ref="AL295:AM295"/>
    <mergeCell ref="A296:B296"/>
    <mergeCell ref="C296:F296"/>
    <mergeCell ref="G296:K296"/>
    <mergeCell ref="L296:O296"/>
    <mergeCell ref="Q296:T296"/>
    <mergeCell ref="A295:B295"/>
    <mergeCell ref="C295:F295"/>
    <mergeCell ref="G295:K295"/>
    <mergeCell ref="L295:O295"/>
    <mergeCell ref="Q295:T295"/>
    <mergeCell ref="U295:X295"/>
    <mergeCell ref="U294:X294"/>
    <mergeCell ref="Y294:AA294"/>
    <mergeCell ref="AB294:AD294"/>
    <mergeCell ref="AE294:AG294"/>
    <mergeCell ref="AH294:AK294"/>
    <mergeCell ref="AL294:AM294"/>
    <mergeCell ref="Y293:AA293"/>
    <mergeCell ref="AB293:AD293"/>
    <mergeCell ref="AE293:AG293"/>
    <mergeCell ref="AH293:AK293"/>
    <mergeCell ref="AL293:AM293"/>
    <mergeCell ref="A294:B294"/>
    <mergeCell ref="C294:F294"/>
    <mergeCell ref="G294:K294"/>
    <mergeCell ref="L294:O294"/>
    <mergeCell ref="Q294:T294"/>
    <mergeCell ref="A293:B293"/>
    <mergeCell ref="C293:F293"/>
    <mergeCell ref="G293:K293"/>
    <mergeCell ref="L293:O293"/>
    <mergeCell ref="Q293:T293"/>
    <mergeCell ref="U293:X293"/>
    <mergeCell ref="U291:X292"/>
    <mergeCell ref="Y291:AA292"/>
    <mergeCell ref="AB291:AD292"/>
    <mergeCell ref="AE291:AG292"/>
    <mergeCell ref="AH291:AK292"/>
    <mergeCell ref="AL291:AM292"/>
    <mergeCell ref="A291:B292"/>
    <mergeCell ref="C291:F291"/>
    <mergeCell ref="G291:K291"/>
    <mergeCell ref="L291:O292"/>
    <mergeCell ref="P291:P292"/>
    <mergeCell ref="Q291:T292"/>
    <mergeCell ref="C292:F292"/>
    <mergeCell ref="G292:K292"/>
    <mergeCell ref="U290:X290"/>
    <mergeCell ref="Y290:AA290"/>
    <mergeCell ref="AB290:AD290"/>
    <mergeCell ref="AE290:AG290"/>
    <mergeCell ref="AH290:AK290"/>
    <mergeCell ref="AL290:AM290"/>
    <mergeCell ref="Y289:AA289"/>
    <mergeCell ref="AB289:AD289"/>
    <mergeCell ref="AE289:AG289"/>
    <mergeCell ref="AH289:AK289"/>
    <mergeCell ref="AL289:AM289"/>
    <mergeCell ref="A290:B290"/>
    <mergeCell ref="C290:F290"/>
    <mergeCell ref="G290:K290"/>
    <mergeCell ref="L290:O290"/>
    <mergeCell ref="Q290:T290"/>
    <mergeCell ref="A289:B289"/>
    <mergeCell ref="C289:F289"/>
    <mergeCell ref="G289:K289"/>
    <mergeCell ref="L289:O289"/>
    <mergeCell ref="Q289:T289"/>
    <mergeCell ref="U289:X289"/>
    <mergeCell ref="U288:X288"/>
    <mergeCell ref="Y288:AA288"/>
    <mergeCell ref="AB288:AD288"/>
    <mergeCell ref="AE288:AG288"/>
    <mergeCell ref="AH288:AK288"/>
    <mergeCell ref="AL288:AM288"/>
    <mergeCell ref="Y287:AA287"/>
    <mergeCell ref="AB287:AD287"/>
    <mergeCell ref="AE287:AG287"/>
    <mergeCell ref="AH287:AK287"/>
    <mergeCell ref="AL287:AM287"/>
    <mergeCell ref="A288:B288"/>
    <mergeCell ref="C288:F288"/>
    <mergeCell ref="G288:K288"/>
    <mergeCell ref="L288:O288"/>
    <mergeCell ref="Q288:T288"/>
    <mergeCell ref="A287:B287"/>
    <mergeCell ref="C287:F287"/>
    <mergeCell ref="G287:K287"/>
    <mergeCell ref="L287:O287"/>
    <mergeCell ref="Q287:T287"/>
    <mergeCell ref="U287:X287"/>
    <mergeCell ref="U286:X286"/>
    <mergeCell ref="Y286:AA286"/>
    <mergeCell ref="AB286:AD286"/>
    <mergeCell ref="AE286:AG286"/>
    <mergeCell ref="AH286:AK286"/>
    <mergeCell ref="AL286:AM286"/>
    <mergeCell ref="Y285:AA285"/>
    <mergeCell ref="AB285:AD285"/>
    <mergeCell ref="AE285:AG285"/>
    <mergeCell ref="AH285:AK285"/>
    <mergeCell ref="AL285:AM285"/>
    <mergeCell ref="A286:B286"/>
    <mergeCell ref="C286:F286"/>
    <mergeCell ref="G286:K286"/>
    <mergeCell ref="L286:O286"/>
    <mergeCell ref="Q286:T286"/>
    <mergeCell ref="A285:B285"/>
    <mergeCell ref="C285:F285"/>
    <mergeCell ref="G285:K285"/>
    <mergeCell ref="L285:O285"/>
    <mergeCell ref="Q285:T285"/>
    <mergeCell ref="U285:X285"/>
    <mergeCell ref="U284:X284"/>
    <mergeCell ref="Y284:AA284"/>
    <mergeCell ref="AB284:AD284"/>
    <mergeCell ref="AE284:AG284"/>
    <mergeCell ref="AH284:AK284"/>
    <mergeCell ref="AL284:AM284"/>
    <mergeCell ref="AE282:AG283"/>
    <mergeCell ref="AH282:AK283"/>
    <mergeCell ref="AL282:AM283"/>
    <mergeCell ref="C283:F283"/>
    <mergeCell ref="G283:K283"/>
    <mergeCell ref="A284:B284"/>
    <mergeCell ref="C284:F284"/>
    <mergeCell ref="G284:K284"/>
    <mergeCell ref="L284:O284"/>
    <mergeCell ref="Q284:T284"/>
    <mergeCell ref="AL281:AM281"/>
    <mergeCell ref="A282:B283"/>
    <mergeCell ref="C282:F282"/>
    <mergeCell ref="G282:K282"/>
    <mergeCell ref="L282:O283"/>
    <mergeCell ref="P282:P283"/>
    <mergeCell ref="Q282:T283"/>
    <mergeCell ref="U282:X283"/>
    <mergeCell ref="Y282:AA283"/>
    <mergeCell ref="AB282:AD283"/>
    <mergeCell ref="Q281:T281"/>
    <mergeCell ref="U281:X281"/>
    <mergeCell ref="Y281:AA281"/>
    <mergeCell ref="AB281:AD281"/>
    <mergeCell ref="AE281:AG281"/>
    <mergeCell ref="AH281:AK281"/>
    <mergeCell ref="C280:F280"/>
    <mergeCell ref="G280:K280"/>
    <mergeCell ref="A281:B281"/>
    <mergeCell ref="C281:F281"/>
    <mergeCell ref="G281:K281"/>
    <mergeCell ref="L281:O281"/>
    <mergeCell ref="U279:X280"/>
    <mergeCell ref="Y279:AA280"/>
    <mergeCell ref="AB279:AD280"/>
    <mergeCell ref="AE279:AG280"/>
    <mergeCell ref="AH279:AK280"/>
    <mergeCell ref="AL279:AM280"/>
    <mergeCell ref="AB278:AD278"/>
    <mergeCell ref="AE278:AG278"/>
    <mergeCell ref="AH278:AK278"/>
    <mergeCell ref="AL278:AM278"/>
    <mergeCell ref="A279:B280"/>
    <mergeCell ref="C279:F279"/>
    <mergeCell ref="G279:K279"/>
    <mergeCell ref="L279:O280"/>
    <mergeCell ref="P279:P280"/>
    <mergeCell ref="Q279:T280"/>
    <mergeCell ref="AL276:AM277"/>
    <mergeCell ref="C277:F277"/>
    <mergeCell ref="G277:K277"/>
    <mergeCell ref="A278:B278"/>
    <mergeCell ref="C278:F278"/>
    <mergeCell ref="G278:K278"/>
    <mergeCell ref="L278:O278"/>
    <mergeCell ref="Q278:T278"/>
    <mergeCell ref="U278:X278"/>
    <mergeCell ref="Y278:AA278"/>
    <mergeCell ref="Q276:T277"/>
    <mergeCell ref="U276:X277"/>
    <mergeCell ref="Y276:AA277"/>
    <mergeCell ref="AB276:AD277"/>
    <mergeCell ref="AE276:AG277"/>
    <mergeCell ref="AH276:AK277"/>
    <mergeCell ref="Y275:AA275"/>
    <mergeCell ref="AB275:AD275"/>
    <mergeCell ref="AE275:AG275"/>
    <mergeCell ref="AH275:AK275"/>
    <mergeCell ref="AL275:AM275"/>
    <mergeCell ref="A276:B277"/>
    <mergeCell ref="C276:F276"/>
    <mergeCell ref="G276:K276"/>
    <mergeCell ref="L276:O277"/>
    <mergeCell ref="P276:P277"/>
    <mergeCell ref="A275:B275"/>
    <mergeCell ref="C275:F275"/>
    <mergeCell ref="G275:K275"/>
    <mergeCell ref="L275:O275"/>
    <mergeCell ref="Q275:T275"/>
    <mergeCell ref="U275:X275"/>
    <mergeCell ref="U274:X274"/>
    <mergeCell ref="Y274:AA274"/>
    <mergeCell ref="AB274:AD274"/>
    <mergeCell ref="AE274:AG274"/>
    <mergeCell ref="AH274:AK274"/>
    <mergeCell ref="AL274:AM274"/>
    <mergeCell ref="Y273:AA273"/>
    <mergeCell ref="AB273:AD273"/>
    <mergeCell ref="AE273:AG273"/>
    <mergeCell ref="AH273:AK273"/>
    <mergeCell ref="AL273:AM273"/>
    <mergeCell ref="A274:B274"/>
    <mergeCell ref="C274:F274"/>
    <mergeCell ref="G274:K274"/>
    <mergeCell ref="L274:O274"/>
    <mergeCell ref="Q274:T274"/>
    <mergeCell ref="AB272:AD272"/>
    <mergeCell ref="AE272:AG272"/>
    <mergeCell ref="AH272:AK272"/>
    <mergeCell ref="AL272:AM272"/>
    <mergeCell ref="A273:B273"/>
    <mergeCell ref="C273:F273"/>
    <mergeCell ref="G273:K273"/>
    <mergeCell ref="L273:O273"/>
    <mergeCell ref="Q273:T273"/>
    <mergeCell ref="U273:X273"/>
    <mergeCell ref="AL270:AM271"/>
    <mergeCell ref="C271:F271"/>
    <mergeCell ref="G271:K271"/>
    <mergeCell ref="A272:B272"/>
    <mergeCell ref="C272:F272"/>
    <mergeCell ref="G272:K272"/>
    <mergeCell ref="L272:O272"/>
    <mergeCell ref="Q272:T272"/>
    <mergeCell ref="U272:X272"/>
    <mergeCell ref="Y272:AA272"/>
    <mergeCell ref="Q270:T271"/>
    <mergeCell ref="U270:X271"/>
    <mergeCell ref="Y270:AA271"/>
    <mergeCell ref="AB270:AD271"/>
    <mergeCell ref="AE270:AG271"/>
    <mergeCell ref="AH270:AK271"/>
    <mergeCell ref="Y269:AA269"/>
    <mergeCell ref="AB269:AD269"/>
    <mergeCell ref="AE269:AG269"/>
    <mergeCell ref="AH269:AK269"/>
    <mergeCell ref="AL269:AM269"/>
    <mergeCell ref="A270:B271"/>
    <mergeCell ref="C270:F270"/>
    <mergeCell ref="G270:K270"/>
    <mergeCell ref="L270:O271"/>
    <mergeCell ref="P270:P271"/>
    <mergeCell ref="A269:B269"/>
    <mergeCell ref="C269:F269"/>
    <mergeCell ref="G269:K269"/>
    <mergeCell ref="L269:O269"/>
    <mergeCell ref="Q269:T269"/>
    <mergeCell ref="U269:X269"/>
    <mergeCell ref="U268:X268"/>
    <mergeCell ref="Y268:AA268"/>
    <mergeCell ref="AB268:AD268"/>
    <mergeCell ref="AE268:AG268"/>
    <mergeCell ref="AH268:AK268"/>
    <mergeCell ref="AL268:AM268"/>
    <mergeCell ref="Y267:AA267"/>
    <mergeCell ref="AB267:AD267"/>
    <mergeCell ref="AE267:AG267"/>
    <mergeCell ref="AH267:AK267"/>
    <mergeCell ref="AL267:AM267"/>
    <mergeCell ref="A268:B268"/>
    <mergeCell ref="C268:F268"/>
    <mergeCell ref="G268:K268"/>
    <mergeCell ref="L268:O268"/>
    <mergeCell ref="Q268:T268"/>
    <mergeCell ref="A267:B267"/>
    <mergeCell ref="C267:F267"/>
    <mergeCell ref="G267:K267"/>
    <mergeCell ref="L267:O267"/>
    <mergeCell ref="Q267:T267"/>
    <mergeCell ref="U267:X267"/>
    <mergeCell ref="U266:X266"/>
    <mergeCell ref="Y266:AA266"/>
    <mergeCell ref="AB266:AD266"/>
    <mergeCell ref="AE266:AG266"/>
    <mergeCell ref="AH266:AK266"/>
    <mergeCell ref="AL266:AM266"/>
    <mergeCell ref="Y265:AA265"/>
    <mergeCell ref="AB265:AD265"/>
    <mergeCell ref="AE265:AG265"/>
    <mergeCell ref="AH265:AK265"/>
    <mergeCell ref="AL265:AM265"/>
    <mergeCell ref="A266:B266"/>
    <mergeCell ref="C266:F266"/>
    <mergeCell ref="G266:K266"/>
    <mergeCell ref="L266:O266"/>
    <mergeCell ref="Q266:T266"/>
    <mergeCell ref="A265:B265"/>
    <mergeCell ref="C265:F265"/>
    <mergeCell ref="G265:K265"/>
    <mergeCell ref="L265:O265"/>
    <mergeCell ref="Q265:T265"/>
    <mergeCell ref="U265:X265"/>
    <mergeCell ref="U264:X264"/>
    <mergeCell ref="Y264:AA264"/>
    <mergeCell ref="AB264:AD264"/>
    <mergeCell ref="AE264:AG264"/>
    <mergeCell ref="AH264:AK264"/>
    <mergeCell ref="AL264:AM264"/>
    <mergeCell ref="Y263:AA263"/>
    <mergeCell ref="AB263:AD263"/>
    <mergeCell ref="AE263:AG263"/>
    <mergeCell ref="AH263:AK263"/>
    <mergeCell ref="AL263:AM263"/>
    <mergeCell ref="A264:B264"/>
    <mergeCell ref="C264:F264"/>
    <mergeCell ref="G264:K264"/>
    <mergeCell ref="L264:O264"/>
    <mergeCell ref="Q264:T264"/>
    <mergeCell ref="A263:B263"/>
    <mergeCell ref="C263:F263"/>
    <mergeCell ref="G263:K263"/>
    <mergeCell ref="L263:O263"/>
    <mergeCell ref="Q263:T263"/>
    <mergeCell ref="U263:X263"/>
    <mergeCell ref="U261:X262"/>
    <mergeCell ref="Y261:AA262"/>
    <mergeCell ref="AB261:AD262"/>
    <mergeCell ref="AE261:AG262"/>
    <mergeCell ref="AH261:AK262"/>
    <mergeCell ref="AL261:AM262"/>
    <mergeCell ref="A261:B262"/>
    <mergeCell ref="C261:F261"/>
    <mergeCell ref="G261:K261"/>
    <mergeCell ref="L261:O262"/>
    <mergeCell ref="P261:P262"/>
    <mergeCell ref="Q261:T262"/>
    <mergeCell ref="C262:F262"/>
    <mergeCell ref="G262:K262"/>
    <mergeCell ref="U260:X260"/>
    <mergeCell ref="Y260:AA260"/>
    <mergeCell ref="AB260:AD260"/>
    <mergeCell ref="AE260:AG260"/>
    <mergeCell ref="AH260:AK260"/>
    <mergeCell ref="AL260:AM260"/>
    <mergeCell ref="Y259:AA259"/>
    <mergeCell ref="AB259:AD259"/>
    <mergeCell ref="AE259:AG259"/>
    <mergeCell ref="AH259:AK259"/>
    <mergeCell ref="AL259:AM259"/>
    <mergeCell ref="A260:B260"/>
    <mergeCell ref="C260:F260"/>
    <mergeCell ref="G260:K260"/>
    <mergeCell ref="L260:O260"/>
    <mergeCell ref="Q260:T260"/>
    <mergeCell ref="A259:B259"/>
    <mergeCell ref="C259:F259"/>
    <mergeCell ref="G259:K259"/>
    <mergeCell ref="L259:O259"/>
    <mergeCell ref="Q259:T259"/>
    <mergeCell ref="U259:X259"/>
    <mergeCell ref="U258:X258"/>
    <mergeCell ref="Y258:AA258"/>
    <mergeCell ref="AB258:AD258"/>
    <mergeCell ref="AE258:AG258"/>
    <mergeCell ref="AH258:AK258"/>
    <mergeCell ref="AL258:AM258"/>
    <mergeCell ref="Y257:AA257"/>
    <mergeCell ref="AB257:AD257"/>
    <mergeCell ref="AE257:AG257"/>
    <mergeCell ref="AH257:AK257"/>
    <mergeCell ref="AL257:AM257"/>
    <mergeCell ref="A258:B258"/>
    <mergeCell ref="C258:F258"/>
    <mergeCell ref="G258:K258"/>
    <mergeCell ref="L258:O258"/>
    <mergeCell ref="Q258:T258"/>
    <mergeCell ref="A257:B257"/>
    <mergeCell ref="C257:F257"/>
    <mergeCell ref="G257:K257"/>
    <mergeCell ref="L257:O257"/>
    <mergeCell ref="Q257:T257"/>
    <mergeCell ref="U257:X257"/>
    <mergeCell ref="U256:X256"/>
    <mergeCell ref="Y256:AA256"/>
    <mergeCell ref="AB256:AD256"/>
    <mergeCell ref="AE256:AG256"/>
    <mergeCell ref="AH256:AK256"/>
    <mergeCell ref="AL256:AM256"/>
    <mergeCell ref="Y255:AA255"/>
    <mergeCell ref="AB255:AD255"/>
    <mergeCell ref="AE255:AG255"/>
    <mergeCell ref="AH255:AK255"/>
    <mergeCell ref="AL255:AM255"/>
    <mergeCell ref="A256:B256"/>
    <mergeCell ref="C256:F256"/>
    <mergeCell ref="G256:K256"/>
    <mergeCell ref="L256:O256"/>
    <mergeCell ref="Q256:T256"/>
    <mergeCell ref="A255:B255"/>
    <mergeCell ref="C255:F255"/>
    <mergeCell ref="G255:K255"/>
    <mergeCell ref="L255:O255"/>
    <mergeCell ref="Q255:T255"/>
    <mergeCell ref="U255:X255"/>
    <mergeCell ref="U254:X254"/>
    <mergeCell ref="Y254:AA254"/>
    <mergeCell ref="AB254:AD254"/>
    <mergeCell ref="AE254:AG254"/>
    <mergeCell ref="AH254:AK254"/>
    <mergeCell ref="AL254:AM254"/>
    <mergeCell ref="Y253:AA253"/>
    <mergeCell ref="AB253:AD253"/>
    <mergeCell ref="AE253:AG253"/>
    <mergeCell ref="AH253:AK253"/>
    <mergeCell ref="AL253:AM253"/>
    <mergeCell ref="A254:B254"/>
    <mergeCell ref="C254:F254"/>
    <mergeCell ref="G254:K254"/>
    <mergeCell ref="L254:O254"/>
    <mergeCell ref="Q254:T254"/>
    <mergeCell ref="A253:B253"/>
    <mergeCell ref="C253:F253"/>
    <mergeCell ref="G253:K253"/>
    <mergeCell ref="L253:O253"/>
    <mergeCell ref="Q253:T253"/>
    <mergeCell ref="U253:X253"/>
    <mergeCell ref="U252:X252"/>
    <mergeCell ref="Y252:AA252"/>
    <mergeCell ref="AB252:AD252"/>
    <mergeCell ref="AE252:AG252"/>
    <mergeCell ref="AH252:AK252"/>
    <mergeCell ref="AL252:AM252"/>
    <mergeCell ref="Y251:AA251"/>
    <mergeCell ref="AB251:AD251"/>
    <mergeCell ref="AE251:AG251"/>
    <mergeCell ref="AH251:AK251"/>
    <mergeCell ref="AL251:AM251"/>
    <mergeCell ref="A252:B252"/>
    <mergeCell ref="C252:F252"/>
    <mergeCell ref="G252:K252"/>
    <mergeCell ref="L252:O252"/>
    <mergeCell ref="Q252:T252"/>
    <mergeCell ref="AB250:AD250"/>
    <mergeCell ref="AE250:AG250"/>
    <mergeCell ref="AH250:AK250"/>
    <mergeCell ref="AL250:AM250"/>
    <mergeCell ref="A251:B251"/>
    <mergeCell ref="C251:F251"/>
    <mergeCell ref="G251:K251"/>
    <mergeCell ref="L251:O251"/>
    <mergeCell ref="Q251:T251"/>
    <mergeCell ref="U251:X251"/>
    <mergeCell ref="AL248:AM249"/>
    <mergeCell ref="C249:F249"/>
    <mergeCell ref="G249:K249"/>
    <mergeCell ref="A250:B250"/>
    <mergeCell ref="C250:F250"/>
    <mergeCell ref="G250:K250"/>
    <mergeCell ref="L250:O250"/>
    <mergeCell ref="Q250:T250"/>
    <mergeCell ref="U250:X250"/>
    <mergeCell ref="Y250:AA250"/>
    <mergeCell ref="Q248:T249"/>
    <mergeCell ref="U248:X249"/>
    <mergeCell ref="Y248:AA249"/>
    <mergeCell ref="AB248:AD249"/>
    <mergeCell ref="AE248:AG249"/>
    <mergeCell ref="AH248:AK249"/>
    <mergeCell ref="Y247:AA247"/>
    <mergeCell ref="AB247:AD247"/>
    <mergeCell ref="AE247:AG247"/>
    <mergeCell ref="AH247:AK247"/>
    <mergeCell ref="AL247:AM247"/>
    <mergeCell ref="A248:B249"/>
    <mergeCell ref="C248:F248"/>
    <mergeCell ref="G248:K248"/>
    <mergeCell ref="L248:O249"/>
    <mergeCell ref="P248:P249"/>
    <mergeCell ref="A247:B247"/>
    <mergeCell ref="C247:F247"/>
    <mergeCell ref="G247:K247"/>
    <mergeCell ref="L247:O247"/>
    <mergeCell ref="Q247:T247"/>
    <mergeCell ref="U247:X247"/>
    <mergeCell ref="U246:X246"/>
    <mergeCell ref="Y246:AA246"/>
    <mergeCell ref="AB246:AD246"/>
    <mergeCell ref="AE246:AG246"/>
    <mergeCell ref="AH246:AK246"/>
    <mergeCell ref="AL246:AM246"/>
    <mergeCell ref="Y245:AA245"/>
    <mergeCell ref="AB245:AD245"/>
    <mergeCell ref="AE245:AG245"/>
    <mergeCell ref="AH245:AK245"/>
    <mergeCell ref="AL245:AM245"/>
    <mergeCell ref="A246:B246"/>
    <mergeCell ref="C246:F246"/>
    <mergeCell ref="G246:K246"/>
    <mergeCell ref="L246:O246"/>
    <mergeCell ref="Q246:T246"/>
    <mergeCell ref="A245:B245"/>
    <mergeCell ref="C245:F245"/>
    <mergeCell ref="G245:K245"/>
    <mergeCell ref="L245:O245"/>
    <mergeCell ref="Q245:T245"/>
    <mergeCell ref="U245:X245"/>
    <mergeCell ref="U244:X244"/>
    <mergeCell ref="Y244:AA244"/>
    <mergeCell ref="AB244:AD244"/>
    <mergeCell ref="AE244:AG244"/>
    <mergeCell ref="AH244:AK244"/>
    <mergeCell ref="AL244:AM244"/>
    <mergeCell ref="Y243:AA243"/>
    <mergeCell ref="AB243:AD243"/>
    <mergeCell ref="AE243:AG243"/>
    <mergeCell ref="AH243:AK243"/>
    <mergeCell ref="AL243:AM243"/>
    <mergeCell ref="A244:B244"/>
    <mergeCell ref="C244:F244"/>
    <mergeCell ref="G244:K244"/>
    <mergeCell ref="L244:O244"/>
    <mergeCell ref="Q244:T244"/>
    <mergeCell ref="A243:B243"/>
    <mergeCell ref="C243:F243"/>
    <mergeCell ref="G243:K243"/>
    <mergeCell ref="L243:O243"/>
    <mergeCell ref="Q243:T243"/>
    <mergeCell ref="U243:X243"/>
    <mergeCell ref="U242:X242"/>
    <mergeCell ref="Y242:AA242"/>
    <mergeCell ref="AB242:AD242"/>
    <mergeCell ref="AE242:AG242"/>
    <mergeCell ref="AH242:AK242"/>
    <mergeCell ref="AL242:AM242"/>
    <mergeCell ref="Y241:AA241"/>
    <mergeCell ref="AB241:AD241"/>
    <mergeCell ref="AE241:AG241"/>
    <mergeCell ref="AH241:AK241"/>
    <mergeCell ref="AL241:AM241"/>
    <mergeCell ref="A242:B242"/>
    <mergeCell ref="C242:F242"/>
    <mergeCell ref="G242:K242"/>
    <mergeCell ref="L242:O242"/>
    <mergeCell ref="Q242:T242"/>
    <mergeCell ref="AB240:AD240"/>
    <mergeCell ref="AE240:AG240"/>
    <mergeCell ref="AH240:AK240"/>
    <mergeCell ref="AL240:AM240"/>
    <mergeCell ref="A241:B241"/>
    <mergeCell ref="C241:F241"/>
    <mergeCell ref="G241:K241"/>
    <mergeCell ref="L241:O241"/>
    <mergeCell ref="Q241:T241"/>
    <mergeCell ref="U241:X241"/>
    <mergeCell ref="AE239:AG239"/>
    <mergeCell ref="AH239:AK239"/>
    <mergeCell ref="AL239:AM239"/>
    <mergeCell ref="A240:B240"/>
    <mergeCell ref="C240:F240"/>
    <mergeCell ref="G240:K240"/>
    <mergeCell ref="L240:O240"/>
    <mergeCell ref="Q240:T240"/>
    <mergeCell ref="U240:X240"/>
    <mergeCell ref="Y240:AA240"/>
    <mergeCell ref="AH238:AK238"/>
    <mergeCell ref="AL238:AM238"/>
    <mergeCell ref="A239:B239"/>
    <mergeCell ref="C239:F239"/>
    <mergeCell ref="G239:K239"/>
    <mergeCell ref="L239:O239"/>
    <mergeCell ref="Q239:T239"/>
    <mergeCell ref="U239:X239"/>
    <mergeCell ref="Y239:AA239"/>
    <mergeCell ref="AB239:AD239"/>
    <mergeCell ref="AL237:AM237"/>
    <mergeCell ref="A238:B238"/>
    <mergeCell ref="C238:F238"/>
    <mergeCell ref="G238:K238"/>
    <mergeCell ref="L238:O238"/>
    <mergeCell ref="Q238:T238"/>
    <mergeCell ref="U238:X238"/>
    <mergeCell ref="Y238:AA238"/>
    <mergeCell ref="AB238:AD238"/>
    <mergeCell ref="AE238:AG238"/>
    <mergeCell ref="Q237:T237"/>
    <mergeCell ref="U237:X237"/>
    <mergeCell ref="Y237:AA237"/>
    <mergeCell ref="AB237:AD237"/>
    <mergeCell ref="AE237:AG237"/>
    <mergeCell ref="AH237:AK237"/>
    <mergeCell ref="C236:F236"/>
    <mergeCell ref="G236:K236"/>
    <mergeCell ref="A237:B237"/>
    <mergeCell ref="C237:F237"/>
    <mergeCell ref="G237:K237"/>
    <mergeCell ref="L237:O237"/>
    <mergeCell ref="U235:X236"/>
    <mergeCell ref="Y235:AA236"/>
    <mergeCell ref="AB235:AD236"/>
    <mergeCell ref="AE235:AG236"/>
    <mergeCell ref="AH235:AK236"/>
    <mergeCell ref="AL235:AM236"/>
    <mergeCell ref="AB234:AD234"/>
    <mergeCell ref="AE234:AG234"/>
    <mergeCell ref="AH234:AK234"/>
    <mergeCell ref="AL234:AM234"/>
    <mergeCell ref="A235:B236"/>
    <mergeCell ref="C235:F235"/>
    <mergeCell ref="G235:K235"/>
    <mergeCell ref="L235:O236"/>
    <mergeCell ref="P235:P236"/>
    <mergeCell ref="Q235:T236"/>
    <mergeCell ref="AL232:AM233"/>
    <mergeCell ref="C233:F233"/>
    <mergeCell ref="G233:K233"/>
    <mergeCell ref="A234:B234"/>
    <mergeCell ref="C234:F234"/>
    <mergeCell ref="G234:K234"/>
    <mergeCell ref="L234:O234"/>
    <mergeCell ref="Q234:T234"/>
    <mergeCell ref="U234:X234"/>
    <mergeCell ref="Y234:AA234"/>
    <mergeCell ref="Q232:T233"/>
    <mergeCell ref="U232:X233"/>
    <mergeCell ref="Y232:AA233"/>
    <mergeCell ref="AB232:AD233"/>
    <mergeCell ref="AE232:AG233"/>
    <mergeCell ref="AH232:AK233"/>
    <mergeCell ref="Y231:AA231"/>
    <mergeCell ref="AB231:AD231"/>
    <mergeCell ref="AE231:AG231"/>
    <mergeCell ref="AH231:AK231"/>
    <mergeCell ref="AL231:AM231"/>
    <mergeCell ref="A232:B233"/>
    <mergeCell ref="C232:F232"/>
    <mergeCell ref="G232:K232"/>
    <mergeCell ref="L232:O233"/>
    <mergeCell ref="P232:P233"/>
    <mergeCell ref="A231:B231"/>
    <mergeCell ref="C231:F231"/>
    <mergeCell ref="G231:K231"/>
    <mergeCell ref="L231:O231"/>
    <mergeCell ref="Q231:T231"/>
    <mergeCell ref="U231:X231"/>
    <mergeCell ref="U230:X230"/>
    <mergeCell ref="Y230:AA230"/>
    <mergeCell ref="AB230:AD230"/>
    <mergeCell ref="AE230:AG230"/>
    <mergeCell ref="AH230:AK230"/>
    <mergeCell ref="AL230:AM230"/>
    <mergeCell ref="Y229:AA229"/>
    <mergeCell ref="AB229:AD229"/>
    <mergeCell ref="AE229:AG229"/>
    <mergeCell ref="AH229:AK229"/>
    <mergeCell ref="AL229:AM229"/>
    <mergeCell ref="A230:B230"/>
    <mergeCell ref="C230:F230"/>
    <mergeCell ref="G230:K230"/>
    <mergeCell ref="L230:O230"/>
    <mergeCell ref="Q230:T230"/>
    <mergeCell ref="A229:B229"/>
    <mergeCell ref="C229:F229"/>
    <mergeCell ref="G229:K229"/>
    <mergeCell ref="L229:O229"/>
    <mergeCell ref="Q229:T229"/>
    <mergeCell ref="U229:X229"/>
    <mergeCell ref="U228:X228"/>
    <mergeCell ref="Y228:AA228"/>
    <mergeCell ref="AB228:AD228"/>
    <mergeCell ref="AE228:AG228"/>
    <mergeCell ref="AH228:AK228"/>
    <mergeCell ref="AL228:AM228"/>
    <mergeCell ref="Y227:AA227"/>
    <mergeCell ref="AB227:AD227"/>
    <mergeCell ref="AE227:AG227"/>
    <mergeCell ref="AH227:AK227"/>
    <mergeCell ref="AL227:AM227"/>
    <mergeCell ref="A228:B228"/>
    <mergeCell ref="C228:F228"/>
    <mergeCell ref="G228:K228"/>
    <mergeCell ref="L228:O228"/>
    <mergeCell ref="Q228:T228"/>
    <mergeCell ref="A227:B227"/>
    <mergeCell ref="C227:F227"/>
    <mergeCell ref="G227:K227"/>
    <mergeCell ref="L227:O227"/>
    <mergeCell ref="Q227:T227"/>
    <mergeCell ref="U227:X227"/>
    <mergeCell ref="U226:X226"/>
    <mergeCell ref="Y226:AA226"/>
    <mergeCell ref="AB226:AD226"/>
    <mergeCell ref="AE226:AG226"/>
    <mergeCell ref="AH226:AK226"/>
    <mergeCell ref="AL226:AM226"/>
    <mergeCell ref="Y225:AA225"/>
    <mergeCell ref="AB225:AD225"/>
    <mergeCell ref="AE225:AG225"/>
    <mergeCell ref="AH225:AK225"/>
    <mergeCell ref="AL225:AM225"/>
    <mergeCell ref="A226:B226"/>
    <mergeCell ref="C226:F226"/>
    <mergeCell ref="G226:K226"/>
    <mergeCell ref="L226:O226"/>
    <mergeCell ref="Q226:T226"/>
    <mergeCell ref="A225:B225"/>
    <mergeCell ref="C225:F225"/>
    <mergeCell ref="G225:K225"/>
    <mergeCell ref="L225:O225"/>
    <mergeCell ref="Q225:T225"/>
    <mergeCell ref="U225:X225"/>
    <mergeCell ref="U224:X224"/>
    <mergeCell ref="Y224:AA224"/>
    <mergeCell ref="AB224:AD224"/>
    <mergeCell ref="AE224:AG224"/>
    <mergeCell ref="AH224:AK224"/>
    <mergeCell ref="AL224:AM224"/>
    <mergeCell ref="Y223:AA223"/>
    <mergeCell ref="AB223:AD223"/>
    <mergeCell ref="AE223:AG223"/>
    <mergeCell ref="AH223:AK223"/>
    <mergeCell ref="AL223:AM223"/>
    <mergeCell ref="A224:B224"/>
    <mergeCell ref="C224:F224"/>
    <mergeCell ref="G224:K224"/>
    <mergeCell ref="L224:O224"/>
    <mergeCell ref="Q224:T224"/>
    <mergeCell ref="A223:B223"/>
    <mergeCell ref="C223:F223"/>
    <mergeCell ref="G223:K223"/>
    <mergeCell ref="L223:O223"/>
    <mergeCell ref="Q223:T223"/>
    <mergeCell ref="U223:X223"/>
    <mergeCell ref="U222:X222"/>
    <mergeCell ref="Y222:AA222"/>
    <mergeCell ref="AB222:AD222"/>
    <mergeCell ref="AE222:AG222"/>
    <mergeCell ref="AH222:AK222"/>
    <mergeCell ref="AL222:AM222"/>
    <mergeCell ref="Y221:AA221"/>
    <mergeCell ref="AB221:AD221"/>
    <mergeCell ref="AE221:AG221"/>
    <mergeCell ref="AH221:AK221"/>
    <mergeCell ref="AL221:AM221"/>
    <mergeCell ref="A222:B222"/>
    <mergeCell ref="C222:F222"/>
    <mergeCell ref="G222:K222"/>
    <mergeCell ref="L222:O222"/>
    <mergeCell ref="Q222:T222"/>
    <mergeCell ref="A221:B221"/>
    <mergeCell ref="C221:F221"/>
    <mergeCell ref="G221:K221"/>
    <mergeCell ref="L221:O221"/>
    <mergeCell ref="Q221:T221"/>
    <mergeCell ref="U221:X221"/>
    <mergeCell ref="U219:X220"/>
    <mergeCell ref="Y219:AA220"/>
    <mergeCell ref="AB219:AD220"/>
    <mergeCell ref="AE219:AG220"/>
    <mergeCell ref="AH219:AK220"/>
    <mergeCell ref="AL219:AM220"/>
    <mergeCell ref="A219:B220"/>
    <mergeCell ref="C219:F219"/>
    <mergeCell ref="G219:K219"/>
    <mergeCell ref="L219:O220"/>
    <mergeCell ref="P219:P220"/>
    <mergeCell ref="Q219:T220"/>
    <mergeCell ref="C220:F220"/>
    <mergeCell ref="G220:K220"/>
    <mergeCell ref="U218:X218"/>
    <mergeCell ref="Y218:AA218"/>
    <mergeCell ref="AB218:AD218"/>
    <mergeCell ref="AE218:AG218"/>
    <mergeCell ref="AH218:AK218"/>
    <mergeCell ref="AL218:AM218"/>
    <mergeCell ref="Y217:AA217"/>
    <mergeCell ref="AB217:AD217"/>
    <mergeCell ref="AE217:AG217"/>
    <mergeCell ref="AH217:AK217"/>
    <mergeCell ref="AL217:AM217"/>
    <mergeCell ref="A218:B218"/>
    <mergeCell ref="C218:F218"/>
    <mergeCell ref="G218:K218"/>
    <mergeCell ref="L218:O218"/>
    <mergeCell ref="Q218:T218"/>
    <mergeCell ref="A217:B217"/>
    <mergeCell ref="C217:F217"/>
    <mergeCell ref="G217:K217"/>
    <mergeCell ref="L217:O217"/>
    <mergeCell ref="Q217:T217"/>
    <mergeCell ref="U217:X217"/>
    <mergeCell ref="U216:X216"/>
    <mergeCell ref="Y216:AA216"/>
    <mergeCell ref="AB216:AD216"/>
    <mergeCell ref="AE216:AG216"/>
    <mergeCell ref="AH216:AK216"/>
    <mergeCell ref="AL216:AM216"/>
    <mergeCell ref="Y215:AA215"/>
    <mergeCell ref="AB215:AD215"/>
    <mergeCell ref="AE215:AG215"/>
    <mergeCell ref="AH215:AK215"/>
    <mergeCell ref="AL215:AM215"/>
    <mergeCell ref="A216:B216"/>
    <mergeCell ref="C216:F216"/>
    <mergeCell ref="G216:K216"/>
    <mergeCell ref="L216:O216"/>
    <mergeCell ref="Q216:T216"/>
    <mergeCell ref="A215:B215"/>
    <mergeCell ref="C215:F215"/>
    <mergeCell ref="G215:K215"/>
    <mergeCell ref="L215:O215"/>
    <mergeCell ref="Q215:T215"/>
    <mergeCell ref="U215:X215"/>
    <mergeCell ref="U214:X214"/>
    <mergeCell ref="Y214:AA214"/>
    <mergeCell ref="AB214:AD214"/>
    <mergeCell ref="AE214:AG214"/>
    <mergeCell ref="AH214:AK214"/>
    <mergeCell ref="AL214:AM214"/>
    <mergeCell ref="Y213:AA213"/>
    <mergeCell ref="AB213:AD213"/>
    <mergeCell ref="AE213:AG213"/>
    <mergeCell ref="AH213:AK213"/>
    <mergeCell ref="AL213:AM213"/>
    <mergeCell ref="A214:B214"/>
    <mergeCell ref="C214:F214"/>
    <mergeCell ref="G214:K214"/>
    <mergeCell ref="L214:O214"/>
    <mergeCell ref="Q214:T214"/>
    <mergeCell ref="AB212:AD212"/>
    <mergeCell ref="AE212:AG212"/>
    <mergeCell ref="AH212:AK212"/>
    <mergeCell ref="AL212:AM212"/>
    <mergeCell ref="A213:B213"/>
    <mergeCell ref="C213:F213"/>
    <mergeCell ref="G213:K213"/>
    <mergeCell ref="L213:O213"/>
    <mergeCell ref="Q213:T213"/>
    <mergeCell ref="U213:X213"/>
    <mergeCell ref="AL210:AM211"/>
    <mergeCell ref="C211:F211"/>
    <mergeCell ref="G211:K211"/>
    <mergeCell ref="A212:B212"/>
    <mergeCell ref="C212:F212"/>
    <mergeCell ref="G212:K212"/>
    <mergeCell ref="L212:O212"/>
    <mergeCell ref="Q212:T212"/>
    <mergeCell ref="U212:X212"/>
    <mergeCell ref="Y212:AA212"/>
    <mergeCell ref="Q210:T211"/>
    <mergeCell ref="U210:X211"/>
    <mergeCell ref="Y210:AA211"/>
    <mergeCell ref="AB210:AD211"/>
    <mergeCell ref="AE210:AG211"/>
    <mergeCell ref="AH210:AK211"/>
    <mergeCell ref="AB208:AD208"/>
    <mergeCell ref="AE208:AG208"/>
    <mergeCell ref="AH208:AK208"/>
    <mergeCell ref="AL208:AM208"/>
    <mergeCell ref="A209:AM209"/>
    <mergeCell ref="A210:B211"/>
    <mergeCell ref="C210:F210"/>
    <mergeCell ref="G210:K210"/>
    <mergeCell ref="L210:O211"/>
    <mergeCell ref="P210:P211"/>
    <mergeCell ref="AL206:AM207"/>
    <mergeCell ref="C207:F207"/>
    <mergeCell ref="G207:K207"/>
    <mergeCell ref="A208:B208"/>
    <mergeCell ref="C208:F208"/>
    <mergeCell ref="G208:K208"/>
    <mergeCell ref="L208:O208"/>
    <mergeCell ref="Q208:T208"/>
    <mergeCell ref="U208:X208"/>
    <mergeCell ref="Y208:AA208"/>
    <mergeCell ref="Q206:T207"/>
    <mergeCell ref="U206:X207"/>
    <mergeCell ref="Y206:AA207"/>
    <mergeCell ref="AB206:AD207"/>
    <mergeCell ref="AE206:AG207"/>
    <mergeCell ref="AH206:AK207"/>
    <mergeCell ref="Y205:AA205"/>
    <mergeCell ref="AB205:AD205"/>
    <mergeCell ref="AE205:AG205"/>
    <mergeCell ref="AH205:AK205"/>
    <mergeCell ref="AL205:AM205"/>
    <mergeCell ref="A206:B207"/>
    <mergeCell ref="C206:F206"/>
    <mergeCell ref="G206:K206"/>
    <mergeCell ref="L206:O207"/>
    <mergeCell ref="P206:P207"/>
    <mergeCell ref="A205:B205"/>
    <mergeCell ref="C205:F205"/>
    <mergeCell ref="G205:K205"/>
    <mergeCell ref="L205:O205"/>
    <mergeCell ref="Q205:T205"/>
    <mergeCell ref="U205:X205"/>
    <mergeCell ref="U204:X204"/>
    <mergeCell ref="Y204:AA204"/>
    <mergeCell ref="AB204:AD204"/>
    <mergeCell ref="AE204:AG204"/>
    <mergeCell ref="AH204:AK204"/>
    <mergeCell ref="AL204:AM204"/>
    <mergeCell ref="Y203:AA203"/>
    <mergeCell ref="AB203:AD203"/>
    <mergeCell ref="AE203:AG203"/>
    <mergeCell ref="AH203:AK203"/>
    <mergeCell ref="AL203:AM203"/>
    <mergeCell ref="A204:B204"/>
    <mergeCell ref="C204:F204"/>
    <mergeCell ref="G204:K204"/>
    <mergeCell ref="L204:O204"/>
    <mergeCell ref="Q204:T204"/>
    <mergeCell ref="AB202:AD202"/>
    <mergeCell ref="AE202:AG202"/>
    <mergeCell ref="AH202:AK202"/>
    <mergeCell ref="AL202:AM202"/>
    <mergeCell ref="A203:B203"/>
    <mergeCell ref="C203:F203"/>
    <mergeCell ref="G203:K203"/>
    <mergeCell ref="L203:O203"/>
    <mergeCell ref="Q203:T203"/>
    <mergeCell ref="U203:X203"/>
    <mergeCell ref="AL200:AM201"/>
    <mergeCell ref="C201:F201"/>
    <mergeCell ref="G201:K201"/>
    <mergeCell ref="A202:B202"/>
    <mergeCell ref="C202:F202"/>
    <mergeCell ref="G202:K202"/>
    <mergeCell ref="L202:O202"/>
    <mergeCell ref="Q202:T202"/>
    <mergeCell ref="U202:X202"/>
    <mergeCell ref="Y202:AA202"/>
    <mergeCell ref="Q200:T201"/>
    <mergeCell ref="U200:X201"/>
    <mergeCell ref="Y200:AA201"/>
    <mergeCell ref="AB200:AD201"/>
    <mergeCell ref="AE200:AG201"/>
    <mergeCell ref="AH200:AK201"/>
    <mergeCell ref="Y199:AA199"/>
    <mergeCell ref="AB199:AD199"/>
    <mergeCell ref="AE199:AG199"/>
    <mergeCell ref="AH199:AK199"/>
    <mergeCell ref="AL199:AM199"/>
    <mergeCell ref="A200:B201"/>
    <mergeCell ref="C200:F200"/>
    <mergeCell ref="G200:K200"/>
    <mergeCell ref="L200:O201"/>
    <mergeCell ref="P200:P201"/>
    <mergeCell ref="A199:B199"/>
    <mergeCell ref="C199:F199"/>
    <mergeCell ref="G199:K199"/>
    <mergeCell ref="L199:O199"/>
    <mergeCell ref="Q199:T199"/>
    <mergeCell ref="U199:X199"/>
    <mergeCell ref="U198:X198"/>
    <mergeCell ref="Y198:AA198"/>
    <mergeCell ref="AB198:AD198"/>
    <mergeCell ref="AE198:AG198"/>
    <mergeCell ref="AH198:AK198"/>
    <mergeCell ref="AL198:AM198"/>
    <mergeCell ref="Y197:AA197"/>
    <mergeCell ref="AB197:AD197"/>
    <mergeCell ref="AE197:AG197"/>
    <mergeCell ref="AH197:AK197"/>
    <mergeCell ref="AL197:AM197"/>
    <mergeCell ref="A198:B198"/>
    <mergeCell ref="C198:F198"/>
    <mergeCell ref="G198:K198"/>
    <mergeCell ref="L198:O198"/>
    <mergeCell ref="Q198:T198"/>
    <mergeCell ref="AB196:AD196"/>
    <mergeCell ref="AE196:AG196"/>
    <mergeCell ref="AH196:AK196"/>
    <mergeCell ref="AL196:AM196"/>
    <mergeCell ref="A197:B197"/>
    <mergeCell ref="C197:F197"/>
    <mergeCell ref="G197:K197"/>
    <mergeCell ref="L197:O197"/>
    <mergeCell ref="Q197:T197"/>
    <mergeCell ref="U197:X197"/>
    <mergeCell ref="AE195:AG195"/>
    <mergeCell ref="AH195:AK195"/>
    <mergeCell ref="AL195:AM195"/>
    <mergeCell ref="A196:B196"/>
    <mergeCell ref="C196:F196"/>
    <mergeCell ref="G196:K196"/>
    <mergeCell ref="L196:O196"/>
    <mergeCell ref="Q196:T196"/>
    <mergeCell ref="U196:X196"/>
    <mergeCell ref="Y196:AA196"/>
    <mergeCell ref="AH194:AK194"/>
    <mergeCell ref="AL194:AM194"/>
    <mergeCell ref="A195:B195"/>
    <mergeCell ref="C195:F195"/>
    <mergeCell ref="G195:K195"/>
    <mergeCell ref="L195:O195"/>
    <mergeCell ref="Q195:T195"/>
    <mergeCell ref="U195:X195"/>
    <mergeCell ref="Y195:AA195"/>
    <mergeCell ref="AB195:AD195"/>
    <mergeCell ref="AL193:AM193"/>
    <mergeCell ref="A194:B194"/>
    <mergeCell ref="C194:F194"/>
    <mergeCell ref="G194:K194"/>
    <mergeCell ref="L194:O194"/>
    <mergeCell ref="Q194:T194"/>
    <mergeCell ref="U194:X194"/>
    <mergeCell ref="Y194:AA194"/>
    <mergeCell ref="AB194:AD194"/>
    <mergeCell ref="AE194:AG194"/>
    <mergeCell ref="Q193:T193"/>
    <mergeCell ref="U193:X193"/>
    <mergeCell ref="Y193:AA193"/>
    <mergeCell ref="AB193:AD193"/>
    <mergeCell ref="AE193:AG193"/>
    <mergeCell ref="AH193:AK193"/>
    <mergeCell ref="C192:F192"/>
    <mergeCell ref="G192:K192"/>
    <mergeCell ref="A193:B193"/>
    <mergeCell ref="C193:F193"/>
    <mergeCell ref="G193:K193"/>
    <mergeCell ref="L193:O193"/>
    <mergeCell ref="U191:X192"/>
    <mergeCell ref="Y191:AA192"/>
    <mergeCell ref="AB191:AD192"/>
    <mergeCell ref="AE191:AG192"/>
    <mergeCell ref="AH191:AK192"/>
    <mergeCell ref="AL191:AM192"/>
    <mergeCell ref="AB190:AD190"/>
    <mergeCell ref="AE190:AG190"/>
    <mergeCell ref="AH190:AK190"/>
    <mergeCell ref="AL190:AM190"/>
    <mergeCell ref="A191:B192"/>
    <mergeCell ref="C191:F191"/>
    <mergeCell ref="G191:K191"/>
    <mergeCell ref="L191:O192"/>
    <mergeCell ref="P191:P192"/>
    <mergeCell ref="Q191:T192"/>
    <mergeCell ref="AL188:AM189"/>
    <mergeCell ref="C189:F189"/>
    <mergeCell ref="G189:K189"/>
    <mergeCell ref="A190:B190"/>
    <mergeCell ref="C190:F190"/>
    <mergeCell ref="G190:K190"/>
    <mergeCell ref="L190:O190"/>
    <mergeCell ref="Q190:T190"/>
    <mergeCell ref="U190:X190"/>
    <mergeCell ref="Y190:AA190"/>
    <mergeCell ref="Q188:T189"/>
    <mergeCell ref="U188:X189"/>
    <mergeCell ref="Y188:AA189"/>
    <mergeCell ref="AB188:AD189"/>
    <mergeCell ref="AE188:AG189"/>
    <mergeCell ref="AH188:AK189"/>
    <mergeCell ref="Y187:AA187"/>
    <mergeCell ref="AB187:AD187"/>
    <mergeCell ref="AE187:AG187"/>
    <mergeCell ref="AH187:AK187"/>
    <mergeCell ref="AL187:AM187"/>
    <mergeCell ref="A188:B189"/>
    <mergeCell ref="C188:F188"/>
    <mergeCell ref="G188:K188"/>
    <mergeCell ref="L188:O189"/>
    <mergeCell ref="P188:P189"/>
    <mergeCell ref="A187:B187"/>
    <mergeCell ref="C187:F187"/>
    <mergeCell ref="G187:K187"/>
    <mergeCell ref="L187:O187"/>
    <mergeCell ref="Q187:T187"/>
    <mergeCell ref="U187:X187"/>
    <mergeCell ref="U186:X186"/>
    <mergeCell ref="Y186:AA186"/>
    <mergeCell ref="AB186:AD186"/>
    <mergeCell ref="AE186:AG186"/>
    <mergeCell ref="AH186:AK186"/>
    <mergeCell ref="AL186:AM186"/>
    <mergeCell ref="Y185:AA185"/>
    <mergeCell ref="AB185:AD185"/>
    <mergeCell ref="AE185:AG185"/>
    <mergeCell ref="AH185:AK185"/>
    <mergeCell ref="AL185:AM185"/>
    <mergeCell ref="A186:B186"/>
    <mergeCell ref="C186:F186"/>
    <mergeCell ref="G186:K186"/>
    <mergeCell ref="L186:O186"/>
    <mergeCell ref="Q186:T186"/>
    <mergeCell ref="A185:B185"/>
    <mergeCell ref="C185:F185"/>
    <mergeCell ref="G185:K185"/>
    <mergeCell ref="L185:O185"/>
    <mergeCell ref="Q185:T185"/>
    <mergeCell ref="U185:X185"/>
    <mergeCell ref="U184:X184"/>
    <mergeCell ref="Y184:AA184"/>
    <mergeCell ref="AB184:AD184"/>
    <mergeCell ref="AE184:AG184"/>
    <mergeCell ref="AH184:AK184"/>
    <mergeCell ref="AL184:AM184"/>
    <mergeCell ref="Y183:AA183"/>
    <mergeCell ref="AB183:AD183"/>
    <mergeCell ref="AE183:AG183"/>
    <mergeCell ref="AH183:AK183"/>
    <mergeCell ref="AL183:AM183"/>
    <mergeCell ref="A184:B184"/>
    <mergeCell ref="C184:F184"/>
    <mergeCell ref="G184:K184"/>
    <mergeCell ref="L184:O184"/>
    <mergeCell ref="Q184:T184"/>
    <mergeCell ref="A183:B183"/>
    <mergeCell ref="C183:F183"/>
    <mergeCell ref="G183:K183"/>
    <mergeCell ref="L183:O183"/>
    <mergeCell ref="Q183:T183"/>
    <mergeCell ref="U183:X183"/>
    <mergeCell ref="U182:X182"/>
    <mergeCell ref="Y182:AA182"/>
    <mergeCell ref="AB182:AD182"/>
    <mergeCell ref="AE182:AG182"/>
    <mergeCell ref="AH182:AK182"/>
    <mergeCell ref="AL182:AM182"/>
    <mergeCell ref="Y181:AA181"/>
    <mergeCell ref="AB181:AD181"/>
    <mergeCell ref="AE181:AG181"/>
    <mergeCell ref="AH181:AK181"/>
    <mergeCell ref="AL181:AM181"/>
    <mergeCell ref="A182:B182"/>
    <mergeCell ref="C182:F182"/>
    <mergeCell ref="G182:K182"/>
    <mergeCell ref="L182:O182"/>
    <mergeCell ref="Q182:T182"/>
    <mergeCell ref="AB180:AD180"/>
    <mergeCell ref="AE180:AG180"/>
    <mergeCell ref="AH180:AK180"/>
    <mergeCell ref="AL180:AM180"/>
    <mergeCell ref="A181:B181"/>
    <mergeCell ref="C181:F181"/>
    <mergeCell ref="G181:K181"/>
    <mergeCell ref="L181:O181"/>
    <mergeCell ref="Q181:T181"/>
    <mergeCell ref="U181:X181"/>
    <mergeCell ref="AE179:AG179"/>
    <mergeCell ref="AH179:AK179"/>
    <mergeCell ref="AL179:AM179"/>
    <mergeCell ref="A180:B180"/>
    <mergeCell ref="C180:F180"/>
    <mergeCell ref="G180:K180"/>
    <mergeCell ref="L180:O180"/>
    <mergeCell ref="Q180:T180"/>
    <mergeCell ref="U180:X180"/>
    <mergeCell ref="Y180:AA180"/>
    <mergeCell ref="AH178:AK178"/>
    <mergeCell ref="AL178:AM178"/>
    <mergeCell ref="A179:B179"/>
    <mergeCell ref="C179:F179"/>
    <mergeCell ref="G179:K179"/>
    <mergeCell ref="L179:O179"/>
    <mergeCell ref="Q179:T179"/>
    <mergeCell ref="U179:X179"/>
    <mergeCell ref="Y179:AA179"/>
    <mergeCell ref="AB179:AD179"/>
    <mergeCell ref="AL177:AM177"/>
    <mergeCell ref="A178:B178"/>
    <mergeCell ref="C178:F178"/>
    <mergeCell ref="G178:K178"/>
    <mergeCell ref="L178:O178"/>
    <mergeCell ref="Q178:T178"/>
    <mergeCell ref="U178:X178"/>
    <mergeCell ref="Y178:AA178"/>
    <mergeCell ref="AB178:AD178"/>
    <mergeCell ref="AE178:AG178"/>
    <mergeCell ref="Q177:T177"/>
    <mergeCell ref="U177:X177"/>
    <mergeCell ref="Y177:AA177"/>
    <mergeCell ref="AB177:AD177"/>
    <mergeCell ref="AE177:AG177"/>
    <mergeCell ref="AH177:AK177"/>
    <mergeCell ref="C176:F176"/>
    <mergeCell ref="G176:K176"/>
    <mergeCell ref="A177:B177"/>
    <mergeCell ref="C177:F177"/>
    <mergeCell ref="G177:K177"/>
    <mergeCell ref="L177:O177"/>
    <mergeCell ref="U175:X176"/>
    <mergeCell ref="Y175:AA176"/>
    <mergeCell ref="AB175:AD176"/>
    <mergeCell ref="AE175:AG176"/>
    <mergeCell ref="AH175:AK176"/>
    <mergeCell ref="AL175:AM176"/>
    <mergeCell ref="AB174:AD174"/>
    <mergeCell ref="AE174:AG174"/>
    <mergeCell ref="AH174:AK174"/>
    <mergeCell ref="AL174:AM174"/>
    <mergeCell ref="A175:B176"/>
    <mergeCell ref="C175:F175"/>
    <mergeCell ref="G175:K175"/>
    <mergeCell ref="L175:O176"/>
    <mergeCell ref="P175:P176"/>
    <mergeCell ref="Q175:T176"/>
    <mergeCell ref="AL172:AM173"/>
    <mergeCell ref="C173:F173"/>
    <mergeCell ref="G173:K173"/>
    <mergeCell ref="A174:B174"/>
    <mergeCell ref="C174:F174"/>
    <mergeCell ref="G174:K174"/>
    <mergeCell ref="L174:O174"/>
    <mergeCell ref="Q174:T174"/>
    <mergeCell ref="U174:X174"/>
    <mergeCell ref="Y174:AA174"/>
    <mergeCell ref="Q172:T173"/>
    <mergeCell ref="U172:X173"/>
    <mergeCell ref="Y172:AA173"/>
    <mergeCell ref="AB172:AD173"/>
    <mergeCell ref="AE172:AG173"/>
    <mergeCell ref="AH172:AK173"/>
    <mergeCell ref="Y171:AA171"/>
    <mergeCell ref="AB171:AD171"/>
    <mergeCell ref="AE171:AG171"/>
    <mergeCell ref="AH171:AK171"/>
    <mergeCell ref="AL171:AM171"/>
    <mergeCell ref="A172:B173"/>
    <mergeCell ref="C172:F172"/>
    <mergeCell ref="G172:K172"/>
    <mergeCell ref="L172:O173"/>
    <mergeCell ref="P172:P173"/>
    <mergeCell ref="A171:B171"/>
    <mergeCell ref="C171:F171"/>
    <mergeCell ref="G171:K171"/>
    <mergeCell ref="L171:O171"/>
    <mergeCell ref="Q171:T171"/>
    <mergeCell ref="U171:X171"/>
    <mergeCell ref="U170:X170"/>
    <mergeCell ref="Y170:AA170"/>
    <mergeCell ref="AB170:AD170"/>
    <mergeCell ref="AE170:AG170"/>
    <mergeCell ref="AH170:AK170"/>
    <mergeCell ref="AL170:AM170"/>
    <mergeCell ref="Y169:AA169"/>
    <mergeCell ref="AB169:AD169"/>
    <mergeCell ref="AE169:AG169"/>
    <mergeCell ref="AH169:AK169"/>
    <mergeCell ref="AL169:AM169"/>
    <mergeCell ref="A170:B170"/>
    <mergeCell ref="C170:F170"/>
    <mergeCell ref="G170:K170"/>
    <mergeCell ref="L170:O170"/>
    <mergeCell ref="Q170:T170"/>
    <mergeCell ref="AB168:AD168"/>
    <mergeCell ref="AE168:AG168"/>
    <mergeCell ref="AH168:AK168"/>
    <mergeCell ref="AL168:AM168"/>
    <mergeCell ref="A169:B169"/>
    <mergeCell ref="C169:F169"/>
    <mergeCell ref="G169:K169"/>
    <mergeCell ref="L169:O169"/>
    <mergeCell ref="Q169:T169"/>
    <mergeCell ref="U169:X169"/>
    <mergeCell ref="AL166:AM167"/>
    <mergeCell ref="C167:F167"/>
    <mergeCell ref="G167:K167"/>
    <mergeCell ref="A168:B168"/>
    <mergeCell ref="C168:F168"/>
    <mergeCell ref="G168:K168"/>
    <mergeCell ref="L168:O168"/>
    <mergeCell ref="Q168:T168"/>
    <mergeCell ref="U168:X168"/>
    <mergeCell ref="Y168:AA168"/>
    <mergeCell ref="Q166:T167"/>
    <mergeCell ref="U166:X167"/>
    <mergeCell ref="Y166:AA167"/>
    <mergeCell ref="AB166:AD167"/>
    <mergeCell ref="AE166:AG167"/>
    <mergeCell ref="AH166:AK167"/>
    <mergeCell ref="Y165:AA165"/>
    <mergeCell ref="AB165:AD165"/>
    <mergeCell ref="AE165:AG165"/>
    <mergeCell ref="AH165:AK165"/>
    <mergeCell ref="AL165:AM165"/>
    <mergeCell ref="A166:B167"/>
    <mergeCell ref="C166:F166"/>
    <mergeCell ref="G166:K166"/>
    <mergeCell ref="L166:O167"/>
    <mergeCell ref="P166:P167"/>
    <mergeCell ref="A165:B165"/>
    <mergeCell ref="C165:F165"/>
    <mergeCell ref="G165:K165"/>
    <mergeCell ref="L165:O165"/>
    <mergeCell ref="Q165:T165"/>
    <mergeCell ref="U165:X165"/>
    <mergeCell ref="U164:X164"/>
    <mergeCell ref="Y164:AA164"/>
    <mergeCell ref="AB164:AD164"/>
    <mergeCell ref="AE164:AG164"/>
    <mergeCell ref="AH164:AK164"/>
    <mergeCell ref="AL164:AM164"/>
    <mergeCell ref="Y163:AA163"/>
    <mergeCell ref="AB163:AD163"/>
    <mergeCell ref="AE163:AG163"/>
    <mergeCell ref="AH163:AK163"/>
    <mergeCell ref="AL163:AM163"/>
    <mergeCell ref="A164:B164"/>
    <mergeCell ref="C164:F164"/>
    <mergeCell ref="G164:K164"/>
    <mergeCell ref="L164:O164"/>
    <mergeCell ref="Q164:T164"/>
    <mergeCell ref="AB162:AD162"/>
    <mergeCell ref="AE162:AG162"/>
    <mergeCell ref="AH162:AK162"/>
    <mergeCell ref="AL162:AM162"/>
    <mergeCell ref="A163:B163"/>
    <mergeCell ref="C163:F163"/>
    <mergeCell ref="G163:K163"/>
    <mergeCell ref="L163:O163"/>
    <mergeCell ref="Q163:T163"/>
    <mergeCell ref="U163:X163"/>
    <mergeCell ref="AE161:AG161"/>
    <mergeCell ref="AH161:AK161"/>
    <mergeCell ref="AL161:AM161"/>
    <mergeCell ref="A162:B162"/>
    <mergeCell ref="C162:F162"/>
    <mergeCell ref="G162:K162"/>
    <mergeCell ref="L162:O162"/>
    <mergeCell ref="Q162:T162"/>
    <mergeCell ref="U162:X162"/>
    <mergeCell ref="Y162:AA162"/>
    <mergeCell ref="AH160:AK160"/>
    <mergeCell ref="AL160:AM160"/>
    <mergeCell ref="A161:B161"/>
    <mergeCell ref="C161:F161"/>
    <mergeCell ref="G161:K161"/>
    <mergeCell ref="L161:O161"/>
    <mergeCell ref="Q161:T161"/>
    <mergeCell ref="U161:X161"/>
    <mergeCell ref="Y161:AA161"/>
    <mergeCell ref="AB161:AD161"/>
    <mergeCell ref="AL159:AM159"/>
    <mergeCell ref="A160:B160"/>
    <mergeCell ref="C160:F160"/>
    <mergeCell ref="G160:K160"/>
    <mergeCell ref="L160:O160"/>
    <mergeCell ref="Q160:T160"/>
    <mergeCell ref="U160:X160"/>
    <mergeCell ref="Y160:AA160"/>
    <mergeCell ref="AB160:AD160"/>
    <mergeCell ref="AE160:AG160"/>
    <mergeCell ref="Q159:T159"/>
    <mergeCell ref="U159:X159"/>
    <mergeCell ref="Y159:AA159"/>
    <mergeCell ref="AB159:AD159"/>
    <mergeCell ref="AE159:AG159"/>
    <mergeCell ref="AH159:AK159"/>
    <mergeCell ref="C158:F158"/>
    <mergeCell ref="G158:K158"/>
    <mergeCell ref="A159:B159"/>
    <mergeCell ref="C159:F159"/>
    <mergeCell ref="G159:K159"/>
    <mergeCell ref="L159:O159"/>
    <mergeCell ref="U157:X158"/>
    <mergeCell ref="Y157:AA158"/>
    <mergeCell ref="AB157:AD158"/>
    <mergeCell ref="AE157:AG158"/>
    <mergeCell ref="AH157:AK158"/>
    <mergeCell ref="AL157:AM158"/>
    <mergeCell ref="AB156:AD156"/>
    <mergeCell ref="AE156:AG156"/>
    <mergeCell ref="AH156:AK156"/>
    <mergeCell ref="AL156:AM156"/>
    <mergeCell ref="A157:B158"/>
    <mergeCell ref="C157:F157"/>
    <mergeCell ref="G157:K157"/>
    <mergeCell ref="L157:O158"/>
    <mergeCell ref="P157:P158"/>
    <mergeCell ref="Q157:T158"/>
    <mergeCell ref="AL154:AM155"/>
    <mergeCell ref="C155:F155"/>
    <mergeCell ref="G155:K155"/>
    <mergeCell ref="A156:B156"/>
    <mergeCell ref="C156:F156"/>
    <mergeCell ref="G156:K156"/>
    <mergeCell ref="L156:O156"/>
    <mergeCell ref="Q156:T156"/>
    <mergeCell ref="U156:X156"/>
    <mergeCell ref="Y156:AA156"/>
    <mergeCell ref="Q154:T155"/>
    <mergeCell ref="U154:X155"/>
    <mergeCell ref="Y154:AA155"/>
    <mergeCell ref="AB154:AD155"/>
    <mergeCell ref="AE154:AG155"/>
    <mergeCell ref="AH154:AK155"/>
    <mergeCell ref="Y153:AA153"/>
    <mergeCell ref="AB153:AD153"/>
    <mergeCell ref="AE153:AG153"/>
    <mergeCell ref="AH153:AK153"/>
    <mergeCell ref="AL153:AM153"/>
    <mergeCell ref="A154:B155"/>
    <mergeCell ref="C154:F154"/>
    <mergeCell ref="G154:K154"/>
    <mergeCell ref="L154:O155"/>
    <mergeCell ref="P154:P155"/>
    <mergeCell ref="A153:B153"/>
    <mergeCell ref="C153:F153"/>
    <mergeCell ref="G153:K153"/>
    <mergeCell ref="L153:O153"/>
    <mergeCell ref="Q153:T153"/>
    <mergeCell ref="U153:X153"/>
    <mergeCell ref="U151:X152"/>
    <mergeCell ref="Y151:AA152"/>
    <mergeCell ref="AB151:AD152"/>
    <mergeCell ref="AE151:AG152"/>
    <mergeCell ref="AH151:AK152"/>
    <mergeCell ref="AL151:AM152"/>
    <mergeCell ref="A151:B152"/>
    <mergeCell ref="C151:F151"/>
    <mergeCell ref="G151:K151"/>
    <mergeCell ref="L151:O152"/>
    <mergeCell ref="P151:P152"/>
    <mergeCell ref="Q151:T152"/>
    <mergeCell ref="C152:F152"/>
    <mergeCell ref="G152:K152"/>
    <mergeCell ref="U150:X150"/>
    <mergeCell ref="Y150:AA150"/>
    <mergeCell ref="AB150:AD150"/>
    <mergeCell ref="AE150:AG150"/>
    <mergeCell ref="AH150:AK150"/>
    <mergeCell ref="AL150:AM150"/>
    <mergeCell ref="Y149:AA149"/>
    <mergeCell ref="AB149:AD149"/>
    <mergeCell ref="AE149:AG149"/>
    <mergeCell ref="AH149:AK149"/>
    <mergeCell ref="AL149:AM149"/>
    <mergeCell ref="A150:B150"/>
    <mergeCell ref="C150:F150"/>
    <mergeCell ref="G150:K150"/>
    <mergeCell ref="L150:O150"/>
    <mergeCell ref="Q150:T150"/>
    <mergeCell ref="A149:B149"/>
    <mergeCell ref="C149:F149"/>
    <mergeCell ref="G149:K149"/>
    <mergeCell ref="L149:O149"/>
    <mergeCell ref="Q149:T149"/>
    <mergeCell ref="U149:X149"/>
    <mergeCell ref="U148:X148"/>
    <mergeCell ref="Y148:AA148"/>
    <mergeCell ref="AB148:AD148"/>
    <mergeCell ref="AE148:AG148"/>
    <mergeCell ref="AH148:AK148"/>
    <mergeCell ref="AL148:AM148"/>
    <mergeCell ref="Y147:AA147"/>
    <mergeCell ref="AB147:AD147"/>
    <mergeCell ref="AE147:AG147"/>
    <mergeCell ref="AH147:AK147"/>
    <mergeCell ref="AL147:AM147"/>
    <mergeCell ref="A148:B148"/>
    <mergeCell ref="C148:F148"/>
    <mergeCell ref="G148:K148"/>
    <mergeCell ref="L148:O148"/>
    <mergeCell ref="Q148:T148"/>
    <mergeCell ref="A147:B147"/>
    <mergeCell ref="C147:F147"/>
    <mergeCell ref="G147:K147"/>
    <mergeCell ref="L147:O147"/>
    <mergeCell ref="Q147:T147"/>
    <mergeCell ref="U147:X147"/>
    <mergeCell ref="U145:X146"/>
    <mergeCell ref="Y145:AA146"/>
    <mergeCell ref="AB145:AD146"/>
    <mergeCell ref="AE145:AG146"/>
    <mergeCell ref="AH145:AK146"/>
    <mergeCell ref="AL145:AM146"/>
    <mergeCell ref="A145:B146"/>
    <mergeCell ref="C145:F145"/>
    <mergeCell ref="G145:K145"/>
    <mergeCell ref="L145:O146"/>
    <mergeCell ref="P145:P146"/>
    <mergeCell ref="Q145:T146"/>
    <mergeCell ref="C146:F146"/>
    <mergeCell ref="G146:K146"/>
    <mergeCell ref="U144:X144"/>
    <mergeCell ref="Y144:AA144"/>
    <mergeCell ref="AB144:AD144"/>
    <mergeCell ref="AE144:AG144"/>
    <mergeCell ref="AH144:AK144"/>
    <mergeCell ref="AL144:AM144"/>
    <mergeCell ref="Y143:AA143"/>
    <mergeCell ref="AB143:AD143"/>
    <mergeCell ref="AE143:AG143"/>
    <mergeCell ref="AH143:AK143"/>
    <mergeCell ref="AL143:AM143"/>
    <mergeCell ref="A144:B144"/>
    <mergeCell ref="C144:F144"/>
    <mergeCell ref="G144:K144"/>
    <mergeCell ref="L144:O144"/>
    <mergeCell ref="Q144:T144"/>
    <mergeCell ref="A143:B143"/>
    <mergeCell ref="C143:F143"/>
    <mergeCell ref="G143:K143"/>
    <mergeCell ref="L143:O143"/>
    <mergeCell ref="Q143:T143"/>
    <mergeCell ref="U143:X143"/>
    <mergeCell ref="U142:X142"/>
    <mergeCell ref="Y142:AA142"/>
    <mergeCell ref="AB142:AD142"/>
    <mergeCell ref="AE142:AG142"/>
    <mergeCell ref="AH142:AK142"/>
    <mergeCell ref="AL142:AM142"/>
    <mergeCell ref="Y141:AA141"/>
    <mergeCell ref="AB141:AD141"/>
    <mergeCell ref="AE141:AG141"/>
    <mergeCell ref="AH141:AK141"/>
    <mergeCell ref="AL141:AM141"/>
    <mergeCell ref="A142:B142"/>
    <mergeCell ref="C142:F142"/>
    <mergeCell ref="G142:K142"/>
    <mergeCell ref="L142:O142"/>
    <mergeCell ref="Q142:T142"/>
    <mergeCell ref="A141:B141"/>
    <mergeCell ref="C141:F141"/>
    <mergeCell ref="G141:K141"/>
    <mergeCell ref="L141:O141"/>
    <mergeCell ref="Q141:T141"/>
    <mergeCell ref="U141:X141"/>
    <mergeCell ref="U140:X140"/>
    <mergeCell ref="Y140:AA140"/>
    <mergeCell ref="AB140:AD140"/>
    <mergeCell ref="AE140:AG140"/>
    <mergeCell ref="AH140:AK140"/>
    <mergeCell ref="AL140:AM140"/>
    <mergeCell ref="Y139:AA139"/>
    <mergeCell ref="AB139:AD139"/>
    <mergeCell ref="AE139:AG139"/>
    <mergeCell ref="AH139:AK139"/>
    <mergeCell ref="AL139:AM139"/>
    <mergeCell ref="A140:B140"/>
    <mergeCell ref="C140:F140"/>
    <mergeCell ref="G140:K140"/>
    <mergeCell ref="L140:O140"/>
    <mergeCell ref="Q140:T140"/>
    <mergeCell ref="AB138:AD138"/>
    <mergeCell ref="AE138:AG138"/>
    <mergeCell ref="AH138:AK138"/>
    <mergeCell ref="AL138:AM138"/>
    <mergeCell ref="A139:B139"/>
    <mergeCell ref="C139:F139"/>
    <mergeCell ref="G139:K139"/>
    <mergeCell ref="L139:O139"/>
    <mergeCell ref="Q139:T139"/>
    <mergeCell ref="U139:X139"/>
    <mergeCell ref="AL136:AM137"/>
    <mergeCell ref="C137:F137"/>
    <mergeCell ref="G137:K137"/>
    <mergeCell ref="A138:B138"/>
    <mergeCell ref="C138:F138"/>
    <mergeCell ref="G138:K138"/>
    <mergeCell ref="L138:O138"/>
    <mergeCell ref="Q138:T138"/>
    <mergeCell ref="U138:X138"/>
    <mergeCell ref="Y138:AA138"/>
    <mergeCell ref="Q136:T137"/>
    <mergeCell ref="U136:X137"/>
    <mergeCell ref="Y136:AA137"/>
    <mergeCell ref="AB136:AD137"/>
    <mergeCell ref="AE136:AG137"/>
    <mergeCell ref="AH136:AK137"/>
    <mergeCell ref="Y135:AA135"/>
    <mergeCell ref="AB135:AD135"/>
    <mergeCell ref="AE135:AG135"/>
    <mergeCell ref="AH135:AK135"/>
    <mergeCell ref="AL135:AM135"/>
    <mergeCell ref="A136:B137"/>
    <mergeCell ref="C136:F136"/>
    <mergeCell ref="G136:K136"/>
    <mergeCell ref="L136:O137"/>
    <mergeCell ref="P136:P137"/>
    <mergeCell ref="A135:B135"/>
    <mergeCell ref="C135:F135"/>
    <mergeCell ref="G135:K135"/>
    <mergeCell ref="L135:O135"/>
    <mergeCell ref="Q135:T135"/>
    <mergeCell ref="U135:X135"/>
    <mergeCell ref="U134:X134"/>
    <mergeCell ref="Y134:AA134"/>
    <mergeCell ref="AB134:AD134"/>
    <mergeCell ref="AE134:AG134"/>
    <mergeCell ref="AH134:AK134"/>
    <mergeCell ref="AL134:AM134"/>
    <mergeCell ref="Y133:AA133"/>
    <mergeCell ref="AB133:AD133"/>
    <mergeCell ref="AE133:AG133"/>
    <mergeCell ref="AH133:AK133"/>
    <mergeCell ref="AL133:AM133"/>
    <mergeCell ref="A134:B134"/>
    <mergeCell ref="C134:F134"/>
    <mergeCell ref="G134:K134"/>
    <mergeCell ref="L134:O134"/>
    <mergeCell ref="Q134:T134"/>
    <mergeCell ref="A133:B133"/>
    <mergeCell ref="C133:F133"/>
    <mergeCell ref="G133:K133"/>
    <mergeCell ref="L133:O133"/>
    <mergeCell ref="Q133:T133"/>
    <mergeCell ref="U133:X133"/>
    <mergeCell ref="U132:X132"/>
    <mergeCell ref="Y132:AA132"/>
    <mergeCell ref="AB132:AD132"/>
    <mergeCell ref="AE132:AG132"/>
    <mergeCell ref="AH132:AK132"/>
    <mergeCell ref="AL132:AM132"/>
    <mergeCell ref="Y131:AA131"/>
    <mergeCell ref="AB131:AD131"/>
    <mergeCell ref="AE131:AG131"/>
    <mergeCell ref="AH131:AK131"/>
    <mergeCell ref="AL131:AM131"/>
    <mergeCell ref="A132:B132"/>
    <mergeCell ref="C132:F132"/>
    <mergeCell ref="G132:K132"/>
    <mergeCell ref="L132:O132"/>
    <mergeCell ref="Q132:T132"/>
    <mergeCell ref="A131:B131"/>
    <mergeCell ref="C131:F131"/>
    <mergeCell ref="G131:K131"/>
    <mergeCell ref="L131:O131"/>
    <mergeCell ref="Q131:T131"/>
    <mergeCell ref="U131:X131"/>
    <mergeCell ref="U130:X130"/>
    <mergeCell ref="Y130:AA130"/>
    <mergeCell ref="AB130:AD130"/>
    <mergeCell ref="AE130:AG130"/>
    <mergeCell ref="AH130:AK130"/>
    <mergeCell ref="AL130:AM130"/>
    <mergeCell ref="Y129:AA129"/>
    <mergeCell ref="AB129:AD129"/>
    <mergeCell ref="AE129:AG129"/>
    <mergeCell ref="AH129:AK129"/>
    <mergeCell ref="AL129:AM129"/>
    <mergeCell ref="A130:B130"/>
    <mergeCell ref="C130:F130"/>
    <mergeCell ref="G130:K130"/>
    <mergeCell ref="L130:O130"/>
    <mergeCell ref="Q130:T130"/>
    <mergeCell ref="A129:B129"/>
    <mergeCell ref="C129:F129"/>
    <mergeCell ref="G129:K129"/>
    <mergeCell ref="L129:O129"/>
    <mergeCell ref="Q129:T129"/>
    <mergeCell ref="U129:X129"/>
    <mergeCell ref="U128:X128"/>
    <mergeCell ref="Y128:AA128"/>
    <mergeCell ref="AB128:AD128"/>
    <mergeCell ref="AE128:AG128"/>
    <mergeCell ref="AH128:AK128"/>
    <mergeCell ref="AL128:AM128"/>
    <mergeCell ref="Y127:AA127"/>
    <mergeCell ref="AB127:AD127"/>
    <mergeCell ref="AE127:AG127"/>
    <mergeCell ref="AH127:AK127"/>
    <mergeCell ref="AL127:AM127"/>
    <mergeCell ref="A128:B128"/>
    <mergeCell ref="C128:F128"/>
    <mergeCell ref="G128:K128"/>
    <mergeCell ref="L128:O128"/>
    <mergeCell ref="Q128:T128"/>
    <mergeCell ref="A127:B127"/>
    <mergeCell ref="C127:F127"/>
    <mergeCell ref="G127:K127"/>
    <mergeCell ref="L127:O127"/>
    <mergeCell ref="Q127:T127"/>
    <mergeCell ref="U127:X127"/>
    <mergeCell ref="U126:X126"/>
    <mergeCell ref="Y126:AA126"/>
    <mergeCell ref="AB126:AD126"/>
    <mergeCell ref="AE126:AG126"/>
    <mergeCell ref="AH126:AK126"/>
    <mergeCell ref="AL126:AM126"/>
    <mergeCell ref="Y125:AA125"/>
    <mergeCell ref="AB125:AD125"/>
    <mergeCell ref="AE125:AG125"/>
    <mergeCell ref="AH125:AK125"/>
    <mergeCell ref="AL125:AM125"/>
    <mergeCell ref="A126:B126"/>
    <mergeCell ref="C126:F126"/>
    <mergeCell ref="G126:K126"/>
    <mergeCell ref="L126:O126"/>
    <mergeCell ref="Q126:T126"/>
    <mergeCell ref="A125:B125"/>
    <mergeCell ref="C125:F125"/>
    <mergeCell ref="G125:K125"/>
    <mergeCell ref="L125:O125"/>
    <mergeCell ref="Q125:T125"/>
    <mergeCell ref="U125:X125"/>
    <mergeCell ref="U123:X124"/>
    <mergeCell ref="Y123:AA124"/>
    <mergeCell ref="AB123:AD124"/>
    <mergeCell ref="AE123:AG124"/>
    <mergeCell ref="AH123:AK124"/>
    <mergeCell ref="AL123:AM124"/>
    <mergeCell ref="A123:B124"/>
    <mergeCell ref="C123:F123"/>
    <mergeCell ref="G123:K123"/>
    <mergeCell ref="L123:O124"/>
    <mergeCell ref="P123:P124"/>
    <mergeCell ref="Q123:T124"/>
    <mergeCell ref="C124:F124"/>
    <mergeCell ref="G124:K124"/>
    <mergeCell ref="U122:X122"/>
    <mergeCell ref="Y122:AA122"/>
    <mergeCell ref="AB122:AD122"/>
    <mergeCell ref="AE122:AG122"/>
    <mergeCell ref="AH122:AK122"/>
    <mergeCell ref="AL122:AM122"/>
    <mergeCell ref="Y121:AA121"/>
    <mergeCell ref="AB121:AD121"/>
    <mergeCell ref="AE121:AG121"/>
    <mergeCell ref="AH121:AK121"/>
    <mergeCell ref="AL121:AM121"/>
    <mergeCell ref="A122:B122"/>
    <mergeCell ref="C122:F122"/>
    <mergeCell ref="G122:K122"/>
    <mergeCell ref="L122:O122"/>
    <mergeCell ref="Q122:T122"/>
    <mergeCell ref="A121:B121"/>
    <mergeCell ref="C121:F121"/>
    <mergeCell ref="G121:K121"/>
    <mergeCell ref="L121:O121"/>
    <mergeCell ref="Q121:T121"/>
    <mergeCell ref="U121:X121"/>
    <mergeCell ref="U120:X120"/>
    <mergeCell ref="Y120:AA120"/>
    <mergeCell ref="AB120:AD120"/>
    <mergeCell ref="AE120:AG120"/>
    <mergeCell ref="AH120:AK120"/>
    <mergeCell ref="AL120:AM120"/>
    <mergeCell ref="Y119:AA119"/>
    <mergeCell ref="AB119:AD119"/>
    <mergeCell ref="AE119:AG119"/>
    <mergeCell ref="AH119:AK119"/>
    <mergeCell ref="AL119:AM119"/>
    <mergeCell ref="A120:B120"/>
    <mergeCell ref="C120:F120"/>
    <mergeCell ref="G120:K120"/>
    <mergeCell ref="L120:O120"/>
    <mergeCell ref="Q120:T120"/>
    <mergeCell ref="A119:B119"/>
    <mergeCell ref="C119:F119"/>
    <mergeCell ref="G119:K119"/>
    <mergeCell ref="L119:O119"/>
    <mergeCell ref="Q119:T119"/>
    <mergeCell ref="U119:X119"/>
    <mergeCell ref="U118:X118"/>
    <mergeCell ref="Y118:AA118"/>
    <mergeCell ref="AB118:AD118"/>
    <mergeCell ref="AE118:AG118"/>
    <mergeCell ref="AH118:AK118"/>
    <mergeCell ref="AL118:AM118"/>
    <mergeCell ref="Y117:AA117"/>
    <mergeCell ref="AB117:AD117"/>
    <mergeCell ref="AE117:AG117"/>
    <mergeCell ref="AH117:AK117"/>
    <mergeCell ref="AL117:AM117"/>
    <mergeCell ref="A118:B118"/>
    <mergeCell ref="C118:F118"/>
    <mergeCell ref="G118:K118"/>
    <mergeCell ref="L118:O118"/>
    <mergeCell ref="Q118:T118"/>
    <mergeCell ref="A117:B117"/>
    <mergeCell ref="C117:F117"/>
    <mergeCell ref="G117:K117"/>
    <mergeCell ref="L117:O117"/>
    <mergeCell ref="Q117:T117"/>
    <mergeCell ref="U117:X117"/>
    <mergeCell ref="U116:X116"/>
    <mergeCell ref="Y116:AA116"/>
    <mergeCell ref="AB116:AD116"/>
    <mergeCell ref="AE116:AG116"/>
    <mergeCell ref="AH116:AK116"/>
    <mergeCell ref="AL116:AM116"/>
    <mergeCell ref="Y115:AA115"/>
    <mergeCell ref="AB115:AD115"/>
    <mergeCell ref="AE115:AG115"/>
    <mergeCell ref="AH115:AK115"/>
    <mergeCell ref="AL115:AM115"/>
    <mergeCell ref="A116:B116"/>
    <mergeCell ref="C116:F116"/>
    <mergeCell ref="G116:K116"/>
    <mergeCell ref="L116:O116"/>
    <mergeCell ref="Q116:T116"/>
    <mergeCell ref="A115:B115"/>
    <mergeCell ref="C115:F115"/>
    <mergeCell ref="G115:K115"/>
    <mergeCell ref="L115:O115"/>
    <mergeCell ref="Q115:T115"/>
    <mergeCell ref="U115:X115"/>
    <mergeCell ref="U114:X114"/>
    <mergeCell ref="Y114:AA114"/>
    <mergeCell ref="AB114:AD114"/>
    <mergeCell ref="AE114:AG114"/>
    <mergeCell ref="AH114:AK114"/>
    <mergeCell ref="AL114:AM114"/>
    <mergeCell ref="Y113:AA113"/>
    <mergeCell ref="AB113:AD113"/>
    <mergeCell ref="AE113:AG113"/>
    <mergeCell ref="AH113:AK113"/>
    <mergeCell ref="AL113:AM113"/>
    <mergeCell ref="A114:B114"/>
    <mergeCell ref="C114:F114"/>
    <mergeCell ref="G114:K114"/>
    <mergeCell ref="L114:O114"/>
    <mergeCell ref="Q114:T114"/>
    <mergeCell ref="AB112:AD112"/>
    <mergeCell ref="AE112:AG112"/>
    <mergeCell ref="AH112:AK112"/>
    <mergeCell ref="AL112:AM112"/>
    <mergeCell ref="A113:B113"/>
    <mergeCell ref="C113:F113"/>
    <mergeCell ref="G113:K113"/>
    <mergeCell ref="L113:O113"/>
    <mergeCell ref="Q113:T113"/>
    <mergeCell ref="U113:X113"/>
    <mergeCell ref="AL110:AM111"/>
    <mergeCell ref="C111:F111"/>
    <mergeCell ref="G111:K111"/>
    <mergeCell ref="A112:B112"/>
    <mergeCell ref="C112:F112"/>
    <mergeCell ref="G112:K112"/>
    <mergeCell ref="L112:O112"/>
    <mergeCell ref="Q112:T112"/>
    <mergeCell ref="U112:X112"/>
    <mergeCell ref="Y112:AA112"/>
    <mergeCell ref="Q110:T111"/>
    <mergeCell ref="U110:X111"/>
    <mergeCell ref="Y110:AA111"/>
    <mergeCell ref="AB110:AD111"/>
    <mergeCell ref="AE110:AG111"/>
    <mergeCell ref="AH110:AK111"/>
    <mergeCell ref="Y109:AA109"/>
    <mergeCell ref="AB109:AD109"/>
    <mergeCell ref="AE109:AG109"/>
    <mergeCell ref="AH109:AK109"/>
    <mergeCell ref="AL109:AM109"/>
    <mergeCell ref="A110:B111"/>
    <mergeCell ref="C110:F110"/>
    <mergeCell ref="G110:K110"/>
    <mergeCell ref="L110:O111"/>
    <mergeCell ref="P110:P111"/>
    <mergeCell ref="A109:B109"/>
    <mergeCell ref="C109:F109"/>
    <mergeCell ref="G109:K109"/>
    <mergeCell ref="L109:O109"/>
    <mergeCell ref="Q109:T109"/>
    <mergeCell ref="U109:X109"/>
    <mergeCell ref="U107:X108"/>
    <mergeCell ref="Y107:AA108"/>
    <mergeCell ref="AB107:AD108"/>
    <mergeCell ref="AE107:AG108"/>
    <mergeCell ref="AH107:AK108"/>
    <mergeCell ref="AL107:AM108"/>
    <mergeCell ref="A107:B108"/>
    <mergeCell ref="C107:F107"/>
    <mergeCell ref="G107:K107"/>
    <mergeCell ref="L107:O108"/>
    <mergeCell ref="P107:P108"/>
    <mergeCell ref="Q107:T108"/>
    <mergeCell ref="C108:F108"/>
    <mergeCell ref="G108:K108"/>
    <mergeCell ref="U106:X106"/>
    <mergeCell ref="Y106:AA106"/>
    <mergeCell ref="AB106:AD106"/>
    <mergeCell ref="AE106:AG106"/>
    <mergeCell ref="AH106:AK106"/>
    <mergeCell ref="AL106:AM106"/>
    <mergeCell ref="Y105:AA105"/>
    <mergeCell ref="AB105:AD105"/>
    <mergeCell ref="AE105:AG105"/>
    <mergeCell ref="AH105:AK105"/>
    <mergeCell ref="AL105:AM105"/>
    <mergeCell ref="A106:B106"/>
    <mergeCell ref="C106:F106"/>
    <mergeCell ref="G106:K106"/>
    <mergeCell ref="L106:O106"/>
    <mergeCell ref="Q106:T106"/>
    <mergeCell ref="A105:B105"/>
    <mergeCell ref="C105:F105"/>
    <mergeCell ref="G105:K105"/>
    <mergeCell ref="L105:O105"/>
    <mergeCell ref="Q105:T105"/>
    <mergeCell ref="U105:X105"/>
    <mergeCell ref="U104:X104"/>
    <mergeCell ref="Y104:AA104"/>
    <mergeCell ref="AB104:AD104"/>
    <mergeCell ref="AE104:AG104"/>
    <mergeCell ref="AH104:AK104"/>
    <mergeCell ref="AL104:AM104"/>
    <mergeCell ref="Y103:AA103"/>
    <mergeCell ref="AB103:AD103"/>
    <mergeCell ref="AE103:AG103"/>
    <mergeCell ref="AH103:AK103"/>
    <mergeCell ref="AL103:AM103"/>
    <mergeCell ref="A104:B104"/>
    <mergeCell ref="C104:F104"/>
    <mergeCell ref="G104:K104"/>
    <mergeCell ref="L104:O104"/>
    <mergeCell ref="Q104:T104"/>
    <mergeCell ref="A103:B103"/>
    <mergeCell ref="C103:F103"/>
    <mergeCell ref="G103:K103"/>
    <mergeCell ref="L103:O103"/>
    <mergeCell ref="Q103:T103"/>
    <mergeCell ref="U103:X103"/>
    <mergeCell ref="U102:X102"/>
    <mergeCell ref="Y102:AA102"/>
    <mergeCell ref="AB102:AD102"/>
    <mergeCell ref="AE102:AG102"/>
    <mergeCell ref="AH102:AK102"/>
    <mergeCell ref="AL102:AM102"/>
    <mergeCell ref="Y101:AA101"/>
    <mergeCell ref="AB101:AD101"/>
    <mergeCell ref="AE101:AG101"/>
    <mergeCell ref="AH101:AK101"/>
    <mergeCell ref="AL101:AM101"/>
    <mergeCell ref="A102:B102"/>
    <mergeCell ref="C102:F102"/>
    <mergeCell ref="G102:K102"/>
    <mergeCell ref="L102:O102"/>
    <mergeCell ref="Q102:T102"/>
    <mergeCell ref="A101:B101"/>
    <mergeCell ref="C101:F101"/>
    <mergeCell ref="G101:K101"/>
    <mergeCell ref="L101:O101"/>
    <mergeCell ref="Q101:T101"/>
    <mergeCell ref="U101:X101"/>
    <mergeCell ref="U100:X100"/>
    <mergeCell ref="Y100:AA100"/>
    <mergeCell ref="AB100:AD100"/>
    <mergeCell ref="AE100:AG100"/>
    <mergeCell ref="AH100:AK100"/>
    <mergeCell ref="AL100:AM100"/>
    <mergeCell ref="Y99:AA99"/>
    <mergeCell ref="AB99:AD99"/>
    <mergeCell ref="AE99:AG99"/>
    <mergeCell ref="AH99:AK99"/>
    <mergeCell ref="AL99:AM99"/>
    <mergeCell ref="A100:B100"/>
    <mergeCell ref="C100:F100"/>
    <mergeCell ref="G100:K100"/>
    <mergeCell ref="L100:O100"/>
    <mergeCell ref="Q100:T100"/>
    <mergeCell ref="A99:B99"/>
    <mergeCell ref="C99:F99"/>
    <mergeCell ref="G99:K99"/>
    <mergeCell ref="L99:O99"/>
    <mergeCell ref="Q99:T99"/>
    <mergeCell ref="U99:X99"/>
    <mergeCell ref="U98:X98"/>
    <mergeCell ref="Y98:AA98"/>
    <mergeCell ref="AB98:AD98"/>
    <mergeCell ref="AE98:AG98"/>
    <mergeCell ref="AH98:AK98"/>
    <mergeCell ref="AL98:AM98"/>
    <mergeCell ref="Y97:AA97"/>
    <mergeCell ref="AB97:AD97"/>
    <mergeCell ref="AE97:AG97"/>
    <mergeCell ref="AH97:AK97"/>
    <mergeCell ref="AL97:AM97"/>
    <mergeCell ref="A98:B98"/>
    <mergeCell ref="C98:F98"/>
    <mergeCell ref="G98:K98"/>
    <mergeCell ref="L98:O98"/>
    <mergeCell ref="Q98:T98"/>
    <mergeCell ref="AB96:AD96"/>
    <mergeCell ref="AE96:AG96"/>
    <mergeCell ref="AH96:AK96"/>
    <mergeCell ref="AL96:AM96"/>
    <mergeCell ref="A97:B97"/>
    <mergeCell ref="C97:F97"/>
    <mergeCell ref="G97:K97"/>
    <mergeCell ref="L97:O97"/>
    <mergeCell ref="Q97:T97"/>
    <mergeCell ref="U97:X97"/>
    <mergeCell ref="AL94:AM95"/>
    <mergeCell ref="C95:F95"/>
    <mergeCell ref="G95:K95"/>
    <mergeCell ref="A96:B96"/>
    <mergeCell ref="C96:F96"/>
    <mergeCell ref="G96:K96"/>
    <mergeCell ref="L96:O96"/>
    <mergeCell ref="Q96:T96"/>
    <mergeCell ref="U96:X96"/>
    <mergeCell ref="Y96:AA96"/>
    <mergeCell ref="Q94:T95"/>
    <mergeCell ref="U94:X95"/>
    <mergeCell ref="Y94:AA95"/>
    <mergeCell ref="AB94:AD95"/>
    <mergeCell ref="AE94:AG95"/>
    <mergeCell ref="AH94:AK95"/>
    <mergeCell ref="Y93:AA93"/>
    <mergeCell ref="AB93:AD93"/>
    <mergeCell ref="AE93:AG93"/>
    <mergeCell ref="AH93:AK93"/>
    <mergeCell ref="AL93:AM93"/>
    <mergeCell ref="A94:B95"/>
    <mergeCell ref="C94:F94"/>
    <mergeCell ref="G94:K94"/>
    <mergeCell ref="L94:O95"/>
    <mergeCell ref="P94:P95"/>
    <mergeCell ref="A93:B93"/>
    <mergeCell ref="C93:F93"/>
    <mergeCell ref="G93:K93"/>
    <mergeCell ref="L93:O93"/>
    <mergeCell ref="Q93:T93"/>
    <mergeCell ref="U93:X93"/>
    <mergeCell ref="U92:X92"/>
    <mergeCell ref="Y92:AA92"/>
    <mergeCell ref="AB92:AD92"/>
    <mergeCell ref="AE92:AG92"/>
    <mergeCell ref="AH92:AK92"/>
    <mergeCell ref="AL92:AM92"/>
    <mergeCell ref="Y91:AA91"/>
    <mergeCell ref="AB91:AD91"/>
    <mergeCell ref="AE91:AG91"/>
    <mergeCell ref="AH91:AK91"/>
    <mergeCell ref="AL91:AM91"/>
    <mergeCell ref="A92:B92"/>
    <mergeCell ref="C92:F92"/>
    <mergeCell ref="G92:K92"/>
    <mergeCell ref="L92:O92"/>
    <mergeCell ref="Q92:T92"/>
    <mergeCell ref="A91:B91"/>
    <mergeCell ref="C91:F91"/>
    <mergeCell ref="G91:K91"/>
    <mergeCell ref="L91:O91"/>
    <mergeCell ref="Q91:T91"/>
    <mergeCell ref="U91:X91"/>
    <mergeCell ref="U90:X90"/>
    <mergeCell ref="Y90:AA90"/>
    <mergeCell ref="AB90:AD90"/>
    <mergeCell ref="AE90:AG90"/>
    <mergeCell ref="AH90:AK90"/>
    <mergeCell ref="AL90:AM90"/>
    <mergeCell ref="Y89:AA89"/>
    <mergeCell ref="AB89:AD89"/>
    <mergeCell ref="AE89:AG89"/>
    <mergeCell ref="AH89:AK89"/>
    <mergeCell ref="AL89:AM89"/>
    <mergeCell ref="A90:B90"/>
    <mergeCell ref="C90:F90"/>
    <mergeCell ref="G90:K90"/>
    <mergeCell ref="L90:O90"/>
    <mergeCell ref="Q90:T90"/>
    <mergeCell ref="A89:B89"/>
    <mergeCell ref="C89:F89"/>
    <mergeCell ref="G89:K89"/>
    <mergeCell ref="L89:O89"/>
    <mergeCell ref="Q89:T89"/>
    <mergeCell ref="U89:X89"/>
    <mergeCell ref="U88:X88"/>
    <mergeCell ref="Y88:AA88"/>
    <mergeCell ref="AB88:AD88"/>
    <mergeCell ref="AE88:AG88"/>
    <mergeCell ref="AH88:AK88"/>
    <mergeCell ref="AL88:AM88"/>
    <mergeCell ref="Y87:AA87"/>
    <mergeCell ref="AB87:AD87"/>
    <mergeCell ref="AE87:AG87"/>
    <mergeCell ref="AH87:AK87"/>
    <mergeCell ref="AL87:AM87"/>
    <mergeCell ref="A88:B88"/>
    <mergeCell ref="C88:F88"/>
    <mergeCell ref="G88:K88"/>
    <mergeCell ref="L88:O88"/>
    <mergeCell ref="Q88:T88"/>
    <mergeCell ref="A87:B87"/>
    <mergeCell ref="C87:F87"/>
    <mergeCell ref="G87:K87"/>
    <mergeCell ref="L87:O87"/>
    <mergeCell ref="Q87:T87"/>
    <mergeCell ref="U87:X87"/>
    <mergeCell ref="Y85:AA86"/>
    <mergeCell ref="AB85:AD86"/>
    <mergeCell ref="AE85:AG86"/>
    <mergeCell ref="AH85:AK86"/>
    <mergeCell ref="AL85:AM86"/>
    <mergeCell ref="C86:F86"/>
    <mergeCell ref="G86:K86"/>
    <mergeCell ref="AH83:AK83"/>
    <mergeCell ref="AL83:AM83"/>
    <mergeCell ref="A84:AM84"/>
    <mergeCell ref="A85:B86"/>
    <mergeCell ref="C85:F85"/>
    <mergeCell ref="G85:K85"/>
    <mergeCell ref="L85:O86"/>
    <mergeCell ref="P85:P86"/>
    <mergeCell ref="Q85:T86"/>
    <mergeCell ref="U85:X86"/>
    <mergeCell ref="A82:AM82"/>
    <mergeCell ref="A83:B83"/>
    <mergeCell ref="C83:F83"/>
    <mergeCell ref="G83:K83"/>
    <mergeCell ref="L83:O83"/>
    <mergeCell ref="Q83:T83"/>
    <mergeCell ref="U83:X83"/>
    <mergeCell ref="Y83:AA83"/>
    <mergeCell ref="AB83:AD83"/>
    <mergeCell ref="AE83:AG83"/>
    <mergeCell ref="Y80:AG80"/>
    <mergeCell ref="AH80:AK81"/>
    <mergeCell ref="AL80:AM81"/>
    <mergeCell ref="Q81:T81"/>
    <mergeCell ref="U81:X81"/>
    <mergeCell ref="Y81:AA81"/>
    <mergeCell ref="AB81:AD81"/>
    <mergeCell ref="AE81:AG81"/>
    <mergeCell ref="A78:V78"/>
    <mergeCell ref="W78:AC78"/>
    <mergeCell ref="AD78:AH78"/>
    <mergeCell ref="AI78:AM78"/>
    <mergeCell ref="A79:AM79"/>
    <mergeCell ref="A80:B81"/>
    <mergeCell ref="C80:F81"/>
    <mergeCell ref="G80:K81"/>
    <mergeCell ref="L80:O81"/>
    <mergeCell ref="P80:X80"/>
    <mergeCell ref="A76:L76"/>
    <mergeCell ref="M76:V76"/>
    <mergeCell ref="W76:AC76"/>
    <mergeCell ref="AD76:AH76"/>
    <mergeCell ref="AI76:AM76"/>
    <mergeCell ref="A77:L77"/>
    <mergeCell ref="M77:V77"/>
    <mergeCell ref="W77:AC77"/>
    <mergeCell ref="AD77:AH77"/>
    <mergeCell ref="AI77:AM77"/>
    <mergeCell ref="A74:L74"/>
    <mergeCell ref="M74:V74"/>
    <mergeCell ref="W74:AC74"/>
    <mergeCell ref="AD74:AH74"/>
    <mergeCell ref="AI74:AM74"/>
    <mergeCell ref="A75:L75"/>
    <mergeCell ref="M75:V75"/>
    <mergeCell ref="W75:AC75"/>
    <mergeCell ref="AD75:AH75"/>
    <mergeCell ref="AI75:AM75"/>
    <mergeCell ref="A72:L72"/>
    <mergeCell ref="M72:V72"/>
    <mergeCell ref="W72:AC72"/>
    <mergeCell ref="AD72:AH72"/>
    <mergeCell ref="AI72:AM72"/>
    <mergeCell ref="A73:L73"/>
    <mergeCell ref="M73:V73"/>
    <mergeCell ref="W73:AC73"/>
    <mergeCell ref="AD73:AH73"/>
    <mergeCell ref="AI73:AM73"/>
    <mergeCell ref="A70:L70"/>
    <mergeCell ref="M70:V70"/>
    <mergeCell ref="W70:AC70"/>
    <mergeCell ref="AD70:AH70"/>
    <mergeCell ref="AI70:AM70"/>
    <mergeCell ref="A71:L71"/>
    <mergeCell ref="M71:V71"/>
    <mergeCell ref="W71:AC71"/>
    <mergeCell ref="AD71:AH71"/>
    <mergeCell ref="AI71:AM71"/>
    <mergeCell ref="A68:AM68"/>
    <mergeCell ref="A69:L69"/>
    <mergeCell ref="M69:V69"/>
    <mergeCell ref="W69:AC69"/>
    <mergeCell ref="AD69:AH69"/>
    <mergeCell ref="AI69:AM69"/>
    <mergeCell ref="A66:V66"/>
    <mergeCell ref="W66:AC66"/>
    <mergeCell ref="AD66:AH66"/>
    <mergeCell ref="AI66:AM66"/>
    <mergeCell ref="A67:L67"/>
    <mergeCell ref="M67:V67"/>
    <mergeCell ref="W67:AC67"/>
    <mergeCell ref="AD67:AH67"/>
    <mergeCell ref="AI67:AM67"/>
    <mergeCell ref="A64:B64"/>
    <mergeCell ref="C64:E64"/>
    <mergeCell ref="F64:AD64"/>
    <mergeCell ref="AE64:AG64"/>
    <mergeCell ref="AH64:AL64"/>
    <mergeCell ref="A65:AM65"/>
    <mergeCell ref="R63:U63"/>
    <mergeCell ref="V63:Y63"/>
    <mergeCell ref="Z63:AA63"/>
    <mergeCell ref="AB63:AD63"/>
    <mergeCell ref="AE63:AG63"/>
    <mergeCell ref="AH63:AL63"/>
    <mergeCell ref="V62:Y62"/>
    <mergeCell ref="Z62:AA62"/>
    <mergeCell ref="AB62:AD62"/>
    <mergeCell ref="AE62:AG62"/>
    <mergeCell ref="AH62:AL62"/>
    <mergeCell ref="A63:B63"/>
    <mergeCell ref="C63:E63"/>
    <mergeCell ref="F63:K63"/>
    <mergeCell ref="L63:O63"/>
    <mergeCell ref="P63:Q63"/>
    <mergeCell ref="A62:B62"/>
    <mergeCell ref="C62:E62"/>
    <mergeCell ref="F62:K62"/>
    <mergeCell ref="L62:O62"/>
    <mergeCell ref="P62:Q62"/>
    <mergeCell ref="R62:U62"/>
    <mergeCell ref="R61:U61"/>
    <mergeCell ref="V61:Y61"/>
    <mergeCell ref="Z61:AA61"/>
    <mergeCell ref="AB61:AD61"/>
    <mergeCell ref="AE61:AG61"/>
    <mergeCell ref="AH61:AL61"/>
    <mergeCell ref="V60:Y60"/>
    <mergeCell ref="Z60:AA60"/>
    <mergeCell ref="AB60:AD60"/>
    <mergeCell ref="AE60:AG60"/>
    <mergeCell ref="AH60:AL60"/>
    <mergeCell ref="A61:B61"/>
    <mergeCell ref="C61:E61"/>
    <mergeCell ref="F61:K61"/>
    <mergeCell ref="L61:O61"/>
    <mergeCell ref="P61:Q61"/>
    <mergeCell ref="A60:B60"/>
    <mergeCell ref="C60:E60"/>
    <mergeCell ref="F60:K60"/>
    <mergeCell ref="L60:O60"/>
    <mergeCell ref="P60:Q60"/>
    <mergeCell ref="R60:U60"/>
    <mergeCell ref="R59:U59"/>
    <mergeCell ref="V59:Y59"/>
    <mergeCell ref="Z59:AA59"/>
    <mergeCell ref="AB59:AD59"/>
    <mergeCell ref="AE59:AG59"/>
    <mergeCell ref="AH59:AL59"/>
    <mergeCell ref="V58:Y58"/>
    <mergeCell ref="Z58:AA58"/>
    <mergeCell ref="AB58:AD58"/>
    <mergeCell ref="AE58:AG58"/>
    <mergeCell ref="AH58:AL58"/>
    <mergeCell ref="A59:B59"/>
    <mergeCell ref="C59:E59"/>
    <mergeCell ref="F59:K59"/>
    <mergeCell ref="L59:O59"/>
    <mergeCell ref="P59:Q59"/>
    <mergeCell ref="A58:B58"/>
    <mergeCell ref="C58:E58"/>
    <mergeCell ref="F58:K58"/>
    <mergeCell ref="L58:O58"/>
    <mergeCell ref="P58:Q58"/>
    <mergeCell ref="R58:U58"/>
    <mergeCell ref="R57:U57"/>
    <mergeCell ref="V57:Y57"/>
    <mergeCell ref="Z57:AA57"/>
    <mergeCell ref="AB57:AD57"/>
    <mergeCell ref="AE57:AG57"/>
    <mergeCell ref="AH57:AL57"/>
    <mergeCell ref="V56:Y56"/>
    <mergeCell ref="Z56:AA56"/>
    <mergeCell ref="AB56:AD56"/>
    <mergeCell ref="AE56:AG56"/>
    <mergeCell ref="AH56:AL56"/>
    <mergeCell ref="A57:B57"/>
    <mergeCell ref="C57:E57"/>
    <mergeCell ref="F57:K57"/>
    <mergeCell ref="L57:O57"/>
    <mergeCell ref="P57:Q57"/>
    <mergeCell ref="A56:B56"/>
    <mergeCell ref="C56:E56"/>
    <mergeCell ref="F56:K56"/>
    <mergeCell ref="L56:O56"/>
    <mergeCell ref="P56:Q56"/>
    <mergeCell ref="R56:U56"/>
    <mergeCell ref="R55:U55"/>
    <mergeCell ref="V55:Y55"/>
    <mergeCell ref="Z55:AA55"/>
    <mergeCell ref="AB55:AD55"/>
    <mergeCell ref="AE55:AG55"/>
    <mergeCell ref="AH55:AL55"/>
    <mergeCell ref="V54:Y54"/>
    <mergeCell ref="Z54:AA54"/>
    <mergeCell ref="AB54:AD54"/>
    <mergeCell ref="AE54:AG54"/>
    <mergeCell ref="AH54:AL54"/>
    <mergeCell ref="A55:B55"/>
    <mergeCell ref="C55:E55"/>
    <mergeCell ref="F55:K55"/>
    <mergeCell ref="L55:O55"/>
    <mergeCell ref="P55:Q55"/>
    <mergeCell ref="A54:B54"/>
    <mergeCell ref="C54:E54"/>
    <mergeCell ref="F54:K54"/>
    <mergeCell ref="L54:O54"/>
    <mergeCell ref="P54:Q54"/>
    <mergeCell ref="R54:U54"/>
    <mergeCell ref="V52:Y53"/>
    <mergeCell ref="Z52:AA53"/>
    <mergeCell ref="AB52:AD53"/>
    <mergeCell ref="AE52:AG53"/>
    <mergeCell ref="AH52:AL53"/>
    <mergeCell ref="AM52:AM53"/>
    <mergeCell ref="A52:B53"/>
    <mergeCell ref="C52:E52"/>
    <mergeCell ref="F52:K52"/>
    <mergeCell ref="L52:O53"/>
    <mergeCell ref="P52:Q53"/>
    <mergeCell ref="R52:U53"/>
    <mergeCell ref="C53:E53"/>
    <mergeCell ref="F53:K53"/>
    <mergeCell ref="R51:U51"/>
    <mergeCell ref="V51:Y51"/>
    <mergeCell ref="Z51:AA51"/>
    <mergeCell ref="AB51:AD51"/>
    <mergeCell ref="AE51:AG51"/>
    <mergeCell ref="AH51:AL51"/>
    <mergeCell ref="V50:Y50"/>
    <mergeCell ref="Z50:AA50"/>
    <mergeCell ref="AB50:AD50"/>
    <mergeCell ref="AE50:AG50"/>
    <mergeCell ref="AH50:AL50"/>
    <mergeCell ref="A51:B51"/>
    <mergeCell ref="C51:E51"/>
    <mergeCell ref="F51:K51"/>
    <mergeCell ref="L51:O51"/>
    <mergeCell ref="P51:Q51"/>
    <mergeCell ref="A50:B50"/>
    <mergeCell ref="C50:E50"/>
    <mergeCell ref="F50:K50"/>
    <mergeCell ref="L50:O50"/>
    <mergeCell ref="P50:Q50"/>
    <mergeCell ref="R50:U50"/>
    <mergeCell ref="R49:U49"/>
    <mergeCell ref="V49:Y49"/>
    <mergeCell ref="Z49:AA49"/>
    <mergeCell ref="AB49:AD49"/>
    <mergeCell ref="AE49:AG49"/>
    <mergeCell ref="AH49:AL49"/>
    <mergeCell ref="V48:Y48"/>
    <mergeCell ref="Z48:AA48"/>
    <mergeCell ref="AB48:AD48"/>
    <mergeCell ref="AE48:AG48"/>
    <mergeCell ref="AH48:AL48"/>
    <mergeCell ref="A49:B49"/>
    <mergeCell ref="C49:E49"/>
    <mergeCell ref="F49:K49"/>
    <mergeCell ref="L49:O49"/>
    <mergeCell ref="P49:Q49"/>
    <mergeCell ref="A48:B48"/>
    <mergeCell ref="C48:E48"/>
    <mergeCell ref="F48:K48"/>
    <mergeCell ref="L48:O48"/>
    <mergeCell ref="P48:Q48"/>
    <mergeCell ref="R48:U48"/>
    <mergeCell ref="R47:U47"/>
    <mergeCell ref="V47:Y47"/>
    <mergeCell ref="Z47:AA47"/>
    <mergeCell ref="AB47:AD47"/>
    <mergeCell ref="AE47:AG47"/>
    <mergeCell ref="AH47:AL47"/>
    <mergeCell ref="V46:Y46"/>
    <mergeCell ref="Z46:AA46"/>
    <mergeCell ref="AB46:AD46"/>
    <mergeCell ref="AE46:AG46"/>
    <mergeCell ref="AH46:AL46"/>
    <mergeCell ref="A47:B47"/>
    <mergeCell ref="C47:E47"/>
    <mergeCell ref="F47:K47"/>
    <mergeCell ref="L47:O47"/>
    <mergeCell ref="P47:Q47"/>
    <mergeCell ref="A46:B46"/>
    <mergeCell ref="C46:E46"/>
    <mergeCell ref="F46:K46"/>
    <mergeCell ref="L46:O46"/>
    <mergeCell ref="P46:Q46"/>
    <mergeCell ref="R46:U46"/>
    <mergeCell ref="R45:U45"/>
    <mergeCell ref="V45:Y45"/>
    <mergeCell ref="Z45:AA45"/>
    <mergeCell ref="AB45:AD45"/>
    <mergeCell ref="AE45:AG45"/>
    <mergeCell ref="AH45:AL45"/>
    <mergeCell ref="V44:Y44"/>
    <mergeCell ref="Z44:AA44"/>
    <mergeCell ref="AB44:AD44"/>
    <mergeCell ref="AE44:AG44"/>
    <mergeCell ref="AH44:AL44"/>
    <mergeCell ref="A45:B45"/>
    <mergeCell ref="C45:E45"/>
    <mergeCell ref="F45:K45"/>
    <mergeCell ref="L45:O45"/>
    <mergeCell ref="P45:Q45"/>
    <mergeCell ref="A44:B44"/>
    <mergeCell ref="C44:E44"/>
    <mergeCell ref="F44:K44"/>
    <mergeCell ref="L44:O44"/>
    <mergeCell ref="P44:Q44"/>
    <mergeCell ref="R44:U44"/>
    <mergeCell ref="R43:U43"/>
    <mergeCell ref="V43:Y43"/>
    <mergeCell ref="Z43:AA43"/>
    <mergeCell ref="AB43:AD43"/>
    <mergeCell ref="AE43:AG43"/>
    <mergeCell ref="AH43:AL43"/>
    <mergeCell ref="V42:Y42"/>
    <mergeCell ref="Z42:AA42"/>
    <mergeCell ref="AB42:AD42"/>
    <mergeCell ref="AE42:AG42"/>
    <mergeCell ref="AH42:AL42"/>
    <mergeCell ref="A43:B43"/>
    <mergeCell ref="C43:E43"/>
    <mergeCell ref="F43:K43"/>
    <mergeCell ref="L43:O43"/>
    <mergeCell ref="P43:Q43"/>
    <mergeCell ref="Z41:AA41"/>
    <mergeCell ref="AB41:AD41"/>
    <mergeCell ref="AE41:AG41"/>
    <mergeCell ref="AH41:AL41"/>
    <mergeCell ref="A42:B42"/>
    <mergeCell ref="C42:E42"/>
    <mergeCell ref="F42:K42"/>
    <mergeCell ref="L42:O42"/>
    <mergeCell ref="P42:Q42"/>
    <mergeCell ref="R42:U42"/>
    <mergeCell ref="AM39:AM40"/>
    <mergeCell ref="C40:E40"/>
    <mergeCell ref="F40:K40"/>
    <mergeCell ref="A41:B41"/>
    <mergeCell ref="C41:E41"/>
    <mergeCell ref="F41:K41"/>
    <mergeCell ref="L41:O41"/>
    <mergeCell ref="P41:Q41"/>
    <mergeCell ref="R41:U41"/>
    <mergeCell ref="V41:Y41"/>
    <mergeCell ref="R39:U40"/>
    <mergeCell ref="V39:Y40"/>
    <mergeCell ref="Z39:AA40"/>
    <mergeCell ref="AB39:AD40"/>
    <mergeCell ref="AE39:AG40"/>
    <mergeCell ref="AH39:AL40"/>
    <mergeCell ref="V38:Y38"/>
    <mergeCell ref="Z38:AA38"/>
    <mergeCell ref="AB38:AD38"/>
    <mergeCell ref="AE38:AG38"/>
    <mergeCell ref="AH38:AL38"/>
    <mergeCell ref="A39:B40"/>
    <mergeCell ref="C39:E39"/>
    <mergeCell ref="F39:K39"/>
    <mergeCell ref="L39:O40"/>
    <mergeCell ref="P39:Q40"/>
    <mergeCell ref="A38:B38"/>
    <mergeCell ref="C38:E38"/>
    <mergeCell ref="F38:K38"/>
    <mergeCell ref="L38:O38"/>
    <mergeCell ref="P38:Q38"/>
    <mergeCell ref="R38:U38"/>
    <mergeCell ref="R37:U37"/>
    <mergeCell ref="V37:Y37"/>
    <mergeCell ref="Z37:AA37"/>
    <mergeCell ref="AB37:AD37"/>
    <mergeCell ref="AE37:AG37"/>
    <mergeCell ref="AH37:AL37"/>
    <mergeCell ref="V36:Y36"/>
    <mergeCell ref="Z36:AA36"/>
    <mergeCell ref="AB36:AD36"/>
    <mergeCell ref="AE36:AG36"/>
    <mergeCell ref="AH36:AL36"/>
    <mergeCell ref="A37:B37"/>
    <mergeCell ref="C37:E37"/>
    <mergeCell ref="F37:K37"/>
    <mergeCell ref="L37:O37"/>
    <mergeCell ref="P37:Q37"/>
    <mergeCell ref="A36:B36"/>
    <mergeCell ref="C36:E36"/>
    <mergeCell ref="F36:K36"/>
    <mergeCell ref="L36:O36"/>
    <mergeCell ref="P36:Q36"/>
    <mergeCell ref="R36:U36"/>
    <mergeCell ref="R35:U35"/>
    <mergeCell ref="V35:Y35"/>
    <mergeCell ref="Z35:AA35"/>
    <mergeCell ref="AB35:AD35"/>
    <mergeCell ref="AE35:AG35"/>
    <mergeCell ref="AH35:AL35"/>
    <mergeCell ref="V34:Y34"/>
    <mergeCell ref="Z34:AA34"/>
    <mergeCell ref="AB34:AD34"/>
    <mergeCell ref="AE34:AG34"/>
    <mergeCell ref="AH34:AL34"/>
    <mergeCell ref="A35:B35"/>
    <mergeCell ref="C35:E35"/>
    <mergeCell ref="F35:K35"/>
    <mergeCell ref="L35:O35"/>
    <mergeCell ref="P35:Q35"/>
    <mergeCell ref="A34:B34"/>
    <mergeCell ref="C34:E34"/>
    <mergeCell ref="F34:K34"/>
    <mergeCell ref="L34:O34"/>
    <mergeCell ref="P34:Q34"/>
    <mergeCell ref="R34:U34"/>
    <mergeCell ref="R33:U33"/>
    <mergeCell ref="V33:Y33"/>
    <mergeCell ref="Z33:AA33"/>
    <mergeCell ref="AB33:AD33"/>
    <mergeCell ref="AE33:AG33"/>
    <mergeCell ref="AH33:AL33"/>
    <mergeCell ref="V32:Y32"/>
    <mergeCell ref="Z32:AA32"/>
    <mergeCell ref="AB32:AD32"/>
    <mergeCell ref="AE32:AG32"/>
    <mergeCell ref="AH32:AL32"/>
    <mergeCell ref="A33:B33"/>
    <mergeCell ref="C33:E33"/>
    <mergeCell ref="F33:K33"/>
    <mergeCell ref="L33:O33"/>
    <mergeCell ref="P33:Q33"/>
    <mergeCell ref="A32:B32"/>
    <mergeCell ref="C32:E32"/>
    <mergeCell ref="F32:K32"/>
    <mergeCell ref="L32:O32"/>
    <mergeCell ref="P32:Q32"/>
    <mergeCell ref="R32:U32"/>
    <mergeCell ref="R31:U31"/>
    <mergeCell ref="V31:Y31"/>
    <mergeCell ref="Z31:AA31"/>
    <mergeCell ref="AB31:AD31"/>
    <mergeCell ref="AE31:AG31"/>
    <mergeCell ref="AH31:AL31"/>
    <mergeCell ref="V30:Y30"/>
    <mergeCell ref="Z30:AA30"/>
    <mergeCell ref="AB30:AD30"/>
    <mergeCell ref="AE30:AG30"/>
    <mergeCell ref="AH30:AL30"/>
    <mergeCell ref="A31:B31"/>
    <mergeCell ref="C31:E31"/>
    <mergeCell ref="F31:K31"/>
    <mergeCell ref="L31:O31"/>
    <mergeCell ref="P31:Q31"/>
    <mergeCell ref="A30:B30"/>
    <mergeCell ref="C30:E30"/>
    <mergeCell ref="F30:K30"/>
    <mergeCell ref="L30:O30"/>
    <mergeCell ref="P30:Q30"/>
    <mergeCell ref="R30:U30"/>
    <mergeCell ref="R29:U29"/>
    <mergeCell ref="V29:Y29"/>
    <mergeCell ref="Z29:AA29"/>
    <mergeCell ref="AB29:AD29"/>
    <mergeCell ref="AE29:AG29"/>
    <mergeCell ref="AH29:AL29"/>
    <mergeCell ref="V28:Y28"/>
    <mergeCell ref="Z28:AA28"/>
    <mergeCell ref="AB28:AD28"/>
    <mergeCell ref="AE28:AG28"/>
    <mergeCell ref="AH28:AL28"/>
    <mergeCell ref="A29:B29"/>
    <mergeCell ref="C29:E29"/>
    <mergeCell ref="F29:K29"/>
    <mergeCell ref="L29:O29"/>
    <mergeCell ref="P29:Q29"/>
    <mergeCell ref="A28:B28"/>
    <mergeCell ref="C28:E28"/>
    <mergeCell ref="F28:K28"/>
    <mergeCell ref="L28:O28"/>
    <mergeCell ref="P28:Q28"/>
    <mergeCell ref="R28:U28"/>
    <mergeCell ref="Z26:AA27"/>
    <mergeCell ref="AB26:AD27"/>
    <mergeCell ref="AE26:AG27"/>
    <mergeCell ref="AH26:AL27"/>
    <mergeCell ref="AM26:AM27"/>
    <mergeCell ref="C27:E27"/>
    <mergeCell ref="F27:K27"/>
    <mergeCell ref="AE24:AG24"/>
    <mergeCell ref="AH24:AL24"/>
    <mergeCell ref="A25:AM25"/>
    <mergeCell ref="A26:B27"/>
    <mergeCell ref="C26:E26"/>
    <mergeCell ref="F26:K26"/>
    <mergeCell ref="L26:O27"/>
    <mergeCell ref="P26:Q27"/>
    <mergeCell ref="R26:U27"/>
    <mergeCell ref="V26:Y27"/>
    <mergeCell ref="A23:AM23"/>
    <mergeCell ref="A24:B24"/>
    <mergeCell ref="C24:E24"/>
    <mergeCell ref="F24:K24"/>
    <mergeCell ref="L24:O24"/>
    <mergeCell ref="P24:Q24"/>
    <mergeCell ref="R24:U24"/>
    <mergeCell ref="V24:Y24"/>
    <mergeCell ref="Z24:AA24"/>
    <mergeCell ref="AB24:AD24"/>
    <mergeCell ref="P22:Q22"/>
    <mergeCell ref="R22:U22"/>
    <mergeCell ref="V22:Y22"/>
    <mergeCell ref="Z22:AA22"/>
    <mergeCell ref="AB22:AD22"/>
    <mergeCell ref="AE22:AG22"/>
    <mergeCell ref="AK19:AM19"/>
    <mergeCell ref="A20:AM20"/>
    <mergeCell ref="A21:B22"/>
    <mergeCell ref="C21:E22"/>
    <mergeCell ref="F21:K22"/>
    <mergeCell ref="L21:O22"/>
    <mergeCell ref="P21:Y21"/>
    <mergeCell ref="Z21:AG21"/>
    <mergeCell ref="AH21:AL22"/>
    <mergeCell ref="AM21:AM22"/>
    <mergeCell ref="B19:G19"/>
    <mergeCell ref="H19:I19"/>
    <mergeCell ref="K19:M19"/>
    <mergeCell ref="O19:R19"/>
    <mergeCell ref="T19:AE19"/>
    <mergeCell ref="AG19:AI19"/>
    <mergeCell ref="AK17:AM17"/>
    <mergeCell ref="B18:G18"/>
    <mergeCell ref="H18:I18"/>
    <mergeCell ref="K18:M18"/>
    <mergeCell ref="O18:R18"/>
    <mergeCell ref="T18:AB18"/>
    <mergeCell ref="AC18:AE18"/>
    <mergeCell ref="AG18:AI18"/>
    <mergeCell ref="AK18:AM18"/>
    <mergeCell ref="B17:G17"/>
    <mergeCell ref="H17:I17"/>
    <mergeCell ref="K17:M17"/>
    <mergeCell ref="O17:R17"/>
    <mergeCell ref="T17:AE17"/>
    <mergeCell ref="AG17:AI17"/>
    <mergeCell ref="AG15:AI15"/>
    <mergeCell ref="AK15:AM15"/>
    <mergeCell ref="B16:G16"/>
    <mergeCell ref="H16:I16"/>
    <mergeCell ref="K16:M16"/>
    <mergeCell ref="O16:R16"/>
    <mergeCell ref="T16:AE16"/>
    <mergeCell ref="AG16:AI16"/>
    <mergeCell ref="AK16:AM16"/>
    <mergeCell ref="B15:G15"/>
    <mergeCell ref="H15:I15"/>
    <mergeCell ref="K15:M15"/>
    <mergeCell ref="O15:R15"/>
    <mergeCell ref="T15:AB15"/>
    <mergeCell ref="AC15:AE15"/>
    <mergeCell ref="A13:G13"/>
    <mergeCell ref="H13:I13"/>
    <mergeCell ref="K13:M13"/>
    <mergeCell ref="O13:AM13"/>
    <mergeCell ref="A14:G14"/>
    <mergeCell ref="H14:I14"/>
    <mergeCell ref="K14:M14"/>
    <mergeCell ref="O14:AM14"/>
    <mergeCell ref="A9:AM9"/>
    <mergeCell ref="A10:C10"/>
    <mergeCell ref="D10:G10"/>
    <mergeCell ref="H10:AM10"/>
    <mergeCell ref="A11:C12"/>
    <mergeCell ref="D11:AM11"/>
    <mergeCell ref="D12:AM12"/>
    <mergeCell ref="A5:AM5"/>
    <mergeCell ref="A6:AM6"/>
    <mergeCell ref="A7:R7"/>
    <mergeCell ref="S7:W7"/>
    <mergeCell ref="X7:AM7"/>
    <mergeCell ref="A8:AM8"/>
    <mergeCell ref="A1:H1"/>
    <mergeCell ref="I1:AM1"/>
    <mergeCell ref="A2:H2"/>
    <mergeCell ref="I2:AM2"/>
    <mergeCell ref="A3:AM3"/>
    <mergeCell ref="A4:AM4"/>
  </mergeCells>
  <pageMargins left="0.39370078739999997" right="0.39370078739999997" top="0.78740157479999995" bottom="0.39370078739999997" header="0.15748031496000001" footer="7.8740157480000003E-2"/>
  <pageSetup paperSize="9" scale="95" fitToHeight="150" orientation="landscape" r:id="rId1"/>
  <headerFooter alignWithMargins="0">
    <oddHeader>&amp;L&amp;"Courier New"&amp;10 ТЕР-2001 Ленинградская область редакция 2014, сертификат №&amp;C&amp;"Courier New"&amp;10 &amp;R&amp;"Courier New"&amp;10 Smeta WIZARD 4.1</oddHeader>
    <oddFooter>&amp;L&amp;"Courier New"&amp;10 &amp;C&amp;"Courier New"&amp;10 &amp;R&amp;"Courier New"&amp;10 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тек.ц.</vt:lpstr>
      <vt:lpstr>база</vt:lpstr>
      <vt:lpstr>СПОС </vt:lpstr>
      <vt:lpstr>СПД</vt:lpstr>
      <vt:lpstr>СОТ </vt:lpstr>
      <vt:lpstr>СОО</vt:lpstr>
      <vt:lpstr>ПАК</vt:lpstr>
      <vt:lpstr>СБП</vt:lpstr>
      <vt:lpstr>КЗИС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Копылова Алёна Сергеевна</cp:lastModifiedBy>
  <cp:lastPrinted>2023-12-20T06:19:46Z</cp:lastPrinted>
  <dcterms:created xsi:type="dcterms:W3CDTF">2022-07-06T13:17:17Z</dcterms:created>
  <dcterms:modified xsi:type="dcterms:W3CDTF">2024-03-12T06:14:58Z</dcterms:modified>
</cp:coreProperties>
</file>