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7BE5D37-3A19-4A34-85EB-D9C29973625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M9" i="1"/>
  <c r="L9" i="1" s="1"/>
  <c r="J9" i="1" l="1"/>
  <c r="I9" i="1" s="1"/>
  <c r="G9" i="1"/>
  <c r="F9" i="1" s="1"/>
  <c r="G14" i="1" l="1"/>
  <c r="J14" i="1"/>
  <c r="I14" i="1"/>
  <c r="H14" i="1"/>
  <c r="F14" i="1"/>
  <c r="E14" i="1"/>
  <c r="H3" i="2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K14" i="1"/>
  <c r="E18" i="1" s="1"/>
  <c r="M14" i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<sst xmlns="http://schemas.openxmlformats.org/spreadsheetml/2006/main" count="49" uniqueCount="33">
  <si>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</si>
  <si>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</si>
  <si>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</si>
  <si>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</si>
  <si>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</si>
  <si>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</si>
  <si>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</si>
  <si>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</si>
  <si>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</si>
  <si>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</si>
  <si>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</si>
  <si>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</si>
  <si>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</si>
  <si>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</si>
  <si>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</si>
  <si>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</si>
  <si>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</si>
  <si>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</si>
  <si>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</si>
  <si>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</si>
  <si>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</si>
  <si>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</si>
  <si>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</si>
  <si>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</si>
  <si>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</si>
  <si>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</si>
  <si>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</si>
  <si>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</si>
  <si>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</si>
  <si>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Киров, Сварочный полуавтомат (23-1-10-3-05-04-2-0104)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</si>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</sst>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9" fillId="0" borderId="1" xfId="0" applyFont="1" applyBorder="1" applyAlignment="1" applyProtection="1">
      <alignment horizontal="centerContinuous"/>
      <protection locked="0"/>
    </xf>
    <xf numFmtId="0" fontId="8" fillId="0" borderId="0" xfId="0" applyFont="1" applyProtection="1">
      <protection locked="0"/>
    </xf>
    <xf numFmtId="164" fontId="11" fillId="2" borderId="0" xfId="0" applyNumberFormat="1" applyFont="1" applyFill="1" applyBorder="1" applyProtection="1"/>
    <xf numFmtId="0" fontId="11" fillId="2" borderId="0" xfId="0" applyFont="1" applyFill="1" applyBorder="1" applyProtection="1">
      <protection locked="0"/>
    </xf>
    <xf numFmtId="164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E19" sqref="E1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31" t="s">
        <v>0</v>
      </c>
      <c r="B6" s="32" t="s">
        <v>1</v>
      </c>
      <c r="C6" s="33"/>
      <c r="D6" s="31" t="s">
        <v>7</v>
      </c>
      <c r="E6" s="10" t="s">
        <v>8</v>
      </c>
      <c r="F6" s="10"/>
      <c r="G6" s="10"/>
      <c r="H6" s="20" t="s">
        <v>9</v>
      </c>
      <c r="I6" s="20"/>
      <c r="J6" s="20"/>
      <c r="K6" s="20" t="s">
        <v>10</v>
      </c>
      <c r="L6" s="20"/>
      <c r="M6" s="20"/>
    </row>
    <row r="7" spans="1:13" x14ac:dyDescent="0.25">
      <c r="A7" s="31"/>
      <c r="B7" s="34"/>
      <c r="C7" s="35"/>
      <c r="D7" s="31"/>
      <c r="E7" s="25" t="s">
        <v>30</v>
      </c>
      <c r="F7" s="26"/>
      <c r="G7" s="27"/>
      <c r="H7" s="28" t="s">
        <v>31</v>
      </c>
      <c r="I7" s="29"/>
      <c r="J7" s="30"/>
      <c r="K7" s="28" t="s">
        <v>32</v>
      </c>
      <c r="L7" s="29"/>
      <c r="M7" s="30"/>
    </row>
    <row r="8" spans="1:13" x14ac:dyDescent="0.25">
      <c r="A8" s="31"/>
      <c r="B8" s="36"/>
      <c r="C8" s="37"/>
      <c r="D8" s="31"/>
      <c r="E8" s="10" t="s">
        <v>12</v>
      </c>
      <c r="F8" s="10" t="s">
        <v>13</v>
      </c>
      <c r="G8" s="10" t="s">
        <v>14</v>
      </c>
      <c r="H8" s="20" t="s">
        <v>12</v>
      </c>
      <c r="I8" s="20" t="s">
        <v>13</v>
      </c>
      <c r="J8" s="20" t="s">
        <v>14</v>
      </c>
      <c r="K8" s="20" t="s">
        <v>12</v>
      </c>
      <c r="L8" s="20" t="s">
        <v>13</v>
      </c>
      <c r="M8" s="20" t="s">
        <v>14</v>
      </c>
    </row>
    <row r="9" spans="1:13" ht="16.5" customHeight="1" x14ac:dyDescent="0.25">
      <c r="A9" s="11" t="s">
        <v>2</v>
      </c>
      <c r="B9" s="43" t="s">
        <v>29</v>
      </c>
      <c r="C9" s="44"/>
      <c r="D9" s="12">
        <v>1</v>
      </c>
      <c r="E9" s="18">
        <v>233.1</v>
      </c>
      <c r="F9" s="18">
        <f>G9-E9</f>
        <v>51.282000000000011</v>
      </c>
      <c r="G9" s="19">
        <f>E9*1.22</f>
        <v>284.38200000000001</v>
      </c>
      <c r="H9" s="19">
        <v>256.99275</v>
      </c>
      <c r="I9" s="18">
        <f>J9-H9</f>
        <v>56.538405000000012</v>
      </c>
      <c r="J9" s="19">
        <f>H9*1.22</f>
        <v>313.53115500000001</v>
      </c>
      <c r="K9" s="19">
        <v>237.762</v>
      </c>
      <c r="L9" s="18">
        <f>M9-K9</f>
        <v>52.307639999999992</v>
      </c>
      <c r="M9" s="19">
        <f>K9*1.22</f>
        <v>290.06963999999999</v>
      </c>
    </row>
    <row r="10" spans="1:13" ht="15" hidden="1" customHeight="1" x14ac:dyDescent="0.25">
      <c r="A10" s="11" t="s">
        <v>3</v>
      </c>
      <c r="B10" s="45" t="s">
        <v>26</v>
      </c>
      <c r="C10" s="46"/>
      <c r="D10" s="12"/>
      <c r="E10" s="18"/>
      <c r="F10" s="18"/>
      <c r="G10" s="18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45" t="s">
        <v>26</v>
      </c>
      <c r="C11" s="46"/>
      <c r="D11" s="12"/>
      <c r="E11" s="18"/>
      <c r="F11" s="18"/>
      <c r="G11" s="18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45" t="s">
        <v>26</v>
      </c>
      <c r="C12" s="46"/>
      <c r="D12" s="12"/>
      <c r="E12" s="18"/>
      <c r="F12" s="18"/>
      <c r="G12" s="18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45" t="s">
        <v>26</v>
      </c>
      <c r="C13" s="46"/>
      <c r="D13" s="12"/>
      <c r="E13" s="18"/>
      <c r="F13" s="18"/>
      <c r="G13" s="18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41" t="s">
        <v>11</v>
      </c>
      <c r="C14" s="42"/>
      <c r="D14" s="12"/>
      <c r="E14" s="19">
        <f t="shared" ref="E14:J14" si="0">IFERROR(E9*$E$15*$D$9,"Необходимо указать год по п.4-5 в диапазоне 2020-2024")</f>
        <v>252.68040000000002</v>
      </c>
      <c r="F14" s="19">
        <f t="shared" si="0"/>
        <v>55.589688000000017</v>
      </c>
      <c r="G14" s="19">
        <f t="shared" si="0"/>
        <v>308.27008800000004</v>
      </c>
      <c r="H14" s="19">
        <f t="shared" si="0"/>
        <v>278.58014100000003</v>
      </c>
      <c r="I14" s="19">
        <f t="shared" si="0"/>
        <v>61.287631020000013</v>
      </c>
      <c r="J14" s="19">
        <f t="shared" si="0"/>
        <v>339.86777202000002</v>
      </c>
      <c r="K14" s="19">
        <f t="shared" ref="K14:M14" si="1">IFERROR(K9*$E$15*$D$9,"Необходимо указать год по п.4-5 в диапазоне 2020-2024")</f>
        <v>257.73400800000002</v>
      </c>
      <c r="L14" s="19">
        <f t="shared" si="1"/>
        <v>56.701481759999993</v>
      </c>
      <c r="M14" s="19">
        <f t="shared" si="1"/>
        <v>314.43548976</v>
      </c>
    </row>
    <row r="15" spans="1:13" x14ac:dyDescent="0.25">
      <c r="A15" s="11" t="s">
        <v>22</v>
      </c>
      <c r="B15" s="41" t="s">
        <v>16</v>
      </c>
      <c r="C15" s="42"/>
      <c r="D15" s="13" t="s">
        <v>20</v>
      </c>
      <c r="E15" s="24">
        <v>1.0840000000000001</v>
      </c>
      <c r="F15" s="22">
        <v>1</v>
      </c>
      <c r="H15" s="21"/>
      <c r="I15" s="21"/>
      <c r="J15" s="21"/>
      <c r="K15" s="21"/>
      <c r="L15" s="21"/>
      <c r="M15" s="21"/>
    </row>
    <row r="16" spans="1:13" x14ac:dyDescent="0.25">
      <c r="A16" s="11" t="s">
        <v>23</v>
      </c>
      <c r="B16" s="41" t="s">
        <v>18</v>
      </c>
      <c r="C16" s="42"/>
      <c r="D16" s="13" t="s">
        <v>20</v>
      </c>
      <c r="E16" s="12">
        <v>2026</v>
      </c>
      <c r="F16" s="23">
        <v>2023</v>
      </c>
    </row>
    <row r="17" spans="1:5" x14ac:dyDescent="0.25">
      <c r="A17" s="11" t="s">
        <v>24</v>
      </c>
      <c r="B17" s="41" t="s">
        <v>19</v>
      </c>
      <c r="C17" s="42"/>
      <c r="D17" s="13" t="s">
        <v>20</v>
      </c>
      <c r="E17" s="12">
        <v>2028</v>
      </c>
    </row>
    <row r="18" spans="1:5" ht="23.25" customHeight="1" x14ac:dyDescent="0.25">
      <c r="A18" s="39" t="s">
        <v>25</v>
      </c>
      <c r="B18" s="38" t="s">
        <v>28</v>
      </c>
      <c r="C18" s="14" t="s">
        <v>12</v>
      </c>
      <c r="D18" s="14" t="s">
        <v>20</v>
      </c>
      <c r="E18" s="18">
        <f>(E14+H14+K14)/3</f>
        <v>262.99818300000004</v>
      </c>
    </row>
    <row r="19" spans="1:5" ht="27" customHeight="1" x14ac:dyDescent="0.25">
      <c r="A19" s="40"/>
      <c r="B19" s="38"/>
      <c r="C19" s="13" t="s">
        <v>14</v>
      </c>
      <c r="D19" s="13" t="s">
        <v>20</v>
      </c>
      <c r="E19" s="18">
        <f>E18*1.22</f>
        <v>320.85778326000002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1" sqref="G11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2026-02-11T06:18:00Z</dcterms:modified>
</cp:coreProperties>
</file>