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818F7DAB-4B0B-41F5-8AD4-6F4F457EB94B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Анализ рынка" sheetId="3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M10" i="3"/>
  <c r="H10" i="3"/>
  <c r="I10" i="3"/>
  <c r="J10" i="3"/>
  <c r="F10" i="3"/>
  <c r="G10" i="3"/>
  <c r="E10" i="3" s="1"/>
  <c r="K10" i="3" l="1"/>
  <c r="K9" i="3" s="1"/>
  <c r="M9" i="3"/>
  <c r="G9" i="3"/>
  <c r="F9" i="3"/>
  <c r="E9" i="3"/>
  <c r="L9" i="3"/>
  <c r="J9" i="3"/>
  <c r="I9" i="3"/>
  <c r="H9" i="3"/>
  <c r="D13" i="3" l="1"/>
  <c r="D15" i="3" s="1"/>
  <c r="D9" i="3" l="1"/>
  <c r="E13" i="3" l="1"/>
  <c r="E15" i="3" s="1"/>
  <c r="G10" i="2"/>
  <c r="J3" i="2"/>
  <c r="J13" i="2" s="1"/>
  <c r="I3" i="2"/>
  <c r="I12" i="2" s="1"/>
  <c r="J12" i="2" s="1"/>
  <c r="H3" i="2"/>
  <c r="H11" i="2" s="1"/>
  <c r="G3" i="2"/>
  <c r="F3" i="2"/>
  <c r="F9" i="2" s="1"/>
  <c r="E3" i="2"/>
  <c r="E8" i="2" s="1"/>
  <c r="F8" i="2" s="1"/>
  <c r="D3" i="2"/>
  <c r="D7" i="2" s="1"/>
  <c r="C3" i="2"/>
  <c r="C6" i="2" s="1"/>
  <c r="D6" i="2" s="1"/>
  <c r="E6" i="2" s="1"/>
  <c r="F6" i="2" s="1"/>
  <c r="B3" i="2"/>
  <c r="E7" i="2" l="1"/>
  <c r="F7" i="2" s="1"/>
  <c r="G7" i="2" s="1"/>
  <c r="H7" i="2" s="1"/>
  <c r="I7" i="2" s="1"/>
  <c r="G9" i="2"/>
  <c r="H9" i="2" s="1"/>
  <c r="G6" i="2"/>
  <c r="H6" i="2" s="1"/>
  <c r="I6" i="2" s="1"/>
  <c r="J6" i="2" s="1"/>
  <c r="G8" i="2"/>
  <c r="H8" i="2" s="1"/>
  <c r="I8" i="2" s="1"/>
  <c r="J8" i="2" s="1"/>
  <c r="I9" i="2"/>
  <c r="J9" i="2"/>
  <c r="H10" i="2"/>
  <c r="I10" i="2" s="1"/>
  <c r="J10" i="2" s="1"/>
  <c r="I11" i="2"/>
  <c r="J11" i="2" s="1"/>
  <c r="J7" i="2" l="1"/>
  <c r="E23" i="3"/>
  <c r="D23" i="3"/>
</calcChain>
</file>

<file path=xl/sharedStrings.xml><?xml version="1.0" encoding="utf-8"?>
<sst xmlns="http://schemas.openxmlformats.org/spreadsheetml/2006/main" count="38" uniqueCount="28">
  <si>
    <t>№</t>
  </si>
  <si>
    <t>Наименование</t>
  </si>
  <si>
    <t>1.</t>
  </si>
  <si>
    <t>1.1.</t>
  </si>
  <si>
    <t>1.N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</si>
  <si>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</si>
  <si>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</si>
  <si>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</si>
  <si>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</si>
  <si>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</si>
  <si>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</si>
  <si>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</si>
  <si>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</si>
  <si>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</si>
  <si>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</si>
  <si>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</si>
  <si>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</si>
  <si>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5.</t>
  </si>
  <si>
    <t>Конъюнктурный анализ рынка на основании коммерческих предложений</t>
  </si>
  <si>
    <t>План поставки оборудования по годам (в текущих ценах)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</si>
  <si>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</si>
  <si>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</si>
  <si>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Приобретение печатающей техники</t>
  </si>
  <si>
    <t>Монохромное МФУ Sharp BP-30M28</t>
  </si>
  <si>
    <t>Наименование номенклатуры</t>
  </si>
  <si>
    <t>ООО "Юпитер"</t>
  </si>
  <si>
    <t>ООО "ТС Солюшен"</t>
  </si>
  <si>
    <t>ООО "Софтлайн Проекты"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</si>
</sst>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4" fontId="1" fillId="0" borderId="1" xfId="1" applyNumberFormat="1" applyFont="1" applyBorder="1"/>
    <xf numFmtId="164" fontId="0" fillId="0" borderId="1" xfId="1" applyNumberFormat="1" applyFont="1" applyBorder="1"/>
    <xf numFmtId="0" fontId="2" fillId="0" borderId="3" xfId="0" applyFont="1" applyBorder="1" applyAlignment="1" applyProtection="1">
      <alignment horizontal="right"/>
      <protection locked="0"/>
    </xf>
    <xf numFmtId="0" fontId="2" fillId="0" borderId="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indent="4"/>
      <protection locked="0"/>
    </xf>
    <xf numFmtId="0" fontId="2" fillId="0" borderId="4" xfId="0" applyFont="1" applyBorder="1" applyAlignment="1" applyProtection="1">
      <alignment horizontal="left" indent="4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="85" zoomScaleNormal="85" zoomScaleSheetLayoutView="85" workbookViewId="0">
      <selection activeCell="L20" sqref="K20:L20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39" t="s">
        <v>0</v>
      </c>
      <c r="B6" s="40" t="s">
        <v>1</v>
      </c>
      <c r="C6" s="41"/>
      <c r="D6" s="39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39"/>
      <c r="B7" s="42"/>
      <c r="C7" s="43"/>
      <c r="D7" s="39"/>
      <c r="E7" s="6" t="s">
        <v>25</v>
      </c>
      <c r="F7" s="6"/>
      <c r="G7" s="6"/>
      <c r="H7" s="6" t="s">
        <v>26</v>
      </c>
      <c r="I7" s="6"/>
      <c r="J7" s="6"/>
      <c r="K7" s="6" t="s">
        <v>27</v>
      </c>
      <c r="L7" s="6"/>
      <c r="M7" s="6"/>
    </row>
    <row r="8" spans="1:13" x14ac:dyDescent="0.25">
      <c r="A8" s="39"/>
      <c r="B8" s="44"/>
      <c r="C8" s="45"/>
      <c r="D8" s="39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x14ac:dyDescent="0.25">
      <c r="A9" s="7" t="s">
        <v>2</v>
      </c>
      <c r="B9" s="48" t="s">
        <v>22</v>
      </c>
      <c r="C9" s="49"/>
      <c r="D9" s="8">
        <f t="shared" ref="D9:M9" si="0">SUM(D10:D10)</f>
        <v>1</v>
      </c>
      <c r="E9" s="19">
        <f t="shared" si="0"/>
        <v>1583.3333299999999</v>
      </c>
      <c r="F9" s="19">
        <f t="shared" si="0"/>
        <v>316.66667000000001</v>
      </c>
      <c r="G9" s="19">
        <f t="shared" si="0"/>
        <v>1900</v>
      </c>
      <c r="H9" s="19">
        <f t="shared" si="0"/>
        <v>1490.8333299999999</v>
      </c>
      <c r="I9" s="19">
        <f t="shared" si="0"/>
        <v>298.16667000000001</v>
      </c>
      <c r="J9" s="19">
        <f t="shared" si="0"/>
        <v>1789</v>
      </c>
      <c r="K9" s="19">
        <f t="shared" si="0"/>
        <v>1375</v>
      </c>
      <c r="L9" s="19">
        <f t="shared" si="0"/>
        <v>275</v>
      </c>
      <c r="M9" s="19">
        <f t="shared" si="0"/>
        <v>1650</v>
      </c>
    </row>
    <row r="10" spans="1:13" x14ac:dyDescent="0.25">
      <c r="A10" s="7" t="s">
        <v>3</v>
      </c>
      <c r="B10" s="46" t="s">
        <v>23</v>
      </c>
      <c r="C10" s="47"/>
      <c r="D10" s="8">
        <v>1</v>
      </c>
      <c r="E10" s="19">
        <f>G10-F10</f>
        <v>1583.3333299999999</v>
      </c>
      <c r="F10" s="19">
        <f>316666.67/1000</f>
        <v>316.66667000000001</v>
      </c>
      <c r="G10" s="19">
        <f>1900000/1000</f>
        <v>1900</v>
      </c>
      <c r="H10" s="19">
        <f>J10-I10</f>
        <v>1490.8333299999999</v>
      </c>
      <c r="I10" s="19">
        <f>298166.67/1000</f>
        <v>298.16667000000001</v>
      </c>
      <c r="J10" s="19">
        <f>1789000/1000</f>
        <v>1789</v>
      </c>
      <c r="K10" s="19">
        <f>M10-L10</f>
        <v>1375</v>
      </c>
      <c r="L10" s="19">
        <f>275000/1000</f>
        <v>275</v>
      </c>
      <c r="M10" s="19">
        <f>1650000/1000</f>
        <v>1650</v>
      </c>
    </row>
    <row r="11" spans="1:13" ht="15" customHeight="1" x14ac:dyDescent="0.25">
      <c r="A11" s="7" t="s">
        <v>4</v>
      </c>
      <c r="B11" s="46" t="s">
        <v>24</v>
      </c>
      <c r="C11" s="47"/>
      <c r="D11" s="8"/>
      <c r="E11" s="23"/>
      <c r="F11" s="8"/>
      <c r="G11" s="8"/>
      <c r="H11" s="8"/>
      <c r="I11" s="8"/>
      <c r="J11" s="8"/>
      <c r="K11" s="8"/>
      <c r="L11" s="8"/>
      <c r="M11" s="8"/>
    </row>
    <row r="12" spans="1:13" ht="21" customHeight="1" x14ac:dyDescent="0.25">
      <c r="A12" s="33" t="s">
        <v>14</v>
      </c>
      <c r="B12" s="24" t="s">
        <v>20</v>
      </c>
      <c r="C12" s="25"/>
      <c r="D12" s="9" t="s">
        <v>9</v>
      </c>
      <c r="E12" s="17" t="s">
        <v>11</v>
      </c>
      <c r="F12" s="15"/>
      <c r="G12" s="15"/>
      <c r="H12" s="15"/>
      <c r="I12" s="15"/>
      <c r="J12" s="15"/>
      <c r="K12" s="15"/>
      <c r="L12" s="15"/>
      <c r="M12" s="15"/>
    </row>
    <row r="13" spans="1:13" ht="21" customHeight="1" x14ac:dyDescent="0.25">
      <c r="A13" s="34"/>
      <c r="B13" s="26"/>
      <c r="C13" s="27"/>
      <c r="D13" s="20">
        <f>AVERAGE(E9,H9,K9)</f>
        <v>1483.0555533333334</v>
      </c>
      <c r="E13" s="21">
        <f>AVERAGE(G9,J9,M9)</f>
        <v>1779.6666666666667</v>
      </c>
      <c r="F13" s="15"/>
      <c r="G13" s="15"/>
      <c r="H13" s="15"/>
      <c r="I13" s="15"/>
      <c r="J13" s="15"/>
      <c r="K13" s="15"/>
      <c r="L13" s="15"/>
      <c r="M13" s="15"/>
    </row>
    <row r="14" spans="1:13" ht="21" customHeight="1" x14ac:dyDescent="0.25">
      <c r="A14" s="16" t="s">
        <v>15</v>
      </c>
      <c r="B14" s="28" t="s">
        <v>19</v>
      </c>
      <c r="C14" s="29"/>
      <c r="D14" s="29"/>
      <c r="E14" s="30"/>
    </row>
    <row r="15" spans="1:13" x14ac:dyDescent="0.25">
      <c r="A15" s="14"/>
      <c r="B15" s="35">
        <v>2024</v>
      </c>
      <c r="C15" s="36"/>
      <c r="D15" s="20">
        <f>D13</f>
        <v>1483.0555533333334</v>
      </c>
      <c r="E15" s="20">
        <f>E13</f>
        <v>1779.6666666666667</v>
      </c>
    </row>
    <row r="16" spans="1:13" x14ac:dyDescent="0.25">
      <c r="A16" s="14"/>
      <c r="B16" s="35">
        <v>2025</v>
      </c>
      <c r="C16" s="36"/>
      <c r="D16" s="20">
        <v>0</v>
      </c>
      <c r="E16" s="20">
        <v>0</v>
      </c>
      <c r="G16" s="22"/>
      <c r="H16" s="22"/>
    </row>
    <row r="17" spans="1:8" x14ac:dyDescent="0.25">
      <c r="A17" s="14"/>
      <c r="B17" s="35">
        <v>2026</v>
      </c>
      <c r="C17" s="36"/>
      <c r="D17" s="20">
        <v>0</v>
      </c>
      <c r="E17" s="20">
        <v>0</v>
      </c>
      <c r="H17" s="22"/>
    </row>
    <row r="18" spans="1:8" x14ac:dyDescent="0.25">
      <c r="A18" s="14"/>
      <c r="B18" s="35">
        <v>2027</v>
      </c>
      <c r="C18" s="36"/>
      <c r="D18" s="20">
        <v>0</v>
      </c>
      <c r="E18" s="20">
        <v>0</v>
      </c>
    </row>
    <row r="19" spans="1:8" x14ac:dyDescent="0.25">
      <c r="A19" s="14"/>
      <c r="B19" s="35">
        <v>2028</v>
      </c>
      <c r="C19" s="36"/>
      <c r="D19" s="20">
        <v>0</v>
      </c>
      <c r="E19" s="20">
        <v>0</v>
      </c>
      <c r="G19" s="22"/>
      <c r="H19" s="22"/>
    </row>
    <row r="20" spans="1:8" x14ac:dyDescent="0.25">
      <c r="A20" s="14"/>
      <c r="B20" s="35">
        <v>2029</v>
      </c>
      <c r="C20" s="36"/>
      <c r="D20" s="20">
        <v>0</v>
      </c>
      <c r="E20" s="20">
        <v>0</v>
      </c>
    </row>
    <row r="21" spans="1:8" ht="19.5" customHeight="1" x14ac:dyDescent="0.25">
      <c r="A21" s="9" t="s">
        <v>16</v>
      </c>
      <c r="B21" s="37" t="s">
        <v>13</v>
      </c>
      <c r="C21" s="38"/>
      <c r="D21" s="31">
        <v>2023</v>
      </c>
      <c r="E21" s="32"/>
    </row>
    <row r="22" spans="1:8" ht="19.5" customHeight="1" x14ac:dyDescent="0.25">
      <c r="A22" s="33" t="s">
        <v>17</v>
      </c>
      <c r="B22" s="24" t="s">
        <v>21</v>
      </c>
      <c r="C22" s="25"/>
      <c r="D22" s="9" t="s">
        <v>9</v>
      </c>
      <c r="E22" s="17" t="s">
        <v>11</v>
      </c>
    </row>
    <row r="23" spans="1:8" ht="26.25" customHeight="1" x14ac:dyDescent="0.25">
      <c r="A23" s="34"/>
      <c r="B23" s="26"/>
      <c r="C23" s="27"/>
      <c r="D23" s="18">
        <f>IFERROR(SUM($D$15*INDEX(Матрица!$B$6:$J$14,MATCH($D$21,Матрица!$A$6:$A$14,0),3),$D$16*INDEX(Матрица!$B$6:$J$14,MATCH($D$21,Матрица!$A$6:$A$14,0),4),$D$17*INDEX(Матрица!$B$6:$J$14,MATCH($D$21,Матрица!$A$6:$A$14,0),5),$D$18*INDEX(Матрица!$B$6:$J$14,MATCH($D$21,Матрица!$A$6:$A$14,0),6),D19*INDEX(Матрица!$B$6:$J$14,MATCH($D$21,Матрица!$A$6:$A$14,0),7),$D$20*INDEX(Матрица!$B$6:$J$14,MATCH($D$21,Матрица!$A$6:$A$14,0),8)),"Не выбран год КП")</f>
        <v>1561.2512767165142</v>
      </c>
      <c r="E23" s="18">
        <f>IFERROR(SUM($E$15*INDEX(Матрица!$B$6:$J$14,MATCH($D$21,Матрица!$A$6:$A$14,0),3),$E$16*INDEX(Матрица!$B$6:$J$14,MATCH($D$21,Матрица!$A$6:$A$14,0),4),$E$17*INDEX(Матрица!$B$6:$J$14,MATCH($D$21,Матрица!$A$6:$A$14,0),5),$E$18*INDEX(Матрица!$B$6:$J$14,MATCH($D$21,Матрица!$A$6:$A$14,0),6),E19*INDEX(Матрица!$B$6:$J$14,MATCH($D$21,Матрица!$A$6:$A$14,0),7),$E$20*INDEX(Матрица!$B$6:$J$14,MATCH($D$21,Матрица!$A$6:$A$14,0),8)),"Не выбран год КП")</f>
        <v>1873.5015348670865</v>
      </c>
    </row>
  </sheetData>
  <mergeCells count="19">
    <mergeCell ref="D6:D8"/>
    <mergeCell ref="B9:C9"/>
    <mergeCell ref="B10:C10"/>
    <mergeCell ref="A6:A8"/>
    <mergeCell ref="B6:C8"/>
    <mergeCell ref="A12:A13"/>
    <mergeCell ref="B12:C13"/>
    <mergeCell ref="B11:C11"/>
    <mergeCell ref="B22:C23"/>
    <mergeCell ref="B14:E14"/>
    <mergeCell ref="D21:E21"/>
    <mergeCell ref="A22:A23"/>
    <mergeCell ref="B15:C15"/>
    <mergeCell ref="B16:C16"/>
    <mergeCell ref="B17:C17"/>
    <mergeCell ref="B18:C18"/>
    <mergeCell ref="B19:C19"/>
    <mergeCell ref="B20:C20"/>
    <mergeCell ref="B21:C21"/>
  </mergeCells>
  <dataValidations count="1">
    <dataValidation type="list" allowBlank="1" showInputMessage="1" showErrorMessage="1" sqref="D21:E21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D8" sqref="D8:J8"/>
    </sheetView>
  </sheetViews>
  <sheetFormatPr defaultRowHeight="15" x14ac:dyDescent="0.25"/>
  <cols>
    <col min="2" max="10" width="9.85546875" customWidth="1"/>
  </cols>
  <sheetData>
    <row r="1" spans="1:10" x14ac:dyDescent="0.25">
      <c r="B1" s="10">
        <v>2022</v>
      </c>
      <c r="C1" s="10">
        <v>2023</v>
      </c>
      <c r="D1" s="10">
        <v>2024</v>
      </c>
      <c r="E1" s="10">
        <v>2025</v>
      </c>
      <c r="F1" s="10">
        <v>2026</v>
      </c>
      <c r="G1" s="10">
        <v>2027</v>
      </c>
      <c r="H1" s="10">
        <v>2028</v>
      </c>
      <c r="I1" s="10">
        <v>2029</v>
      </c>
      <c r="J1" s="10">
        <v>2030</v>
      </c>
    </row>
    <row r="2" spans="1:10" x14ac:dyDescent="0.25">
      <c r="B2" s="11">
        <v>114.63142733059361</v>
      </c>
      <c r="C2" s="11">
        <v>106.96887482404291</v>
      </c>
      <c r="D2" s="11">
        <v>105.2726091890103</v>
      </c>
      <c r="E2" s="11">
        <v>104.76198431821334</v>
      </c>
      <c r="F2" s="11">
        <v>104.57995653006968</v>
      </c>
      <c r="G2" s="11">
        <v>104.57995653006968</v>
      </c>
      <c r="H2" s="11">
        <v>104.57995653006968</v>
      </c>
      <c r="I2" s="11">
        <v>104.57995653006968</v>
      </c>
      <c r="J2" s="11">
        <v>104.57995653006968</v>
      </c>
    </row>
    <row r="3" spans="1:10" x14ac:dyDescent="0.25">
      <c r="B3" s="12">
        <f>B2/100</f>
        <v>1.1463142733059362</v>
      </c>
      <c r="C3" s="12">
        <f t="shared" ref="C3:J3" si="0">C2/100</f>
        <v>1.0696887482404291</v>
      </c>
      <c r="D3" s="12">
        <f t="shared" si="0"/>
        <v>1.0527260918901029</v>
      </c>
      <c r="E3" s="12">
        <f t="shared" si="0"/>
        <v>1.0476198431821333</v>
      </c>
      <c r="F3" s="12">
        <f t="shared" si="0"/>
        <v>1.0457995653006968</v>
      </c>
      <c r="G3" s="12">
        <f t="shared" si="0"/>
        <v>1.0457995653006968</v>
      </c>
      <c r="H3" s="12">
        <f t="shared" si="0"/>
        <v>1.0457995653006968</v>
      </c>
      <c r="I3" s="12">
        <f t="shared" si="0"/>
        <v>1.0457995653006968</v>
      </c>
      <c r="J3" s="12">
        <f t="shared" si="0"/>
        <v>1.0457995653006968</v>
      </c>
    </row>
    <row r="5" spans="1:10" x14ac:dyDescent="0.25">
      <c r="B5" s="10">
        <v>2022</v>
      </c>
      <c r="C5" s="10">
        <v>2023</v>
      </c>
      <c r="D5" s="10">
        <v>2024</v>
      </c>
      <c r="E5" s="10">
        <v>2025</v>
      </c>
      <c r="F5" s="10">
        <v>2026</v>
      </c>
      <c r="G5" s="10">
        <v>2027</v>
      </c>
      <c r="H5" s="10">
        <v>2028</v>
      </c>
      <c r="I5" s="10">
        <v>2029</v>
      </c>
      <c r="J5" s="10">
        <v>2030</v>
      </c>
    </row>
    <row r="6" spans="1:10" x14ac:dyDescent="0.25">
      <c r="A6" s="10">
        <v>2022</v>
      </c>
      <c r="B6" s="13">
        <v>1</v>
      </c>
      <c r="C6" s="13">
        <f>C3*B6</f>
        <v>1.0696887482404291</v>
      </c>
      <c r="D6" s="13">
        <f t="shared" ref="D6:J7" si="1">D$3*C6</f>
        <v>1.1260892554739632</v>
      </c>
      <c r="E6" s="13">
        <f t="shared" si="1"/>
        <v>1.1797134492287187</v>
      </c>
      <c r="F6" s="13">
        <f t="shared" si="1"/>
        <v>1.2337438123827797</v>
      </c>
      <c r="G6" s="13">
        <f t="shared" si="1"/>
        <v>1.2902487426823355</v>
      </c>
      <c r="H6" s="13">
        <f t="shared" si="1"/>
        <v>1.349341574226957</v>
      </c>
      <c r="I6" s="13">
        <f t="shared" si="1"/>
        <v>1.4111408317687095</v>
      </c>
      <c r="J6" s="13">
        <f t="shared" si="1"/>
        <v>1.4757704684417803</v>
      </c>
    </row>
    <row r="7" spans="1:10" x14ac:dyDescent="0.25">
      <c r="A7" s="10">
        <v>2023</v>
      </c>
      <c r="B7" s="13"/>
      <c r="C7" s="13">
        <v>1</v>
      </c>
      <c r="D7" s="13">
        <f t="shared" si="1"/>
        <v>1.0527260918901029</v>
      </c>
      <c r="E7" s="13">
        <f t="shared" si="1"/>
        <v>1.1028567432996497</v>
      </c>
      <c r="F7" s="13">
        <f t="shared" si="1"/>
        <v>1.1533671027317158</v>
      </c>
      <c r="G7" s="13">
        <f t="shared" si="1"/>
        <v>1.2061908146689526</v>
      </c>
      <c r="H7" s="13">
        <f t="shared" si="1"/>
        <v>1.2614338296504841</v>
      </c>
      <c r="I7" s="13">
        <f t="shared" si="1"/>
        <v>1.3192069507040696</v>
      </c>
      <c r="J7" s="13">
        <f t="shared" si="1"/>
        <v>1.3796260555879738</v>
      </c>
    </row>
    <row r="8" spans="1:10" x14ac:dyDescent="0.25">
      <c r="A8" s="10">
        <v>2024</v>
      </c>
      <c r="B8" s="13"/>
      <c r="C8" s="13"/>
      <c r="D8" s="13">
        <v>1</v>
      </c>
      <c r="E8" s="13">
        <f t="shared" ref="E8:J8" si="2">E$3*D8</f>
        <v>1.0476198431821333</v>
      </c>
      <c r="F8" s="13">
        <f t="shared" si="2"/>
        <v>1.0956003766002591</v>
      </c>
      <c r="G8" s="13">
        <f t="shared" si="2"/>
        <v>1.1457783975918308</v>
      </c>
      <c r="H8" s="13">
        <f t="shared" si="2"/>
        <v>1.1982545501324655</v>
      </c>
      <c r="I8" s="13">
        <f t="shared" si="2"/>
        <v>1.2531340876481145</v>
      </c>
      <c r="J8" s="13">
        <f t="shared" si="2"/>
        <v>1.3105270841258836</v>
      </c>
    </row>
    <row r="9" spans="1:10" x14ac:dyDescent="0.25">
      <c r="A9" s="10">
        <v>2025</v>
      </c>
      <c r="B9" s="13"/>
      <c r="C9" s="13"/>
      <c r="D9" s="13"/>
      <c r="E9" s="13">
        <v>1</v>
      </c>
      <c r="F9" s="13">
        <f>F$3*E9</f>
        <v>1.0457995653006968</v>
      </c>
      <c r="G9" s="13">
        <f>G$3*F9</f>
        <v>1.0936967307831265</v>
      </c>
      <c r="H9" s="13">
        <f>H$3*G9</f>
        <v>1.1437875656237868</v>
      </c>
      <c r="I9" s="13">
        <f>I$3*H9</f>
        <v>1.1961725389256985</v>
      </c>
      <c r="J9" s="13">
        <f>J$3*I9</f>
        <v>1.2509567212331263</v>
      </c>
    </row>
    <row r="10" spans="1:10" x14ac:dyDescent="0.25">
      <c r="A10" s="10">
        <v>2026</v>
      </c>
      <c r="B10" s="13"/>
      <c r="C10" s="13"/>
      <c r="D10" s="13"/>
      <c r="E10" s="13"/>
      <c r="F10" s="13">
        <v>1</v>
      </c>
      <c r="G10" s="13">
        <f>G$3*F10</f>
        <v>1.0457995653006968</v>
      </c>
      <c r="H10" s="13">
        <f>H$3*G10</f>
        <v>1.0936967307831265</v>
      </c>
      <c r="I10" s="13">
        <f>I$3*H10</f>
        <v>1.1437875656237868</v>
      </c>
      <c r="J10" s="13">
        <f>J$3*I10</f>
        <v>1.1961725389256985</v>
      </c>
    </row>
    <row r="11" spans="1:10" x14ac:dyDescent="0.25">
      <c r="A11" s="10">
        <v>2027</v>
      </c>
      <c r="B11" s="13"/>
      <c r="C11" s="13"/>
      <c r="D11" s="13"/>
      <c r="E11" s="13"/>
      <c r="F11" s="13"/>
      <c r="G11" s="13">
        <v>1</v>
      </c>
      <c r="H11" s="13">
        <f>H$3*G11</f>
        <v>1.0457995653006968</v>
      </c>
      <c r="I11" s="13">
        <f>I$3*H11</f>
        <v>1.0936967307831265</v>
      </c>
      <c r="J11" s="13">
        <f>J$3*I11</f>
        <v>1.1437875656237868</v>
      </c>
    </row>
    <row r="12" spans="1:10" x14ac:dyDescent="0.25">
      <c r="A12" s="10">
        <v>2028</v>
      </c>
      <c r="B12" s="13"/>
      <c r="C12" s="13"/>
      <c r="D12" s="13"/>
      <c r="E12" s="13"/>
      <c r="F12" s="13"/>
      <c r="G12" s="13"/>
      <c r="H12" s="13">
        <v>1</v>
      </c>
      <c r="I12" s="13">
        <f>I$3*H12</f>
        <v>1.0457995653006968</v>
      </c>
      <c r="J12" s="13">
        <f>J$3*I12</f>
        <v>1.0936967307831265</v>
      </c>
    </row>
    <row r="13" spans="1:10" x14ac:dyDescent="0.25">
      <c r="A13" s="10">
        <v>2029</v>
      </c>
      <c r="B13" s="13"/>
      <c r="C13" s="13"/>
      <c r="D13" s="13"/>
      <c r="E13" s="13"/>
      <c r="F13" s="13"/>
      <c r="G13" s="13"/>
      <c r="H13" s="13"/>
      <c r="I13" s="13">
        <v>1</v>
      </c>
      <c r="J13" s="13">
        <f>J$3*I13</f>
        <v>1.0457995653006968</v>
      </c>
    </row>
    <row r="14" spans="1:10" x14ac:dyDescent="0.25">
      <c r="A14" s="10">
        <v>2030</v>
      </c>
      <c r="B14" s="13"/>
      <c r="C14" s="13"/>
      <c r="D14" s="13"/>
      <c r="E14" s="13"/>
      <c r="F14" s="13"/>
      <c r="G14" s="13"/>
      <c r="H14" s="13"/>
      <c r="I14" s="13"/>
      <c r="J14" s="13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2024-02-12T11:01:24Z</dcterms:modified>
</cp:coreProperties>
</file>