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Forall\Технический директор\ОКС\Рабочий формат ИПР\Корректировка ИПР 20-24 и проект на 25-29 гг\Замечания 09.02.2024 г\Файлы ПСД\"/>
    </mc:Choice>
  </mc:AlternateContent>
  <xr:revisionPtr revIDLastSave="0" documentId="13_ncr:1_{C149686B-88F9-4BFA-9258-7C021252A440}" xr6:coauthVersionLast="36" xr6:coauthVersionMax="47" xr10:uidLastSave="{00000000-0000-0000-0000-000000000000}"/>
  <bookViews>
    <workbookView xWindow="0" yWindow="0" windowWidth="28800" windowHeight="11625" tabRatio="581" activeTab="1" xr2:uid="{00000000-000D-0000-FFFF-FFFF00000000}"/>
  </bookViews>
  <sheets>
    <sheet name="БКТП тек" sheetId="3" r:id="rId1"/>
    <sheet name="БКТП баз 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4" l="1"/>
  <c r="H64" i="4"/>
  <c r="G64" i="4"/>
  <c r="G53" i="4"/>
  <c r="G58" i="4"/>
  <c r="H33" i="4"/>
  <c r="G64" i="3" l="1"/>
  <c r="G58" i="3"/>
  <c r="G52" i="4"/>
  <c r="G52" i="3"/>
  <c r="G50" i="3" l="1"/>
  <c r="H50" i="3" s="1"/>
  <c r="G49" i="3"/>
  <c r="H49" i="3" s="1"/>
  <c r="G50" i="4"/>
  <c r="H50" i="4" s="1"/>
  <c r="G49" i="4"/>
  <c r="H49" i="4" s="1"/>
  <c r="G26" i="4"/>
  <c r="H26" i="4" s="1"/>
  <c r="G23" i="4"/>
  <c r="H23" i="4" s="1"/>
  <c r="G22" i="4"/>
  <c r="H22" i="4" s="1"/>
  <c r="G26" i="3"/>
  <c r="G23" i="3"/>
  <c r="H23" i="3" s="1"/>
  <c r="G22" i="3"/>
  <c r="F63" i="4"/>
  <c r="E63" i="4"/>
  <c r="D63" i="4"/>
  <c r="G61" i="4"/>
  <c r="H61" i="4" s="1"/>
  <c r="G63" i="4"/>
  <c r="F57" i="4"/>
  <c r="E57" i="4"/>
  <c r="D57" i="4"/>
  <c r="F52" i="4"/>
  <c r="E52" i="4"/>
  <c r="D52" i="4"/>
  <c r="G47" i="4"/>
  <c r="H47" i="4" s="1"/>
  <c r="H43" i="4"/>
  <c r="G43" i="4"/>
  <c r="F43" i="4"/>
  <c r="E43" i="4"/>
  <c r="D43" i="4"/>
  <c r="H42" i="4"/>
  <c r="G39" i="4"/>
  <c r="F39" i="4"/>
  <c r="E39" i="4"/>
  <c r="D39" i="4"/>
  <c r="H38" i="4"/>
  <c r="H39" i="4" s="1"/>
  <c r="D35" i="4"/>
  <c r="D36" i="4" s="1"/>
  <c r="D40" i="4" s="1"/>
  <c r="G33" i="4"/>
  <c r="F33" i="4"/>
  <c r="F35" i="4" s="1"/>
  <c r="F36" i="4" s="1"/>
  <c r="F40" i="4" s="1"/>
  <c r="E33" i="4"/>
  <c r="D33" i="4"/>
  <c r="G35" i="4"/>
  <c r="E35" i="4"/>
  <c r="E36" i="4" s="1"/>
  <c r="H35" i="4"/>
  <c r="F30" i="4"/>
  <c r="E30" i="4"/>
  <c r="D30" i="4"/>
  <c r="H29" i="4"/>
  <c r="H28" i="4"/>
  <c r="H27" i="4"/>
  <c r="H25" i="4"/>
  <c r="H24" i="4"/>
  <c r="F63" i="3"/>
  <c r="E63" i="3"/>
  <c r="D63" i="3"/>
  <c r="H61" i="3"/>
  <c r="G61" i="3"/>
  <c r="G63" i="3"/>
  <c r="F57" i="3"/>
  <c r="E57" i="3"/>
  <c r="D57" i="3"/>
  <c r="F52" i="3"/>
  <c r="E52" i="3"/>
  <c r="D52" i="3"/>
  <c r="G47" i="3"/>
  <c r="H47" i="3" s="1"/>
  <c r="H43" i="3"/>
  <c r="G43" i="3"/>
  <c r="F43" i="3"/>
  <c r="E43" i="3"/>
  <c r="D43" i="3"/>
  <c r="H42" i="3"/>
  <c r="G39" i="3"/>
  <c r="F39" i="3"/>
  <c r="E39" i="3"/>
  <c r="D39" i="3"/>
  <c r="H38" i="3"/>
  <c r="H39" i="3" s="1"/>
  <c r="D35" i="3"/>
  <c r="D36" i="3" s="1"/>
  <c r="D40" i="3" s="1"/>
  <c r="F35" i="3"/>
  <c r="F36" i="3" s="1"/>
  <c r="F40" i="3" s="1"/>
  <c r="G33" i="3"/>
  <c r="F33" i="3"/>
  <c r="E33" i="3"/>
  <c r="H33" i="3" s="1"/>
  <c r="D33" i="3"/>
  <c r="G35" i="3"/>
  <c r="H35" i="3"/>
  <c r="F30" i="3"/>
  <c r="E30" i="3"/>
  <c r="D30" i="3"/>
  <c r="H29" i="3"/>
  <c r="H28" i="3"/>
  <c r="H27" i="3"/>
  <c r="H25" i="3"/>
  <c r="H24" i="3"/>
  <c r="H22" i="3"/>
  <c r="D44" i="4" l="1"/>
  <c r="D53" i="4" s="1"/>
  <c r="D58" i="4" s="1"/>
  <c r="F44" i="4"/>
  <c r="F53" i="4" s="1"/>
  <c r="H30" i="4"/>
  <c r="H40" i="4" s="1"/>
  <c r="H44" i="4" s="1"/>
  <c r="H53" i="4" s="1"/>
  <c r="H58" i="4" s="1"/>
  <c r="G30" i="4"/>
  <c r="G36" i="4" s="1"/>
  <c r="G40" i="4" s="1"/>
  <c r="G44" i="4" s="1"/>
  <c r="D44" i="3"/>
  <c r="D53" i="3" s="1"/>
  <c r="G30" i="3"/>
  <c r="G36" i="3" s="1"/>
  <c r="G40" i="3" s="1"/>
  <c r="G44" i="3" s="1"/>
  <c r="H63" i="4"/>
  <c r="E40" i="4"/>
  <c r="E44" i="4" s="1"/>
  <c r="E53" i="4" s="1"/>
  <c r="H52" i="4"/>
  <c r="H63" i="3"/>
  <c r="F44" i="3"/>
  <c r="F53" i="3" s="1"/>
  <c r="F58" i="3" s="1"/>
  <c r="H26" i="3"/>
  <c r="H30" i="3" s="1"/>
  <c r="H36" i="3" s="1"/>
  <c r="H40" i="3" s="1"/>
  <c r="H44" i="3" s="1"/>
  <c r="E35" i="3"/>
  <c r="E36" i="3" s="1"/>
  <c r="E40" i="3" s="1"/>
  <c r="E44" i="3" s="1"/>
  <c r="D64" i="4" l="1"/>
  <c r="D66" i="4" s="1"/>
  <c r="D58" i="3"/>
  <c r="D64" i="3"/>
  <c r="D66" i="3" s="1"/>
  <c r="G56" i="4"/>
  <c r="H56" i="4" s="1"/>
  <c r="G55" i="4"/>
  <c r="E58" i="4"/>
  <c r="E64" i="4"/>
  <c r="E66" i="4" s="1"/>
  <c r="F64" i="4"/>
  <c r="F66" i="4" s="1"/>
  <c r="F58" i="4"/>
  <c r="E53" i="3"/>
  <c r="G55" i="3"/>
  <c r="G56" i="3"/>
  <c r="H56" i="3" s="1"/>
  <c r="F64" i="3"/>
  <c r="F66" i="3" s="1"/>
  <c r="D68" i="4" l="1"/>
  <c r="D69" i="4" s="1"/>
  <c r="G66" i="4"/>
  <c r="E68" i="4"/>
  <c r="E69" i="4" s="1"/>
  <c r="F68" i="4"/>
  <c r="F69" i="4" s="1"/>
  <c r="H55" i="4"/>
  <c r="G51" i="4" s="1"/>
  <c r="H51" i="4" s="1"/>
  <c r="G57" i="4"/>
  <c r="H57" i="4" s="1"/>
  <c r="F68" i="3"/>
  <c r="F69" i="3" s="1"/>
  <c r="D68" i="3"/>
  <c r="D69" i="3" s="1"/>
  <c r="H55" i="3"/>
  <c r="G51" i="3" s="1"/>
  <c r="G57" i="3"/>
  <c r="H57" i="3" s="1"/>
  <c r="E58" i="3"/>
  <c r="E64" i="3"/>
  <c r="H68" i="4" l="1"/>
  <c r="G68" i="4"/>
  <c r="G69" i="4" s="1"/>
  <c r="H69" i="4" s="1"/>
  <c r="E70" i="4"/>
  <c r="H66" i="4"/>
  <c r="F70" i="4"/>
  <c r="D70" i="4"/>
  <c r="H51" i="3"/>
  <c r="D70" i="3"/>
  <c r="E66" i="3"/>
  <c r="F70" i="3"/>
  <c r="G70" i="4" l="1"/>
  <c r="H70" i="4" s="1"/>
  <c r="D7" i="4" s="1"/>
  <c r="E68" i="3"/>
  <c r="E69" i="3" s="1"/>
  <c r="G53" i="3"/>
  <c r="H52" i="3"/>
  <c r="H53" i="3" s="1"/>
  <c r="H58" i="3" s="1"/>
  <c r="E70" i="3" l="1"/>
  <c r="G66" i="3" l="1"/>
  <c r="H64" i="3"/>
  <c r="H68" i="3" s="1"/>
  <c r="G68" i="3" l="1"/>
  <c r="G69" i="3" s="1"/>
  <c r="H69" i="3" s="1"/>
  <c r="H66" i="3"/>
  <c r="G70" i="3" l="1"/>
  <c r="H70" i="3" s="1"/>
  <c r="D7" i="3" s="1"/>
</calcChain>
</file>

<file path=xl/sharedStrings.xml><?xml version="1.0" encoding="utf-8"?>
<sst xmlns="http://schemas.openxmlformats.org/spreadsheetml/2006/main" count="180" uniqueCount="82">
  <si>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</si>
  <si>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</si>
  <si>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</si>
  <si>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</si>
  <si>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</si>
  <si>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</si>
  <si>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</si>
  <si>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</si>
  <si>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</si>
  <si>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</si>
  <si>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</si>
  <si>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</si>
  <si>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</si>
  <si>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</si>
  <si>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</si>
  <si>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</si>
  <si>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</si>
  <si>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</si>
  <si>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</si>
  <si>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</si>
  <si>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</si>
  <si>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</si>
  <si>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</si>
  <si>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</si>
  <si>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</si>
  <si>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тыс. руб.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</si>
  <si>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</si>
  <si>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</si>
  <si>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</si>
  <si>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</si>
  <si>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</si>
  <si>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</si>
  <si>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</si>
  <si>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</si>
  <si>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</si>
  <si>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</si>
  <si>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</si>
  <si>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</si>
  <si>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</si>
  <si>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</si>
  <si>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</si>
  <si>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</si>
  <si>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</si>
  <si>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</si>
  <si>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</si>
  <si>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</si>
  <si>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</si>
  <si>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</si>
  <si>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</si>
  <si>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ЛС№02-01-01</t>
  </si>
  <si>
    <t>ЛС№02-01-02</t>
  </si>
  <si>
    <t>ЛС№02-01-03</t>
  </si>
  <si>
    <t>ЛС№09-01-01</t>
  </si>
  <si>
    <t>ЛС№09-01-02</t>
  </si>
  <si>
    <t>ЛС№09-01-03</t>
  </si>
  <si>
    <t>ЛС№12-01-02</t>
  </si>
  <si>
    <t>"Утвержден" «    »________________2023 г.</t>
  </si>
  <si>
    <t>ЛС№08-01-01</t>
  </si>
  <si>
    <t>Топографическая съёмки земельного участка</t>
  </si>
  <si>
    <t xml:space="preserve">Геодезическая подготовка и создание разбивочной основы для выноса в натуру объекта строительства </t>
  </si>
  <si>
    <t>Итого</t>
  </si>
  <si>
    <t>Руководитель проектной организации</t>
  </si>
  <si>
    <t>составил</t>
  </si>
  <si>
    <t>Приложение № ___
к Дополнительному соглашению № ___
к Договору подряда № 00-0216/2021 ПДР  от 27.04.2021 г. от________ г.</t>
  </si>
  <si>
    <t>Составлен в текущем уровне цен июнь 2023 г.</t>
  </si>
  <si>
    <t xml:space="preserve">Получение разрешения на допуск в эксплуатацию энергоустановки и акта осмотра электроустановки (СЗУ Ростехнадзора) </t>
  </si>
  <si>
    <t>Подготовка схемы границ земельного участка для размещения объекта строительства с постановлением Правительства ЛО №301 от 03.08.2015г.</t>
  </si>
  <si>
    <t>Объекты строительства: «2КЛ-10 кВ от БКТП-435 до проектируемой 2БКТП-10/0,4 кВ в г. Выборг ЛО».</t>
  </si>
  <si>
    <t>«2БКТП-10/0,4 кВ в районе Ленинградского шоссе в г. Выборг ЛО».</t>
  </si>
  <si>
    <t>Составлен в базовых ценах</t>
  </si>
  <si>
    <t>Объекты строительства: «2БКТП-10/0,4 кВ в районе Ленинградского шоссе в г. Выборг ЛО».</t>
  </si>
  <si>
    <t>Объекты строительства: «2КЛ-0,4 кВ от проектируемой 2БКТП-10/0,4 кВ до ВРУ-0,4 кВ спортивного комплекса в г. Выборг ЛО».</t>
  </si>
  <si>
    <t>Распоряжение АО "ЛОЭСК" №160 от 16.02.2023</t>
  </si>
  <si>
    <t>Проценты по заемным средствам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</si>
  <si>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</si>
  <si>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</si>
  <si>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</si>
  <si>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Приказ АО "ЛОЭСК" №75 о/д от 17.04.2023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</si>
  <si>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</si>
  <si>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</si>
  <si>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</si>
  <si>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Выб, Стр-во 2БКТП-10/0,4 кВ в районе Ленинградского шоссе в г. Выборг ЛО (19-1-05-1-08-03-2-1418)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</si>
</sst>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>
      <alignment horizontal="left" vertical="center"/>
    </xf>
    <xf numFmtId="0" fontId="7" fillId="0" borderId="0">
      <alignment horizontal="right" vertical="center"/>
    </xf>
    <xf numFmtId="0" fontId="7" fillId="0" borderId="0">
      <alignment horizontal="left" vertical="top"/>
    </xf>
    <xf numFmtId="0" fontId="7" fillId="0" borderId="0">
      <alignment horizontal="right" vertical="top"/>
    </xf>
  </cellStyleXfs>
  <cellXfs count="7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4" fontId="1" fillId="0" borderId="3" xfId="1" applyNumberFormat="1" applyFont="1" applyBorder="1" applyAlignment="1">
      <alignment vertical="top"/>
    </xf>
    <xf numFmtId="4" fontId="1" fillId="0" borderId="3" xfId="1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/>
    <xf numFmtId="4" fontId="2" fillId="0" borderId="3" xfId="0" applyNumberFormat="1" applyFont="1" applyBorder="1" applyAlignment="1">
      <alignment horizontal="right" vertical="top"/>
    </xf>
    <xf numFmtId="0" fontId="7" fillId="0" borderId="0" xfId="2" quotePrefix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wrapText="1"/>
    </xf>
    <xf numFmtId="0" fontId="7" fillId="0" borderId="0" xfId="3" applyAlignment="1">
      <alignment vertical="center" wrapText="1"/>
    </xf>
    <xf numFmtId="0" fontId="7" fillId="0" borderId="0" xfId="2" quotePrefix="1" applyAlignment="1">
      <alignment vertical="center" wrapText="1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 vertical="center"/>
    </xf>
    <xf numFmtId="0" fontId="7" fillId="0" borderId="0" xfId="2" quotePrefix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left" vertical="top" wrapText="1"/>
    </xf>
    <xf numFmtId="4" fontId="2" fillId="0" borderId="0" xfId="0" applyNumberFormat="1" applyFont="1"/>
    <xf numFmtId="0" fontId="7" fillId="0" borderId="0" xfId="3" applyAlignment="1">
      <alignment horizontal="right" vertical="center" wrapText="1"/>
    </xf>
    <xf numFmtId="0" fontId="0" fillId="0" borderId="0" xfId="0" applyAlignment="1">
      <alignment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/>
    </xf>
    <xf numFmtId="49" fontId="6" fillId="0" borderId="1" xfId="0" quotePrefix="1" applyNumberFormat="1" applyFont="1" applyBorder="1" applyAlignment="1">
      <alignment horizontal="center" vertical="center" wrapText="1"/>
    </xf>
  </cellXfs>
  <cellStyles count="6">
    <cellStyle name="S10" xfId="2" xr:uid="{03330F67-1FDD-4BC0-8281-CA6D2190F1CD}"/>
    <cellStyle name="S11" xfId="3" xr:uid="{A5E85825-6B36-44E5-8E73-D1A77C665CC2}"/>
    <cellStyle name="S12" xfId="4" xr:uid="{BEC2E838-5EEF-44E2-8463-386C100FA605}"/>
    <cellStyle name="S13" xfId="5" xr:uid="{94E2D0E9-A904-45D4-8348-5116700EAAC0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A2E7B-C057-417D-9721-63CC79E60AD1}">
  <sheetPr>
    <pageSetUpPr fitToPage="1"/>
  </sheetPr>
  <dimension ref="A1:Y74"/>
  <sheetViews>
    <sheetView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70" t="s">
        <v>63</v>
      </c>
      <c r="B1" s="70"/>
      <c r="C1" s="70"/>
      <c r="D1" s="70"/>
      <c r="E1" s="70"/>
      <c r="F1" s="70"/>
      <c r="G1" s="70"/>
      <c r="H1" s="70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4" t="s">
        <v>2</v>
      </c>
      <c r="D3" s="74"/>
      <c r="E3" s="74"/>
      <c r="F3" s="74"/>
      <c r="G3" s="74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56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7" t="s">
        <v>44</v>
      </c>
      <c r="C7" s="77"/>
      <c r="D7" s="21">
        <f>H70</f>
        <v>22732.506656616308</v>
      </c>
      <c r="E7" s="2" t="s">
        <v>25</v>
      </c>
      <c r="F7" s="2"/>
      <c r="G7" s="2"/>
      <c r="H7" s="2"/>
    </row>
    <row r="8" spans="1:8" x14ac:dyDescent="0.2">
      <c r="B8" s="77" t="s">
        <v>4</v>
      </c>
      <c r="C8" s="77"/>
      <c r="D8" s="2"/>
      <c r="E8" s="2" t="s">
        <v>25</v>
      </c>
      <c r="F8" s="2"/>
      <c r="G8" s="2"/>
      <c r="H8" s="2"/>
    </row>
    <row r="9" spans="1:8" x14ac:dyDescent="0.2">
      <c r="C9" s="75"/>
      <c r="D9" s="76"/>
      <c r="E9" s="76"/>
      <c r="F9" s="76"/>
      <c r="G9" s="76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1" t="s">
        <v>6</v>
      </c>
      <c r="B12" s="71"/>
      <c r="C12" s="71"/>
      <c r="D12" s="71"/>
      <c r="E12" s="71"/>
      <c r="F12" s="71"/>
      <c r="G12" s="71"/>
      <c r="H12" s="71"/>
    </row>
    <row r="13" spans="1:8" x14ac:dyDescent="0.2">
      <c r="A13" s="78" t="s">
        <v>81</v>
      </c>
      <c r="B13" s="78"/>
      <c r="C13" s="78"/>
      <c r="D13" s="78"/>
      <c r="E13" s="78"/>
      <c r="F13" s="78"/>
      <c r="G13" s="78"/>
      <c r="H13" s="78"/>
    </row>
    <row r="14" spans="1:8" ht="15" customHeight="1" x14ac:dyDescent="0.2">
      <c r="A14" s="72" t="s">
        <v>7</v>
      </c>
      <c r="B14" s="72"/>
      <c r="C14" s="72"/>
      <c r="D14" s="72"/>
      <c r="E14" s="72"/>
      <c r="F14" s="72"/>
      <c r="G14" s="72"/>
      <c r="H14" s="72"/>
    </row>
    <row r="15" spans="1:8" x14ac:dyDescent="0.2">
      <c r="B15" s="1" t="s">
        <v>64</v>
      </c>
      <c r="D15" s="11"/>
      <c r="E15" s="2"/>
      <c r="F15" s="2"/>
      <c r="G15" s="2"/>
      <c r="H15" s="2"/>
    </row>
    <row r="16" spans="1:8" ht="12.75" customHeight="1" x14ac:dyDescent="0.2">
      <c r="A16" s="66" t="s">
        <v>8</v>
      </c>
      <c r="B16" s="67" t="s">
        <v>42</v>
      </c>
      <c r="C16" s="67" t="s">
        <v>9</v>
      </c>
      <c r="D16" s="68" t="s">
        <v>10</v>
      </c>
      <c r="E16" s="68"/>
      <c r="F16" s="68"/>
      <c r="G16" s="68"/>
      <c r="H16" s="66" t="s">
        <v>43</v>
      </c>
    </row>
    <row r="17" spans="1:25" x14ac:dyDescent="0.2">
      <c r="A17" s="66"/>
      <c r="B17" s="67"/>
      <c r="C17" s="67"/>
      <c r="D17" s="66" t="s">
        <v>11</v>
      </c>
      <c r="E17" s="66" t="s">
        <v>12</v>
      </c>
      <c r="F17" s="66" t="s">
        <v>13</v>
      </c>
      <c r="G17" s="66" t="s">
        <v>31</v>
      </c>
      <c r="H17" s="66"/>
    </row>
    <row r="18" spans="1:25" x14ac:dyDescent="0.2">
      <c r="A18" s="66"/>
      <c r="B18" s="67"/>
      <c r="C18" s="67"/>
      <c r="D18" s="66"/>
      <c r="E18" s="66"/>
      <c r="F18" s="66"/>
      <c r="G18" s="66"/>
      <c r="H18" s="66"/>
    </row>
    <row r="19" spans="1:25" x14ac:dyDescent="0.2">
      <c r="A19" s="66"/>
      <c r="B19" s="67"/>
      <c r="C19" s="67"/>
      <c r="D19" s="66"/>
      <c r="E19" s="66"/>
      <c r="F19" s="66"/>
      <c r="G19" s="66"/>
      <c r="H19" s="66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39">
        <v>8</v>
      </c>
      <c r="I20" s="46"/>
      <c r="J20" s="41"/>
      <c r="K20" s="41"/>
    </row>
    <row r="21" spans="1:25" x14ac:dyDescent="0.2">
      <c r="A21" s="61" t="s">
        <v>29</v>
      </c>
      <c r="B21" s="62"/>
      <c r="C21" s="62"/>
      <c r="D21" s="62"/>
      <c r="E21" s="62"/>
      <c r="F21" s="62"/>
      <c r="G21" s="62"/>
      <c r="H21" s="73"/>
      <c r="I21" s="47"/>
      <c r="J21" s="42"/>
      <c r="K21" s="42"/>
    </row>
    <row r="22" spans="1:25" ht="25.5" x14ac:dyDescent="0.2">
      <c r="A22" s="15">
        <v>1</v>
      </c>
      <c r="B22" s="20" t="s">
        <v>47</v>
      </c>
      <c r="C22" s="22" t="s">
        <v>59</v>
      </c>
      <c r="D22" s="18"/>
      <c r="E22" s="18"/>
      <c r="F22" s="18"/>
      <c r="G22" s="24">
        <f>ROUND((15300+4600)/1.2,2)/1000/3</f>
        <v>5.527776666666667</v>
      </c>
      <c r="H22" s="40">
        <f>G22+F22+E22+D22</f>
        <v>5.527776666666667</v>
      </c>
      <c r="I22" s="48"/>
      <c r="J22" s="43"/>
      <c r="K22" s="43"/>
    </row>
    <row r="23" spans="1:25" ht="38.25" x14ac:dyDescent="0.2">
      <c r="A23" s="15">
        <v>2</v>
      </c>
      <c r="B23" s="20" t="s">
        <v>47</v>
      </c>
      <c r="C23" s="16" t="s">
        <v>66</v>
      </c>
      <c r="D23" s="18"/>
      <c r="E23" s="18"/>
      <c r="F23" s="18"/>
      <c r="G23" s="24">
        <f>ROUND((10200+5100+5100)/1.2,2)/1000/3</f>
        <v>5.666666666666667</v>
      </c>
      <c r="H23" s="40">
        <f t="shared" ref="H23:H28" si="0">G23+F23+E23+D23</f>
        <v>5.666666666666667</v>
      </c>
      <c r="I23" s="47"/>
      <c r="J23" s="43"/>
      <c r="K23" s="43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4"/>
      <c r="H24" s="40">
        <f t="shared" si="0"/>
        <v>0</v>
      </c>
      <c r="I24" s="47"/>
      <c r="J24" s="43"/>
      <c r="K24" s="43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4"/>
      <c r="H25" s="40">
        <f t="shared" si="0"/>
        <v>0</v>
      </c>
      <c r="I25" s="47"/>
      <c r="J25" s="44"/>
      <c r="K25" s="45"/>
    </row>
    <row r="26" spans="1:25" ht="15" x14ac:dyDescent="0.25">
      <c r="A26" s="15">
        <v>5</v>
      </c>
      <c r="B26" s="20" t="s">
        <v>47</v>
      </c>
      <c r="C26" s="16" t="s">
        <v>58</v>
      </c>
      <c r="D26" s="18"/>
      <c r="E26" s="18"/>
      <c r="F26" s="18"/>
      <c r="G26" s="24">
        <f>ROUND(38760/1.2,2)/1000/3</f>
        <v>10.766666666666666</v>
      </c>
      <c r="H26" s="17">
        <f>G26+F26+E26+D26</f>
        <v>10.766666666666666</v>
      </c>
      <c r="J26" s="32"/>
      <c r="K26" s="54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4"/>
      <c r="H27" s="17">
        <f t="shared" si="0"/>
        <v>0</v>
      </c>
      <c r="J27" s="54"/>
      <c r="K27" s="54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4"/>
      <c r="H28" s="17">
        <f t="shared" si="0"/>
        <v>0</v>
      </c>
      <c r="J28" s="27"/>
      <c r="K28" s="27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4"/>
      <c r="H29" s="17">
        <f>G29+F29+E29+D29</f>
        <v>0</v>
      </c>
      <c r="J29" s="27"/>
      <c r="K29" s="27"/>
    </row>
    <row r="30" spans="1:25" s="27" customFormat="1" x14ac:dyDescent="0.2">
      <c r="A30" s="26"/>
      <c r="B30" s="63" t="s">
        <v>30</v>
      </c>
      <c r="C30" s="65"/>
      <c r="D30" s="25">
        <f>D22+D29+D23+D25+D27+D24+D26+D28</f>
        <v>0</v>
      </c>
      <c r="E30" s="25">
        <f>E22+E29+E23+E25+E27+E24+E26+E28</f>
        <v>0</v>
      </c>
      <c r="F30" s="25">
        <f>F22+F29+F23+F25+F27+F24+F26+F28</f>
        <v>0</v>
      </c>
      <c r="G30" s="25">
        <f>SUM(G22:G29)</f>
        <v>21.961109999999998</v>
      </c>
      <c r="H30" s="25">
        <f>H22+H29+H23+H25+H27+H24+H26+H28</f>
        <v>21.961109999999998</v>
      </c>
      <c r="J30" s="4"/>
      <c r="K30" s="4"/>
    </row>
    <row r="31" spans="1:25" x14ac:dyDescent="0.2">
      <c r="A31" s="61" t="s">
        <v>14</v>
      </c>
      <c r="B31" s="62"/>
      <c r="C31" s="62"/>
      <c r="D31" s="62"/>
      <c r="E31" s="62"/>
      <c r="F31" s="62"/>
      <c r="G31" s="62"/>
      <c r="H31" s="62"/>
    </row>
    <row r="32" spans="1:25" ht="0.75" customHeight="1" x14ac:dyDescent="0.25">
      <c r="A32" s="15">
        <v>9</v>
      </c>
      <c r="B32" s="16" t="s">
        <v>49</v>
      </c>
      <c r="C32" s="22" t="s">
        <v>67</v>
      </c>
      <c r="D32" s="24"/>
      <c r="E32" s="24"/>
      <c r="F32" s="24"/>
      <c r="G32" s="24"/>
      <c r="H32" s="17"/>
      <c r="J32" s="27"/>
      <c r="K32" s="27"/>
      <c r="L32" s="54"/>
      <c r="N32" s="57"/>
      <c r="O32" s="58"/>
      <c r="P32" s="57"/>
      <c r="Q32" s="58"/>
      <c r="R32" s="57"/>
      <c r="S32" s="58"/>
      <c r="T32" s="57"/>
      <c r="U32" s="58"/>
      <c r="V32" s="57"/>
      <c r="W32" s="58"/>
      <c r="X32" s="57"/>
      <c r="Y32" s="58"/>
    </row>
    <row r="33" spans="1:25" ht="26.25" customHeight="1" x14ac:dyDescent="0.25">
      <c r="A33" s="15">
        <v>9</v>
      </c>
      <c r="B33" s="16" t="s">
        <v>50</v>
      </c>
      <c r="C33" s="30" t="s">
        <v>70</v>
      </c>
      <c r="D33" s="24">
        <f>ROUND(((2321187.6))/1.2,2)/1000</f>
        <v>1934.3230000000001</v>
      </c>
      <c r="E33" s="24">
        <f>ROUND(((285146.4))/1.2,2)/1000</f>
        <v>237.62200000000001</v>
      </c>
      <c r="F33" s="24">
        <f>ROUND((13944000)/1.2,2)/1000</f>
        <v>11620</v>
      </c>
      <c r="G33" s="24">
        <f>ROUND((0)/1.2,2)</f>
        <v>0</v>
      </c>
      <c r="H33" s="17">
        <f>D33+E33+G33+F33</f>
        <v>13791.945</v>
      </c>
      <c r="J33" s="27"/>
      <c r="K33" s="27"/>
      <c r="L33" s="29"/>
      <c r="N33" s="57"/>
      <c r="O33" s="58"/>
      <c r="P33" s="57"/>
      <c r="Q33" s="58"/>
      <c r="R33" s="57"/>
      <c r="S33" s="58"/>
      <c r="T33" s="57"/>
      <c r="U33" s="58"/>
      <c r="V33" s="57"/>
      <c r="W33" s="58"/>
      <c r="X33" s="57"/>
      <c r="Y33" s="58"/>
    </row>
    <row r="34" spans="1:25" ht="29.25" hidden="1" customHeight="1" x14ac:dyDescent="0.25">
      <c r="A34" s="15">
        <v>11</v>
      </c>
      <c r="B34" s="16" t="s">
        <v>51</v>
      </c>
      <c r="C34" s="22" t="s">
        <v>71</v>
      </c>
      <c r="D34" s="24"/>
      <c r="E34" s="24"/>
      <c r="F34" s="24"/>
      <c r="G34" s="24"/>
      <c r="H34" s="17"/>
      <c r="L34" s="29"/>
      <c r="N34" s="31"/>
      <c r="O34" s="31"/>
      <c r="P34" s="57"/>
      <c r="Q34" s="58"/>
      <c r="R34" s="57"/>
      <c r="S34" s="58"/>
      <c r="T34" s="57"/>
      <c r="U34" s="58"/>
      <c r="V34" s="57"/>
      <c r="W34" s="58"/>
      <c r="X34" s="57"/>
      <c r="Y34" s="58"/>
    </row>
    <row r="35" spans="1:25" s="27" customFormat="1" ht="15" customHeight="1" x14ac:dyDescent="0.2">
      <c r="A35" s="26"/>
      <c r="B35" s="63" t="s">
        <v>16</v>
      </c>
      <c r="C35" s="65"/>
      <c r="D35" s="25">
        <f>SUM(D32:D34)</f>
        <v>1934.3230000000001</v>
      </c>
      <c r="E35" s="25">
        <f t="shared" ref="E35:G35" si="1">E32+E33+E34</f>
        <v>237.62200000000001</v>
      </c>
      <c r="F35" s="25">
        <f t="shared" si="1"/>
        <v>11620</v>
      </c>
      <c r="G35" s="25">
        <f t="shared" si="1"/>
        <v>0</v>
      </c>
      <c r="H35" s="25">
        <f>H32+H33+H34</f>
        <v>13791.945</v>
      </c>
      <c r="J35" s="4"/>
      <c r="K35" s="4"/>
    </row>
    <row r="36" spans="1:25" s="27" customFormat="1" x14ac:dyDescent="0.2">
      <c r="A36" s="26"/>
      <c r="B36" s="63" t="s">
        <v>27</v>
      </c>
      <c r="C36" s="65"/>
      <c r="D36" s="25">
        <f>D35+D30</f>
        <v>1934.3230000000001</v>
      </c>
      <c r="E36" s="25">
        <f>E35+E30</f>
        <v>237.62200000000001</v>
      </c>
      <c r="F36" s="25">
        <f>F35+F30</f>
        <v>11620</v>
      </c>
      <c r="G36" s="25">
        <f>G35+G30</f>
        <v>21.961109999999998</v>
      </c>
      <c r="H36" s="25">
        <f>H35+H30</f>
        <v>13813.90611</v>
      </c>
    </row>
    <row r="37" spans="1:25" ht="15" customHeight="1" x14ac:dyDescent="0.2">
      <c r="A37" s="61" t="s">
        <v>36</v>
      </c>
      <c r="B37" s="62"/>
      <c r="C37" s="62"/>
      <c r="D37" s="62"/>
      <c r="E37" s="62"/>
      <c r="F37" s="62"/>
      <c r="G37" s="62"/>
      <c r="H37" s="62"/>
      <c r="J37" s="27"/>
      <c r="K37" s="27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27" customFormat="1" x14ac:dyDescent="0.2">
      <c r="A39" s="26"/>
      <c r="B39" s="63" t="s">
        <v>39</v>
      </c>
      <c r="C39" s="65"/>
      <c r="D39" s="25">
        <f>D38</f>
        <v>0</v>
      </c>
      <c r="E39" s="25">
        <f>E38</f>
        <v>0</v>
      </c>
      <c r="F39" s="28">
        <f>F38</f>
        <v>0</v>
      </c>
      <c r="G39" s="28">
        <f>G38</f>
        <v>0</v>
      </c>
      <c r="H39" s="25">
        <f>H38</f>
        <v>0</v>
      </c>
      <c r="J39" s="4"/>
      <c r="K39" s="4"/>
    </row>
    <row r="40" spans="1:25" s="27" customFormat="1" x14ac:dyDescent="0.2">
      <c r="A40" s="26"/>
      <c r="B40" s="63" t="s">
        <v>34</v>
      </c>
      <c r="C40" s="65"/>
      <c r="D40" s="25">
        <f>D39+D36</f>
        <v>1934.3230000000001</v>
      </c>
      <c r="E40" s="25">
        <f t="shared" ref="E40:G40" si="2">E39+E36</f>
        <v>237.62200000000001</v>
      </c>
      <c r="F40" s="25">
        <f t="shared" si="2"/>
        <v>11620</v>
      </c>
      <c r="G40" s="25">
        <f t="shared" si="2"/>
        <v>21.961109999999998</v>
      </c>
      <c r="H40" s="25">
        <f>H39+H36</f>
        <v>13813.90611</v>
      </c>
      <c r="J40" s="4"/>
      <c r="K40" s="4"/>
    </row>
    <row r="41" spans="1:25" x14ac:dyDescent="0.2">
      <c r="A41" s="61" t="s">
        <v>37</v>
      </c>
      <c r="B41" s="62"/>
      <c r="C41" s="62"/>
      <c r="D41" s="62"/>
      <c r="E41" s="62"/>
      <c r="F41" s="62"/>
      <c r="G41" s="62"/>
      <c r="H41" s="62"/>
    </row>
    <row r="42" spans="1:25" x14ac:dyDescent="0.2">
      <c r="A42" s="15">
        <v>11</v>
      </c>
      <c r="B42" s="16" t="s">
        <v>57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27" customFormat="1" x14ac:dyDescent="0.2">
      <c r="A43" s="26"/>
      <c r="B43" s="63" t="s">
        <v>38</v>
      </c>
      <c r="C43" s="65"/>
      <c r="D43" s="25">
        <f>D42</f>
        <v>0</v>
      </c>
      <c r="E43" s="25">
        <f>E42</f>
        <v>0</v>
      </c>
      <c r="F43" s="28">
        <f>F42</f>
        <v>0</v>
      </c>
      <c r="G43" s="28">
        <f>G42</f>
        <v>0</v>
      </c>
      <c r="H43" s="25">
        <f>H42</f>
        <v>0</v>
      </c>
      <c r="J43" s="4"/>
      <c r="K43" s="4"/>
    </row>
    <row r="44" spans="1:25" s="27" customFormat="1" x14ac:dyDescent="0.2">
      <c r="A44" s="26"/>
      <c r="B44" s="63" t="s">
        <v>35</v>
      </c>
      <c r="C44" s="65"/>
      <c r="D44" s="25">
        <f>D43+D40</f>
        <v>1934.3230000000001</v>
      </c>
      <c r="E44" s="25">
        <f t="shared" ref="E44:G44" si="3">E43+E40</f>
        <v>237.62200000000001</v>
      </c>
      <c r="F44" s="25">
        <f t="shared" si="3"/>
        <v>11620</v>
      </c>
      <c r="G44" s="25">
        <f t="shared" si="3"/>
        <v>21.961109999999998</v>
      </c>
      <c r="H44" s="25">
        <f>H43+H40</f>
        <v>13813.90611</v>
      </c>
      <c r="J44" s="4"/>
      <c r="K44" s="4"/>
    </row>
    <row r="45" spans="1:25" x14ac:dyDescent="0.2">
      <c r="A45" s="61" t="s">
        <v>26</v>
      </c>
      <c r="B45" s="62"/>
      <c r="C45" s="62"/>
      <c r="D45" s="62"/>
      <c r="E45" s="62"/>
      <c r="F45" s="62"/>
      <c r="G45" s="62"/>
      <c r="H45" s="62"/>
    </row>
    <row r="46" spans="1:25" hidden="1" x14ac:dyDescent="0.2">
      <c r="A46" s="15">
        <v>14</v>
      </c>
      <c r="B46" s="50" t="s">
        <v>52</v>
      </c>
      <c r="C46" s="22"/>
      <c r="D46" s="50"/>
      <c r="E46" s="50"/>
      <c r="F46" s="50"/>
      <c r="G46" s="24"/>
      <c r="H46" s="17"/>
    </row>
    <row r="47" spans="1:25" ht="25.5" x14ac:dyDescent="0.2">
      <c r="A47" s="15">
        <v>12</v>
      </c>
      <c r="B47" s="50" t="s">
        <v>53</v>
      </c>
      <c r="C47" s="30" t="s">
        <v>70</v>
      </c>
      <c r="D47" s="50"/>
      <c r="E47" s="50"/>
      <c r="F47" s="50"/>
      <c r="G47" s="24">
        <f>ROUND((1035772.8)/1.2,2)/1000</f>
        <v>863.14400000000001</v>
      </c>
      <c r="H47" s="17">
        <f t="shared" ref="H47" si="4">G47+F47+E47+D47</f>
        <v>863.14400000000001</v>
      </c>
    </row>
    <row r="48" spans="1:25" hidden="1" x14ac:dyDescent="0.2">
      <c r="A48" s="15">
        <v>16</v>
      </c>
      <c r="B48" s="50" t="s">
        <v>54</v>
      </c>
      <c r="C48" s="22"/>
      <c r="D48" s="50"/>
      <c r="E48" s="50"/>
      <c r="F48" s="50"/>
      <c r="G48" s="24"/>
      <c r="H48" s="17"/>
    </row>
    <row r="49" spans="1:19" ht="38.25" x14ac:dyDescent="0.2">
      <c r="A49" s="15">
        <v>13</v>
      </c>
      <c r="B49" s="20" t="s">
        <v>47</v>
      </c>
      <c r="C49" s="16" t="s">
        <v>65</v>
      </c>
      <c r="D49" s="18"/>
      <c r="E49" s="18"/>
      <c r="F49" s="18"/>
      <c r="G49" s="24">
        <f>ROUND(100000.01/1.2,2)/1000/3</f>
        <v>27.777779999999996</v>
      </c>
      <c r="H49" s="17">
        <f>G49+F49+E49+D49</f>
        <v>27.777779999999996</v>
      </c>
      <c r="J49" s="27"/>
      <c r="K49" s="27"/>
    </row>
    <row r="50" spans="1:19" s="37" customFormat="1" ht="19.5" customHeight="1" x14ac:dyDescent="0.25">
      <c r="A50" s="53">
        <v>14</v>
      </c>
      <c r="B50" s="33" t="s">
        <v>47</v>
      </c>
      <c r="C50" s="34" t="s">
        <v>32</v>
      </c>
      <c r="D50" s="35"/>
      <c r="E50" s="35"/>
      <c r="F50" s="35"/>
      <c r="G50" s="24">
        <f>ROUND((35700)/1.2,2)/1000/3</f>
        <v>9.9166666666666661</v>
      </c>
      <c r="H50" s="36">
        <f>G50+F50+E50+D50</f>
        <v>9.9166666666666661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7" customFormat="1" ht="48" customHeight="1" x14ac:dyDescent="0.25">
      <c r="A51" s="15">
        <v>15</v>
      </c>
      <c r="B51" s="16" t="s">
        <v>72</v>
      </c>
      <c r="C51" s="16" t="s">
        <v>73</v>
      </c>
      <c r="D51" s="18"/>
      <c r="E51" s="18"/>
      <c r="F51" s="18"/>
      <c r="G51" s="17">
        <f>(D44+E44+F44+G44+H47+H46+H48+H49+H50+H60+H56+H55+H61+H62)/100*6.7</f>
        <v>1189.5329162709254</v>
      </c>
      <c r="H51" s="17">
        <f>G51+F51+E51+D51</f>
        <v>1189.5329162709254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27" customFormat="1" x14ac:dyDescent="0.2">
      <c r="A52" s="26"/>
      <c r="B52" s="63" t="s">
        <v>28</v>
      </c>
      <c r="C52" s="65"/>
      <c r="D52" s="28">
        <f>D46+D47+D48+D49+D50</f>
        <v>0</v>
      </c>
      <c r="E52" s="28">
        <f>E46+E47+E48+E49+E50</f>
        <v>0</v>
      </c>
      <c r="F52" s="28">
        <f>F46+F47+F48+F49+F50</f>
        <v>0</v>
      </c>
      <c r="G52" s="28">
        <f>SUM(G46:G51)</f>
        <v>2090.371362937592</v>
      </c>
      <c r="H52" s="25">
        <f>D52+E52+F52+G52</f>
        <v>2090.371362937592</v>
      </c>
    </row>
    <row r="53" spans="1:19" s="27" customFormat="1" x14ac:dyDescent="0.2">
      <c r="A53" s="26"/>
      <c r="B53" s="63" t="s">
        <v>17</v>
      </c>
      <c r="C53" s="65"/>
      <c r="D53" s="25">
        <f>D52+D44</f>
        <v>1934.3230000000001</v>
      </c>
      <c r="E53" s="25">
        <f>E52+E44</f>
        <v>237.62200000000001</v>
      </c>
      <c r="F53" s="25">
        <f>F52+F44</f>
        <v>11620</v>
      </c>
      <c r="G53" s="25">
        <f>G52+G44</f>
        <v>2112.3324729375922</v>
      </c>
      <c r="H53" s="25">
        <f>H52+H44</f>
        <v>15904.277472937592</v>
      </c>
      <c r="L53" s="4"/>
      <c r="M53" s="4"/>
      <c r="N53" s="4"/>
      <c r="O53" s="4"/>
      <c r="P53" s="4"/>
      <c r="Q53" s="4"/>
      <c r="R53" s="4"/>
      <c r="S53" s="4"/>
    </row>
    <row r="54" spans="1:19" s="27" customFormat="1" ht="12.75" customHeight="1" x14ac:dyDescent="0.2">
      <c r="A54" s="61" t="s">
        <v>74</v>
      </c>
      <c r="B54" s="62"/>
      <c r="C54" s="62"/>
      <c r="D54" s="62"/>
      <c r="E54" s="62"/>
      <c r="F54" s="62"/>
      <c r="G54" s="62"/>
      <c r="H54" s="62"/>
      <c r="L54" s="4"/>
      <c r="M54" s="4"/>
      <c r="N54" s="4"/>
      <c r="O54" s="4"/>
      <c r="P54" s="4"/>
      <c r="Q54" s="4"/>
      <c r="R54" s="4"/>
      <c r="S54" s="4"/>
    </row>
    <row r="55" spans="1:19" s="27" customFormat="1" ht="51" x14ac:dyDescent="0.2">
      <c r="A55" s="15">
        <v>16</v>
      </c>
      <c r="B55" s="16" t="s">
        <v>75</v>
      </c>
      <c r="C55" s="16" t="s">
        <v>76</v>
      </c>
      <c r="D55" s="18"/>
      <c r="E55" s="18"/>
      <c r="F55" s="18"/>
      <c r="G55" s="17">
        <f>(D44+E44+F44+G44+H46+H47+H48+H49+H50)/100*2.14</f>
        <v>314.8955335126667</v>
      </c>
      <c r="H55" s="17">
        <f>D55+E55+F55+G55</f>
        <v>314.8955335126667</v>
      </c>
      <c r="L55" s="4"/>
      <c r="M55" s="4"/>
      <c r="N55" s="4"/>
      <c r="O55" s="4"/>
      <c r="P55" s="4"/>
      <c r="Q55" s="4"/>
      <c r="R55" s="4"/>
      <c r="S55" s="4"/>
    </row>
    <row r="56" spans="1:19" s="27" customFormat="1" ht="51" x14ac:dyDescent="0.2">
      <c r="A56" s="15">
        <v>17</v>
      </c>
      <c r="B56" s="16" t="s">
        <v>77</v>
      </c>
      <c r="C56" s="49" t="s">
        <v>78</v>
      </c>
      <c r="D56" s="18"/>
      <c r="E56" s="18"/>
      <c r="F56" s="18"/>
      <c r="G56" s="17">
        <f>(D44+E44+F44+G44+H46+H47+H48+H49+H50+H60+H61+H62)/100*11.7</f>
        <v>1826.67974073</v>
      </c>
      <c r="H56" s="17">
        <f>D56+E56+F56+G56</f>
        <v>1826.67974073</v>
      </c>
      <c r="L56" s="4"/>
      <c r="M56" s="4"/>
      <c r="N56" s="4"/>
      <c r="O56" s="4"/>
      <c r="P56" s="4"/>
      <c r="Q56" s="4"/>
      <c r="R56" s="4"/>
      <c r="S56" s="4"/>
    </row>
    <row r="57" spans="1:19" s="27" customFormat="1" ht="12.75" customHeight="1" x14ac:dyDescent="0.2">
      <c r="A57" s="59" t="s">
        <v>79</v>
      </c>
      <c r="B57" s="69"/>
      <c r="C57" s="60"/>
      <c r="D57" s="28">
        <f>D55+D56</f>
        <v>0</v>
      </c>
      <c r="E57" s="28">
        <f t="shared" ref="E57:F57" si="5">E55+E56</f>
        <v>0</v>
      </c>
      <c r="F57" s="28">
        <f t="shared" si="5"/>
        <v>0</v>
      </c>
      <c r="G57" s="28">
        <f>G55+G56</f>
        <v>2141.5752742426666</v>
      </c>
      <c r="H57" s="25">
        <f>D57+E57+F57+G57</f>
        <v>2141.5752742426666</v>
      </c>
      <c r="L57" s="4"/>
      <c r="M57" s="4"/>
      <c r="N57" s="4"/>
      <c r="O57" s="4"/>
      <c r="P57" s="4"/>
      <c r="Q57" s="4"/>
      <c r="R57" s="4"/>
      <c r="S57" s="4"/>
    </row>
    <row r="58" spans="1:19" s="27" customFormat="1" ht="12.75" customHeight="1" x14ac:dyDescent="0.2">
      <c r="A58" s="19"/>
      <c r="B58" s="63" t="s">
        <v>80</v>
      </c>
      <c r="C58" s="64"/>
      <c r="D58" s="25">
        <f>D53+D57</f>
        <v>1934.3230000000001</v>
      </c>
      <c r="E58" s="25">
        <f t="shared" ref="E58:F58" si="6">E53+E57</f>
        <v>237.62200000000001</v>
      </c>
      <c r="F58" s="25">
        <f t="shared" si="6"/>
        <v>11620</v>
      </c>
      <c r="G58" s="25">
        <f>G53+G57</f>
        <v>4253.9077471802593</v>
      </c>
      <c r="H58" s="25">
        <f>H57+H53</f>
        <v>18045.852747180259</v>
      </c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61" t="s">
        <v>18</v>
      </c>
      <c r="B59" s="62"/>
      <c r="C59" s="62"/>
      <c r="D59" s="62"/>
      <c r="E59" s="62"/>
      <c r="F59" s="62"/>
      <c r="G59" s="62"/>
      <c r="H59" s="62"/>
      <c r="J59" s="27"/>
      <c r="K59" s="27"/>
    </row>
    <row r="60" spans="1:19" hidden="1" x14ac:dyDescent="0.2">
      <c r="A60" s="15"/>
      <c r="B60" s="20"/>
      <c r="C60" s="22"/>
      <c r="D60" s="18"/>
      <c r="E60" s="18"/>
      <c r="F60" s="18"/>
      <c r="G60" s="24"/>
      <c r="H60" s="17"/>
      <c r="J60" s="27"/>
      <c r="K60" s="27"/>
    </row>
    <row r="61" spans="1:19" ht="24" customHeight="1" x14ac:dyDescent="0.2">
      <c r="A61" s="15">
        <v>18</v>
      </c>
      <c r="B61" s="20" t="s">
        <v>55</v>
      </c>
      <c r="C61" s="30" t="s">
        <v>70</v>
      </c>
      <c r="D61" s="18"/>
      <c r="E61" s="18"/>
      <c r="F61" s="18"/>
      <c r="G61" s="24">
        <f>1077483.36/1.2/1000</f>
        <v>897.90280000000018</v>
      </c>
      <c r="H61" s="17">
        <f t="shared" ref="H61" si="7">G61+F61+E61+D61</f>
        <v>897.90280000000018</v>
      </c>
      <c r="J61" s="27"/>
      <c r="K61" s="27"/>
    </row>
    <row r="62" spans="1:19" hidden="1" x14ac:dyDescent="0.2">
      <c r="A62" s="15"/>
      <c r="B62" s="20"/>
      <c r="C62" s="22"/>
      <c r="D62" s="18"/>
      <c r="E62" s="18"/>
      <c r="F62" s="18"/>
      <c r="G62" s="24"/>
      <c r="H62" s="17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s="27" customFormat="1" ht="30" customHeight="1" x14ac:dyDescent="0.2">
      <c r="A63" s="26"/>
      <c r="B63" s="63" t="s">
        <v>19</v>
      </c>
      <c r="C63" s="65"/>
      <c r="D63" s="25">
        <f>D60+D61+D62</f>
        <v>0</v>
      </c>
      <c r="E63" s="25">
        <f>E60+E61+E62</f>
        <v>0</v>
      </c>
      <c r="F63" s="25">
        <f>F60+F61+F62</f>
        <v>0</v>
      </c>
      <c r="G63" s="25">
        <f>SUM(G60:G62)</f>
        <v>897.90280000000018</v>
      </c>
      <c r="H63" s="25">
        <f>G63+F63+E63+D63</f>
        <v>897.90280000000018</v>
      </c>
      <c r="J63" s="4"/>
      <c r="K63" s="4"/>
    </row>
    <row r="64" spans="1:19" s="27" customFormat="1" x14ac:dyDescent="0.2">
      <c r="A64" s="26"/>
      <c r="B64" s="63" t="s">
        <v>20</v>
      </c>
      <c r="C64" s="65"/>
      <c r="D64" s="25">
        <f>D63+D53</f>
        <v>1934.3230000000001</v>
      </c>
      <c r="E64" s="25">
        <f>E63+E53</f>
        <v>237.62200000000001</v>
      </c>
      <c r="F64" s="25">
        <f>F63+F53</f>
        <v>11620</v>
      </c>
      <c r="G64" s="25">
        <f>G58+G63</f>
        <v>5151.8105471802592</v>
      </c>
      <c r="H64" s="25">
        <f>D64+E64+F64+G64</f>
        <v>18943.755547180259</v>
      </c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27" customFormat="1" x14ac:dyDescent="0.2">
      <c r="A65" s="26"/>
      <c r="B65" s="59"/>
      <c r="C65" s="60"/>
      <c r="D65" s="25"/>
      <c r="E65" s="25"/>
      <c r="F65" s="25"/>
      <c r="G65" s="25"/>
      <c r="H65" s="25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27" customFormat="1" x14ac:dyDescent="0.2">
      <c r="A66" s="26"/>
      <c r="B66" s="51"/>
      <c r="C66" s="52" t="s">
        <v>60</v>
      </c>
      <c r="D66" s="25">
        <f>D64</f>
        <v>1934.3230000000001</v>
      </c>
      <c r="E66" s="25">
        <f>E64</f>
        <v>237.62200000000001</v>
      </c>
      <c r="F66" s="25">
        <f>F64-F65</f>
        <v>11620</v>
      </c>
      <c r="G66" s="25">
        <f>G64</f>
        <v>5151.8105471802592</v>
      </c>
      <c r="H66" s="25">
        <f>D66+E66+F66+G66</f>
        <v>18943.755547180259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1" t="s">
        <v>21</v>
      </c>
      <c r="B67" s="62"/>
      <c r="C67" s="62"/>
      <c r="D67" s="62"/>
      <c r="E67" s="62"/>
      <c r="F67" s="62"/>
      <c r="G67" s="62"/>
      <c r="H67" s="62"/>
    </row>
    <row r="68" spans="1:19" x14ac:dyDescent="0.2">
      <c r="A68" s="15">
        <v>19</v>
      </c>
      <c r="B68" s="20"/>
      <c r="C68" s="16" t="s">
        <v>22</v>
      </c>
      <c r="D68" s="17">
        <f>D66/100*20</f>
        <v>386.86460000000005</v>
      </c>
      <c r="E68" s="17">
        <f>E66/100*20</f>
        <v>47.5244</v>
      </c>
      <c r="F68" s="17">
        <f>F66/100*20</f>
        <v>2324</v>
      </c>
      <c r="G68" s="17">
        <f>G66/100*20</f>
        <v>1030.3621094360519</v>
      </c>
      <c r="H68" s="17">
        <f>H64/100*20</f>
        <v>3788.751109436052</v>
      </c>
    </row>
    <row r="69" spans="1:19" x14ac:dyDescent="0.2">
      <c r="A69" s="19"/>
      <c r="B69" s="63" t="s">
        <v>23</v>
      </c>
      <c r="C69" s="64"/>
      <c r="D69" s="17">
        <f>D68</f>
        <v>386.86460000000005</v>
      </c>
      <c r="E69" s="17">
        <f>E68</f>
        <v>47.5244</v>
      </c>
      <c r="F69" s="18">
        <f>F68</f>
        <v>2324</v>
      </c>
      <c r="G69" s="17">
        <f>G68</f>
        <v>1030.3621094360519</v>
      </c>
      <c r="H69" s="17">
        <f>D69+E69+F69+G69</f>
        <v>3788.751109436052</v>
      </c>
      <c r="L69" s="27"/>
      <c r="M69" s="27"/>
      <c r="N69" s="27"/>
      <c r="O69" s="27"/>
      <c r="P69" s="27"/>
      <c r="Q69" s="27"/>
      <c r="R69" s="27"/>
      <c r="S69" s="27"/>
    </row>
    <row r="70" spans="1:19" s="27" customFormat="1" x14ac:dyDescent="0.2">
      <c r="A70" s="26"/>
      <c r="B70" s="63" t="s">
        <v>24</v>
      </c>
      <c r="C70" s="65"/>
      <c r="D70" s="25">
        <f>D66+D68</f>
        <v>2321.1876000000002</v>
      </c>
      <c r="E70" s="25">
        <f>E66+E68</f>
        <v>285.14640000000003</v>
      </c>
      <c r="F70" s="25">
        <f>F66+F68</f>
        <v>13944</v>
      </c>
      <c r="G70" s="25">
        <f>G66+G68</f>
        <v>6182.1726566163106</v>
      </c>
      <c r="H70" s="25">
        <f>D70+E70+F70+G70</f>
        <v>22732.506656616308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61</v>
      </c>
    </row>
    <row r="74" spans="1:19" x14ac:dyDescent="0.2">
      <c r="B74" s="1" t="s">
        <v>62</v>
      </c>
    </row>
  </sheetData>
  <mergeCells count="58">
    <mergeCell ref="B69:C69"/>
    <mergeCell ref="B70:C70"/>
    <mergeCell ref="B58:C58"/>
    <mergeCell ref="A59:H59"/>
    <mergeCell ref="B63:C63"/>
    <mergeCell ref="B64:C64"/>
    <mergeCell ref="B65:C65"/>
    <mergeCell ref="A67:H67"/>
    <mergeCell ref="A57:C57"/>
    <mergeCell ref="B36:C36"/>
    <mergeCell ref="A37:H37"/>
    <mergeCell ref="B39:C39"/>
    <mergeCell ref="B40:C40"/>
    <mergeCell ref="A41:H41"/>
    <mergeCell ref="B43:C43"/>
    <mergeCell ref="B44:C44"/>
    <mergeCell ref="A45:H45"/>
    <mergeCell ref="B52:C52"/>
    <mergeCell ref="B53:C53"/>
    <mergeCell ref="A54:H54"/>
    <mergeCell ref="P34:Q34"/>
    <mergeCell ref="R34:S34"/>
    <mergeCell ref="T34:U34"/>
    <mergeCell ref="V34:W34"/>
    <mergeCell ref="X34:Y34"/>
    <mergeCell ref="R32:S32"/>
    <mergeCell ref="T32:U32"/>
    <mergeCell ref="V32:W32"/>
    <mergeCell ref="X32:Y32"/>
    <mergeCell ref="N33:O33"/>
    <mergeCell ref="P33:Q33"/>
    <mergeCell ref="R33:S33"/>
    <mergeCell ref="T33:U33"/>
    <mergeCell ref="V33:W33"/>
    <mergeCell ref="X33:Y33"/>
    <mergeCell ref="P32:Q32"/>
    <mergeCell ref="A21:H21"/>
    <mergeCell ref="B30:C30"/>
    <mergeCell ref="A31:H31"/>
    <mergeCell ref="N32:O32"/>
    <mergeCell ref="B35:C35"/>
    <mergeCell ref="A13:H13"/>
    <mergeCell ref="A14:H1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12:H12"/>
    <mergeCell ref="A1:H1"/>
    <mergeCell ref="C3:G3"/>
    <mergeCell ref="B7:C7"/>
    <mergeCell ref="B8:C8"/>
    <mergeCell ref="C9:G9"/>
  </mergeCells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E2B2-2FE1-4E8E-A169-08288E868003}">
  <sheetPr>
    <pageSetUpPr fitToPage="1"/>
  </sheetPr>
  <dimension ref="A1:Y74"/>
  <sheetViews>
    <sheetView tabSelected="1" workbookViewId="0">
      <selection activeCell="A14" sqref="A14:H14"/>
    </sheetView>
  </sheetViews>
  <sheetFormatPr defaultColWidth="9.140625" defaultRowHeight="12.75" x14ac:dyDescent="0.2"/>
  <cols>
    <col min="1" max="1" width="5" style="12" customWidth="1"/>
    <col min="2" max="2" width="12.28515625" style="1" customWidth="1"/>
    <col min="3" max="3" width="51.28515625" style="1" customWidth="1"/>
    <col min="4" max="4" width="13.140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85546875" style="10" customWidth="1"/>
    <col min="9" max="9" width="14.140625" style="4" customWidth="1"/>
    <col min="10" max="10" width="14.42578125" style="4" customWidth="1"/>
    <col min="11" max="11" width="15.85546875" style="4" customWidth="1"/>
    <col min="12" max="16" width="9.140625" style="4"/>
    <col min="17" max="17" width="11.42578125" style="4" bestFit="1" customWidth="1"/>
    <col min="18" max="18" width="9.140625" style="4"/>
    <col min="19" max="19" width="10.28515625" style="4" bestFit="1" customWidth="1"/>
    <col min="20" max="22" width="9.140625" style="4"/>
    <col min="23" max="23" width="11.42578125" style="4" bestFit="1" customWidth="1"/>
    <col min="24" max="16384" width="9.140625" style="4"/>
  </cols>
  <sheetData>
    <row r="1" spans="1:8" ht="44.25" customHeight="1" x14ac:dyDescent="0.2">
      <c r="A1" s="70" t="s">
        <v>63</v>
      </c>
      <c r="B1" s="70"/>
      <c r="C1" s="70"/>
      <c r="D1" s="70"/>
      <c r="E1" s="70"/>
      <c r="F1" s="70"/>
      <c r="G1" s="70"/>
      <c r="H1" s="70"/>
    </row>
    <row r="2" spans="1:8" x14ac:dyDescent="0.2">
      <c r="D2" s="2"/>
      <c r="E2" s="2"/>
      <c r="F2" s="2"/>
      <c r="G2" s="2"/>
      <c r="H2" s="3" t="s">
        <v>0</v>
      </c>
    </row>
    <row r="3" spans="1:8" x14ac:dyDescent="0.2">
      <c r="B3" s="1" t="s">
        <v>1</v>
      </c>
      <c r="C3" s="74" t="s">
        <v>2</v>
      </c>
      <c r="D3" s="74"/>
      <c r="E3" s="74"/>
      <c r="F3" s="74"/>
      <c r="G3" s="74"/>
      <c r="H3" s="2"/>
    </row>
    <row r="4" spans="1:8" x14ac:dyDescent="0.2">
      <c r="C4" s="5"/>
      <c r="D4" s="6" t="s">
        <v>3</v>
      </c>
      <c r="E4" s="7"/>
      <c r="F4" s="8"/>
      <c r="G4" s="8"/>
      <c r="H4" s="2"/>
    </row>
    <row r="5" spans="1:8" x14ac:dyDescent="0.2">
      <c r="B5" s="1" t="s">
        <v>56</v>
      </c>
      <c r="D5" s="2"/>
      <c r="E5" s="9"/>
      <c r="F5" s="2"/>
      <c r="G5" s="2"/>
      <c r="H5" s="2"/>
    </row>
    <row r="6" spans="1:8" x14ac:dyDescent="0.2">
      <c r="D6" s="2"/>
      <c r="E6" s="9"/>
      <c r="F6" s="2"/>
      <c r="G6" s="2"/>
      <c r="H6" s="2"/>
    </row>
    <row r="7" spans="1:8" x14ac:dyDescent="0.2">
      <c r="B7" s="77" t="s">
        <v>44</v>
      </c>
      <c r="C7" s="77"/>
      <c r="D7" s="21">
        <f>H70</f>
        <v>4514.4906083747937</v>
      </c>
      <c r="E7" s="2" t="s">
        <v>25</v>
      </c>
      <c r="F7" s="2"/>
      <c r="G7" s="2"/>
      <c r="H7" s="2"/>
    </row>
    <row r="8" spans="1:8" x14ac:dyDescent="0.2">
      <c r="B8" s="77" t="s">
        <v>4</v>
      </c>
      <c r="C8" s="77"/>
      <c r="D8" s="2"/>
      <c r="E8" s="2" t="s">
        <v>25</v>
      </c>
      <c r="F8" s="2"/>
      <c r="G8" s="2"/>
      <c r="H8" s="2"/>
    </row>
    <row r="9" spans="1:8" x14ac:dyDescent="0.2">
      <c r="C9" s="75"/>
      <c r="D9" s="76"/>
      <c r="E9" s="76"/>
      <c r="F9" s="76"/>
      <c r="G9" s="76"/>
      <c r="H9" s="2"/>
    </row>
    <row r="10" spans="1:8" x14ac:dyDescent="0.2">
      <c r="D10" s="9" t="s">
        <v>5</v>
      </c>
      <c r="F10" s="2"/>
      <c r="G10" s="2"/>
      <c r="H10" s="2"/>
    </row>
    <row r="11" spans="1:8" x14ac:dyDescent="0.2">
      <c r="D11" s="2"/>
      <c r="E11" s="9"/>
      <c r="F11" s="2"/>
      <c r="G11" s="2"/>
      <c r="H11" s="2"/>
    </row>
    <row r="12" spans="1:8" ht="15" customHeight="1" x14ac:dyDescent="0.2">
      <c r="A12" s="71" t="s">
        <v>6</v>
      </c>
      <c r="B12" s="71"/>
      <c r="C12" s="71"/>
      <c r="D12" s="71"/>
      <c r="E12" s="71"/>
      <c r="F12" s="71"/>
      <c r="G12" s="71"/>
      <c r="H12" s="71"/>
    </row>
    <row r="13" spans="1:8" x14ac:dyDescent="0.2">
      <c r="A13" s="78" t="s">
        <v>81</v>
      </c>
      <c r="B13" s="78"/>
      <c r="C13" s="78"/>
      <c r="D13" s="78"/>
      <c r="E13" s="78"/>
      <c r="F13" s="78"/>
      <c r="G13" s="78"/>
      <c r="H13" s="78"/>
    </row>
    <row r="14" spans="1:8" ht="15" customHeight="1" x14ac:dyDescent="0.2">
      <c r="A14" s="72" t="s">
        <v>7</v>
      </c>
      <c r="B14" s="72"/>
      <c r="C14" s="72"/>
      <c r="D14" s="72"/>
      <c r="E14" s="72"/>
      <c r="F14" s="72"/>
      <c r="G14" s="72"/>
      <c r="H14" s="72"/>
    </row>
    <row r="15" spans="1:8" x14ac:dyDescent="0.2">
      <c r="B15" s="1" t="s">
        <v>69</v>
      </c>
      <c r="D15" s="11"/>
      <c r="E15" s="2"/>
      <c r="F15" s="2"/>
      <c r="G15" s="2"/>
      <c r="H15" s="2"/>
    </row>
    <row r="16" spans="1:8" ht="12.75" customHeight="1" x14ac:dyDescent="0.2">
      <c r="A16" s="66" t="s">
        <v>8</v>
      </c>
      <c r="B16" s="67" t="s">
        <v>42</v>
      </c>
      <c r="C16" s="67" t="s">
        <v>9</v>
      </c>
      <c r="D16" s="68" t="s">
        <v>10</v>
      </c>
      <c r="E16" s="68"/>
      <c r="F16" s="68"/>
      <c r="G16" s="68"/>
      <c r="H16" s="66" t="s">
        <v>43</v>
      </c>
    </row>
    <row r="17" spans="1:25" x14ac:dyDescent="0.2">
      <c r="A17" s="66"/>
      <c r="B17" s="67"/>
      <c r="C17" s="67"/>
      <c r="D17" s="66" t="s">
        <v>11</v>
      </c>
      <c r="E17" s="66" t="s">
        <v>12</v>
      </c>
      <c r="F17" s="66" t="s">
        <v>13</v>
      </c>
      <c r="G17" s="66" t="s">
        <v>31</v>
      </c>
      <c r="H17" s="66"/>
    </row>
    <row r="18" spans="1:25" x14ac:dyDescent="0.2">
      <c r="A18" s="66"/>
      <c r="B18" s="67"/>
      <c r="C18" s="67"/>
      <c r="D18" s="66"/>
      <c r="E18" s="66"/>
      <c r="F18" s="66"/>
      <c r="G18" s="66"/>
      <c r="H18" s="66"/>
    </row>
    <row r="19" spans="1:25" x14ac:dyDescent="0.2">
      <c r="A19" s="66"/>
      <c r="B19" s="67"/>
      <c r="C19" s="67"/>
      <c r="D19" s="66"/>
      <c r="E19" s="66"/>
      <c r="F19" s="66"/>
      <c r="G19" s="66"/>
      <c r="H19" s="66"/>
    </row>
    <row r="20" spans="1:25" x14ac:dyDescent="0.2">
      <c r="A20" s="1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41"/>
      <c r="J20" s="41"/>
      <c r="K20" s="41"/>
    </row>
    <row r="21" spans="1:25" x14ac:dyDescent="0.2">
      <c r="A21" s="61" t="s">
        <v>29</v>
      </c>
      <c r="B21" s="62"/>
      <c r="C21" s="62"/>
      <c r="D21" s="62"/>
      <c r="E21" s="62"/>
      <c r="F21" s="62"/>
      <c r="G21" s="62"/>
      <c r="H21" s="62"/>
      <c r="I21" s="42"/>
      <c r="J21" s="42"/>
      <c r="K21" s="42"/>
    </row>
    <row r="22" spans="1:25" ht="25.5" x14ac:dyDescent="0.2">
      <c r="A22" s="15">
        <v>1</v>
      </c>
      <c r="B22" s="20" t="s">
        <v>47</v>
      </c>
      <c r="C22" s="22" t="s">
        <v>59</v>
      </c>
      <c r="D22" s="18"/>
      <c r="E22" s="18"/>
      <c r="F22" s="18"/>
      <c r="G22" s="24">
        <f>ROUND((15300+4600)/1.2,2)/1000/12.29/3</f>
        <v>0.44977841063195018</v>
      </c>
      <c r="H22" s="17">
        <f>G22+F22+E22+D22</f>
        <v>0.44977841063195018</v>
      </c>
      <c r="I22" s="43"/>
      <c r="J22" s="43"/>
      <c r="K22" s="43"/>
    </row>
    <row r="23" spans="1:25" ht="38.25" x14ac:dyDescent="0.2">
      <c r="A23" s="15">
        <v>2</v>
      </c>
      <c r="B23" s="20" t="s">
        <v>47</v>
      </c>
      <c r="C23" s="16" t="s">
        <v>66</v>
      </c>
      <c r="D23" s="18"/>
      <c r="E23" s="18"/>
      <c r="F23" s="18"/>
      <c r="G23" s="24">
        <f>ROUND((10200+5100+5100)/1.2,2)/1000/12.29/3</f>
        <v>0.46107946840249525</v>
      </c>
      <c r="H23" s="17">
        <f t="shared" ref="H23:H28" si="0">G23+F23+E23+D23</f>
        <v>0.46107946840249525</v>
      </c>
      <c r="I23" s="42"/>
      <c r="J23" s="43"/>
      <c r="K23" s="43"/>
    </row>
    <row r="24" spans="1:25" x14ac:dyDescent="0.2">
      <c r="A24" s="15">
        <v>3</v>
      </c>
      <c r="B24" s="20" t="s">
        <v>47</v>
      </c>
      <c r="C24" s="16" t="s">
        <v>45</v>
      </c>
      <c r="D24" s="18"/>
      <c r="E24" s="18"/>
      <c r="F24" s="18"/>
      <c r="G24" s="24"/>
      <c r="H24" s="17">
        <f t="shared" si="0"/>
        <v>0</v>
      </c>
      <c r="I24" s="42"/>
      <c r="J24" s="43"/>
      <c r="K24" s="43"/>
    </row>
    <row r="25" spans="1:25" ht="15" x14ac:dyDescent="0.25">
      <c r="A25" s="15">
        <v>4</v>
      </c>
      <c r="B25" s="20" t="s">
        <v>47</v>
      </c>
      <c r="C25" s="16" t="s">
        <v>40</v>
      </c>
      <c r="D25" s="18"/>
      <c r="E25" s="18"/>
      <c r="F25" s="18"/>
      <c r="G25" s="24"/>
      <c r="H25" s="17">
        <f t="shared" si="0"/>
        <v>0</v>
      </c>
      <c r="I25" s="42"/>
      <c r="J25" s="44"/>
      <c r="K25" s="45"/>
    </row>
    <row r="26" spans="1:25" ht="15" x14ac:dyDescent="0.25">
      <c r="A26" s="15">
        <v>5</v>
      </c>
      <c r="B26" s="20" t="s">
        <v>47</v>
      </c>
      <c r="C26" s="16" t="s">
        <v>58</v>
      </c>
      <c r="D26" s="18"/>
      <c r="E26" s="18"/>
      <c r="F26" s="18"/>
      <c r="G26" s="24">
        <f>ROUND(38760/1.2,2)/1000/12.29/3</f>
        <v>0.87605098996474096</v>
      </c>
      <c r="H26" s="17">
        <f>G26+F26+E26+D26</f>
        <v>0.87605098996474096</v>
      </c>
      <c r="J26" s="32"/>
      <c r="K26" s="54"/>
    </row>
    <row r="27" spans="1:25" ht="15" x14ac:dyDescent="0.25">
      <c r="A27" s="15">
        <v>6</v>
      </c>
      <c r="B27" s="20" t="s">
        <v>47</v>
      </c>
      <c r="C27" s="16" t="s">
        <v>41</v>
      </c>
      <c r="D27" s="18"/>
      <c r="E27" s="18"/>
      <c r="F27" s="18"/>
      <c r="G27" s="24"/>
      <c r="H27" s="17">
        <f t="shared" si="0"/>
        <v>0</v>
      </c>
      <c r="J27" s="54"/>
      <c r="K27" s="54"/>
    </row>
    <row r="28" spans="1:25" x14ac:dyDescent="0.2">
      <c r="A28" s="15">
        <v>7</v>
      </c>
      <c r="B28" s="20" t="s">
        <v>15</v>
      </c>
      <c r="C28" s="16" t="s">
        <v>48</v>
      </c>
      <c r="D28" s="18"/>
      <c r="E28" s="18"/>
      <c r="F28" s="18"/>
      <c r="G28" s="24"/>
      <c r="H28" s="17">
        <f t="shared" si="0"/>
        <v>0</v>
      </c>
      <c r="J28" s="27"/>
      <c r="K28" s="27"/>
    </row>
    <row r="29" spans="1:25" x14ac:dyDescent="0.2">
      <c r="A29" s="15">
        <v>8</v>
      </c>
      <c r="B29" s="20" t="s">
        <v>15</v>
      </c>
      <c r="C29" s="16" t="s">
        <v>33</v>
      </c>
      <c r="D29" s="18"/>
      <c r="E29" s="18"/>
      <c r="F29" s="18"/>
      <c r="G29" s="24"/>
      <c r="H29" s="17">
        <f>G29+F29+E29+D29</f>
        <v>0</v>
      </c>
      <c r="J29" s="27"/>
      <c r="K29" s="27"/>
    </row>
    <row r="30" spans="1:25" s="27" customFormat="1" x14ac:dyDescent="0.2">
      <c r="A30" s="26"/>
      <c r="B30" s="63" t="s">
        <v>30</v>
      </c>
      <c r="C30" s="65"/>
      <c r="D30" s="25">
        <f>D22+D29+D23+D25+D27+D24+D26+D28</f>
        <v>0</v>
      </c>
      <c r="E30" s="25">
        <f>E22+E29+E23+E25+E27+E24+E26+E28</f>
        <v>0</v>
      </c>
      <c r="F30" s="25">
        <f>F22+F29+F23+F25+F27+F24+F26+F28</f>
        <v>0</v>
      </c>
      <c r="G30" s="25">
        <f>SUM(G22:G29)</f>
        <v>1.7869088689991863</v>
      </c>
      <c r="H30" s="25">
        <f>H22+H29+H23+H25+H27+H24+H26+H28</f>
        <v>1.7869088689991863</v>
      </c>
      <c r="J30" s="4"/>
      <c r="K30" s="4"/>
    </row>
    <row r="31" spans="1:25" ht="12" customHeight="1" x14ac:dyDescent="0.2">
      <c r="A31" s="61" t="s">
        <v>14</v>
      </c>
      <c r="B31" s="62"/>
      <c r="C31" s="62"/>
      <c r="D31" s="62"/>
      <c r="E31" s="62"/>
      <c r="F31" s="62"/>
      <c r="G31" s="62"/>
      <c r="H31" s="62"/>
    </row>
    <row r="32" spans="1:25" ht="25.5" hidden="1" x14ac:dyDescent="0.25">
      <c r="A32" s="15">
        <v>9</v>
      </c>
      <c r="B32" s="16" t="s">
        <v>49</v>
      </c>
      <c r="C32" s="22" t="s">
        <v>67</v>
      </c>
      <c r="D32" s="24"/>
      <c r="E32" s="24"/>
      <c r="F32" s="24"/>
      <c r="G32" s="24"/>
      <c r="H32" s="17"/>
      <c r="J32" s="27"/>
      <c r="K32" s="27"/>
      <c r="L32" s="54"/>
      <c r="N32" s="57"/>
      <c r="O32" s="58"/>
      <c r="P32" s="57"/>
      <c r="Q32" s="58"/>
      <c r="R32" s="57"/>
      <c r="S32" s="58"/>
      <c r="T32" s="57"/>
      <c r="U32" s="58"/>
      <c r="V32" s="57"/>
      <c r="W32" s="58"/>
      <c r="X32" s="57"/>
      <c r="Y32" s="58"/>
    </row>
    <row r="33" spans="1:25" ht="25.5" customHeight="1" x14ac:dyDescent="0.25">
      <c r="A33" s="15">
        <v>9</v>
      </c>
      <c r="B33" s="16" t="s">
        <v>50</v>
      </c>
      <c r="C33" s="30" t="s">
        <v>68</v>
      </c>
      <c r="D33" s="24">
        <f>ROUND(((174750.85)),2)/1000</f>
        <v>174.75085000000001</v>
      </c>
      <c r="E33" s="24">
        <f>ROUND(((15388)),2)/1000</f>
        <v>15.388</v>
      </c>
      <c r="F33" s="24">
        <f>ROUND((2680645.17),2)/1000</f>
        <v>2680.6451699999998</v>
      </c>
      <c r="G33" s="24">
        <f>ROUND((0)/1.2,2)</f>
        <v>0</v>
      </c>
      <c r="H33" s="17">
        <f>D33+E33+G33+F33</f>
        <v>2870.7840199999996</v>
      </c>
      <c r="J33" s="27"/>
      <c r="K33" s="27"/>
      <c r="L33" s="29"/>
      <c r="N33" s="57"/>
      <c r="O33" s="58"/>
      <c r="P33" s="57"/>
      <c r="Q33" s="58"/>
      <c r="R33" s="57"/>
      <c r="S33" s="58"/>
      <c r="T33" s="57"/>
      <c r="U33" s="58"/>
      <c r="V33" s="57"/>
      <c r="W33" s="58"/>
      <c r="X33" s="57"/>
      <c r="Y33" s="58"/>
    </row>
    <row r="34" spans="1:25" ht="29.25" hidden="1" customHeight="1" x14ac:dyDescent="0.25">
      <c r="A34" s="15"/>
      <c r="B34" s="16"/>
      <c r="C34" s="22"/>
      <c r="D34" s="24"/>
      <c r="E34" s="24"/>
      <c r="F34" s="24"/>
      <c r="G34" s="24"/>
      <c r="H34" s="17"/>
      <c r="L34" s="29"/>
      <c r="N34" s="31"/>
      <c r="O34" s="31"/>
      <c r="P34" s="57"/>
      <c r="Q34" s="58"/>
      <c r="R34" s="57"/>
      <c r="S34" s="58"/>
      <c r="T34" s="57"/>
      <c r="U34" s="58"/>
      <c r="V34" s="57"/>
      <c r="W34" s="58"/>
      <c r="X34" s="57"/>
      <c r="Y34" s="58"/>
    </row>
    <row r="35" spans="1:25" s="27" customFormat="1" ht="15" customHeight="1" x14ac:dyDescent="0.2">
      <c r="A35" s="26"/>
      <c r="B35" s="63" t="s">
        <v>16</v>
      </c>
      <c r="C35" s="65"/>
      <c r="D35" s="25">
        <f>SUM(D32:D34)</f>
        <v>174.75085000000001</v>
      </c>
      <c r="E35" s="25">
        <f t="shared" ref="E35:G35" si="1">E32+E33+E34</f>
        <v>15.388</v>
      </c>
      <c r="F35" s="25">
        <f t="shared" si="1"/>
        <v>2680.6451699999998</v>
      </c>
      <c r="G35" s="25">
        <f t="shared" si="1"/>
        <v>0</v>
      </c>
      <c r="H35" s="25">
        <f>H32</f>
        <v>0</v>
      </c>
      <c r="J35" s="4"/>
      <c r="K35" s="4"/>
    </row>
    <row r="36" spans="1:25" s="27" customFormat="1" x14ac:dyDescent="0.2">
      <c r="A36" s="26"/>
      <c r="B36" s="63" t="s">
        <v>27</v>
      </c>
      <c r="C36" s="65"/>
      <c r="D36" s="25">
        <f>D35+D30</f>
        <v>174.75085000000001</v>
      </c>
      <c r="E36" s="25">
        <f>E35+E30</f>
        <v>15.388</v>
      </c>
      <c r="F36" s="25">
        <f>F35+F30</f>
        <v>2680.6451699999998</v>
      </c>
      <c r="G36" s="25">
        <f>G35+G30</f>
        <v>1.7869088689991863</v>
      </c>
      <c r="H36" s="25">
        <f>H33+H30</f>
        <v>2872.5709288689986</v>
      </c>
    </row>
    <row r="37" spans="1:25" ht="15" customHeight="1" x14ac:dyDescent="0.2">
      <c r="A37" s="61" t="s">
        <v>36</v>
      </c>
      <c r="B37" s="62"/>
      <c r="C37" s="62"/>
      <c r="D37" s="62"/>
      <c r="E37" s="62"/>
      <c r="F37" s="62"/>
      <c r="G37" s="62"/>
      <c r="H37" s="62"/>
      <c r="J37" s="27"/>
      <c r="K37" s="27"/>
    </row>
    <row r="38" spans="1:25" ht="15" customHeight="1" x14ac:dyDescent="0.2">
      <c r="A38" s="15">
        <v>10</v>
      </c>
      <c r="B38" s="16" t="s">
        <v>15</v>
      </c>
      <c r="C38" s="22"/>
      <c r="D38" s="23">
        <v>0</v>
      </c>
      <c r="E38" s="23">
        <v>0</v>
      </c>
      <c r="F38" s="18">
        <v>0</v>
      </c>
      <c r="G38" s="18">
        <v>0</v>
      </c>
      <c r="H38" s="17">
        <f>D38+E38+G38+F38</f>
        <v>0</v>
      </c>
    </row>
    <row r="39" spans="1:25" s="27" customFormat="1" x14ac:dyDescent="0.2">
      <c r="A39" s="26"/>
      <c r="B39" s="63" t="s">
        <v>39</v>
      </c>
      <c r="C39" s="65"/>
      <c r="D39" s="25">
        <f>D38</f>
        <v>0</v>
      </c>
      <c r="E39" s="25">
        <f>E38</f>
        <v>0</v>
      </c>
      <c r="F39" s="28">
        <f>F38</f>
        <v>0</v>
      </c>
      <c r="G39" s="28">
        <f>G38</f>
        <v>0</v>
      </c>
      <c r="H39" s="25">
        <f>H38</f>
        <v>0</v>
      </c>
      <c r="J39" s="4"/>
      <c r="K39" s="4"/>
    </row>
    <row r="40" spans="1:25" s="27" customFormat="1" x14ac:dyDescent="0.2">
      <c r="A40" s="26"/>
      <c r="B40" s="63" t="s">
        <v>34</v>
      </c>
      <c r="C40" s="65"/>
      <c r="D40" s="25">
        <f>D39+D36</f>
        <v>174.75085000000001</v>
      </c>
      <c r="E40" s="25">
        <f t="shared" ref="E40:G40" si="2">E39+E36</f>
        <v>15.388</v>
      </c>
      <c r="F40" s="25">
        <f t="shared" si="2"/>
        <v>2680.6451699999998</v>
      </c>
      <c r="G40" s="25">
        <f t="shared" si="2"/>
        <v>1.7869088689991863</v>
      </c>
      <c r="H40" s="25">
        <f>H39+H36</f>
        <v>2872.5709288689986</v>
      </c>
      <c r="J40" s="4"/>
      <c r="K40" s="4"/>
    </row>
    <row r="41" spans="1:25" x14ac:dyDescent="0.2">
      <c r="A41" s="61" t="s">
        <v>37</v>
      </c>
      <c r="B41" s="62"/>
      <c r="C41" s="62"/>
      <c r="D41" s="62"/>
      <c r="E41" s="62"/>
      <c r="F41" s="62"/>
      <c r="G41" s="62"/>
      <c r="H41" s="62"/>
    </row>
    <row r="42" spans="1:25" x14ac:dyDescent="0.2">
      <c r="A42" s="15">
        <v>11</v>
      </c>
      <c r="B42" s="16" t="s">
        <v>57</v>
      </c>
      <c r="C42" s="22" t="s">
        <v>46</v>
      </c>
      <c r="D42" s="23">
        <v>0</v>
      </c>
      <c r="E42" s="23"/>
      <c r="F42" s="18"/>
      <c r="G42" s="18"/>
      <c r="H42" s="17">
        <f>D42+E42+G42+F42</f>
        <v>0</v>
      </c>
    </row>
    <row r="43" spans="1:25" s="27" customFormat="1" x14ac:dyDescent="0.2">
      <c r="A43" s="26"/>
      <c r="B43" s="63" t="s">
        <v>38</v>
      </c>
      <c r="C43" s="65"/>
      <c r="D43" s="25">
        <f>D42</f>
        <v>0</v>
      </c>
      <c r="E43" s="25">
        <f>E42</f>
        <v>0</v>
      </c>
      <c r="F43" s="28">
        <f>F42</f>
        <v>0</v>
      </c>
      <c r="G43" s="28">
        <f>G42</f>
        <v>0</v>
      </c>
      <c r="H43" s="25">
        <f>H42</f>
        <v>0</v>
      </c>
      <c r="J43" s="4"/>
      <c r="K43" s="4"/>
    </row>
    <row r="44" spans="1:25" s="27" customFormat="1" x14ac:dyDescent="0.2">
      <c r="A44" s="26"/>
      <c r="B44" s="63" t="s">
        <v>35</v>
      </c>
      <c r="C44" s="65"/>
      <c r="D44" s="25">
        <f>D43+D40</f>
        <v>174.75085000000001</v>
      </c>
      <c r="E44" s="25">
        <f t="shared" ref="E44:G44" si="3">E43+E40</f>
        <v>15.388</v>
      </c>
      <c r="F44" s="25">
        <f t="shared" si="3"/>
        <v>2680.6451699999998</v>
      </c>
      <c r="G44" s="25">
        <f t="shared" si="3"/>
        <v>1.7869088689991863</v>
      </c>
      <c r="H44" s="25">
        <f>H43+H40</f>
        <v>2872.5709288689986</v>
      </c>
      <c r="J44" s="4"/>
      <c r="K44" s="4"/>
    </row>
    <row r="45" spans="1:25" x14ac:dyDescent="0.2">
      <c r="A45" s="61" t="s">
        <v>26</v>
      </c>
      <c r="B45" s="62"/>
      <c r="C45" s="62"/>
      <c r="D45" s="62"/>
      <c r="E45" s="62"/>
      <c r="F45" s="62"/>
      <c r="G45" s="62"/>
      <c r="H45" s="62"/>
    </row>
    <row r="46" spans="1:25" hidden="1" x14ac:dyDescent="0.2">
      <c r="A46" s="15"/>
      <c r="B46" s="50"/>
      <c r="C46" s="22"/>
      <c r="D46" s="50"/>
      <c r="E46" s="50"/>
      <c r="F46" s="50"/>
      <c r="G46" s="24"/>
      <c r="H46" s="17"/>
    </row>
    <row r="47" spans="1:25" ht="25.5" x14ac:dyDescent="0.2">
      <c r="A47" s="15">
        <v>12</v>
      </c>
      <c r="B47" s="50" t="s">
        <v>53</v>
      </c>
      <c r="C47" s="30" t="s">
        <v>68</v>
      </c>
      <c r="D47" s="50"/>
      <c r="E47" s="50"/>
      <c r="F47" s="50"/>
      <c r="G47" s="24">
        <f>ROUND((59004),2)/1000</f>
        <v>59.003999999999998</v>
      </c>
      <c r="H47" s="17">
        <f t="shared" ref="H47" si="4">G47+F47+E47+D47</f>
        <v>59.003999999999998</v>
      </c>
    </row>
    <row r="48" spans="1:25" hidden="1" x14ac:dyDescent="0.2">
      <c r="A48" s="15"/>
      <c r="B48" s="50"/>
      <c r="C48" s="22"/>
      <c r="D48" s="50"/>
      <c r="E48" s="50"/>
      <c r="F48" s="50"/>
      <c r="G48" s="24"/>
      <c r="H48" s="17"/>
    </row>
    <row r="49" spans="1:19" ht="38.25" x14ac:dyDescent="0.2">
      <c r="A49" s="15">
        <v>13</v>
      </c>
      <c r="B49" s="20" t="s">
        <v>47</v>
      </c>
      <c r="C49" s="16" t="s">
        <v>65</v>
      </c>
      <c r="D49" s="18"/>
      <c r="E49" s="18"/>
      <c r="F49" s="18"/>
      <c r="G49" s="24">
        <f>ROUND(100000/1.2,2)/1000/12.29/3</f>
        <v>2.2601933821535125</v>
      </c>
      <c r="H49" s="17">
        <f>G49+F49+E49+D49</f>
        <v>2.2601933821535125</v>
      </c>
      <c r="J49" s="27"/>
      <c r="K49" s="27"/>
    </row>
    <row r="50" spans="1:19" s="37" customFormat="1" ht="19.5" customHeight="1" x14ac:dyDescent="0.25">
      <c r="A50" s="53">
        <v>14</v>
      </c>
      <c r="B50" s="33" t="s">
        <v>47</v>
      </c>
      <c r="C50" s="34" t="s">
        <v>32</v>
      </c>
      <c r="D50" s="35"/>
      <c r="E50" s="35"/>
      <c r="F50" s="35"/>
      <c r="G50" s="24">
        <f>ROUND((35700)/1.2,2)/1000/12.29/3</f>
        <v>0.80688906970436669</v>
      </c>
      <c r="H50" s="36">
        <f>G50+F50+E50+D50</f>
        <v>0.80688906970436669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7" customFormat="1" ht="49.5" customHeight="1" x14ac:dyDescent="0.25">
      <c r="A51" s="15">
        <v>15</v>
      </c>
      <c r="B51" s="55" t="s">
        <v>72</v>
      </c>
      <c r="C51" s="16" t="s">
        <v>73</v>
      </c>
      <c r="D51" s="18"/>
      <c r="E51" s="18"/>
      <c r="F51" s="18"/>
      <c r="G51" s="17">
        <f>(D44+E44+F44+G44+H47+H46+H48+H49+H50+H60+H56+H55+H61+H62)/100*6.7</f>
        <v>236.23154542417302</v>
      </c>
      <c r="H51" s="17">
        <f>G51+F51+E51+D51</f>
        <v>236.23154542417302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27" customFormat="1" x14ac:dyDescent="0.2">
      <c r="A52" s="26"/>
      <c r="B52" s="63" t="s">
        <v>28</v>
      </c>
      <c r="C52" s="65"/>
      <c r="D52" s="28">
        <f>D46+D47+D48+D49+D50</f>
        <v>0</v>
      </c>
      <c r="E52" s="28">
        <f>E46+E47+E48+E49+E50</f>
        <v>0</v>
      </c>
      <c r="F52" s="28">
        <f>F46+F47+F48+F49+F50</f>
        <v>0</v>
      </c>
      <c r="G52" s="28">
        <f>SUM(G46:G51)</f>
        <v>298.3026278760309</v>
      </c>
      <c r="H52" s="25">
        <f>D52+E52+F52+G52</f>
        <v>298.3026278760309</v>
      </c>
    </row>
    <row r="53" spans="1:19" s="27" customFormat="1" x14ac:dyDescent="0.2">
      <c r="A53" s="26"/>
      <c r="B53" s="63" t="s">
        <v>17</v>
      </c>
      <c r="C53" s="65"/>
      <c r="D53" s="25">
        <f>D52+D44</f>
        <v>174.75085000000001</v>
      </c>
      <c r="E53" s="25">
        <f>E52+E44</f>
        <v>15.388</v>
      </c>
      <c r="F53" s="25">
        <f>F52+F44</f>
        <v>2680.6451699999998</v>
      </c>
      <c r="G53" s="25">
        <f>G52+G44</f>
        <v>300.0895367450301</v>
      </c>
      <c r="H53" s="25">
        <f>H52+H44</f>
        <v>3170.8735567450294</v>
      </c>
      <c r="L53" s="4"/>
      <c r="M53" s="4"/>
      <c r="N53" s="4"/>
      <c r="O53" s="4"/>
      <c r="P53" s="4"/>
      <c r="Q53" s="4"/>
      <c r="R53" s="4"/>
      <c r="S53" s="4"/>
    </row>
    <row r="54" spans="1:19" s="27" customFormat="1" ht="12.75" customHeight="1" x14ac:dyDescent="0.2">
      <c r="A54" s="61" t="s">
        <v>74</v>
      </c>
      <c r="B54" s="62"/>
      <c r="C54" s="62"/>
      <c r="D54" s="62"/>
      <c r="E54" s="62"/>
      <c r="F54" s="62"/>
      <c r="G54" s="62"/>
      <c r="H54" s="62"/>
      <c r="L54" s="4"/>
      <c r="M54" s="4"/>
      <c r="N54" s="4"/>
      <c r="O54" s="4"/>
      <c r="P54" s="4"/>
      <c r="Q54" s="4"/>
      <c r="R54" s="4"/>
      <c r="S54" s="4"/>
    </row>
    <row r="55" spans="1:19" s="27" customFormat="1" ht="51" x14ac:dyDescent="0.2">
      <c r="A55" s="15">
        <v>16</v>
      </c>
      <c r="B55" s="16" t="s">
        <v>75</v>
      </c>
      <c r="C55" s="16" t="s">
        <v>76</v>
      </c>
      <c r="D55" s="18"/>
      <c r="E55" s="18"/>
      <c r="F55" s="18"/>
      <c r="G55" s="17">
        <f>(D44+E44+F44+G44+H46+H47+H48+H49+H50)/100*2.14</f>
        <v>62.801339042266335</v>
      </c>
      <c r="H55" s="17">
        <f>D55+E55+F55+G55</f>
        <v>62.801339042266335</v>
      </c>
      <c r="L55" s="4"/>
      <c r="M55" s="4"/>
      <c r="N55" s="4"/>
      <c r="O55" s="4"/>
      <c r="P55" s="4"/>
      <c r="Q55" s="4"/>
      <c r="R55" s="4"/>
      <c r="S55" s="4"/>
    </row>
    <row r="56" spans="1:19" s="27" customFormat="1" ht="51" x14ac:dyDescent="0.2">
      <c r="A56" s="15">
        <v>17</v>
      </c>
      <c r="B56" s="16" t="s">
        <v>77</v>
      </c>
      <c r="C56" s="49" t="s">
        <v>78</v>
      </c>
      <c r="D56" s="18"/>
      <c r="E56" s="18"/>
      <c r="F56" s="18"/>
      <c r="G56" s="17">
        <f>(D44+E44+F44+G44+H46+H47+H48+H49+H50+H60+H61+H62)/100*11.7</f>
        <v>362.73588794446641</v>
      </c>
      <c r="H56" s="17">
        <f>D56+E56+F56+G56</f>
        <v>362.73588794446641</v>
      </c>
      <c r="L56" s="4"/>
      <c r="M56" s="4"/>
      <c r="N56" s="4"/>
      <c r="O56" s="4"/>
      <c r="P56" s="4"/>
      <c r="Q56" s="4"/>
      <c r="R56" s="4"/>
      <c r="S56" s="4"/>
    </row>
    <row r="57" spans="1:19" s="27" customFormat="1" ht="12.75" customHeight="1" x14ac:dyDescent="0.2">
      <c r="A57" s="59" t="s">
        <v>79</v>
      </c>
      <c r="B57" s="69"/>
      <c r="C57" s="60"/>
      <c r="D57" s="28">
        <f>D55+D56</f>
        <v>0</v>
      </c>
      <c r="E57" s="28">
        <f t="shared" ref="E57:F57" si="5">E55+E56</f>
        <v>0</v>
      </c>
      <c r="F57" s="28">
        <f t="shared" si="5"/>
        <v>0</v>
      </c>
      <c r="G57" s="28">
        <f>G55+G56</f>
        <v>425.53722698673278</v>
      </c>
      <c r="H57" s="25">
        <f>D57+E57+F57+G57</f>
        <v>425.53722698673278</v>
      </c>
      <c r="L57" s="4"/>
      <c r="M57" s="4"/>
      <c r="N57" s="4"/>
      <c r="O57" s="4"/>
      <c r="P57" s="4"/>
      <c r="Q57" s="4"/>
      <c r="R57" s="4"/>
      <c r="S57" s="4"/>
    </row>
    <row r="58" spans="1:19" s="27" customFormat="1" ht="12.75" customHeight="1" x14ac:dyDescent="0.2">
      <c r="A58" s="19"/>
      <c r="B58" s="63" t="s">
        <v>80</v>
      </c>
      <c r="C58" s="64"/>
      <c r="D58" s="25">
        <f>D53+D57</f>
        <v>174.75085000000001</v>
      </c>
      <c r="E58" s="25">
        <f t="shared" ref="E58:F58" si="6">E53+E57</f>
        <v>15.388</v>
      </c>
      <c r="F58" s="25">
        <f t="shared" si="6"/>
        <v>2680.6451699999998</v>
      </c>
      <c r="G58" s="25">
        <f>G53+G57</f>
        <v>725.62676373176282</v>
      </c>
      <c r="H58" s="25">
        <f>H57+H53</f>
        <v>3596.4107837317624</v>
      </c>
      <c r="L58" s="4"/>
      <c r="M58" s="4"/>
      <c r="N58" s="4"/>
      <c r="O58" s="4"/>
      <c r="P58" s="4"/>
      <c r="Q58" s="4"/>
      <c r="R58" s="4"/>
      <c r="S58" s="4"/>
    </row>
    <row r="59" spans="1:19" ht="12" customHeight="1" x14ac:dyDescent="0.2">
      <c r="A59" s="61" t="s">
        <v>18</v>
      </c>
      <c r="B59" s="62"/>
      <c r="C59" s="62"/>
      <c r="D59" s="62"/>
      <c r="E59" s="62"/>
      <c r="F59" s="62"/>
      <c r="G59" s="62"/>
      <c r="H59" s="62"/>
      <c r="J59" s="27"/>
      <c r="K59" s="27"/>
    </row>
    <row r="60" spans="1:19" hidden="1" x14ac:dyDescent="0.2">
      <c r="A60" s="15"/>
      <c r="B60" s="20"/>
      <c r="C60" s="22"/>
      <c r="D60" s="18"/>
      <c r="E60" s="18"/>
      <c r="F60" s="18"/>
      <c r="G60" s="24"/>
      <c r="H60" s="17"/>
      <c r="J60" s="27"/>
      <c r="K60" s="27"/>
    </row>
    <row r="61" spans="1:19" ht="24.75" customHeight="1" x14ac:dyDescent="0.2">
      <c r="A61" s="15">
        <v>18</v>
      </c>
      <c r="B61" s="20" t="s">
        <v>55</v>
      </c>
      <c r="C61" s="30" t="s">
        <v>68</v>
      </c>
      <c r="D61" s="18"/>
      <c r="E61" s="18"/>
      <c r="F61" s="18"/>
      <c r="G61" s="24">
        <f>1077483.36/1.2/1000/5.42</f>
        <v>165.6647232472325</v>
      </c>
      <c r="H61" s="17">
        <f t="shared" ref="H61" si="7">G61+F61+E61+D61</f>
        <v>165.6647232472325</v>
      </c>
      <c r="J61" s="27"/>
      <c r="K61" s="27"/>
    </row>
    <row r="62" spans="1:19" hidden="1" x14ac:dyDescent="0.2">
      <c r="A62" s="15"/>
      <c r="B62" s="20"/>
      <c r="C62" s="22"/>
      <c r="D62" s="18"/>
      <c r="E62" s="18"/>
      <c r="F62" s="18"/>
      <c r="G62" s="24"/>
      <c r="H62" s="17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s="27" customFormat="1" ht="30" customHeight="1" x14ac:dyDescent="0.2">
      <c r="A63" s="26"/>
      <c r="B63" s="63" t="s">
        <v>19</v>
      </c>
      <c r="C63" s="65"/>
      <c r="D63" s="25">
        <f>D60+D61+D62</f>
        <v>0</v>
      </c>
      <c r="E63" s="25">
        <f>E60+E61+E62</f>
        <v>0</v>
      </c>
      <c r="F63" s="25">
        <f>F60+F61+F62</f>
        <v>0</v>
      </c>
      <c r="G63" s="25">
        <f>SUM(G60:G62)</f>
        <v>165.6647232472325</v>
      </c>
      <c r="H63" s="25">
        <f>G63+F63+E63+D63</f>
        <v>165.6647232472325</v>
      </c>
      <c r="J63" s="4"/>
      <c r="K63" s="4"/>
    </row>
    <row r="64" spans="1:19" s="27" customFormat="1" x14ac:dyDescent="0.2">
      <c r="A64" s="26"/>
      <c r="B64" s="63" t="s">
        <v>20</v>
      </c>
      <c r="C64" s="65"/>
      <c r="D64" s="25">
        <f>D63+D53</f>
        <v>174.75085000000001</v>
      </c>
      <c r="E64" s="25">
        <f>E63+E53</f>
        <v>15.388</v>
      </c>
      <c r="F64" s="25">
        <f>F63+F53</f>
        <v>2680.6451699999998</v>
      </c>
      <c r="G64" s="25">
        <f>G58+G63</f>
        <v>891.29148697899529</v>
      </c>
      <c r="H64" s="25">
        <f>D64+E64+F64+G64</f>
        <v>3762.0755069789948</v>
      </c>
      <c r="I64" s="56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27" customFormat="1" x14ac:dyDescent="0.2">
      <c r="A65" s="26"/>
      <c r="B65" s="59"/>
      <c r="C65" s="60"/>
      <c r="D65" s="25"/>
      <c r="E65" s="25"/>
      <c r="F65" s="25"/>
      <c r="G65" s="25"/>
      <c r="H65" s="25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27" customFormat="1" x14ac:dyDescent="0.2">
      <c r="A66" s="26"/>
      <c r="B66" s="51"/>
      <c r="C66" s="52" t="s">
        <v>60</v>
      </c>
      <c r="D66" s="25">
        <f>D64</f>
        <v>174.75085000000001</v>
      </c>
      <c r="E66" s="25">
        <f>E64</f>
        <v>15.388</v>
      </c>
      <c r="F66" s="25">
        <f>F64-F65</f>
        <v>2680.6451699999998</v>
      </c>
      <c r="G66" s="25">
        <f>G64</f>
        <v>891.29148697899529</v>
      </c>
      <c r="H66" s="25">
        <f>D66+E66+F66+G66</f>
        <v>3762.0755069789948</v>
      </c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61" t="s">
        <v>21</v>
      </c>
      <c r="B67" s="62"/>
      <c r="C67" s="62"/>
      <c r="D67" s="62"/>
      <c r="E67" s="62"/>
      <c r="F67" s="62"/>
      <c r="G67" s="62"/>
      <c r="H67" s="62"/>
    </row>
    <row r="68" spans="1:19" x14ac:dyDescent="0.2">
      <c r="A68" s="15">
        <v>19</v>
      </c>
      <c r="B68" s="20"/>
      <c r="C68" s="16" t="s">
        <v>22</v>
      </c>
      <c r="D68" s="17">
        <f>D66/100*20</f>
        <v>34.95017</v>
      </c>
      <c r="E68" s="17">
        <f>E66/100*20</f>
        <v>3.0775999999999999</v>
      </c>
      <c r="F68" s="17">
        <f>F66/100*20</f>
        <v>536.12903399999993</v>
      </c>
      <c r="G68" s="17">
        <f>G66/100*20</f>
        <v>178.25829739579905</v>
      </c>
      <c r="H68" s="17">
        <f>H64/100*20</f>
        <v>752.41510139579896</v>
      </c>
    </row>
    <row r="69" spans="1:19" x14ac:dyDescent="0.2">
      <c r="A69" s="19"/>
      <c r="B69" s="63" t="s">
        <v>23</v>
      </c>
      <c r="C69" s="64"/>
      <c r="D69" s="17">
        <f>D68</f>
        <v>34.95017</v>
      </c>
      <c r="E69" s="17">
        <f>E68</f>
        <v>3.0775999999999999</v>
      </c>
      <c r="F69" s="18">
        <f>F68</f>
        <v>536.12903399999993</v>
      </c>
      <c r="G69" s="17">
        <f>G68</f>
        <v>178.25829739579905</v>
      </c>
      <c r="H69" s="17">
        <f>D69+E69+F69+G69</f>
        <v>752.41510139579896</v>
      </c>
      <c r="L69" s="27"/>
      <c r="M69" s="27"/>
      <c r="N69" s="27"/>
      <c r="O69" s="27"/>
      <c r="P69" s="27"/>
      <c r="Q69" s="27"/>
      <c r="R69" s="27"/>
      <c r="S69" s="27"/>
    </row>
    <row r="70" spans="1:19" s="27" customFormat="1" x14ac:dyDescent="0.2">
      <c r="A70" s="26"/>
      <c r="B70" s="63" t="s">
        <v>24</v>
      </c>
      <c r="C70" s="65"/>
      <c r="D70" s="25">
        <f>D66+D68</f>
        <v>209.70102000000003</v>
      </c>
      <c r="E70" s="25">
        <f>E66+E68</f>
        <v>18.465599999999998</v>
      </c>
      <c r="F70" s="25">
        <f>F66+F68</f>
        <v>3216.7742039999998</v>
      </c>
      <c r="G70" s="25">
        <f>G66+G68</f>
        <v>1069.5497843747944</v>
      </c>
      <c r="H70" s="25">
        <f>D70+E70+F70+G70</f>
        <v>4514.4906083747937</v>
      </c>
      <c r="J70" s="4"/>
      <c r="K70" s="4"/>
      <c r="L70" s="4"/>
      <c r="M70" s="4"/>
      <c r="N70" s="4"/>
      <c r="O70" s="4"/>
      <c r="P70" s="4"/>
      <c r="Q70" s="4"/>
      <c r="R70" s="4"/>
      <c r="S70" s="4"/>
    </row>
    <row r="72" spans="1:19" x14ac:dyDescent="0.2">
      <c r="B72" s="1" t="s">
        <v>61</v>
      </c>
    </row>
    <row r="74" spans="1:19" x14ac:dyDescent="0.2">
      <c r="B74" s="1" t="s">
        <v>62</v>
      </c>
    </row>
  </sheetData>
  <mergeCells count="58">
    <mergeCell ref="B69:C69"/>
    <mergeCell ref="B70:C70"/>
    <mergeCell ref="B58:C58"/>
    <mergeCell ref="A59:H59"/>
    <mergeCell ref="B63:C63"/>
    <mergeCell ref="B64:C64"/>
    <mergeCell ref="B65:C65"/>
    <mergeCell ref="A67:H67"/>
    <mergeCell ref="A57:C57"/>
    <mergeCell ref="B36:C36"/>
    <mergeCell ref="A37:H37"/>
    <mergeCell ref="B39:C39"/>
    <mergeCell ref="B40:C40"/>
    <mergeCell ref="A41:H41"/>
    <mergeCell ref="B43:C43"/>
    <mergeCell ref="B44:C44"/>
    <mergeCell ref="A45:H45"/>
    <mergeCell ref="B52:C52"/>
    <mergeCell ref="B53:C53"/>
    <mergeCell ref="A54:H54"/>
    <mergeCell ref="P34:Q34"/>
    <mergeCell ref="R34:S34"/>
    <mergeCell ref="T34:U34"/>
    <mergeCell ref="V34:W34"/>
    <mergeCell ref="X34:Y34"/>
    <mergeCell ref="R32:S32"/>
    <mergeCell ref="T32:U32"/>
    <mergeCell ref="V32:W32"/>
    <mergeCell ref="X32:Y32"/>
    <mergeCell ref="N33:O33"/>
    <mergeCell ref="P33:Q33"/>
    <mergeCell ref="R33:S33"/>
    <mergeCell ref="T33:U33"/>
    <mergeCell ref="V33:W33"/>
    <mergeCell ref="X33:Y33"/>
    <mergeCell ref="P32:Q32"/>
    <mergeCell ref="A21:H21"/>
    <mergeCell ref="B30:C30"/>
    <mergeCell ref="A31:H31"/>
    <mergeCell ref="N32:O32"/>
    <mergeCell ref="B35:C35"/>
    <mergeCell ref="A13:H13"/>
    <mergeCell ref="A14:H1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A12:H12"/>
    <mergeCell ref="A1:H1"/>
    <mergeCell ref="C3:G3"/>
    <mergeCell ref="B7:C7"/>
    <mergeCell ref="B8:C8"/>
    <mergeCell ref="C9:G9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БКТП тек</vt:lpstr>
      <vt:lpstr>БКТП баз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Кудрявина Наталья Владимировна</cp:lastModifiedBy>
  <cp:lastPrinted>2023-07-31T12:27:35Z</cp:lastPrinted>
  <dcterms:created xsi:type="dcterms:W3CDTF">2022-07-06T13:17:17Z</dcterms:created>
  <dcterms:modified xsi:type="dcterms:W3CDTF">2024-02-12T12:31:36Z</dcterms:modified>
</cp:coreProperties>
</file>