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5_29\ОБД\В0_АПРЕЛЬ\ОБД_Проверка\K_21-1-05-1-11-04-2-0200 -\"/>
    </mc:Choice>
  </mc:AlternateContent>
  <xr:revisionPtr revIDLastSave="0" documentId="13_ncr:1_{1A67EB76-EC72-493D-8C0F-2001AFB5C433}" xr6:coauthVersionLast="36" xr6:coauthVersionMax="36" xr10:uidLastSave="{00000000-0000-0000-0000-000000000000}"/>
  <bookViews>
    <workbookView xWindow="0" yWindow="0" windowWidth="20730" windowHeight="9120" tabRatio="305" xr2:uid="{00000000-000D-0000-FFFF-FFFF00000000}"/>
  </bookViews>
  <sheets>
    <sheet name="Индексация" sheetId="3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0">Индексация!$A$1:$J$36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</workbook>
</file>

<file path=xl/calcChain.xml><?xml version="1.0" encoding="utf-8"?>
<calcChain xmlns="http://schemas.openxmlformats.org/spreadsheetml/2006/main">
  <c r="H17" i="31" l="1"/>
  <c r="D17" i="31"/>
  <c r="H16" i="31"/>
  <c r="G16" i="31"/>
  <c r="H15" i="31"/>
  <c r="G15" i="31"/>
  <c r="E15" i="31"/>
  <c r="H8" i="31"/>
  <c r="G8" i="31"/>
  <c r="H7" i="31"/>
  <c r="H6" i="31"/>
  <c r="F17" i="31" l="1"/>
  <c r="E16" i="31"/>
  <c r="E17" i="31" s="1"/>
  <c r="G17" i="31" l="1"/>
</calcChain>
</file>

<file path=xl/sharedStrings.xml><?xml version="1.0" encoding="utf-8"?>
<sst xmlns="http://schemas.openxmlformats.org/spreadsheetml/2006/main" count="61" uniqueCount="25">
  <si>
    <t>Объем работ</t>
  </si>
  <si>
    <t>ПИР</t>
  </si>
  <si>
    <t>СМР</t>
  </si>
  <si>
    <t>Оборудование</t>
  </si>
  <si>
    <t>Прочее</t>
  </si>
  <si>
    <t>-</t>
  </si>
  <si>
    <t>№п/п</t>
  </si>
  <si>
    <t>ИТОГО</t>
  </si>
  <si>
    <t>Фактически принятые затраты на 01.01.2024 - 2 870,96  тыс. руб. без НДС</t>
  </si>
  <si>
    <t>Расчет плановой стоимости в прогнозных ценах</t>
  </si>
  <si>
    <t>Индекс-дефлятор</t>
  </si>
  <si>
    <t>2024 год</t>
  </si>
  <si>
    <t>2025 год</t>
  </si>
  <si>
    <t xml:space="preserve">2026 год </t>
  </si>
  <si>
    <t>2027 год</t>
  </si>
  <si>
    <t>Идентификатор инвестиционного проекта: K_21-1-05-1-11-04-2-0200</t>
  </si>
  <si>
    <t>Наименование инвестиционного проекта: Выб, РК здания филиала АО "ЛОЭСК" "Северные электрические сети" по адресу: г. Выборг, ул. Советская, д. 4  (Инв.№ 050000348) (21-1-05-1-11-04-2-0200)</t>
  </si>
  <si>
    <t>2022 год</t>
  </si>
  <si>
    <t>2023 год</t>
  </si>
  <si>
    <t>Срок ввода: 2027 год</t>
  </si>
  <si>
    <t>Стоимость работ для реализации в период 2024-2029 в текущих ценах, тыс. руб. без НДС</t>
  </si>
  <si>
    <t>Стоимость в прогнозных ценах, тыс. руб. без НДС</t>
  </si>
  <si>
    <t>Стоимость в прогнозных ценах с учетом фактически принятых затрат, тыс. руб. без НДС</t>
  </si>
  <si>
    <t>Стоимость в прогнозных ценах с учетом фактически принятых затрат, тыс. руб. с НДС</t>
  </si>
  <si>
    <t>Стоимость на 3 квартал 2021 по утв. ПСД (Распоряжение № 00/961 от 11.12.2023), тыс.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</si>
</sst>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\ _₽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</borders>
  <cellStyleXfs count="265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3" fillId="0" borderId="0"/>
    <xf numFmtId="0" fontId="12" fillId="7" borderId="10" applyNumberFormat="0" applyAlignment="0" applyProtection="0"/>
    <xf numFmtId="0" fontId="13" fillId="20" borderId="11" applyNumberFormat="0" applyAlignment="0" applyProtection="0"/>
    <xf numFmtId="0" fontId="14" fillId="20" borderId="10" applyNumberFormat="0" applyAlignment="0" applyProtection="0"/>
    <xf numFmtId="0" fontId="18" fillId="0" borderId="12" applyNumberFormat="0" applyFill="0" applyAlignment="0" applyProtection="0"/>
    <xf numFmtId="0" fontId="10" fillId="23" borderId="13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4" fillId="0" borderId="0"/>
    <xf numFmtId="0" fontId="12" fillId="7" borderId="10" applyNumberFormat="0" applyAlignment="0" applyProtection="0"/>
    <xf numFmtId="0" fontId="13" fillId="20" borderId="11" applyNumberFormat="0" applyAlignment="0" applyProtection="0"/>
    <xf numFmtId="0" fontId="14" fillId="20" borderId="10" applyNumberFormat="0" applyAlignment="0" applyProtection="0"/>
    <xf numFmtId="0" fontId="18" fillId="0" borderId="12" applyNumberFormat="0" applyFill="0" applyAlignment="0" applyProtection="0"/>
    <xf numFmtId="0" fontId="10" fillId="23" borderId="13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" fillId="0" borderId="0"/>
    <xf numFmtId="0" fontId="37" fillId="0" borderId="0"/>
    <xf numFmtId="0" fontId="13" fillId="20" borderId="15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6" fillId="0" borderId="0"/>
    <xf numFmtId="0" fontId="3" fillId="0" borderId="0"/>
    <xf numFmtId="0" fontId="29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vertical="center"/>
    </xf>
    <xf numFmtId="0" fontId="31" fillId="0" borderId="0" xfId="2" applyFont="1" applyFill="1" applyAlignment="1">
      <alignment vertical="center"/>
    </xf>
    <xf numFmtId="0" fontId="32" fillId="0" borderId="0" xfId="0" applyFont="1" applyFill="1"/>
    <xf numFmtId="0" fontId="0" fillId="0" borderId="0" xfId="0" applyFont="1" applyFill="1" applyAlignment="1"/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left" vertical="top"/>
    </xf>
    <xf numFmtId="0" fontId="40" fillId="0" borderId="0" xfId="0" applyFont="1" applyFill="1" applyAlignment="1">
      <alignment horizontal="center"/>
    </xf>
    <xf numFmtId="0" fontId="31" fillId="0" borderId="0" xfId="0" applyFont="1" applyFill="1" applyAlignment="1"/>
    <xf numFmtId="0" fontId="9" fillId="0" borderId="0" xfId="2" applyFont="1" applyFill="1" applyAlignment="1"/>
    <xf numFmtId="0" fontId="9" fillId="0" borderId="0" xfId="2" applyFont="1" applyFill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left" vertical="center"/>
    </xf>
    <xf numFmtId="167" fontId="9" fillId="0" borderId="14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14" xfId="2" applyFont="1" applyFill="1" applyBorder="1" applyAlignment="1">
      <alignment vertical="center"/>
    </xf>
    <xf numFmtId="0" fontId="9" fillId="0" borderId="14" xfId="2" applyFont="1" applyFill="1" applyBorder="1" applyAlignment="1">
      <alignment horizontal="center"/>
    </xf>
    <xf numFmtId="0" fontId="9" fillId="0" borderId="14" xfId="2" applyNumberFormat="1" applyFont="1" applyFill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9" fillId="0" borderId="18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right" vertical="center"/>
    </xf>
    <xf numFmtId="0" fontId="9" fillId="0" borderId="0" xfId="2" applyFont="1" applyFill="1" applyAlignment="1">
      <alignment horizontal="right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3" xfId="261" xr:uid="{BC3B8861-F10B-4477-9A39-6358282F9873}"/>
    <cellStyle name="Обычный 14" xfId="2" xr:uid="{00000000-0005-0000-0000-000034000000}"/>
    <cellStyle name="Обычный 15" xfId="263" xr:uid="{3AC6BDDE-5DD8-41E4-80DC-BC1F712A8D29}"/>
    <cellStyle name="Обычный 16" xfId="264" xr:uid="{067B2AFF-487D-418B-8A69-8580886301CC}"/>
    <cellStyle name="Обычный 2" xfId="38" xr:uid="{00000000-0005-0000-0000-000035000000}"/>
    <cellStyle name="Обычный 2 2" xfId="262" xr:uid="{AE4D9842-09F6-4E6E-BC24-AE533C0109A4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Z65"/>
  <sheetViews>
    <sheetView tabSelected="1" zoomScale="80" zoomScaleNormal="80" zoomScaleSheetLayoutView="70" workbookViewId="0">
      <selection activeCell="E21" sqref="E21"/>
    </sheetView>
  </sheetViews>
  <sheetFormatPr defaultColWidth="9.140625" defaultRowHeight="15" x14ac:dyDescent="0.25"/>
  <cols>
    <col min="1" max="1" width="11.140625" style="5" customWidth="1"/>
    <col min="2" max="2" width="103.5703125" style="5" customWidth="1"/>
    <col min="3" max="3" width="18.28515625" style="5" customWidth="1"/>
    <col min="4" max="4" width="17" style="5" customWidth="1"/>
    <col min="5" max="5" width="25.42578125" style="5" customWidth="1"/>
    <col min="6" max="6" width="19" style="5" customWidth="1"/>
    <col min="7" max="7" width="18.85546875" style="5" customWidth="1"/>
    <col min="8" max="8" width="18.140625" style="5" customWidth="1"/>
    <col min="9" max="9" width="17.5703125" style="5" customWidth="1"/>
    <col min="10" max="10" width="20" style="5" customWidth="1"/>
    <col min="11" max="11" width="9.140625" style="5" customWidth="1"/>
    <col min="12" max="16384" width="9.140625" style="5"/>
  </cols>
  <sheetData>
    <row r="1" spans="1:26" s="1" customFormat="1" ht="15.75" x14ac:dyDescent="0.25"/>
    <row r="2" spans="1:26" s="4" customFormat="1" ht="15" customHeight="1" x14ac:dyDescent="0.3">
      <c r="A2" s="25" t="s">
        <v>9</v>
      </c>
      <c r="B2" s="25"/>
      <c r="C2" s="25"/>
      <c r="D2" s="25"/>
      <c r="E2" s="25"/>
      <c r="F2" s="25"/>
      <c r="G2" s="25"/>
      <c r="H2" s="25"/>
      <c r="I2" s="16"/>
      <c r="J2" s="16"/>
      <c r="K2" s="16"/>
      <c r="L2" s="16"/>
      <c r="M2" s="16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6" s="4" customFormat="1" ht="15.75" customHeight="1" x14ac:dyDescent="0.25">
      <c r="A3" s="20"/>
      <c r="B3" s="20"/>
      <c r="C3" s="20"/>
      <c r="D3" s="20"/>
      <c r="E3" s="20"/>
      <c r="F3" s="20"/>
      <c r="G3" s="28" t="s">
        <v>19</v>
      </c>
      <c r="H3" s="28"/>
      <c r="I3" s="16"/>
      <c r="J3" s="16"/>
      <c r="K3" s="16"/>
      <c r="L3" s="16"/>
      <c r="M3" s="16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6" s="4" customFormat="1" ht="37.5" customHeight="1" x14ac:dyDescent="0.25">
      <c r="A4" s="26" t="s">
        <v>16</v>
      </c>
      <c r="B4" s="26"/>
      <c r="C4" s="21"/>
      <c r="D4" s="15"/>
      <c r="E4" s="27" t="s">
        <v>15</v>
      </c>
      <c r="F4" s="27"/>
      <c r="G4" s="27"/>
      <c r="H4" s="27"/>
      <c r="I4" s="16"/>
      <c r="J4" s="16"/>
      <c r="K4" s="16"/>
      <c r="L4" s="16"/>
      <c r="M4" s="16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6" s="2" customFormat="1" ht="21" customHeight="1" x14ac:dyDescent="0.25">
      <c r="A5" s="17" t="s">
        <v>6</v>
      </c>
      <c r="B5" s="22" t="s">
        <v>0</v>
      </c>
      <c r="C5" s="17" t="s">
        <v>10</v>
      </c>
      <c r="D5" s="17" t="s">
        <v>1</v>
      </c>
      <c r="E5" s="17" t="s">
        <v>2</v>
      </c>
      <c r="F5" s="17" t="s">
        <v>3</v>
      </c>
      <c r="G5" s="17" t="s">
        <v>4</v>
      </c>
      <c r="H5" s="23" t="s">
        <v>7</v>
      </c>
      <c r="I5" s="16"/>
      <c r="J5" s="16"/>
      <c r="K5" s="16"/>
      <c r="L5" s="16"/>
      <c r="M5" s="16"/>
      <c r="N5" s="15"/>
      <c r="O5" s="15"/>
      <c r="P5" s="15"/>
      <c r="Q5" s="15"/>
      <c r="R5" s="15"/>
      <c r="S5" s="15"/>
      <c r="T5" s="15"/>
      <c r="U5" s="15"/>
      <c r="V5" s="15"/>
      <c r="W5" s="15"/>
      <c r="X5" s="3"/>
      <c r="Y5" s="3"/>
      <c r="Z5" s="3"/>
    </row>
    <row r="6" spans="1:26" s="11" customFormat="1" ht="21" customHeight="1" x14ac:dyDescent="0.25">
      <c r="A6" s="17">
        <v>1</v>
      </c>
      <c r="B6" s="18" t="s">
        <v>24</v>
      </c>
      <c r="C6" s="17" t="s">
        <v>5</v>
      </c>
      <c r="D6" s="19">
        <v>2373.56</v>
      </c>
      <c r="E6" s="19">
        <v>26866.13</v>
      </c>
      <c r="F6" s="19">
        <v>0</v>
      </c>
      <c r="G6" s="19">
        <v>6288.75</v>
      </c>
      <c r="H6" s="19">
        <f>SUM(D6:G6)</f>
        <v>35528.44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6" s="11" customFormat="1" ht="21" customHeight="1" x14ac:dyDescent="0.25">
      <c r="A7" s="17">
        <v>2</v>
      </c>
      <c r="B7" s="18" t="s">
        <v>8</v>
      </c>
      <c r="C7" s="17" t="s">
        <v>5</v>
      </c>
      <c r="D7" s="19">
        <v>2250</v>
      </c>
      <c r="E7" s="19">
        <v>0</v>
      </c>
      <c r="F7" s="19">
        <v>0</v>
      </c>
      <c r="G7" s="19">
        <v>620.96</v>
      </c>
      <c r="H7" s="19">
        <f>SUM(D7:G7)</f>
        <v>2870.96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6" s="14" customFormat="1" ht="21" customHeight="1" x14ac:dyDescent="0.25">
      <c r="A8" s="17">
        <v>3</v>
      </c>
      <c r="B8" s="18" t="s">
        <v>20</v>
      </c>
      <c r="C8" s="17" t="s">
        <v>5</v>
      </c>
      <c r="D8" s="19" t="s">
        <v>5</v>
      </c>
      <c r="E8" s="19">
        <v>26866.13</v>
      </c>
      <c r="F8" s="19">
        <v>0</v>
      </c>
      <c r="G8" s="19">
        <f>G6-G7</f>
        <v>5667.79</v>
      </c>
      <c r="H8" s="19">
        <f>SUM(D8:G8)</f>
        <v>32533.920000000002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6" s="14" customFormat="1" ht="21" customHeight="1" x14ac:dyDescent="0.25">
      <c r="A9" s="17">
        <v>4</v>
      </c>
      <c r="B9" s="18" t="s">
        <v>17</v>
      </c>
      <c r="C9" s="24">
        <v>114.63</v>
      </c>
      <c r="D9" s="19" t="s">
        <v>5</v>
      </c>
      <c r="E9" s="19" t="s">
        <v>5</v>
      </c>
      <c r="F9" s="19" t="s">
        <v>5</v>
      </c>
      <c r="G9" s="19" t="s">
        <v>5</v>
      </c>
      <c r="H9" s="19" t="s">
        <v>5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6" s="14" customFormat="1" ht="21" customHeight="1" x14ac:dyDescent="0.25">
      <c r="A10" s="17">
        <v>5</v>
      </c>
      <c r="B10" s="18" t="s">
        <v>18</v>
      </c>
      <c r="C10" s="24">
        <v>106.97</v>
      </c>
      <c r="D10" s="19" t="s">
        <v>5</v>
      </c>
      <c r="E10" s="19" t="s">
        <v>5</v>
      </c>
      <c r="F10" s="19" t="s">
        <v>5</v>
      </c>
      <c r="G10" s="19" t="s">
        <v>5</v>
      </c>
      <c r="H10" s="19" t="s">
        <v>5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6" s="10" customFormat="1" ht="21" customHeight="1" x14ac:dyDescent="0.25">
      <c r="A11" s="17">
        <v>6</v>
      </c>
      <c r="B11" s="18" t="s">
        <v>11</v>
      </c>
      <c r="C11" s="24">
        <v>105.27</v>
      </c>
      <c r="D11" s="19" t="s">
        <v>5</v>
      </c>
      <c r="E11" s="19" t="s">
        <v>5</v>
      </c>
      <c r="F11" s="19" t="s">
        <v>5</v>
      </c>
      <c r="G11" s="19" t="s">
        <v>5</v>
      </c>
      <c r="H11" s="19" t="s">
        <v>5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6" s="6" customFormat="1" ht="21" customHeight="1" x14ac:dyDescent="0.25">
      <c r="A12" s="17">
        <v>7</v>
      </c>
      <c r="B12" s="18" t="s">
        <v>12</v>
      </c>
      <c r="C12" s="24">
        <v>104.76</v>
      </c>
      <c r="D12" s="19" t="s">
        <v>5</v>
      </c>
      <c r="E12" s="19" t="s">
        <v>5</v>
      </c>
      <c r="F12" s="19" t="s">
        <v>5</v>
      </c>
      <c r="G12" s="19" t="s">
        <v>5</v>
      </c>
      <c r="H12" s="19" t="s">
        <v>5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6" s="13" customFormat="1" ht="21" customHeight="1" x14ac:dyDescent="0.25">
      <c r="A13" s="17">
        <v>8</v>
      </c>
      <c r="B13" s="18" t="s">
        <v>13</v>
      </c>
      <c r="C13" s="24">
        <v>104.58</v>
      </c>
      <c r="D13" s="19" t="s">
        <v>5</v>
      </c>
      <c r="E13" s="19" t="s">
        <v>5</v>
      </c>
      <c r="F13" s="19" t="s">
        <v>5</v>
      </c>
      <c r="G13" s="19" t="s">
        <v>5</v>
      </c>
      <c r="H13" s="19" t="s">
        <v>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6" s="13" customFormat="1" ht="21" customHeight="1" x14ac:dyDescent="0.25">
      <c r="A14" s="17">
        <v>9</v>
      </c>
      <c r="B14" s="18" t="s">
        <v>14</v>
      </c>
      <c r="C14" s="24">
        <v>104.58</v>
      </c>
      <c r="D14" s="19" t="s">
        <v>5</v>
      </c>
      <c r="E14" s="19" t="s">
        <v>5</v>
      </c>
      <c r="F14" s="19" t="s">
        <v>5</v>
      </c>
      <c r="G14" s="19" t="s">
        <v>5</v>
      </c>
      <c r="H14" s="19" t="s">
        <v>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6" s="13" customFormat="1" ht="21" customHeight="1" x14ac:dyDescent="0.25">
      <c r="A15" s="17">
        <v>10</v>
      </c>
      <c r="B15" s="18" t="s">
        <v>21</v>
      </c>
      <c r="C15" s="17" t="s">
        <v>5</v>
      </c>
      <c r="D15" s="19">
        <v>2250</v>
      </c>
      <c r="E15" s="19">
        <f>E8*C9/100*C10/100*C11/100*C12/100*C13/100*C14/100</f>
        <v>39734.045775665043</v>
      </c>
      <c r="F15" s="19">
        <v>0</v>
      </c>
      <c r="G15" s="19">
        <f>G8*C9/100*C10/100*C11/100*C12/100*C13/100*C14/100</f>
        <v>8382.4587801390317</v>
      </c>
      <c r="H15" s="19">
        <f>SUM(D15:G15)</f>
        <v>50366.504555804073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6" s="6" customFormat="1" ht="21" customHeight="1" x14ac:dyDescent="0.25">
      <c r="A16" s="17">
        <v>11</v>
      </c>
      <c r="B16" s="18" t="s">
        <v>22</v>
      </c>
      <c r="C16" s="17" t="s">
        <v>5</v>
      </c>
      <c r="D16" s="19">
        <v>2250</v>
      </c>
      <c r="E16" s="19">
        <f>E15+E7</f>
        <v>39734.045775665043</v>
      </c>
      <c r="F16" s="19">
        <v>0</v>
      </c>
      <c r="G16" s="19">
        <f>G15+G7</f>
        <v>9003.4187801390326</v>
      </c>
      <c r="H16" s="19">
        <f>SUM(D16:G16)</f>
        <v>50987.464555804079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pans="1:23" s="6" customFormat="1" ht="21" customHeight="1" x14ac:dyDescent="0.25">
      <c r="A17" s="17">
        <v>12</v>
      </c>
      <c r="B17" s="18" t="s">
        <v>23</v>
      </c>
      <c r="C17" s="17" t="s">
        <v>5</v>
      </c>
      <c r="D17" s="19">
        <f>D16*1.2</f>
        <v>2700</v>
      </c>
      <c r="E17" s="19">
        <f>E16*1.2</f>
        <v>47680.85493079805</v>
      </c>
      <c r="F17" s="19">
        <f>F16*1.2</f>
        <v>0</v>
      </c>
      <c r="G17" s="19">
        <f>G16*1.2</f>
        <v>10804.102536166838</v>
      </c>
      <c r="H17" s="19">
        <f>SUM(D17:G17)</f>
        <v>61184.957466964886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s="6" customFormat="1" ht="15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s="6" customFormat="1" ht="15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s="12" customFormat="1" ht="15.7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s="12" customFormat="1" ht="15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s="12" customFormat="1" ht="15.7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s="12" customFormat="1" ht="15.7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s="12" customFormat="1" ht="15.7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s="12" customFormat="1" ht="15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s="12" customFormat="1" ht="15.7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s="12" customFormat="1" ht="15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23" s="12" customFormat="1" ht="15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23" s="12" customFormat="1" ht="15.7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1:23" s="6" customFormat="1" ht="15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23" s="6" customFormat="1" ht="15.7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s="6" customFormat="1" ht="15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6" customFormat="1" ht="15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6" customFormat="1" ht="15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s="6" customFormat="1" ht="15.7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s="6" customFormat="1" ht="15.7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s="6" customFormat="1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3" s="6" customFormat="1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s="6" customFormat="1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23" s="6" customFormat="1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1:23" s="6" customFormat="1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1:23" s="6" customFormat="1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1:23" s="6" customFormat="1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spans="1:23" s="6" customFormat="1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1:23" s="6" customFormat="1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1:23" s="6" customFormat="1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pans="1:23" s="6" customFormat="1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spans="1:23" s="6" customFormat="1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spans="1:23" s="6" customFormat="1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spans="1:23" s="6" customFormat="1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</row>
    <row r="51" spans="1:23" s="6" customFormat="1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</row>
    <row r="52" spans="1:23" s="6" customFormat="1" ht="15.75" customHeight="1" x14ac:dyDescent="0.2">
      <c r="B52" s="7"/>
      <c r="C52" s="9"/>
      <c r="D52" s="8"/>
      <c r="F52" s="7"/>
      <c r="G52" s="7"/>
      <c r="H52" s="7"/>
      <c r="I52" s="7"/>
      <c r="J52" s="7"/>
    </row>
    <row r="53" spans="1:23" s="6" customFormat="1" ht="15.75" customHeight="1" x14ac:dyDescent="0.2">
      <c r="B53" s="7"/>
      <c r="C53" s="9"/>
      <c r="D53" s="8"/>
      <c r="F53" s="7"/>
      <c r="G53" s="7"/>
      <c r="H53" s="7"/>
      <c r="I53" s="7"/>
      <c r="J53" s="7"/>
    </row>
    <row r="54" spans="1:23" s="6" customFormat="1" ht="15.75" customHeight="1" x14ac:dyDescent="0.2">
      <c r="B54" s="7"/>
      <c r="C54" s="9"/>
      <c r="D54" s="8"/>
      <c r="F54" s="7"/>
      <c r="G54" s="7"/>
      <c r="H54" s="7"/>
      <c r="I54" s="7"/>
      <c r="J54" s="7"/>
    </row>
    <row r="55" spans="1:23" s="6" customFormat="1" ht="15.75" customHeight="1" x14ac:dyDescent="0.2">
      <c r="B55" s="7"/>
      <c r="C55" s="9"/>
      <c r="D55" s="8"/>
      <c r="F55" s="7"/>
      <c r="G55" s="7"/>
      <c r="H55" s="7"/>
      <c r="I55" s="7"/>
      <c r="J55" s="7"/>
    </row>
    <row r="56" spans="1:23" s="6" customFormat="1" ht="11.25" x14ac:dyDescent="0.2">
      <c r="B56" s="7"/>
      <c r="C56" s="9"/>
      <c r="D56" s="8"/>
      <c r="F56" s="7"/>
      <c r="G56" s="7"/>
      <c r="H56" s="7"/>
      <c r="I56" s="7"/>
      <c r="J56" s="7"/>
    </row>
    <row r="57" spans="1:23" s="6" customFormat="1" ht="11.25" x14ac:dyDescent="0.2">
      <c r="B57" s="7"/>
      <c r="C57" s="9"/>
      <c r="D57" s="8"/>
      <c r="F57" s="7"/>
      <c r="G57" s="7"/>
      <c r="H57" s="7"/>
      <c r="I57" s="7"/>
      <c r="J57" s="7"/>
    </row>
    <row r="58" spans="1:23" s="6" customFormat="1" ht="11.25" x14ac:dyDescent="0.2">
      <c r="B58" s="7"/>
      <c r="C58" s="9"/>
      <c r="D58" s="8"/>
      <c r="F58" s="7"/>
      <c r="G58" s="7"/>
      <c r="H58" s="7"/>
      <c r="I58" s="7"/>
      <c r="J58" s="7"/>
    </row>
    <row r="59" spans="1:23" s="6" customFormat="1" ht="11.25" x14ac:dyDescent="0.2">
      <c r="B59" s="7"/>
      <c r="C59" s="9"/>
      <c r="D59" s="8"/>
      <c r="F59" s="7"/>
      <c r="G59" s="7"/>
      <c r="H59" s="7"/>
      <c r="I59" s="7"/>
      <c r="J59" s="7"/>
    </row>
    <row r="60" spans="1:23" s="6" customFormat="1" ht="11.25" x14ac:dyDescent="0.2">
      <c r="B60" s="7"/>
      <c r="C60" s="9"/>
      <c r="D60" s="8"/>
      <c r="F60" s="7"/>
      <c r="G60" s="7"/>
      <c r="H60" s="7"/>
      <c r="I60" s="7"/>
      <c r="J60" s="7"/>
    </row>
    <row r="61" spans="1:23" s="6" customFormat="1" ht="11.25" x14ac:dyDescent="0.2">
      <c r="B61" s="7"/>
      <c r="C61" s="9"/>
      <c r="D61" s="8"/>
      <c r="F61" s="7"/>
      <c r="G61" s="7"/>
      <c r="H61" s="7"/>
      <c r="I61" s="7"/>
      <c r="J61" s="7"/>
    </row>
    <row r="62" spans="1:23" s="6" customFormat="1" ht="11.25" x14ac:dyDescent="0.2">
      <c r="B62" s="7"/>
      <c r="C62" s="9"/>
      <c r="D62" s="8"/>
      <c r="F62" s="7"/>
      <c r="G62" s="7"/>
      <c r="H62" s="7"/>
      <c r="I62" s="7"/>
      <c r="J62" s="7"/>
    </row>
    <row r="63" spans="1:23" s="6" customFormat="1" ht="11.25" x14ac:dyDescent="0.2">
      <c r="B63" s="7"/>
      <c r="C63" s="9"/>
      <c r="D63" s="8"/>
      <c r="F63" s="7"/>
      <c r="G63" s="7"/>
      <c r="H63" s="7"/>
      <c r="I63" s="7"/>
      <c r="J63" s="7"/>
    </row>
    <row r="64" spans="1:23" s="6" customFormat="1" ht="11.25" x14ac:dyDescent="0.2">
      <c r="B64" s="7"/>
      <c r="C64" s="9"/>
      <c r="D64" s="8"/>
      <c r="F64" s="7"/>
      <c r="G64" s="7"/>
      <c r="H64" s="7"/>
      <c r="I64" s="7"/>
      <c r="J64" s="7"/>
    </row>
    <row r="65" spans="2:10" s="6" customFormat="1" ht="11.25" x14ac:dyDescent="0.2">
      <c r="B65" s="7"/>
      <c r="C65" s="9"/>
      <c r="D65" s="8"/>
      <c r="F65" s="7"/>
      <c r="G65" s="7"/>
      <c r="H65" s="7"/>
      <c r="I65" s="7"/>
      <c r="J65" s="7"/>
    </row>
  </sheetData>
  <mergeCells count="4">
    <mergeCell ref="A2:H2"/>
    <mergeCell ref="A4:B4"/>
    <mergeCell ref="E4:H4"/>
    <mergeCell ref="G3:H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Индексация</vt:lpstr>
      <vt:lpstr>Индексация!Область_печати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2022-02-08T19:16:53Z</cp:lastPrinted>
  <dcterms:created xsi:type="dcterms:W3CDTF">2018-08-07T02:20:41Z</dcterms:created>
  <dcterms:modified xsi:type="dcterms:W3CDTF">2024-03-11T12:03:46Z</dcterms:modified>
</cp:coreProperties>
</file>