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CA8F188-67E8-493F-AD2D-5A9666DD079C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M9" i="1"/>
  <c r="L9" i="1" s="1"/>
  <c r="J9" i="1"/>
  <c r="I9" i="1" s="1"/>
  <c r="G9" i="1"/>
  <c r="F9" i="1" l="1"/>
  <c r="E10" i="1" l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7" i="2" l="1"/>
  <c r="M10" i="1"/>
  <c r="L10" i="1"/>
  <c r="K10" i="1"/>
  <c r="F10" i="1"/>
  <c r="G10" i="1"/>
  <c r="J10" i="1" l="1"/>
  <c r="I10" i="1"/>
  <c r="H10" i="1" l="1"/>
  <c r="E15" i="1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<sst xmlns="http://schemas.openxmlformats.org/spreadsheetml/2006/main" count="41" uniqueCount="28">
  <si>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</si>
  <si>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</si>
  <si>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</si>
  <si>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</si>
  <si>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</si>
  <si>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</si>
  <si>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</si>
  <si>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</si>
  <si>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</si>
  <si>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</si>
  <si>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</si>
  <si>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</si>
  <si>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</si>
  <si>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</si>
  <si>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</si>
  <si>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</si>
  <si>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</si>
  <si>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</si>
  <si>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</si>
  <si>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</si>
  <si>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Поставщик № 2</t>
  </si>
  <si>
    <t>Всев, Покупка траншейных крепей (21-1-17-3-05-07-0-0334)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</si>
  <si>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</si>
  <si>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</si>
  <si>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ООО "НЭП"</t>
  </si>
  <si>
    <t>ООО "Северо-Запад поставка"</t>
  </si>
  <si>
    <t>Поставщик № 3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</si>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</sst>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11</v>
      </c>
    </row>
    <row r="2" spans="1:13" x14ac:dyDescent="0.25">
      <c r="J2" s="6"/>
    </row>
    <row r="3" spans="1:13" x14ac:dyDescent="0.25">
      <c r="A3" s="7" t="s">
        <v>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9</v>
      </c>
    </row>
    <row r="6" spans="1:13" x14ac:dyDescent="0.25">
      <c r="A6" s="20" t="s">
        <v>0</v>
      </c>
      <c r="B6" s="28" t="s">
        <v>1</v>
      </c>
      <c r="C6" s="29"/>
      <c r="D6" s="20" t="s">
        <v>3</v>
      </c>
      <c r="E6" s="17" t="s">
        <v>4</v>
      </c>
      <c r="F6" s="18"/>
      <c r="G6" s="19"/>
      <c r="H6" s="17" t="s">
        <v>20</v>
      </c>
      <c r="I6" s="18"/>
      <c r="J6" s="19"/>
      <c r="K6" s="17" t="s">
        <v>26</v>
      </c>
      <c r="L6" s="18"/>
      <c r="M6" s="19"/>
    </row>
    <row r="7" spans="1:13" x14ac:dyDescent="0.25">
      <c r="A7" s="20"/>
      <c r="B7" s="30"/>
      <c r="C7" s="31"/>
      <c r="D7" s="20"/>
      <c r="E7" s="17" t="s">
        <v>24</v>
      </c>
      <c r="F7" s="18"/>
      <c r="G7" s="19"/>
      <c r="H7" s="17" t="s">
        <v>25</v>
      </c>
      <c r="I7" s="18"/>
      <c r="J7" s="19"/>
      <c r="K7" s="17" t="s">
        <v>27</v>
      </c>
      <c r="L7" s="18"/>
      <c r="M7" s="19"/>
    </row>
    <row r="8" spans="1:13" x14ac:dyDescent="0.25">
      <c r="A8" s="20"/>
      <c r="B8" s="32"/>
      <c r="C8" s="33"/>
      <c r="D8" s="20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6" t="s">
        <v>21</v>
      </c>
      <c r="C9" s="27"/>
      <c r="D9" s="13">
        <v>1</v>
      </c>
      <c r="E9" s="16">
        <v>180</v>
      </c>
      <c r="F9" s="16">
        <f>G9-E9</f>
        <v>39.599999999999994</v>
      </c>
      <c r="G9" s="16">
        <f>E9*1.22</f>
        <v>219.6</v>
      </c>
      <c r="H9" s="16">
        <v>183.6</v>
      </c>
      <c r="I9" s="16">
        <f>J9-H9</f>
        <v>40.391999999999996</v>
      </c>
      <c r="J9" s="16">
        <f>H9*1.22</f>
        <v>223.99199999999999</v>
      </c>
      <c r="K9" s="16">
        <v>198.45</v>
      </c>
      <c r="L9" s="16">
        <f>M9-K9</f>
        <v>43.658999999999992</v>
      </c>
      <c r="M9" s="16">
        <f>K9*1.22</f>
        <v>242.10899999999998</v>
      </c>
    </row>
    <row r="10" spans="1:13" x14ac:dyDescent="0.25">
      <c r="A10" s="11" t="s">
        <v>15</v>
      </c>
      <c r="B10" s="24" t="s">
        <v>5</v>
      </c>
      <c r="C10" s="25"/>
      <c r="D10" s="12"/>
      <c r="E10" s="16">
        <f t="shared" ref="E10:M10" si="0">IFERROR(E9*$E$11*$D$9,"Необходимо указать год по п.4-5 в диапазоне 2020-2024")</f>
        <v>203.04</v>
      </c>
      <c r="F10" s="16">
        <f t="shared" si="0"/>
        <v>44.66879999999999</v>
      </c>
      <c r="G10" s="16">
        <f t="shared" si="0"/>
        <v>247.70879999999997</v>
      </c>
      <c r="H10" s="16">
        <f t="shared" si="0"/>
        <v>207.10079999999996</v>
      </c>
      <c r="I10" s="16">
        <f t="shared" si="0"/>
        <v>45.562175999999994</v>
      </c>
      <c r="J10" s="16">
        <f t="shared" si="0"/>
        <v>252.66297599999996</v>
      </c>
      <c r="K10" s="16">
        <f t="shared" si="0"/>
        <v>223.85159999999996</v>
      </c>
      <c r="L10" s="16">
        <f t="shared" si="0"/>
        <v>49.247351999999985</v>
      </c>
      <c r="M10" s="16">
        <f t="shared" si="0"/>
        <v>273.09895199999994</v>
      </c>
    </row>
    <row r="11" spans="1:13" x14ac:dyDescent="0.25">
      <c r="A11" s="11" t="s">
        <v>16</v>
      </c>
      <c r="B11" s="24" t="s">
        <v>10</v>
      </c>
      <c r="C11" s="25"/>
      <c r="D11" s="13" t="s">
        <v>14</v>
      </c>
      <c r="E11" s="15">
        <v>1.1279999999999999</v>
      </c>
    </row>
    <row r="12" spans="1:13" x14ac:dyDescent="0.25">
      <c r="A12" s="11" t="s">
        <v>17</v>
      </c>
      <c r="B12" s="24" t="s">
        <v>12</v>
      </c>
      <c r="C12" s="25"/>
      <c r="D12" s="13" t="s">
        <v>14</v>
      </c>
      <c r="E12" s="12">
        <v>2026</v>
      </c>
    </row>
    <row r="13" spans="1:13" x14ac:dyDescent="0.25">
      <c r="A13" s="11" t="s">
        <v>18</v>
      </c>
      <c r="B13" s="24" t="s">
        <v>13</v>
      </c>
      <c r="C13" s="25"/>
      <c r="D13" s="13" t="s">
        <v>14</v>
      </c>
      <c r="E13" s="12">
        <v>2029</v>
      </c>
    </row>
    <row r="14" spans="1:13" x14ac:dyDescent="0.25">
      <c r="A14" s="22" t="s">
        <v>19</v>
      </c>
      <c r="B14" s="21" t="s">
        <v>22</v>
      </c>
      <c r="C14" s="14" t="s">
        <v>6</v>
      </c>
      <c r="D14" s="14" t="s">
        <v>14</v>
      </c>
      <c r="E14" s="16">
        <f>(E10+H10+K10)/3</f>
        <v>211.33079999999995</v>
      </c>
    </row>
    <row r="15" spans="1:13" x14ac:dyDescent="0.25">
      <c r="A15" s="23"/>
      <c r="B15" s="21"/>
      <c r="C15" s="13" t="s">
        <v>8</v>
      </c>
      <c r="D15" s="13" t="s">
        <v>14</v>
      </c>
      <c r="E15" s="16">
        <f>E14*1.22</f>
        <v>257.82357599999995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2026-02-11T12:26:24Z</dcterms:modified>
</cp:coreProperties>
</file>