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51B03B1-A72D-4678-BAE2-5C23DACBB2C0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РС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M9" i="1" l="1"/>
  <c r="L9" i="1" s="1"/>
  <c r="J9" i="1"/>
  <c r="I9" i="1" s="1"/>
  <c r="G9" i="1"/>
  <c r="F9" i="1" s="1"/>
  <c r="G3" i="2" l="1"/>
  <c r="G10" i="2" s="1"/>
  <c r="F3" i="2"/>
  <c r="F9" i="2" s="1"/>
  <c r="E3" i="2"/>
  <c r="E8" i="2" s="1"/>
  <c r="F8" i="2" s="1"/>
  <c r="G8" i="2" s="1"/>
  <c r="D3" i="2"/>
  <c r="D7" i="2" s="1"/>
  <c r="C3" i="2"/>
  <c r="C6" i="2" s="1"/>
  <c r="D6" i="2" s="1"/>
  <c r="E6" i="2" s="1"/>
  <c r="F6" i="2" s="1"/>
  <c r="G6" i="2" s="1"/>
  <c r="E7" i="2" l="1"/>
  <c r="F7" i="2" s="1"/>
  <c r="G9" i="2"/>
  <c r="G7" i="2"/>
  <c r="L10" i="1"/>
  <c r="E10" i="1"/>
  <c r="M10" i="1"/>
  <c r="F10" i="1"/>
  <c r="J10" i="1"/>
  <c r="I10" i="1"/>
  <c r="G10" i="1"/>
  <c r="K10" i="1"/>
  <c r="E15" i="1" s="1"/>
  <c r="H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<sst xmlns="http://schemas.openxmlformats.org/spreadsheetml/2006/main" count="41" uniqueCount="28">
  <si>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</si>
  <si>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</si>
  <si>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</si>
  <si>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</si>
  <si>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</si>
  <si>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</si>
  <si>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</si>
  <si>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</si>
  <si>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</si>
  <si>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</si>
  <si>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</si>
  <si>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</si>
  <si>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</si>
  <si>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</si>
  <si>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</si>
  <si>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</si>
  <si>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</si>
  <si>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</si>
  <si>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</si>
  <si>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</si>
  <si>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</si>
  <si>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</si>
  <si>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Тихв, Покупка Аварийной осветительная установки «СВЕТОВАЯ БАШНЯ» с генератором ELG(5)1000S 2,7 GX</t>
  </si>
  <si>
    <t>Минимальная стоимость по анализу рынка, всего</t>
  </si>
  <si>
    <t>Конъюнктурный анализ рынка на основании коммерческих предложений</t>
  </si>
  <si>
    <t>ООО "НЭП"</t>
  </si>
  <si>
    <t>ООО "Энергоконсалт"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</si>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</sst>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8" fillId="0" borderId="12" xfId="0" applyFont="1" applyBorder="1" applyAlignment="1">
      <alignment horizontal="center"/>
    </xf>
    <xf numFmtId="0" fontId="8" fillId="0" borderId="4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3" zoomScaleNormal="83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1" t="s">
        <v>0</v>
      </c>
      <c r="B6" s="22" t="s">
        <v>1</v>
      </c>
      <c r="C6" s="23"/>
      <c r="D6" s="21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1"/>
      <c r="B7" s="24"/>
      <c r="C7" s="25"/>
      <c r="D7" s="21"/>
      <c r="E7" s="18" t="s">
        <v>25</v>
      </c>
      <c r="F7" s="19"/>
      <c r="G7" s="20"/>
      <c r="H7" s="18" t="s">
        <v>26</v>
      </c>
      <c r="I7" s="19"/>
      <c r="J7" s="20"/>
      <c r="K7" s="35" t="s">
        <v>27</v>
      </c>
      <c r="L7" s="36"/>
      <c r="M7" s="37"/>
    </row>
    <row r="8" spans="1:13" x14ac:dyDescent="0.25">
      <c r="A8" s="21"/>
      <c r="B8" s="26"/>
      <c r="C8" s="27"/>
      <c r="D8" s="21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0" customHeight="1" x14ac:dyDescent="0.25">
      <c r="A9" s="11" t="s">
        <v>2</v>
      </c>
      <c r="B9" s="33" t="s">
        <v>22</v>
      </c>
      <c r="C9" s="34"/>
      <c r="D9" s="12">
        <v>1</v>
      </c>
      <c r="E9" s="16">
        <v>395.58359999999999</v>
      </c>
      <c r="F9" s="16">
        <f>G9-E9</f>
        <v>87.028391999999997</v>
      </c>
      <c r="G9" s="16">
        <f>E9*1.22</f>
        <v>482.61199199999999</v>
      </c>
      <c r="H9" s="16">
        <v>436.13092</v>
      </c>
      <c r="I9" s="16">
        <f>J9-H9</f>
        <v>95.948802400000034</v>
      </c>
      <c r="J9" s="16">
        <f>H9*1.22</f>
        <v>532.07972240000004</v>
      </c>
      <c r="K9" s="16">
        <v>403.49527</v>
      </c>
      <c r="L9" s="16">
        <f>M9-K9</f>
        <v>88.768959399999972</v>
      </c>
      <c r="M9" s="16">
        <f>K9*1.22</f>
        <v>492.26422939999998</v>
      </c>
    </row>
    <row r="10" spans="1:13" x14ac:dyDescent="0.25">
      <c r="A10" s="11" t="s">
        <v>17</v>
      </c>
      <c r="B10" s="31" t="s">
        <v>7</v>
      </c>
      <c r="C10" s="32"/>
      <c r="D10" s="12"/>
      <c r="E10" s="16">
        <f t="shared" ref="E10:M10" si="0">IFERROR(E9*$E$11*$D$9,"Необходимо указать год по п.4-5 в диапазоне 2020-2024")</f>
        <v>446.21830079999995</v>
      </c>
      <c r="F10" s="16">
        <f t="shared" si="0"/>
        <v>98.168026175999984</v>
      </c>
      <c r="G10" s="16">
        <f t="shared" si="0"/>
        <v>544.38632697599996</v>
      </c>
      <c r="H10" s="16">
        <f t="shared" si="0"/>
        <v>491.95567775999996</v>
      </c>
      <c r="I10" s="16">
        <f t="shared" si="0"/>
        <v>108.23024910720002</v>
      </c>
      <c r="J10" s="16">
        <f t="shared" si="0"/>
        <v>600.18592686720001</v>
      </c>
      <c r="K10" s="16">
        <f t="shared" si="0"/>
        <v>455.14266455999996</v>
      </c>
      <c r="L10" s="16">
        <f t="shared" si="0"/>
        <v>100.13138620319995</v>
      </c>
      <c r="M10" s="16">
        <f t="shared" si="0"/>
        <v>555.27405076319997</v>
      </c>
    </row>
    <row r="11" spans="1:13" x14ac:dyDescent="0.25">
      <c r="A11" s="11" t="s">
        <v>18</v>
      </c>
      <c r="B11" s="31" t="s">
        <v>12</v>
      </c>
      <c r="C11" s="32"/>
      <c r="D11" s="13" t="s">
        <v>16</v>
      </c>
      <c r="E11" s="15">
        <v>1.1279999999999999</v>
      </c>
    </row>
    <row r="12" spans="1:13" x14ac:dyDescent="0.25">
      <c r="A12" s="11" t="s">
        <v>19</v>
      </c>
      <c r="B12" s="31" t="s">
        <v>14</v>
      </c>
      <c r="C12" s="32"/>
      <c r="D12" s="13" t="s">
        <v>16</v>
      </c>
      <c r="E12" s="12">
        <v>2026</v>
      </c>
    </row>
    <row r="13" spans="1:13" x14ac:dyDescent="0.25">
      <c r="A13" s="11" t="s">
        <v>20</v>
      </c>
      <c r="B13" s="31" t="s">
        <v>15</v>
      </c>
      <c r="C13" s="32"/>
      <c r="D13" s="13" t="s">
        <v>16</v>
      </c>
      <c r="E13" s="12">
        <v>2029</v>
      </c>
    </row>
    <row r="14" spans="1:13" ht="20.25" customHeight="1" x14ac:dyDescent="0.25">
      <c r="A14" s="29" t="s">
        <v>21</v>
      </c>
      <c r="B14" s="28" t="s">
        <v>23</v>
      </c>
      <c r="C14" s="14" t="s">
        <v>8</v>
      </c>
      <c r="D14" s="14" t="s">
        <v>16</v>
      </c>
      <c r="E14" s="17">
        <f>(E10+H10+K10)/3</f>
        <v>464.4388810399999</v>
      </c>
    </row>
    <row r="15" spans="1:13" ht="27" customHeight="1" x14ac:dyDescent="0.25">
      <c r="A15" s="30"/>
      <c r="B15" s="28"/>
      <c r="C15" s="13" t="s">
        <v>10</v>
      </c>
      <c r="D15" s="13" t="s">
        <v>16</v>
      </c>
      <c r="E15" s="17">
        <f>E14*1.22</f>
        <v>566.61543486879987</v>
      </c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E7:G7"/>
    <mergeCell ref="H7:J7"/>
    <mergeCell ref="K7:M7"/>
    <mergeCell ref="D6:D8"/>
    <mergeCell ref="A6:A8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РС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2026-02-17T06:20:40Z</dcterms:modified>
</cp:coreProperties>
</file>