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3B2528D-574A-4435-8AD3-C0EC1972B870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J10" i="1"/>
  <c r="E10" i="1"/>
  <c r="F10" i="1"/>
  <c r="I10" i="1"/>
  <c r="E15" i="1"/>
  <c r="E16" i="1"/>
  <c r="M11" i="1"/>
  <c r="L11" i="1"/>
  <c r="K11" i="1"/>
  <c r="J11" i="1"/>
  <c r="I11" i="1"/>
  <c r="H11" i="1"/>
  <c r="G11" i="1"/>
  <c r="F11" i="1"/>
  <c r="E11" i="1"/>
  <c r="M9" i="1"/>
  <c r="L9" i="1"/>
  <c r="K9" i="1"/>
  <c r="J9" i="1"/>
  <c r="I9" i="1"/>
  <c r="H9" i="1"/>
  <c r="G9" i="1"/>
  <c r="F9" i="1"/>
  <c r="E9" i="1"/>
  <c r="M10" i="1" l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<sst xmlns="http://schemas.openxmlformats.org/spreadsheetml/2006/main" count="41" uniqueCount="30">
  <si>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</si>
  <si>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</si>
  <si>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</si>
  <si>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</si>
  <si>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</si>
  <si>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</si>
  <si>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</si>
  <si>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</si>
  <si>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</si>
  <si>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</si>
  <si>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</si>
  <si>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</si>
  <si>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</si>
  <si>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</si>
  <si>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</si>
  <si>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</si>
  <si>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</si>
  <si>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</si>
  <si>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</si>
  <si>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</si>
  <si>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</si>
  <si>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</si>
  <si>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</si>
  <si>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</si>
  <si>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с НДС 22%</t>
  </si>
  <si>
    <t>Луга, Покупка Автомобиля автолаборатории (22-1-06-3-05-07-0-0200)</t>
  </si>
  <si>
    <t>Луга, Покупка Автомобиля автолаборатории (22-1-06-3-05-07-0-0200) (с учетом НДС 20 %)</t>
  </si>
  <si>
    <t>ООО "ЭнергоПроект"</t>
  </si>
  <si>
    <t>ООО "ОбнинскЭнергоТех"</t>
  </si>
  <si>
    <t>ООО "Полидом"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</si>
</sst>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right"/>
    </xf>
    <xf numFmtId="4" fontId="3" fillId="0" borderId="5" xfId="1" applyNumberFormat="1" applyFont="1" applyFill="1" applyBorder="1" applyAlignment="1" applyProtection="1">
      <alignment horizontal="right"/>
    </xf>
    <xf numFmtId="4" fontId="3" fillId="0" borderId="1" xfId="1" applyNumberFormat="1" applyFont="1" applyFill="1" applyBorder="1" applyAlignment="1" applyProtection="1">
      <alignment horizontal="right"/>
    </xf>
    <xf numFmtId="4" fontId="3" fillId="0" borderId="1" xfId="1" applyNumberFormat="1" applyFont="1" applyBorder="1" applyAlignment="1" applyProtection="1">
      <alignment horizontal="right" vertical="center"/>
      <protection locked="0"/>
    </xf>
    <xf numFmtId="4" fontId="3" fillId="0" borderId="1" xfId="1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4" fontId="2" fillId="0" borderId="1" xfId="1" applyNumberFormat="1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M5" sqref="M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3" t="s">
        <v>0</v>
      </c>
      <c r="B6" s="29" t="s">
        <v>1</v>
      </c>
      <c r="C6" s="30"/>
      <c r="D6" s="23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3"/>
      <c r="B7" s="31"/>
      <c r="C7" s="32"/>
      <c r="D7" s="23"/>
      <c r="E7" s="20" t="s">
        <v>27</v>
      </c>
      <c r="F7" s="21"/>
      <c r="G7" s="22"/>
      <c r="H7" s="6" t="s">
        <v>28</v>
      </c>
      <c r="I7" s="6"/>
      <c r="J7" s="6"/>
      <c r="K7" s="6" t="s">
        <v>29</v>
      </c>
      <c r="L7" s="6"/>
      <c r="M7" s="6"/>
    </row>
    <row r="8" spans="1:13" x14ac:dyDescent="0.25">
      <c r="A8" s="23"/>
      <c r="B8" s="33"/>
      <c r="C8" s="34"/>
      <c r="D8" s="2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10" t="s">
        <v>2</v>
      </c>
      <c r="B9" s="43" t="s">
        <v>25</v>
      </c>
      <c r="C9" s="44"/>
      <c r="D9" s="10">
        <v>1</v>
      </c>
      <c r="E9" s="38">
        <f>E10*D9</f>
        <v>37483.333333333336</v>
      </c>
      <c r="F9" s="38">
        <f>G9-E9</f>
        <v>7496.6666666666642</v>
      </c>
      <c r="G9" s="38">
        <f>G10*D9</f>
        <v>44980</v>
      </c>
      <c r="H9" s="38">
        <f>H10*D9</f>
        <v>35424</v>
      </c>
      <c r="I9" s="38">
        <f>J9-H9</f>
        <v>7084.8000000000029</v>
      </c>
      <c r="J9" s="38">
        <f>J10*D9</f>
        <v>42508.800000000003</v>
      </c>
      <c r="K9" s="38">
        <f>K10*D9</f>
        <v>39123</v>
      </c>
      <c r="L9" s="38">
        <f>M9-K9</f>
        <v>7824.5999999999985</v>
      </c>
      <c r="M9" s="38">
        <f>M10*D9</f>
        <v>46947.6</v>
      </c>
    </row>
    <row r="10" spans="1:13" s="9" customFormat="1" ht="42.75" customHeight="1" x14ac:dyDescent="0.25">
      <c r="A10" s="10" t="s">
        <v>3</v>
      </c>
      <c r="B10" s="40" t="s">
        <v>26</v>
      </c>
      <c r="C10" s="41"/>
      <c r="D10" s="10">
        <v>1</v>
      </c>
      <c r="E10" s="42">
        <f>G10/1.2</f>
        <v>37483.333333333336</v>
      </c>
      <c r="F10" s="42">
        <f>G10-E10</f>
        <v>7496.6666666666642</v>
      </c>
      <c r="G10" s="42">
        <v>44980</v>
      </c>
      <c r="H10" s="42">
        <v>35424</v>
      </c>
      <c r="I10" s="42">
        <f>H10*0.2</f>
        <v>7084.8</v>
      </c>
      <c r="J10" s="42">
        <f>H10+I10</f>
        <v>42508.800000000003</v>
      </c>
      <c r="K10" s="42">
        <v>39123</v>
      </c>
      <c r="L10" s="42">
        <f>K10*0.2</f>
        <v>7824.6</v>
      </c>
      <c r="M10" s="42">
        <f>K10+L10</f>
        <v>46947.6</v>
      </c>
    </row>
    <row r="11" spans="1:13" s="9" customFormat="1" ht="30" customHeight="1" x14ac:dyDescent="0.25">
      <c r="A11" s="10" t="s">
        <v>16</v>
      </c>
      <c r="B11" s="27" t="s">
        <v>23</v>
      </c>
      <c r="C11" s="28"/>
      <c r="D11" s="8"/>
      <c r="E11" s="38">
        <f>IFERROR(E9*$E$12,"Не указан год КП и год поставки")</f>
        <v>39544.916666666664</v>
      </c>
      <c r="F11" s="38">
        <f>E11*0.22</f>
        <v>8699.8816666666662</v>
      </c>
      <c r="G11" s="39">
        <f>E11+F11</f>
        <v>48244.798333333332</v>
      </c>
      <c r="H11" s="38">
        <f>IFERROR(H9*$E$12,"Не указан год КП и год поставки")</f>
        <v>37372.32</v>
      </c>
      <c r="I11" s="38">
        <f>H11*0.22</f>
        <v>8221.9104000000007</v>
      </c>
      <c r="J11" s="39">
        <f>H11+I11</f>
        <v>45594.2304</v>
      </c>
      <c r="K11" s="38">
        <f>IFERROR(K9*$E$12,"Не указан год КП и год поставки")</f>
        <v>41274.764999999999</v>
      </c>
      <c r="L11" s="38">
        <f>K11*0.22</f>
        <v>9080.4483</v>
      </c>
      <c r="M11" s="39">
        <f>K11+L11</f>
        <v>50355.213300000003</v>
      </c>
    </row>
    <row r="12" spans="1:13" ht="22.5" customHeight="1" x14ac:dyDescent="0.25">
      <c r="A12" s="10" t="s">
        <v>17</v>
      </c>
      <c r="B12" s="25" t="s">
        <v>12</v>
      </c>
      <c r="C12" s="26"/>
      <c r="D12" s="10" t="s">
        <v>15</v>
      </c>
      <c r="E12" s="35">
        <v>1.0549999999999999</v>
      </c>
    </row>
    <row r="13" spans="1:13" ht="22.5" customHeight="1" x14ac:dyDescent="0.25">
      <c r="A13" s="10" t="s">
        <v>18</v>
      </c>
      <c r="B13" s="25" t="s">
        <v>13</v>
      </c>
      <c r="C13" s="26"/>
      <c r="D13" s="10" t="s">
        <v>15</v>
      </c>
      <c r="E13" s="7">
        <v>2025</v>
      </c>
    </row>
    <row r="14" spans="1:13" ht="24" customHeight="1" x14ac:dyDescent="0.25">
      <c r="A14" s="10" t="s">
        <v>19</v>
      </c>
      <c r="B14" s="25" t="s">
        <v>14</v>
      </c>
      <c r="C14" s="26"/>
      <c r="D14" s="10" t="s">
        <v>15</v>
      </c>
      <c r="E14" s="7">
        <v>2026</v>
      </c>
    </row>
    <row r="15" spans="1:13" ht="19.5" customHeight="1" x14ac:dyDescent="0.25">
      <c r="A15" s="45" t="s">
        <v>20</v>
      </c>
      <c r="B15" s="24" t="s">
        <v>22</v>
      </c>
      <c r="C15" s="11" t="s">
        <v>8</v>
      </c>
      <c r="D15" s="11" t="s">
        <v>15</v>
      </c>
      <c r="E15" s="36">
        <f>(E11+H11+K11)/3</f>
        <v>39397.33388888889</v>
      </c>
    </row>
    <row r="16" spans="1:13" ht="25.5" customHeight="1" x14ac:dyDescent="0.25">
      <c r="A16" s="46"/>
      <c r="B16" s="24"/>
      <c r="C16" s="10" t="s">
        <v>24</v>
      </c>
      <c r="D16" s="10" t="s">
        <v>15</v>
      </c>
      <c r="E16" s="37">
        <f>E15*1.22</f>
        <v>48064.747344444448</v>
      </c>
    </row>
    <row r="18" spans="2:10" ht="15.75" x14ac:dyDescent="0.25">
      <c r="B18" s="12"/>
      <c r="C18" s="13"/>
      <c r="D18" s="13"/>
      <c r="E18" s="13"/>
      <c r="F18" s="12"/>
      <c r="G18" s="12"/>
      <c r="H18" s="12"/>
      <c r="I18" s="14"/>
      <c r="J18" s="14"/>
    </row>
    <row r="19" spans="2:10" x14ac:dyDescent="0.25">
      <c r="B19" s="15"/>
      <c r="C19" s="15"/>
      <c r="D19" s="15"/>
      <c r="E19" s="15"/>
      <c r="F19" s="12"/>
      <c r="G19" s="12"/>
      <c r="H19" s="12"/>
      <c r="I19" s="14"/>
      <c r="J19" s="14"/>
    </row>
    <row r="20" spans="2:10" x14ac:dyDescent="0.25">
      <c r="B20" s="14"/>
      <c r="C20" s="14"/>
      <c r="D20" s="14"/>
      <c r="E20" s="14"/>
      <c r="F20" s="14"/>
      <c r="G20" s="14"/>
      <c r="H20" s="14"/>
      <c r="I20" s="14"/>
      <c r="J20" s="14"/>
    </row>
    <row r="21" spans="2:10" x14ac:dyDescent="0.25">
      <c r="B21" s="14"/>
      <c r="C21" s="16"/>
      <c r="D21" s="17"/>
      <c r="E21" s="17"/>
      <c r="F21" s="17"/>
      <c r="G21" s="17"/>
      <c r="H21" s="17"/>
      <c r="I21" s="17"/>
      <c r="J21" s="17"/>
    </row>
    <row r="23" spans="2:10" x14ac:dyDescent="0.25">
      <c r="F23" s="18"/>
    </row>
    <row r="24" spans="2:10" x14ac:dyDescent="0.25">
      <c r="E24" s="19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E9:M9 E11:M11 K10 M10 G10:H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2026-03-20T12:20:54Z</dcterms:modified>
</cp:coreProperties>
</file>