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4C34D996-C5A6-4AD9-9FC3-013D60B49963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РС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8" i="1" l="1"/>
  <c r="E19" i="1"/>
  <c r="M9" i="1"/>
  <c r="L9" i="1"/>
  <c r="J9" i="1"/>
  <c r="I9" i="1"/>
  <c r="G9" i="1"/>
  <c r="F9" i="1"/>
  <c r="G14" i="1" l="1"/>
  <c r="J14" i="1"/>
  <c r="I14" i="1" l="1"/>
  <c r="H14" i="1"/>
  <c r="F14" i="1"/>
  <c r="E14" i="1"/>
  <c r="L14" i="1" l="1"/>
  <c r="K14" i="1"/>
  <c r="M14" i="1"/>
</calcChain>
</file>

<file path=xl/sharedStrings.xml><?xml version="1.0" encoding="utf-8"?>
<sst xmlns="http://schemas.openxmlformats.org/spreadsheetml/2006/main" count="48" uniqueCount="33">
  <si>
    <t>№</t>
  </si>
  <si>
    <t>Наименование</t>
  </si>
  <si>
    <t>1.</t>
  </si>
  <si>
    <t>1.1.</t>
  </si>
  <si>
    <t>1.2.</t>
  </si>
  <si>
    <t>1.3.</t>
  </si>
  <si>
    <t>1.N</t>
  </si>
  <si>
    <t>Кол-во</t>
  </si>
  <si>
    <t>Поставщик № 1</t>
  </si>
  <si>
    <t>Поставщик № 2</t>
  </si>
  <si>
    <t>Поставщик № 3</t>
  </si>
  <si>
    <t>Прогнозная полная стоимость</t>
  </si>
  <si>
    <t>без НДС</t>
  </si>
  <si>
    <t>НДС</t>
  </si>
  <si>
    <t>с НДС</t>
  </si>
  <si>
    <t>тыс. руб</t>
  </si>
  <si>
    <t>Индекс-дефлятор</t>
  </si>
  <si>
    <t>Приложение №2 к приказу АО «ЛОЭСК» от ________ № _______ о/д</t>
  </si>
  <si>
    <t>Год КП</t>
  </si>
  <si>
    <t>Год поставки</t>
  </si>
  <si>
    <t>х</t>
  </si>
  <si>
    <t>2.</t>
  </si>
  <si>
    <t>3.</t>
  </si>
  <si>
    <t>4.</t>
  </si>
  <si>
    <t>5.</t>
  </si>
  <si>
    <t>6.</t>
  </si>
  <si>
    <t>Наименование номенклатуры</t>
  </si>
  <si>
    <t>Конъюнктурный анализ рынка на основании коммерческих предложений</t>
  </si>
  <si>
    <t>Стоимость в инвестиционной программе определена на основании Положения о закупочной деятельности АО "ЛОЭСК".</t>
  </si>
  <si>
    <t>Киров, Покупка набора инструментов для монтажа (23-1-10-3-05-07-0-0166)</t>
  </si>
  <si>
    <t>ООО "НЭП"</t>
  </si>
  <si>
    <t>ООО "Энергоконсалт"</t>
  </si>
  <si>
    <t>ООО "Северо-Запад поставка"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</si>
</sst>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Protection="1">
      <protection locked="0"/>
    </xf>
    <xf numFmtId="0" fontId="1" fillId="0" borderId="0" xfId="0" applyFont="1" applyAlignment="1" applyProtection="1">
      <alignment horizontal="right" vertical="center"/>
      <protection locked="0"/>
    </xf>
    <xf numFmtId="0" fontId="2" fillId="0" borderId="0" xfId="0" applyFont="1" applyAlignment="1" applyProtection="1">
      <alignment horizontal="centerContinuous"/>
      <protection locked="0"/>
    </xf>
    <xf numFmtId="0" fontId="1" fillId="0" borderId="0" xfId="0" applyFont="1" applyAlignment="1" applyProtection="1">
      <alignment horizontal="centerContinuous"/>
      <protection locked="0"/>
    </xf>
    <xf numFmtId="0" fontId="3" fillId="0" borderId="0" xfId="0" applyFont="1" applyAlignment="1" applyProtection="1">
      <alignment horizontal="right"/>
      <protection locked="0"/>
    </xf>
    <xf numFmtId="0" fontId="2" fillId="0" borderId="1" xfId="0" applyFont="1" applyBorder="1" applyAlignment="1" applyProtection="1">
      <alignment horizontal="centerContinuous"/>
      <protection locked="0"/>
    </xf>
    <xf numFmtId="0" fontId="1" fillId="0" borderId="1" xfId="0" applyFont="1" applyBorder="1" applyAlignment="1" applyProtection="1">
      <alignment horizontal="right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5" xfId="0" applyFont="1" applyBorder="1" applyAlignment="1" applyProtection="1">
      <alignment horizontal="center" vertical="center"/>
      <protection locked="0"/>
    </xf>
    <xf numFmtId="4" fontId="1" fillId="0" borderId="1" xfId="0" applyNumberFormat="1" applyFont="1" applyBorder="1" applyProtection="1">
      <protection locked="0"/>
    </xf>
    <xf numFmtId="4" fontId="4" fillId="0" borderId="1" xfId="0" applyNumberFormat="1" applyFont="1" applyBorder="1" applyProtection="1">
      <protection locked="0"/>
    </xf>
    <xf numFmtId="0" fontId="5" fillId="0" borderId="1" xfId="0" applyFont="1" applyBorder="1" applyAlignment="1" applyProtection="1">
      <alignment horizontal="centerContinuous"/>
      <protection locked="0"/>
    </xf>
    <xf numFmtId="0" fontId="4" fillId="0" borderId="0" xfId="0" applyFont="1" applyProtection="1">
      <protection locked="0"/>
    </xf>
    <xf numFmtId="164" fontId="1" fillId="0" borderId="5" xfId="0" applyNumberFormat="1" applyFont="1" applyBorder="1" applyProtection="1"/>
    <xf numFmtId="0" fontId="2" fillId="0" borderId="2" xfId="0" applyFont="1" applyBorder="1" applyAlignment="1" applyProtection="1">
      <alignment horizontal="center"/>
      <protection locked="0"/>
    </xf>
    <xf numFmtId="0" fontId="0" fillId="0" borderId="12" xfId="0" applyBorder="1" applyAlignment="1">
      <alignment horizontal="center"/>
    </xf>
    <xf numFmtId="0" fontId="0" fillId="0" borderId="4" xfId="0" applyBorder="1" applyAlignment="1">
      <alignment horizontal="center"/>
    </xf>
    <xf numFmtId="0" fontId="5" fillId="0" borderId="2" xfId="0" applyFont="1" applyBorder="1" applyAlignment="1" applyProtection="1">
      <alignment horizontal="center"/>
      <protection locked="0"/>
    </xf>
    <xf numFmtId="0" fontId="6" fillId="0" borderId="12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5" fillId="2" borderId="2" xfId="0" applyFont="1" applyFill="1" applyBorder="1" applyAlignment="1" applyProtection="1">
      <alignment horizontal="center"/>
      <protection locked="0"/>
    </xf>
    <xf numFmtId="0" fontId="6" fillId="2" borderId="12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6" xfId="0" applyFont="1" applyBorder="1" applyAlignment="1" applyProtection="1">
      <alignment horizontal="center" vertical="center"/>
      <protection locked="0"/>
    </xf>
    <xf numFmtId="0" fontId="2" fillId="0" borderId="7" xfId="0" applyFont="1" applyBorder="1" applyAlignment="1" applyProtection="1">
      <alignment horizontal="center" vertical="center"/>
      <protection locked="0"/>
    </xf>
    <xf numFmtId="0" fontId="2" fillId="0" borderId="8" xfId="0" applyFont="1" applyBorder="1" applyAlignment="1" applyProtection="1">
      <alignment horizontal="center" vertical="center"/>
      <protection locked="0"/>
    </xf>
    <xf numFmtId="0" fontId="2" fillId="0" borderId="9" xfId="0" applyFont="1" applyBorder="1" applyAlignment="1" applyProtection="1">
      <alignment horizontal="center" vertical="center"/>
      <protection locked="0"/>
    </xf>
    <xf numFmtId="0" fontId="2" fillId="0" borderId="10" xfId="0" applyFont="1" applyBorder="1" applyAlignment="1" applyProtection="1">
      <alignment horizontal="center" vertical="center"/>
      <protection locked="0"/>
    </xf>
    <xf numFmtId="0" fontId="2" fillId="0" borderId="11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left" vertical="center" wrapText="1"/>
      <protection locked="0"/>
    </xf>
    <xf numFmtId="0" fontId="1" fillId="0" borderId="3" xfId="0" applyFont="1" applyBorder="1" applyAlignment="1" applyProtection="1">
      <alignment horizontal="right" vertical="center"/>
      <protection locked="0"/>
    </xf>
    <xf numFmtId="0" fontId="1" fillId="0" borderId="5" xfId="0" applyFont="1" applyBorder="1" applyAlignment="1" applyProtection="1">
      <alignment horizontal="right" vertical="center"/>
      <protection locked="0"/>
    </xf>
    <xf numFmtId="0" fontId="1" fillId="0" borderId="2" xfId="0" applyFont="1" applyBorder="1" applyAlignment="1" applyProtection="1">
      <alignment horizontal="left"/>
      <protection locked="0"/>
    </xf>
    <xf numFmtId="0" fontId="1" fillId="0" borderId="4" xfId="0" applyFont="1" applyBorder="1" applyAlignment="1" applyProtection="1">
      <alignment horizontal="left"/>
      <protection locked="0"/>
    </xf>
    <xf numFmtId="0" fontId="1" fillId="0" borderId="2" xfId="0" applyFont="1" applyBorder="1" applyAlignment="1" applyProtection="1">
      <alignment horizontal="left" wrapText="1"/>
      <protection locked="0"/>
    </xf>
    <xf numFmtId="0" fontId="1" fillId="0" borderId="4" xfId="0" applyFont="1" applyBorder="1" applyAlignment="1" applyProtection="1">
      <alignment horizontal="left" wrapText="1"/>
      <protection locked="0"/>
    </xf>
    <xf numFmtId="0" fontId="1" fillId="0" borderId="2" xfId="0" applyFont="1" applyBorder="1" applyAlignment="1" applyProtection="1">
      <alignment horizontal="left" wrapText="1" indent="4"/>
      <protection locked="0"/>
    </xf>
    <xf numFmtId="0" fontId="1" fillId="0" borderId="4" xfId="0" applyFont="1" applyBorder="1" applyAlignment="1" applyProtection="1">
      <alignment horizontal="left" wrapText="1" indent="4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9"/>
  <sheetViews>
    <sheetView tabSelected="1" zoomScale="76" zoomScaleNormal="76" zoomScaleSheetLayoutView="85" workbookViewId="0">
      <selection activeCell="E19" sqref="E19"/>
    </sheetView>
  </sheetViews>
  <sheetFormatPr defaultColWidth="8.85546875" defaultRowHeight="15" x14ac:dyDescent="0.25"/>
  <cols>
    <col min="1" max="1" width="4.140625" style="1" bestFit="1" customWidth="1"/>
    <col min="2" max="2" width="51.28515625" style="1" customWidth="1"/>
    <col min="3" max="3" width="8.42578125" style="1" bestFit="1" customWidth="1"/>
    <col min="4" max="4" width="8.85546875" style="1"/>
    <col min="5" max="13" width="14.28515625" style="1" customWidth="1"/>
    <col min="14" max="16384" width="8.85546875" style="1"/>
  </cols>
  <sheetData>
    <row r="1" spans="1:13" x14ac:dyDescent="0.25">
      <c r="M1" s="2" t="s">
        <v>17</v>
      </c>
    </row>
    <row r="2" spans="1:13" x14ac:dyDescent="0.25">
      <c r="J2" s="2"/>
    </row>
    <row r="3" spans="1:13" x14ac:dyDescent="0.25">
      <c r="A3" s="3" t="s">
        <v>27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x14ac:dyDescent="0.25">
      <c r="A4" s="4"/>
      <c r="B4" s="4"/>
      <c r="C4" s="4"/>
      <c r="D4" s="4"/>
      <c r="E4" s="4"/>
      <c r="F4" s="4"/>
      <c r="G4" s="4"/>
      <c r="H4" s="4"/>
      <c r="I4" s="4"/>
      <c r="J4" s="4"/>
    </row>
    <row r="5" spans="1:13" x14ac:dyDescent="0.25">
      <c r="A5" s="4"/>
      <c r="B5" s="4"/>
      <c r="C5" s="4"/>
      <c r="D5" s="4"/>
      <c r="E5" s="4"/>
      <c r="F5" s="4"/>
      <c r="G5" s="4"/>
      <c r="H5" s="4"/>
      <c r="I5" s="4"/>
      <c r="J5" s="4"/>
      <c r="M5" s="5" t="s">
        <v>15</v>
      </c>
    </row>
    <row r="6" spans="1:13" x14ac:dyDescent="0.25">
      <c r="A6" s="25" t="s">
        <v>0</v>
      </c>
      <c r="B6" s="26" t="s">
        <v>1</v>
      </c>
      <c r="C6" s="27"/>
      <c r="D6" s="25" t="s">
        <v>7</v>
      </c>
      <c r="E6" s="6" t="s">
        <v>8</v>
      </c>
      <c r="F6" s="6"/>
      <c r="G6" s="6"/>
      <c r="H6" s="13" t="s">
        <v>9</v>
      </c>
      <c r="I6" s="13"/>
      <c r="J6" s="13"/>
      <c r="K6" s="13" t="s">
        <v>10</v>
      </c>
      <c r="L6" s="13"/>
      <c r="M6" s="13"/>
    </row>
    <row r="7" spans="1:13" x14ac:dyDescent="0.25">
      <c r="A7" s="25"/>
      <c r="B7" s="28"/>
      <c r="C7" s="29"/>
      <c r="D7" s="25"/>
      <c r="E7" s="16" t="s">
        <v>30</v>
      </c>
      <c r="F7" s="17"/>
      <c r="G7" s="18"/>
      <c r="H7" s="19" t="s">
        <v>31</v>
      </c>
      <c r="I7" s="20"/>
      <c r="J7" s="21"/>
      <c r="K7" s="22" t="s">
        <v>32</v>
      </c>
      <c r="L7" s="23"/>
      <c r="M7" s="24"/>
    </row>
    <row r="8" spans="1:13" x14ac:dyDescent="0.25">
      <c r="A8" s="25"/>
      <c r="B8" s="30"/>
      <c r="C8" s="31"/>
      <c r="D8" s="25"/>
      <c r="E8" s="6" t="s">
        <v>12</v>
      </c>
      <c r="F8" s="6" t="s">
        <v>13</v>
      </c>
      <c r="G8" s="6" t="s">
        <v>14</v>
      </c>
      <c r="H8" s="13" t="s">
        <v>12</v>
      </c>
      <c r="I8" s="13" t="s">
        <v>13</v>
      </c>
      <c r="J8" s="13" t="s">
        <v>14</v>
      </c>
      <c r="K8" s="13" t="s">
        <v>12</v>
      </c>
      <c r="L8" s="13" t="s">
        <v>13</v>
      </c>
      <c r="M8" s="13" t="s">
        <v>14</v>
      </c>
    </row>
    <row r="9" spans="1:13" ht="33" customHeight="1" x14ac:dyDescent="0.25">
      <c r="A9" s="7" t="s">
        <v>2</v>
      </c>
      <c r="B9" s="37" t="s">
        <v>29</v>
      </c>
      <c r="C9" s="38"/>
      <c r="D9" s="8">
        <v>1</v>
      </c>
      <c r="E9" s="11">
        <v>98.105999999999995</v>
      </c>
      <c r="F9" s="11">
        <f>G9-E9</f>
        <v>21.583320000000001</v>
      </c>
      <c r="G9" s="12">
        <f>E9*1.22</f>
        <v>119.68932</v>
      </c>
      <c r="H9" s="12">
        <v>108.2214</v>
      </c>
      <c r="I9" s="11">
        <f>J9-H9</f>
        <v>23.80870800000001</v>
      </c>
      <c r="J9" s="12">
        <f>H9*1.22</f>
        <v>132.03010800000001</v>
      </c>
      <c r="K9" s="12">
        <v>100.1232</v>
      </c>
      <c r="L9" s="11">
        <f>M9-K9</f>
        <v>22.027103999999994</v>
      </c>
      <c r="M9" s="12">
        <f>K9*1.22</f>
        <v>122.15030399999999</v>
      </c>
    </row>
    <row r="10" spans="1:13" ht="15" hidden="1" customHeight="1" x14ac:dyDescent="0.25">
      <c r="A10" s="7" t="s">
        <v>3</v>
      </c>
      <c r="B10" s="39" t="s">
        <v>26</v>
      </c>
      <c r="C10" s="40"/>
      <c r="D10" s="8"/>
      <c r="E10" s="11"/>
      <c r="F10" s="11"/>
      <c r="G10" s="11"/>
      <c r="H10" s="12"/>
      <c r="I10" s="12"/>
      <c r="J10" s="12"/>
      <c r="K10" s="12"/>
      <c r="L10" s="12"/>
      <c r="M10" s="12"/>
    </row>
    <row r="11" spans="1:13" ht="15" hidden="1" customHeight="1" x14ac:dyDescent="0.25">
      <c r="A11" s="7" t="s">
        <v>4</v>
      </c>
      <c r="B11" s="39" t="s">
        <v>26</v>
      </c>
      <c r="C11" s="40"/>
      <c r="D11" s="8"/>
      <c r="E11" s="11"/>
      <c r="F11" s="11"/>
      <c r="G11" s="11"/>
      <c r="H11" s="12"/>
      <c r="I11" s="12"/>
      <c r="J11" s="12"/>
      <c r="K11" s="12"/>
      <c r="L11" s="12"/>
      <c r="M11" s="12"/>
    </row>
    <row r="12" spans="1:13" ht="15" hidden="1" customHeight="1" x14ac:dyDescent="0.25">
      <c r="A12" s="7" t="s">
        <v>5</v>
      </c>
      <c r="B12" s="39" t="s">
        <v>26</v>
      </c>
      <c r="C12" s="40"/>
      <c r="D12" s="8"/>
      <c r="E12" s="11"/>
      <c r="F12" s="11"/>
      <c r="G12" s="11"/>
      <c r="H12" s="12"/>
      <c r="I12" s="12"/>
      <c r="J12" s="12"/>
      <c r="K12" s="12"/>
      <c r="L12" s="12"/>
      <c r="M12" s="12"/>
    </row>
    <row r="13" spans="1:13" ht="4.5" hidden="1" customHeight="1" x14ac:dyDescent="0.25">
      <c r="A13" s="7" t="s">
        <v>6</v>
      </c>
      <c r="B13" s="39" t="s">
        <v>26</v>
      </c>
      <c r="C13" s="40"/>
      <c r="D13" s="8"/>
      <c r="E13" s="11"/>
      <c r="F13" s="11"/>
      <c r="G13" s="11"/>
      <c r="H13" s="12"/>
      <c r="I13" s="12"/>
      <c r="J13" s="12"/>
      <c r="K13" s="12"/>
      <c r="L13" s="12"/>
      <c r="M13" s="12"/>
    </row>
    <row r="14" spans="1:13" x14ac:dyDescent="0.25">
      <c r="A14" s="7" t="s">
        <v>21</v>
      </c>
      <c r="B14" s="35" t="s">
        <v>11</v>
      </c>
      <c r="C14" s="36"/>
      <c r="D14" s="8"/>
      <c r="E14" s="12">
        <f t="shared" ref="E14:J14" si="0">IFERROR(E9*$E$15*$D$9,"Необходимо указать год по п.4-5 в диапазоне 2020-2024")</f>
        <v>106.34690399999999</v>
      </c>
      <c r="F14" s="12">
        <f t="shared" si="0"/>
        <v>23.396318880000003</v>
      </c>
      <c r="G14" s="12">
        <f t="shared" si="0"/>
        <v>129.74322287999999</v>
      </c>
      <c r="H14" s="12">
        <f t="shared" si="0"/>
        <v>117.31199760000001</v>
      </c>
      <c r="I14" s="12">
        <f t="shared" si="0"/>
        <v>25.808639472000014</v>
      </c>
      <c r="J14" s="12">
        <f t="shared" si="0"/>
        <v>143.12063707200002</v>
      </c>
      <c r="K14" s="12">
        <f t="shared" ref="K14:M14" si="1">IFERROR(K9*$E$15*$D$9,"Необходимо указать год по п.4-5 в диапазоне 2020-2024")</f>
        <v>108.53354880000001</v>
      </c>
      <c r="L14" s="12">
        <f t="shared" si="1"/>
        <v>23.877380735999996</v>
      </c>
      <c r="M14" s="12">
        <f t="shared" si="1"/>
        <v>132.410929536</v>
      </c>
    </row>
    <row r="15" spans="1:13" x14ac:dyDescent="0.25">
      <c r="A15" s="7" t="s">
        <v>22</v>
      </c>
      <c r="B15" s="35" t="s">
        <v>16</v>
      </c>
      <c r="C15" s="36"/>
      <c r="D15" s="9" t="s">
        <v>20</v>
      </c>
      <c r="E15" s="15">
        <v>1.0840000000000001</v>
      </c>
      <c r="H15" s="14"/>
      <c r="I15" s="14"/>
      <c r="J15" s="14"/>
      <c r="K15" s="14"/>
      <c r="L15" s="14"/>
      <c r="M15" s="14"/>
    </row>
    <row r="16" spans="1:13" x14ac:dyDescent="0.25">
      <c r="A16" s="7" t="s">
        <v>23</v>
      </c>
      <c r="B16" s="35" t="s">
        <v>18</v>
      </c>
      <c r="C16" s="36"/>
      <c r="D16" s="9" t="s">
        <v>20</v>
      </c>
      <c r="E16" s="8">
        <v>2026</v>
      </c>
    </row>
    <row r="17" spans="1:5" x14ac:dyDescent="0.25">
      <c r="A17" s="7" t="s">
        <v>24</v>
      </c>
      <c r="B17" s="35" t="s">
        <v>19</v>
      </c>
      <c r="C17" s="36"/>
      <c r="D17" s="9" t="s">
        <v>20</v>
      </c>
      <c r="E17" s="8">
        <v>2028</v>
      </c>
    </row>
    <row r="18" spans="1:5" ht="23.25" customHeight="1" x14ac:dyDescent="0.25">
      <c r="A18" s="33" t="s">
        <v>25</v>
      </c>
      <c r="B18" s="32" t="s">
        <v>28</v>
      </c>
      <c r="C18" s="10" t="s">
        <v>12</v>
      </c>
      <c r="D18" s="10" t="s">
        <v>20</v>
      </c>
      <c r="E18" s="11">
        <f>(E14+H14+K14)/3</f>
        <v>110.7308168</v>
      </c>
    </row>
    <row r="19" spans="1:5" ht="27" customHeight="1" x14ac:dyDescent="0.25">
      <c r="A19" s="34"/>
      <c r="B19" s="32"/>
      <c r="C19" s="9" t="s">
        <v>14</v>
      </c>
      <c r="D19" s="9" t="s">
        <v>20</v>
      </c>
      <c r="E19" s="11">
        <f>E18*1.22</f>
        <v>135.09159649599999</v>
      </c>
    </row>
  </sheetData>
  <mergeCells count="17">
    <mergeCell ref="B18:B19"/>
    <mergeCell ref="A18:A19"/>
    <mergeCell ref="B17:C17"/>
    <mergeCell ref="B16:C16"/>
    <mergeCell ref="B9:C9"/>
    <mergeCell ref="B10:C10"/>
    <mergeCell ref="B11:C11"/>
    <mergeCell ref="B12:C12"/>
    <mergeCell ref="B13:C13"/>
    <mergeCell ref="B14:C14"/>
    <mergeCell ref="B15:C15"/>
    <mergeCell ref="E7:G7"/>
    <mergeCell ref="H7:J7"/>
    <mergeCell ref="K7:M7"/>
    <mergeCell ref="D6:D8"/>
    <mergeCell ref="A6:A8"/>
    <mergeCell ref="B6:C8"/>
  </mergeCells>
  <pageMargins left="0.7" right="0.7" top="0.75" bottom="0.75" header="0.3" footer="0.3"/>
  <pageSetup paperSize="9" scale="6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2026-02-17T06:36:12Z</dcterms:modified>
</cp:coreProperties>
</file>