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D619E94-935D-4712-B4A8-10435F57385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M9" i="1" l="1"/>
  <c r="L9" i="1" s="1"/>
  <c r="J9" i="1"/>
  <c r="I9" i="1"/>
  <c r="G9" i="1"/>
  <c r="F9" i="1" s="1"/>
  <c r="G14" i="1" l="1"/>
  <c r="J14" i="1"/>
  <c r="I14" i="1"/>
  <c r="H14" i="1"/>
  <c r="F14" i="1"/>
  <c r="E14" i="1"/>
  <c r="L14" i="1" l="1"/>
  <c r="K14" i="1"/>
  <c r="E19" i="1" s="1"/>
  <c r="M14" i="1"/>
</calcChain>
</file>

<file path=xl/sharedStrings.xml><?xml version="1.0" encoding="utf-8"?>
<sst xmlns="http://schemas.openxmlformats.org/spreadsheetml/2006/main" count="48" uniqueCount="33">
  <si>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</si>
  <si>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</si>
  <si>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</si>
  <si>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</si>
  <si>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</si>
  <si>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</si>
  <si>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</si>
  <si>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</si>
  <si>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</si>
  <si>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</si>
  <si>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</si>
  <si>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</si>
  <si>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</si>
  <si>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</si>
  <si>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</si>
  <si>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</si>
  <si>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</si>
  <si>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</si>
  <si>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</si>
  <si>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</si>
  <si>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</si>
  <si>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</si>
  <si>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</si>
  <si>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</si>
  <si>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</si>
  <si>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</si>
  <si>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</si>
  <si>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</si>
  <si>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</si>
  <si>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Киров, Покупка навеса металлического (23-1-10-3-05-07-0-0206)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</si>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</sst>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164" fontId="1" fillId="0" borderId="5" xfId="0" applyNumberFormat="1" applyFont="1" applyBorder="1" applyProtection="1"/>
    <xf numFmtId="0" fontId="2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horizontal="left" wrapText="1" indent="4"/>
      <protection locked="0"/>
    </xf>
    <xf numFmtId="0" fontId="1" fillId="0" borderId="4" xfId="0" applyFont="1" applyBorder="1" applyAlignment="1" applyProtection="1">
      <alignment horizontal="left" wrapText="1" indent="4"/>
      <protection locked="0"/>
    </xf>
    <xf numFmtId="164" fontId="7" fillId="0" borderId="0" xfId="0" applyNumberFormat="1" applyFont="1" applyFill="1" applyBorder="1" applyProtection="1"/>
    <xf numFmtId="0" fontId="1" fillId="0" borderId="0" xfId="0" applyFont="1" applyFill="1" applyProtection="1">
      <protection locked="0"/>
    </xf>
    <xf numFmtId="0" fontId="7" fillId="0" borderId="0" xfId="0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E19" sqref="E1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 t="s">
        <v>17</v>
      </c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15</v>
      </c>
    </row>
    <row r="6" spans="1:13" x14ac:dyDescent="0.25">
      <c r="A6" s="22" t="s">
        <v>0</v>
      </c>
      <c r="B6" s="23" t="s">
        <v>1</v>
      </c>
      <c r="C6" s="24"/>
      <c r="D6" s="22" t="s">
        <v>7</v>
      </c>
      <c r="E6" s="6" t="s">
        <v>8</v>
      </c>
      <c r="F6" s="6"/>
      <c r="G6" s="6"/>
      <c r="H6" s="13" t="s">
        <v>9</v>
      </c>
      <c r="I6" s="13"/>
      <c r="J6" s="13"/>
      <c r="K6" s="13" t="s">
        <v>10</v>
      </c>
      <c r="L6" s="13"/>
      <c r="M6" s="13"/>
    </row>
    <row r="7" spans="1:13" x14ac:dyDescent="0.25">
      <c r="A7" s="22"/>
      <c r="B7" s="25"/>
      <c r="C7" s="26"/>
      <c r="D7" s="22"/>
      <c r="E7" s="16" t="s">
        <v>30</v>
      </c>
      <c r="F7" s="17"/>
      <c r="G7" s="18"/>
      <c r="H7" s="19" t="s">
        <v>31</v>
      </c>
      <c r="I7" s="20"/>
      <c r="J7" s="21"/>
      <c r="K7" s="19" t="s">
        <v>32</v>
      </c>
      <c r="L7" s="20"/>
      <c r="M7" s="21"/>
    </row>
    <row r="8" spans="1:13" x14ac:dyDescent="0.25">
      <c r="A8" s="22"/>
      <c r="B8" s="27"/>
      <c r="C8" s="28"/>
      <c r="D8" s="22"/>
      <c r="E8" s="6" t="s">
        <v>12</v>
      </c>
      <c r="F8" s="6" t="s">
        <v>13</v>
      </c>
      <c r="G8" s="6" t="s">
        <v>14</v>
      </c>
      <c r="H8" s="13" t="s">
        <v>12</v>
      </c>
      <c r="I8" s="13" t="s">
        <v>13</v>
      </c>
      <c r="J8" s="13" t="s">
        <v>14</v>
      </c>
      <c r="K8" s="13" t="s">
        <v>12</v>
      </c>
      <c r="L8" s="13" t="s">
        <v>13</v>
      </c>
      <c r="M8" s="13" t="s">
        <v>14</v>
      </c>
    </row>
    <row r="9" spans="1:13" ht="16.5" customHeight="1" x14ac:dyDescent="0.25">
      <c r="A9" s="7" t="s">
        <v>2</v>
      </c>
      <c r="B9" s="34" t="s">
        <v>29</v>
      </c>
      <c r="C9" s="35"/>
      <c r="D9" s="8">
        <v>1</v>
      </c>
      <c r="E9" s="11">
        <v>902.4</v>
      </c>
      <c r="F9" s="11">
        <f>G9-E9</f>
        <v>198.52799999999991</v>
      </c>
      <c r="G9" s="12">
        <f>E9*1.22</f>
        <v>1100.9279999999999</v>
      </c>
      <c r="H9" s="12">
        <v>994.89599999999996</v>
      </c>
      <c r="I9" s="11">
        <f>J9-H9</f>
        <v>218.87711999999988</v>
      </c>
      <c r="J9" s="12">
        <f>H9*1.22</f>
        <v>1213.7731199999998</v>
      </c>
      <c r="K9" s="12">
        <v>920.44799999999998</v>
      </c>
      <c r="L9" s="11">
        <f>M9-K9</f>
        <v>202.49855999999988</v>
      </c>
      <c r="M9" s="12">
        <f>K9*1.22</f>
        <v>1122.9465599999999</v>
      </c>
    </row>
    <row r="10" spans="1:13" ht="15" hidden="1" customHeight="1" x14ac:dyDescent="0.25">
      <c r="A10" s="7" t="s">
        <v>3</v>
      </c>
      <c r="B10" s="36" t="s">
        <v>26</v>
      </c>
      <c r="C10" s="37"/>
      <c r="D10" s="8"/>
      <c r="E10" s="11"/>
      <c r="F10" s="11"/>
      <c r="G10" s="11"/>
      <c r="H10" s="12"/>
      <c r="I10" s="12"/>
      <c r="J10" s="12"/>
      <c r="K10" s="12"/>
      <c r="L10" s="12"/>
      <c r="M10" s="12"/>
    </row>
    <row r="11" spans="1:13" ht="15" hidden="1" customHeight="1" x14ac:dyDescent="0.25">
      <c r="A11" s="7" t="s">
        <v>4</v>
      </c>
      <c r="B11" s="36" t="s">
        <v>26</v>
      </c>
      <c r="C11" s="37"/>
      <c r="D11" s="8"/>
      <c r="E11" s="11"/>
      <c r="F11" s="11"/>
      <c r="G11" s="11"/>
      <c r="H11" s="12"/>
      <c r="I11" s="12"/>
      <c r="J11" s="12"/>
      <c r="K11" s="12"/>
      <c r="L11" s="12"/>
      <c r="M11" s="12"/>
    </row>
    <row r="12" spans="1:13" ht="15" hidden="1" customHeight="1" x14ac:dyDescent="0.25">
      <c r="A12" s="7" t="s">
        <v>5</v>
      </c>
      <c r="B12" s="36" t="s">
        <v>26</v>
      </c>
      <c r="C12" s="37"/>
      <c r="D12" s="8"/>
      <c r="E12" s="11"/>
      <c r="F12" s="11"/>
      <c r="G12" s="11"/>
      <c r="H12" s="12"/>
      <c r="I12" s="12"/>
      <c r="J12" s="12"/>
      <c r="K12" s="12"/>
      <c r="L12" s="12"/>
      <c r="M12" s="12"/>
    </row>
    <row r="13" spans="1:13" ht="15" hidden="1" customHeight="1" x14ac:dyDescent="0.25">
      <c r="A13" s="7" t="s">
        <v>6</v>
      </c>
      <c r="B13" s="36" t="s">
        <v>26</v>
      </c>
      <c r="C13" s="37"/>
      <c r="D13" s="8"/>
      <c r="E13" s="11"/>
      <c r="F13" s="11"/>
      <c r="G13" s="11"/>
      <c r="H13" s="12"/>
      <c r="I13" s="12"/>
      <c r="J13" s="12"/>
      <c r="K13" s="12"/>
      <c r="L13" s="12"/>
      <c r="M13" s="12"/>
    </row>
    <row r="14" spans="1:13" x14ac:dyDescent="0.25">
      <c r="A14" s="7" t="s">
        <v>21</v>
      </c>
      <c r="B14" s="32" t="s">
        <v>11</v>
      </c>
      <c r="C14" s="33"/>
      <c r="D14" s="8"/>
      <c r="E14" s="12">
        <f t="shared" ref="E14:J14" si="0">IFERROR(E9*$E$15*$D$9,"Необходимо указать год по п.4-5 в диапазоне 2020-2024")</f>
        <v>1017.9071999999999</v>
      </c>
      <c r="F14" s="12">
        <f t="shared" si="0"/>
        <v>223.93958399999988</v>
      </c>
      <c r="G14" s="12">
        <f t="shared" si="0"/>
        <v>1241.8467839999998</v>
      </c>
      <c r="H14" s="12">
        <f t="shared" si="0"/>
        <v>1122.2426879999998</v>
      </c>
      <c r="I14" s="12">
        <f t="shared" si="0"/>
        <v>246.89339135999984</v>
      </c>
      <c r="J14" s="12">
        <f t="shared" si="0"/>
        <v>1369.1360793599997</v>
      </c>
      <c r="K14" s="12">
        <f t="shared" ref="K14:M14" si="1">IFERROR(K9*$E$15*$D$9,"Необходимо указать год по п.4-5 в диапазоне 2020-2024")</f>
        <v>1038.2653439999999</v>
      </c>
      <c r="L14" s="12">
        <f t="shared" si="1"/>
        <v>228.41837567999985</v>
      </c>
      <c r="M14" s="12">
        <f t="shared" si="1"/>
        <v>1266.6837196799997</v>
      </c>
    </row>
    <row r="15" spans="1:13" x14ac:dyDescent="0.25">
      <c r="A15" s="7" t="s">
        <v>22</v>
      </c>
      <c r="B15" s="32" t="s">
        <v>16</v>
      </c>
      <c r="C15" s="33"/>
      <c r="D15" s="9" t="s">
        <v>20</v>
      </c>
      <c r="E15" s="15">
        <v>1.1279999999999999</v>
      </c>
      <c r="F15" s="38"/>
      <c r="G15" s="39"/>
      <c r="H15" s="14"/>
      <c r="I15" s="14"/>
      <c r="J15" s="14"/>
      <c r="K15" s="14"/>
      <c r="L15" s="14"/>
      <c r="M15" s="14"/>
    </row>
    <row r="16" spans="1:13" x14ac:dyDescent="0.25">
      <c r="A16" s="7" t="s">
        <v>23</v>
      </c>
      <c r="B16" s="32" t="s">
        <v>18</v>
      </c>
      <c r="C16" s="33"/>
      <c r="D16" s="9" t="s">
        <v>20</v>
      </c>
      <c r="E16" s="8">
        <v>2026</v>
      </c>
      <c r="F16" s="40"/>
      <c r="G16" s="39"/>
    </row>
    <row r="17" spans="1:7" x14ac:dyDescent="0.25">
      <c r="A17" s="7" t="s">
        <v>24</v>
      </c>
      <c r="B17" s="32" t="s">
        <v>19</v>
      </c>
      <c r="C17" s="33"/>
      <c r="D17" s="9" t="s">
        <v>20</v>
      </c>
      <c r="E17" s="8">
        <v>2029</v>
      </c>
      <c r="F17" s="39"/>
      <c r="G17" s="39"/>
    </row>
    <row r="18" spans="1:7" ht="23.25" customHeight="1" x14ac:dyDescent="0.25">
      <c r="A18" s="30" t="s">
        <v>25</v>
      </c>
      <c r="B18" s="29" t="s">
        <v>28</v>
      </c>
      <c r="C18" s="10" t="s">
        <v>12</v>
      </c>
      <c r="D18" s="10" t="s">
        <v>20</v>
      </c>
      <c r="E18" s="11">
        <f>(E14+H14+K14)/3</f>
        <v>1059.4717439999999</v>
      </c>
      <c r="F18" s="39"/>
      <c r="G18" s="39"/>
    </row>
    <row r="19" spans="1:7" ht="27" customHeight="1" x14ac:dyDescent="0.25">
      <c r="A19" s="31"/>
      <c r="B19" s="29"/>
      <c r="C19" s="9" t="s">
        <v>14</v>
      </c>
      <c r="D19" s="9" t="s">
        <v>20</v>
      </c>
      <c r="E19" s="11">
        <f>E18*1.22</f>
        <v>1292.5555276799998</v>
      </c>
      <c r="F19" s="39"/>
      <c r="G19" s="39"/>
    </row>
    <row r="20" spans="1:7" x14ac:dyDescent="0.25">
      <c r="F20" s="39"/>
      <c r="G20" s="39"/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2026-02-17T06:38:55Z</dcterms:modified>
</cp:coreProperties>
</file>