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8AADE69B-72C6-44EA-A27B-67E1ABA117FB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J9" i="1"/>
  <c r="H10" i="1"/>
  <c r="H9" i="1" s="1"/>
  <c r="K10" i="1"/>
  <c r="K9" i="1" s="1"/>
  <c r="E10" i="1"/>
  <c r="E9" i="1" s="1"/>
  <c r="E11" i="1" s="1"/>
  <c r="F11" i="1" s="1"/>
  <c r="G11" i="1" s="1"/>
  <c r="I10" i="1" l="1"/>
  <c r="L10" i="1"/>
  <c r="I9" i="1"/>
  <c r="H11" i="1"/>
  <c r="K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<sst xmlns="http://schemas.openxmlformats.org/spreadsheetml/2006/main" count="82" uniqueCount="30">
  <si>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</si>
  <si>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</si>
  <si>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</si>
  <si>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</si>
  <si>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</si>
  <si>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</si>
  <si>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</si>
  <si>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</si>
  <si>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</si>
  <si>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</si>
  <si>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</si>
  <si>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</si>
  <si>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</si>
  <si>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</si>
  <si>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</si>
  <si>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</si>
  <si>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</si>
  <si>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</si>
  <si>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</si>
  <si>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</si>
  <si>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</si>
  <si>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</si>
  <si>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</si>
  <si>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</si>
  <si>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</si>
  <si>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</si>
  <si>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</si>
  <si>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</si>
  <si>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Выб, Покупка кабеледефектоискателя (24-1-05-3-05-07-0-0184)</t>
  </si>
  <si>
    <t>Выб, Покупка кабеледефектоискателя (24-1-05-3-05-07-0-0184) 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</si>
</sst>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H23" sqref="H23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26</v>
      </c>
      <c r="F7" s="48"/>
      <c r="G7" s="49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28</v>
      </c>
      <c r="C9" s="36"/>
      <c r="D9" s="8">
        <v>1</v>
      </c>
      <c r="E9" s="9">
        <f>E10*D9</f>
        <v>429.33333333333337</v>
      </c>
      <c r="F9" s="9">
        <f>G9-E9</f>
        <v>85.866666666666674</v>
      </c>
      <c r="G9" s="9">
        <f>G10*D9</f>
        <v>515.20000000000005</v>
      </c>
      <c r="H9" s="9">
        <f>H10*D9</f>
        <v>439.42</v>
      </c>
      <c r="I9" s="9">
        <f>J9-H9</f>
        <v>87.883999999999958</v>
      </c>
      <c r="J9" s="9">
        <f>J10*D9</f>
        <v>527.30399999999997</v>
      </c>
      <c r="K9" s="9">
        <f>K10*D9</f>
        <v>403.90000000000003</v>
      </c>
      <c r="L9" s="9">
        <f>M9-K9</f>
        <v>80.779999999999973</v>
      </c>
      <c r="M9" s="9">
        <f>M10*D9</f>
        <v>484.68</v>
      </c>
    </row>
    <row r="10" spans="1:13" ht="39.75" customHeight="1" x14ac:dyDescent="0.25">
      <c r="A10" s="7" t="s">
        <v>3</v>
      </c>
      <c r="B10" s="37" t="s">
        <v>29</v>
      </c>
      <c r="C10" s="38"/>
      <c r="D10" s="8">
        <v>1</v>
      </c>
      <c r="E10" s="10">
        <f>G10/1.2</f>
        <v>429.33333333333337</v>
      </c>
      <c r="F10" s="10">
        <f>G10-E10</f>
        <v>85.866666666666674</v>
      </c>
      <c r="G10" s="10">
        <v>515.20000000000005</v>
      </c>
      <c r="H10" s="10">
        <f>J10/1.2</f>
        <v>439.42</v>
      </c>
      <c r="I10" s="10">
        <f>J10-H10</f>
        <v>87.883999999999958</v>
      </c>
      <c r="J10" s="10">
        <v>527.30399999999997</v>
      </c>
      <c r="K10" s="10">
        <f>M10/1.2</f>
        <v>403.90000000000003</v>
      </c>
      <c r="L10" s="10">
        <f>M10-K10</f>
        <v>80.779999999999973</v>
      </c>
      <c r="M10" s="10">
        <v>484.68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452.94666666666666</v>
      </c>
      <c r="F11" s="13">
        <f>E11*0.22</f>
        <v>99.648266666666672</v>
      </c>
      <c r="G11" s="14">
        <f>E11+F11</f>
        <v>552.5949333333333</v>
      </c>
      <c r="H11" s="13">
        <f>IFERROR(H9*$E$12,"Не указан год КП и год поставки")</f>
        <v>463.5881</v>
      </c>
      <c r="I11" s="13">
        <f>H11*0.22</f>
        <v>101.98938200000001</v>
      </c>
      <c r="J11" s="14">
        <f>H11+I11</f>
        <v>565.57748200000003</v>
      </c>
      <c r="K11" s="13">
        <f>IFERROR(K9*$E$12,"Не указан год КП и год поставки")</f>
        <v>426.11450000000002</v>
      </c>
      <c r="L11" s="13">
        <f>K11*0.22</f>
        <v>93.745190000000008</v>
      </c>
      <c r="M11" s="14">
        <f>K11+L11</f>
        <v>519.85969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447.54975555555558</v>
      </c>
    </row>
    <row r="16" spans="1:13" ht="18.75" customHeight="1" x14ac:dyDescent="0.25">
      <c r="A16" s="32"/>
      <c r="B16" s="30"/>
      <c r="C16" s="16" t="s">
        <v>27</v>
      </c>
      <c r="D16" s="16" t="s">
        <v>15</v>
      </c>
      <c r="E16" s="20">
        <f>E15*1.22</f>
        <v>546.01070177777774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2026-02-13T13:25:41Z</dcterms:modified>
</cp:coreProperties>
</file>