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0E23F8C1-444E-40AB-8AB0-514D92FD324E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<sst xmlns="http://schemas.openxmlformats.org/spreadsheetml/2006/main" count="40" uniqueCount="28">
  <si>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</si>
  <si>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</si>
  <si>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</si>
  <si>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</si>
  <si>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</si>
  <si>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</si>
  <si>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</si>
  <si>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</si>
  <si>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</si>
  <si>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</si>
  <si>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</si>
  <si>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</si>
  <si>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</si>
  <si>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</si>
  <si>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</si>
  <si>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</si>
  <si>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</si>
  <si>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</si>
  <si>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</si>
  <si>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</si>
  <si>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</si>
  <si>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</si>
  <si>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</si>
  <si>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</si>
  <si>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"Форсаж"</t>
  </si>
  <si>
    <t>ООО "УАЗ ЦЕНТР"</t>
  </si>
  <si>
    <t>ООО "ПитерБасЦентр"</t>
  </si>
  <si>
    <t>Тихв, Покупка автомобиля грузового (24-1-20-3-05-07-0-0198)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</si>
</sst>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G14" sqref="G14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33" t="s">
        <v>0</v>
      </c>
      <c r="B6" s="34" t="s">
        <v>1</v>
      </c>
      <c r="C6" s="35"/>
      <c r="D6" s="33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33"/>
      <c r="B7" s="36"/>
      <c r="C7" s="37"/>
      <c r="D7" s="33"/>
      <c r="E7" s="27" t="s">
        <v>24</v>
      </c>
      <c r="F7" s="28"/>
      <c r="G7" s="29"/>
      <c r="H7" s="27" t="s">
        <v>25</v>
      </c>
      <c r="I7" s="28"/>
      <c r="J7" s="29"/>
      <c r="K7" s="30" t="s">
        <v>26</v>
      </c>
      <c r="L7" s="31"/>
      <c r="M7" s="32"/>
    </row>
    <row r="8" spans="1:13" x14ac:dyDescent="0.25">
      <c r="A8" s="33"/>
      <c r="B8" s="38"/>
      <c r="C8" s="39"/>
      <c r="D8" s="33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25" t="s">
        <v>27</v>
      </c>
      <c r="C9" s="26"/>
      <c r="D9" s="9">
        <v>1</v>
      </c>
      <c r="E9" s="15">
        <v>1745.9010000000001</v>
      </c>
      <c r="F9" s="15">
        <v>384.09836000000001</v>
      </c>
      <c r="G9" s="15">
        <v>2130</v>
      </c>
      <c r="H9" s="15">
        <v>1684.1803299999999</v>
      </c>
      <c r="I9" s="15">
        <v>370.51967000000002</v>
      </c>
      <c r="J9" s="15">
        <v>2054.6999999999998</v>
      </c>
      <c r="K9" s="15">
        <v>2186.8852499999998</v>
      </c>
      <c r="L9" s="15">
        <v>481.11475000000002</v>
      </c>
      <c r="M9" s="15">
        <v>2668</v>
      </c>
    </row>
    <row r="10" spans="1:13" ht="27" customHeight="1" x14ac:dyDescent="0.25">
      <c r="A10" s="7" t="s">
        <v>16</v>
      </c>
      <c r="B10" s="23" t="s">
        <v>7</v>
      </c>
      <c r="C10" s="24"/>
      <c r="D10" s="8"/>
      <c r="E10" s="15">
        <f>IFERROR(E9*$E$11,"Не указан год КП и год поставки")</f>
        <v>1745.9010000000001</v>
      </c>
      <c r="F10" s="15">
        <f>IFERROR(F9*$E$11,"Не указан год КП и год поставки")</f>
        <v>384.09836000000001</v>
      </c>
      <c r="G10" s="15">
        <f t="shared" ref="G10:M10" si="0">IFERROR(G9*$E$11,"Не указан год КП и год поставки")</f>
        <v>2130</v>
      </c>
      <c r="H10" s="15">
        <f t="shared" si="0"/>
        <v>1684.1803299999999</v>
      </c>
      <c r="I10" s="15">
        <f t="shared" si="0"/>
        <v>370.51967000000002</v>
      </c>
      <c r="J10" s="15">
        <f>IFERROR(J9*$E$11,"Не указан год КП и год поставки")</f>
        <v>2054.6999999999998</v>
      </c>
      <c r="K10" s="15">
        <f>IFERROR(K9*$E$11,"Не указан год КП и год поставки")</f>
        <v>2186.8852499999998</v>
      </c>
      <c r="L10" s="15">
        <f t="shared" si="0"/>
        <v>481.11475000000002</v>
      </c>
      <c r="M10" s="15">
        <f t="shared" si="0"/>
        <v>2668</v>
      </c>
    </row>
    <row r="11" spans="1:13" x14ac:dyDescent="0.25">
      <c r="A11" s="7" t="s">
        <v>17</v>
      </c>
      <c r="B11" s="23" t="s">
        <v>12</v>
      </c>
      <c r="C11" s="24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23" t="s">
        <v>13</v>
      </c>
      <c r="C12" s="24"/>
      <c r="D12" s="9" t="s">
        <v>15</v>
      </c>
      <c r="E12" s="19">
        <v>2026</v>
      </c>
    </row>
    <row r="13" spans="1:13" x14ac:dyDescent="0.25">
      <c r="A13" s="7" t="s">
        <v>19</v>
      </c>
      <c r="B13" s="23" t="s">
        <v>14</v>
      </c>
      <c r="C13" s="24"/>
      <c r="D13" s="9" t="s">
        <v>15</v>
      </c>
      <c r="E13" s="19">
        <v>2026</v>
      </c>
    </row>
    <row r="14" spans="1:13" x14ac:dyDescent="0.25">
      <c r="A14" s="21" t="s">
        <v>20</v>
      </c>
      <c r="B14" s="20" t="s">
        <v>22</v>
      </c>
      <c r="C14" s="10" t="s">
        <v>8</v>
      </c>
      <c r="D14" s="10" t="s">
        <v>15</v>
      </c>
      <c r="E14" s="15">
        <f>(E10+H10+K10)/3</f>
        <v>1872.3221933333334</v>
      </c>
      <c r="F14" s="17"/>
    </row>
    <row r="15" spans="1:13" ht="24" customHeight="1" x14ac:dyDescent="0.25">
      <c r="A15" s="22"/>
      <c r="B15" s="20"/>
      <c r="C15" s="9" t="s">
        <v>10</v>
      </c>
      <c r="D15" s="9" t="s">
        <v>15</v>
      </c>
      <c r="E15" s="15">
        <f>(G10+J10+M10)/3</f>
        <v>2284.2333333333331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H7:J7"/>
    <mergeCell ref="K7:M7"/>
    <mergeCell ref="E7:G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2026-02-04T13:24:39Z</dcterms:modified>
</cp:coreProperties>
</file>