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5"/>
  <workbookPr filterPrivacy="1"/>
  <xr:revisionPtr revIDLastSave="0" documentId="13_ncr:1_{3297D37A-BD0F-41C9-8D83-7C97078CA96F}" xr6:coauthVersionLast="36" xr6:coauthVersionMax="36" xr10:uidLastSave="{00000000-0000-0000-0000-000000000000}"/>
  <bookViews>
    <workbookView xWindow="0" yWindow="0" windowWidth="23040" windowHeight="11775" xr2:uid="{00000000-000D-0000-FFFF-FFFF00000000}"/>
  </bookViews>
  <sheets>
    <sheet name="2026" sheetId="1" r:id="rId1"/>
    <sheet name="Матрица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" i="2" l="1"/>
  <c r="I3" i="2"/>
  <c r="H3" i="2"/>
  <c r="G3" i="2"/>
  <c r="F3" i="2"/>
  <c r="E3" i="2"/>
  <c r="D3" i="2"/>
  <c r="C3" i="2"/>
  <c r="C6" i="2" s="1"/>
  <c r="B3" i="2"/>
  <c r="F9" i="2" l="1"/>
  <c r="E11" i="1" s="1"/>
  <c r="G10" i="1" s="1"/>
  <c r="H11" i="2"/>
  <c r="D6" i="2"/>
  <c r="E6" i="2" s="1"/>
  <c r="F6" i="2" s="1"/>
  <c r="G6" i="2" s="1"/>
  <c r="H6" i="2" s="1"/>
  <c r="I6" i="2" s="1"/>
  <c r="J6" i="2" s="1"/>
  <c r="D7" i="2"/>
  <c r="E7" i="2" s="1"/>
  <c r="F7" i="2" s="1"/>
  <c r="G7" i="2" s="1"/>
  <c r="H7" i="2" s="1"/>
  <c r="I7" i="2" s="1"/>
  <c r="J7" i="2" s="1"/>
  <c r="I12" i="2"/>
  <c r="J12" i="2" s="1"/>
  <c r="E8" i="2"/>
  <c r="J13" i="2"/>
  <c r="F8" i="2"/>
  <c r="G8" i="2" s="1"/>
  <c r="H8" i="2" s="1"/>
  <c r="I8" i="2" s="1"/>
  <c r="J8" i="2" s="1"/>
  <c r="G9" i="2"/>
  <c r="G10" i="2"/>
  <c r="H10" i="2" s="1"/>
  <c r="I10" i="2" s="1"/>
  <c r="J10" i="2" s="1"/>
  <c r="I11" i="2"/>
  <c r="J11" i="2" s="1"/>
  <c r="H9" i="2" l="1"/>
  <c r="I9" i="2" s="1"/>
  <c r="J9" i="2" s="1"/>
  <c r="F17" i="2"/>
  <c r="F18" i="2" s="1"/>
  <c r="F10" i="1"/>
  <c r="J10" i="1"/>
  <c r="M10" i="1"/>
  <c r="L10" i="1"/>
  <c r="K10" i="1"/>
  <c r="I10" i="1"/>
  <c r="H10" i="1"/>
  <c r="E15" i="1" l="1"/>
  <c r="E10" i="1"/>
  <c r="E14" i="1" s="1"/>
</calcChain>
</file>

<file path=xl/sharedStrings.xml><?xml version="1.0" encoding="utf-8"?>
<sst xmlns="http://schemas.openxmlformats.org/spreadsheetml/2006/main" count="40" uniqueCount="28">
  <si>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</si>
  <si>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</si>
  <si>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</si>
  <si>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</si>
  <si>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</si>
  <si>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</si>
  <si>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</si>
  <si>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</si>
  <si>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</si>
  <si>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</si>
  <si>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</si>
  <si>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</si>
  <si>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</si>
  <si>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</si>
  <si>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</si>
  <si>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</si>
  <si>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</si>
  <si>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</si>
  <si>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</si>
  <si>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</si>
  <si>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</si>
  <si>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Конъюнктурный анализ рынка на основании коммерческих предложений</t>
  </si>
  <si>
    <t>Стоимость проекта, определенная в соответствии с Положением о закупочной деятельности АО "ЛОЭСК"</t>
  </si>
  <si>
    <t>НДС 22%</t>
  </si>
  <si>
    <t>ООО "ТЕХИНКОМ ПИТЕР"</t>
  </si>
  <si>
    <t>ООО "Техцентры Сотранс"</t>
  </si>
  <si>
    <t>ООО "Комтрейд"</t>
  </si>
  <si>
    <t>Приобретение спецтехники (дизель-генераторатора на шасси КАМАЗ) для Пригородного филиала, 1 шт  (22-1-00-3-05-04-0-0418)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</si>
</sst>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₽_-;\-* #,##0.00\ _₽_-;_-* &quot;-&quot;??\ _₽_-;_-@_-"/>
    <numFmt numFmtId="164" formatCode="0.000"/>
    <numFmt numFmtId="165" formatCode="_-* #,##0.000\ _₽_-;\-* #,##0.000\ _₽_-;_-* &quot;-&quot;??\ _₽_-;_-@_-"/>
    <numFmt numFmtId="166" formatCode="_-* #,##0.000\ _₽_-;\-* #,##0.000\ _₽_-;_-* &quot;-&quot;???\ _₽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6" fillId="0" borderId="1" xfId="0" applyFont="1" applyBorder="1"/>
    <xf numFmtId="43" fontId="1" fillId="0" borderId="1" xfId="1" applyFont="1" applyBorder="1"/>
    <xf numFmtId="165" fontId="1" fillId="0" borderId="1" xfId="1" applyNumberFormat="1" applyFont="1" applyBorder="1"/>
    <xf numFmtId="165" fontId="0" fillId="0" borderId="1" xfId="1" applyNumberFormat="1" applyFont="1" applyBorder="1"/>
    <xf numFmtId="4" fontId="2" fillId="0" borderId="1" xfId="0" applyNumberFormat="1" applyFont="1" applyBorder="1" applyProtection="1">
      <protection locked="0"/>
    </xf>
    <xf numFmtId="166" fontId="0" fillId="0" borderId="0" xfId="0" applyNumberFormat="1"/>
    <xf numFmtId="2" fontId="2" fillId="0" borderId="0" xfId="0" applyNumberFormat="1" applyFont="1" applyProtection="1">
      <protection locked="0"/>
    </xf>
    <xf numFmtId="164" fontId="2" fillId="0" borderId="1" xfId="0" applyNumberFormat="1" applyFont="1" applyFill="1" applyBorder="1" applyProtection="1"/>
    <xf numFmtId="0" fontId="2" fillId="0" borderId="1" xfId="0" applyFont="1" applyFill="1" applyBorder="1" applyProtection="1"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7" fillId="0" borderId="2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 vertical="center" wrapText="1"/>
      <protection locked="0"/>
    </xf>
    <xf numFmtId="0" fontId="3" fillId="0" borderId="2" xfId="0" applyFont="1" applyBorder="1" applyAlignment="1" applyProtection="1">
      <alignment horizontal="center" vertical="top"/>
      <protection locked="0"/>
    </xf>
    <xf numFmtId="0" fontId="3" fillId="0" borderId="12" xfId="0" applyFont="1" applyBorder="1" applyAlignment="1" applyProtection="1">
      <alignment horizontal="center" vertical="top"/>
      <protection locked="0"/>
    </xf>
    <xf numFmtId="0" fontId="3" fillId="0" borderId="4" xfId="0" applyFont="1" applyBorder="1" applyAlignment="1" applyProtection="1">
      <alignment horizontal="center" vertical="top"/>
      <protection locked="0"/>
    </xf>
    <xf numFmtId="0" fontId="3" fillId="0" borderId="2" xfId="0" applyFont="1" applyBorder="1" applyAlignment="1" applyProtection="1">
      <alignment horizontal="center" vertical="top" wrapText="1"/>
      <protection locked="0"/>
    </xf>
    <xf numFmtId="0" fontId="3" fillId="0" borderId="12" xfId="0" applyFont="1" applyBorder="1" applyAlignment="1" applyProtection="1">
      <alignment horizontal="center" vertical="top" wrapText="1"/>
      <protection locked="0"/>
    </xf>
    <xf numFmtId="0" fontId="3" fillId="0" borderId="4" xfId="0" applyFont="1" applyBorder="1" applyAlignment="1" applyProtection="1">
      <alignment horizontal="center" vertical="top" wrapText="1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0"/>
  <sheetViews>
    <sheetView tabSelected="1" zoomScale="85" zoomScaleNormal="85" zoomScaleSheetLayoutView="85" workbookViewId="0">
      <selection activeCell="L15" sqref="L15"/>
    </sheetView>
  </sheetViews>
  <sheetFormatPr defaultColWidth="8.85546875" defaultRowHeight="15" x14ac:dyDescent="0.25"/>
  <cols>
    <col min="1" max="1" width="4.140625" style="1" bestFit="1" customWidth="1"/>
    <col min="2" max="2" width="51.28515625" style="1" customWidth="1"/>
    <col min="3" max="3" width="8.42578125" style="1" bestFit="1" customWidth="1"/>
    <col min="4" max="4" width="8.85546875" style="1"/>
    <col min="5" max="13" width="14.28515625" style="1" customWidth="1"/>
    <col min="14" max="16384" width="8.85546875" style="1"/>
  </cols>
  <sheetData>
    <row r="1" spans="1:13" x14ac:dyDescent="0.25">
      <c r="M1" s="2"/>
    </row>
    <row r="2" spans="1:13" x14ac:dyDescent="0.25">
      <c r="J2" s="2"/>
    </row>
    <row r="3" spans="1:13" x14ac:dyDescent="0.25">
      <c r="A3" s="3" t="s">
        <v>21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3" x14ac:dyDescent="0.25">
      <c r="A5" s="4"/>
      <c r="B5" s="4"/>
      <c r="C5" s="4"/>
      <c r="D5" s="4"/>
      <c r="E5" s="4"/>
      <c r="F5" s="4"/>
      <c r="G5" s="4"/>
      <c r="H5" s="4"/>
      <c r="I5" s="4"/>
      <c r="J5" s="4"/>
      <c r="M5" s="5" t="s">
        <v>11</v>
      </c>
    </row>
    <row r="6" spans="1:13" x14ac:dyDescent="0.25">
      <c r="A6" s="33" t="s">
        <v>0</v>
      </c>
      <c r="B6" s="34" t="s">
        <v>1</v>
      </c>
      <c r="C6" s="35"/>
      <c r="D6" s="33" t="s">
        <v>3</v>
      </c>
      <c r="E6" s="6" t="s">
        <v>4</v>
      </c>
      <c r="F6" s="6"/>
      <c r="G6" s="6"/>
      <c r="H6" s="6" t="s">
        <v>5</v>
      </c>
      <c r="I6" s="6"/>
      <c r="J6" s="6"/>
      <c r="K6" s="6" t="s">
        <v>6</v>
      </c>
      <c r="L6" s="6"/>
      <c r="M6" s="6"/>
    </row>
    <row r="7" spans="1:13" ht="26.25" customHeight="1" x14ac:dyDescent="0.25">
      <c r="A7" s="33"/>
      <c r="B7" s="36"/>
      <c r="C7" s="37"/>
      <c r="D7" s="33"/>
      <c r="E7" s="27" t="s">
        <v>24</v>
      </c>
      <c r="F7" s="28"/>
      <c r="G7" s="29"/>
      <c r="H7" s="27" t="s">
        <v>25</v>
      </c>
      <c r="I7" s="28"/>
      <c r="J7" s="29"/>
      <c r="K7" s="30" t="s">
        <v>26</v>
      </c>
      <c r="L7" s="31"/>
      <c r="M7" s="32"/>
    </row>
    <row r="8" spans="1:13" x14ac:dyDescent="0.25">
      <c r="A8" s="33"/>
      <c r="B8" s="38"/>
      <c r="C8" s="39"/>
      <c r="D8" s="33"/>
      <c r="E8" s="6" t="s">
        <v>8</v>
      </c>
      <c r="F8" s="6" t="s">
        <v>9</v>
      </c>
      <c r="G8" s="6" t="s">
        <v>10</v>
      </c>
      <c r="H8" s="6" t="s">
        <v>8</v>
      </c>
      <c r="I8" s="6" t="s">
        <v>9</v>
      </c>
      <c r="J8" s="6" t="s">
        <v>10</v>
      </c>
      <c r="K8" s="6" t="s">
        <v>8</v>
      </c>
      <c r="L8" s="6" t="s">
        <v>9</v>
      </c>
      <c r="M8" s="6" t="s">
        <v>10</v>
      </c>
    </row>
    <row r="9" spans="1:13" ht="46.5" customHeight="1" x14ac:dyDescent="0.25">
      <c r="A9" s="7" t="s">
        <v>2</v>
      </c>
      <c r="B9" s="25" t="s">
        <v>27</v>
      </c>
      <c r="C9" s="26"/>
      <c r="D9" s="9">
        <v>1</v>
      </c>
      <c r="E9" s="15">
        <v>26557.377049999999</v>
      </c>
      <c r="F9" s="15">
        <v>5842.6229510000003</v>
      </c>
      <c r="G9" s="15">
        <v>32400</v>
      </c>
      <c r="H9" s="15">
        <v>27231.9672131148</v>
      </c>
      <c r="I9" s="15">
        <v>5991.0327799999995</v>
      </c>
      <c r="J9" s="15">
        <v>33223</v>
      </c>
      <c r="K9" s="15">
        <v>27581.9672131148</v>
      </c>
      <c r="L9" s="15">
        <v>6068.0327868852501</v>
      </c>
      <c r="M9" s="15">
        <v>33650</v>
      </c>
    </row>
    <row r="10" spans="1:13" ht="27" customHeight="1" x14ac:dyDescent="0.25">
      <c r="A10" s="7" t="s">
        <v>16</v>
      </c>
      <c r="B10" s="23" t="s">
        <v>7</v>
      </c>
      <c r="C10" s="24"/>
      <c r="D10" s="8"/>
      <c r="E10" s="15">
        <f>IFERROR(E9*$E$11,"Не указан год КП и год поставки")</f>
        <v>27646.229509049997</v>
      </c>
      <c r="F10" s="15">
        <f>IFERROR(F9*$E$11,"Не указан год КП и год поставки")</f>
        <v>6082.1704919909998</v>
      </c>
      <c r="G10" s="15">
        <f t="shared" ref="G10:M10" si="0">IFERROR(G9*$E$11,"Не указан год КП и год поставки")</f>
        <v>33728.399999999994</v>
      </c>
      <c r="H10" s="15">
        <f t="shared" si="0"/>
        <v>28348.477868852504</v>
      </c>
      <c r="I10" s="15">
        <f t="shared" si="0"/>
        <v>6236.6651239799994</v>
      </c>
      <c r="J10" s="15">
        <f>IFERROR(J9*$E$11,"Не указан год КП и год поставки")</f>
        <v>34585.142999999996</v>
      </c>
      <c r="K10" s="15">
        <f>IFERROR(K9*$E$11,"Не указан год КП и год поставки")</f>
        <v>28712.827868852506</v>
      </c>
      <c r="L10" s="15">
        <f t="shared" si="0"/>
        <v>6316.8221311475445</v>
      </c>
      <c r="M10" s="15">
        <f t="shared" si="0"/>
        <v>35029.649999999994</v>
      </c>
    </row>
    <row r="11" spans="1:13" x14ac:dyDescent="0.25">
      <c r="A11" s="7" t="s">
        <v>17</v>
      </c>
      <c r="B11" s="23" t="s">
        <v>12</v>
      </c>
      <c r="C11" s="24"/>
      <c r="D11" s="9" t="s">
        <v>15</v>
      </c>
      <c r="E11" s="18">
        <f>INDEX(Матрица!$A$5:$J$14,MATCH(E12,Матрица!$A$5:$A$14),MATCH(E13,Матрица!$A$5:$J$5))</f>
        <v>1.0409999999999999</v>
      </c>
    </row>
    <row r="12" spans="1:13" x14ac:dyDescent="0.25">
      <c r="A12" s="7" t="s">
        <v>18</v>
      </c>
      <c r="B12" s="23" t="s">
        <v>13</v>
      </c>
      <c r="C12" s="24"/>
      <c r="D12" s="9" t="s">
        <v>15</v>
      </c>
      <c r="E12" s="19">
        <v>2026</v>
      </c>
    </row>
    <row r="13" spans="1:13" x14ac:dyDescent="0.25">
      <c r="A13" s="7" t="s">
        <v>19</v>
      </c>
      <c r="B13" s="23" t="s">
        <v>14</v>
      </c>
      <c r="C13" s="24"/>
      <c r="D13" s="9" t="s">
        <v>15</v>
      </c>
      <c r="E13" s="19">
        <v>2027</v>
      </c>
    </row>
    <row r="14" spans="1:13" x14ac:dyDescent="0.25">
      <c r="A14" s="21" t="s">
        <v>20</v>
      </c>
      <c r="B14" s="20" t="s">
        <v>22</v>
      </c>
      <c r="C14" s="10" t="s">
        <v>8</v>
      </c>
      <c r="D14" s="10" t="s">
        <v>15</v>
      </c>
      <c r="E14" s="15">
        <f>(E10+H10+K10)/3</f>
        <v>28235.845082251672</v>
      </c>
      <c r="F14" s="17"/>
    </row>
    <row r="15" spans="1:13" ht="24" customHeight="1" x14ac:dyDescent="0.25">
      <c r="A15" s="22"/>
      <c r="B15" s="20"/>
      <c r="C15" s="9" t="s">
        <v>10</v>
      </c>
      <c r="D15" s="9" t="s">
        <v>15</v>
      </c>
      <c r="E15" s="15">
        <f>(G10+J10+M10)/3</f>
        <v>34447.730999999992</v>
      </c>
      <c r="F15" s="17"/>
    </row>
    <row r="17" spans="2:5" ht="43.5" customHeight="1" x14ac:dyDescent="0.25">
      <c r="B17" s="1" t="s">
        <v>23</v>
      </c>
    </row>
    <row r="19" spans="2:5" x14ac:dyDescent="0.25">
      <c r="E19" s="17"/>
    </row>
    <row r="20" spans="2:5" x14ac:dyDescent="0.25">
      <c r="E20" s="17"/>
    </row>
  </sheetData>
  <mergeCells count="13">
    <mergeCell ref="H7:J7"/>
    <mergeCell ref="K7:M7"/>
    <mergeCell ref="E7:G7"/>
    <mergeCell ref="D6:D8"/>
    <mergeCell ref="A6:A8"/>
    <mergeCell ref="B6:C8"/>
    <mergeCell ref="B14:B15"/>
    <mergeCell ref="A14:A15"/>
    <mergeCell ref="B13:C13"/>
    <mergeCell ref="B12:C12"/>
    <mergeCell ref="B9:C9"/>
    <mergeCell ref="B10:C10"/>
    <mergeCell ref="B11:C11"/>
  </mergeCells>
  <pageMargins left="0.7" right="0.7" top="0.75" bottom="0.75" header="0.3" footer="0.3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8"/>
  <sheetViews>
    <sheetView topLeftCell="A4" workbookViewId="0">
      <selection activeCell="F18" sqref="F18"/>
    </sheetView>
  </sheetViews>
  <sheetFormatPr defaultRowHeight="15" x14ac:dyDescent="0.25"/>
  <cols>
    <col min="2" max="4" width="9.85546875" customWidth="1"/>
    <col min="5" max="5" width="13.28515625" customWidth="1"/>
    <col min="6" max="10" width="9.85546875" customWidth="1"/>
  </cols>
  <sheetData>
    <row r="1" spans="1:10" x14ac:dyDescent="0.25">
      <c r="B1" s="11">
        <v>2022</v>
      </c>
      <c r="C1" s="11">
        <v>2023</v>
      </c>
      <c r="D1" s="11">
        <v>2024</v>
      </c>
      <c r="E1" s="11">
        <v>2025</v>
      </c>
      <c r="F1" s="11">
        <v>2026</v>
      </c>
      <c r="G1" s="11">
        <v>2027</v>
      </c>
      <c r="H1" s="11">
        <v>2028</v>
      </c>
      <c r="I1" s="11">
        <v>2029</v>
      </c>
      <c r="J1" s="11">
        <v>2030</v>
      </c>
    </row>
    <row r="2" spans="1:10" x14ac:dyDescent="0.25">
      <c r="B2" s="12">
        <v>114.63142733059361</v>
      </c>
      <c r="C2" s="12">
        <v>109.09646626082731</v>
      </c>
      <c r="D2" s="12">
        <v>108.14</v>
      </c>
      <c r="E2" s="12">
        <v>107.4</v>
      </c>
      <c r="F2" s="12">
        <v>105.5</v>
      </c>
      <c r="G2" s="12">
        <v>104.1</v>
      </c>
      <c r="H2" s="12">
        <v>104.1</v>
      </c>
      <c r="I2" s="12">
        <v>104.1</v>
      </c>
      <c r="J2" s="12">
        <v>104.1</v>
      </c>
    </row>
    <row r="3" spans="1:10" x14ac:dyDescent="0.25">
      <c r="B3" s="13">
        <f>B2/100</f>
        <v>1.1463142733059362</v>
      </c>
      <c r="C3" s="13">
        <f t="shared" ref="C3:J3" si="0">C2/100</f>
        <v>1.0909646626082732</v>
      </c>
      <c r="D3" s="13">
        <f t="shared" si="0"/>
        <v>1.0813999999999999</v>
      </c>
      <c r="E3" s="13">
        <f t="shared" si="0"/>
        <v>1.0740000000000001</v>
      </c>
      <c r="F3" s="13">
        <f t="shared" si="0"/>
        <v>1.0549999999999999</v>
      </c>
      <c r="G3" s="13">
        <f t="shared" si="0"/>
        <v>1.0409999999999999</v>
      </c>
      <c r="H3" s="13">
        <f t="shared" si="0"/>
        <v>1.0409999999999999</v>
      </c>
      <c r="I3" s="13">
        <f t="shared" si="0"/>
        <v>1.0409999999999999</v>
      </c>
      <c r="J3" s="13">
        <f t="shared" si="0"/>
        <v>1.0409999999999999</v>
      </c>
    </row>
    <row r="5" spans="1:10" x14ac:dyDescent="0.25">
      <c r="B5" s="11">
        <v>2022</v>
      </c>
      <c r="C5" s="11">
        <v>2023</v>
      </c>
      <c r="D5" s="11">
        <v>2024</v>
      </c>
      <c r="E5" s="11">
        <v>2025</v>
      </c>
      <c r="F5" s="11">
        <v>2026</v>
      </c>
      <c r="G5" s="11">
        <v>2027</v>
      </c>
      <c r="H5" s="11">
        <v>2028</v>
      </c>
      <c r="I5" s="11">
        <v>2029</v>
      </c>
      <c r="J5" s="11">
        <v>2030</v>
      </c>
    </row>
    <row r="6" spans="1:10" x14ac:dyDescent="0.25">
      <c r="A6" s="11">
        <v>2022</v>
      </c>
      <c r="B6" s="14">
        <v>1</v>
      </c>
      <c r="C6" s="14">
        <f>C3*B6</f>
        <v>1.0909646626082732</v>
      </c>
      <c r="D6" s="14">
        <f t="shared" ref="D6:J7" si="1">D$3*C6</f>
        <v>1.1797691861445865</v>
      </c>
      <c r="E6" s="14">
        <f t="shared" si="1"/>
        <v>1.267072105919286</v>
      </c>
      <c r="F6" s="14">
        <f t="shared" si="1"/>
        <v>1.3367610717448466</v>
      </c>
      <c r="G6" s="14">
        <f t="shared" si="1"/>
        <v>1.3915682756863852</v>
      </c>
      <c r="H6" s="14">
        <f t="shared" si="1"/>
        <v>1.448622574989527</v>
      </c>
      <c r="I6" s="14">
        <f t="shared" si="1"/>
        <v>1.5080161005640975</v>
      </c>
      <c r="J6" s="14">
        <f t="shared" si="1"/>
        <v>1.5698447606872254</v>
      </c>
    </row>
    <row r="7" spans="1:10" x14ac:dyDescent="0.25">
      <c r="A7" s="11">
        <v>2023</v>
      </c>
      <c r="B7" s="14"/>
      <c r="C7" s="14">
        <v>1</v>
      </c>
      <c r="D7" s="14">
        <f t="shared" si="1"/>
        <v>1.0813999999999999</v>
      </c>
      <c r="E7" s="14">
        <f t="shared" si="1"/>
        <v>1.1614236</v>
      </c>
      <c r="F7" s="14">
        <f t="shared" si="1"/>
        <v>1.2253018979999999</v>
      </c>
      <c r="G7" s="14">
        <f t="shared" si="1"/>
        <v>1.2755392758179998</v>
      </c>
      <c r="H7" s="14">
        <f t="shared" si="1"/>
        <v>1.3278363861265376</v>
      </c>
      <c r="I7" s="14">
        <f t="shared" si="1"/>
        <v>1.3822776779577255</v>
      </c>
      <c r="J7" s="14">
        <f t="shared" si="1"/>
        <v>1.4389510627539921</v>
      </c>
    </row>
    <row r="8" spans="1:10" x14ac:dyDescent="0.25">
      <c r="A8" s="11">
        <v>2024</v>
      </c>
      <c r="B8" s="14"/>
      <c r="C8" s="14"/>
      <c r="D8" s="14">
        <v>1</v>
      </c>
      <c r="E8" s="14">
        <f t="shared" ref="E8:J8" si="2">E$3*D8</f>
        <v>1.0740000000000001</v>
      </c>
      <c r="F8" s="14">
        <f t="shared" si="2"/>
        <v>1.13307</v>
      </c>
      <c r="G8" s="14">
        <f t="shared" si="2"/>
        <v>1.17952587</v>
      </c>
      <c r="H8" s="14">
        <f t="shared" si="2"/>
        <v>1.2278864306699999</v>
      </c>
      <c r="I8" s="14">
        <f t="shared" si="2"/>
        <v>1.2782297743274698</v>
      </c>
      <c r="J8" s="14">
        <f t="shared" si="2"/>
        <v>1.3306371950748959</v>
      </c>
    </row>
    <row r="9" spans="1:10" x14ac:dyDescent="0.25">
      <c r="A9" s="11">
        <v>2025</v>
      </c>
      <c r="B9" s="14"/>
      <c r="C9" s="14"/>
      <c r="D9" s="14"/>
      <c r="E9" s="14">
        <v>1</v>
      </c>
      <c r="F9" s="14">
        <f>F$3*E9</f>
        <v>1.0549999999999999</v>
      </c>
      <c r="G9" s="14">
        <f>G$3*F9</f>
        <v>1.0982549999999998</v>
      </c>
      <c r="H9" s="14">
        <f>H$3*G9</f>
        <v>1.1432834549999997</v>
      </c>
      <c r="I9" s="14">
        <f>I$3*H9</f>
        <v>1.1901580766549997</v>
      </c>
      <c r="J9" s="14">
        <f>J$3*I9</f>
        <v>1.2389545577978547</v>
      </c>
    </row>
    <row r="10" spans="1:10" x14ac:dyDescent="0.25">
      <c r="A10" s="11">
        <v>2026</v>
      </c>
      <c r="B10" s="14"/>
      <c r="C10" s="14"/>
      <c r="D10" s="14"/>
      <c r="E10" s="14"/>
      <c r="F10" s="14">
        <v>1</v>
      </c>
      <c r="G10" s="14">
        <f>G$3*F10</f>
        <v>1.0409999999999999</v>
      </c>
      <c r="H10" s="14">
        <f>H$3*G10</f>
        <v>1.0836809999999999</v>
      </c>
      <c r="I10" s="14">
        <f>I$3*H10</f>
        <v>1.1281119209999999</v>
      </c>
      <c r="J10" s="14">
        <f>J$3*I10</f>
        <v>1.1743645097609998</v>
      </c>
    </row>
    <row r="11" spans="1:10" x14ac:dyDescent="0.25">
      <c r="A11" s="11">
        <v>2027</v>
      </c>
      <c r="B11" s="14"/>
      <c r="C11" s="14"/>
      <c r="D11" s="14"/>
      <c r="E11" s="14"/>
      <c r="F11" s="14"/>
      <c r="G11" s="14">
        <v>1</v>
      </c>
      <c r="H11" s="14">
        <f>H$3*G11</f>
        <v>1.0409999999999999</v>
      </c>
      <c r="I11" s="14">
        <f>I$3*H11</f>
        <v>1.0836809999999999</v>
      </c>
      <c r="J11" s="14">
        <f>J$3*I11</f>
        <v>1.1281119209999999</v>
      </c>
    </row>
    <row r="12" spans="1:10" x14ac:dyDescent="0.25">
      <c r="A12" s="11">
        <v>2028</v>
      </c>
      <c r="B12" s="14"/>
      <c r="C12" s="14"/>
      <c r="D12" s="14"/>
      <c r="E12" s="14"/>
      <c r="F12" s="14"/>
      <c r="G12" s="14"/>
      <c r="H12" s="14">
        <v>1</v>
      </c>
      <c r="I12" s="14">
        <f>I$3*H12</f>
        <v>1.0409999999999999</v>
      </c>
      <c r="J12" s="14">
        <f>J$3*I12</f>
        <v>1.0836809999999999</v>
      </c>
    </row>
    <row r="13" spans="1:10" x14ac:dyDescent="0.25">
      <c r="A13" s="11">
        <v>2029</v>
      </c>
      <c r="B13" s="14"/>
      <c r="C13" s="14"/>
      <c r="D13" s="14"/>
      <c r="E13" s="14"/>
      <c r="F13" s="14"/>
      <c r="G13" s="14"/>
      <c r="H13" s="14"/>
      <c r="I13" s="14">
        <v>1</v>
      </c>
      <c r="J13" s="14">
        <f>J$3*I13</f>
        <v>1.0409999999999999</v>
      </c>
    </row>
    <row r="14" spans="1:10" x14ac:dyDescent="0.25">
      <c r="A14" s="11">
        <v>2030</v>
      </c>
      <c r="B14" s="14"/>
      <c r="C14" s="14"/>
      <c r="D14" s="14"/>
      <c r="E14" s="14"/>
      <c r="F14" s="14"/>
      <c r="G14" s="14"/>
      <c r="H14" s="14"/>
      <c r="I14" s="14"/>
      <c r="J14" s="14">
        <v>1</v>
      </c>
    </row>
    <row r="17" spans="5:6" x14ac:dyDescent="0.25">
      <c r="E17" s="16">
        <v>266.54565000000002</v>
      </c>
      <c r="F17">
        <f>E17*G9</f>
        <v>292.73509284074999</v>
      </c>
    </row>
    <row r="18" spans="5:6" x14ac:dyDescent="0.25">
      <c r="F18">
        <f>F17/1.2</f>
        <v>243.94591070062501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2026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2026-02-05T10:56:30Z</dcterms:modified>
</cp:coreProperties>
</file>