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1DF64EC8-797C-4CA7-9FCD-AB8F61826B63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J9" i="1"/>
  <c r="H9" i="1"/>
  <c r="H10" i="1"/>
  <c r="K10" i="1"/>
  <c r="K9" i="1" s="1"/>
  <c r="E10" i="1"/>
  <c r="E9" i="1" s="1"/>
  <c r="E11" i="1" s="1"/>
  <c r="F11" i="1" s="1"/>
  <c r="G11" i="1" s="1"/>
  <c r="I10" i="1"/>
  <c r="L10" i="1" l="1"/>
  <c r="I9" i="1"/>
  <c r="H11" i="1"/>
  <c r="K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<sst xmlns="http://schemas.openxmlformats.org/spreadsheetml/2006/main" count="82" uniqueCount="30">
  <si>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</si>
  <si>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</si>
  <si>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</si>
  <si>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</si>
  <si>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</si>
  <si>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</si>
  <si>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</si>
  <si>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</si>
  <si>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</si>
  <si>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</si>
  <si>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</si>
  <si>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</si>
  <si>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</si>
  <si>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</si>
  <si>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</si>
  <si>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</si>
  <si>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</si>
  <si>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</si>
  <si>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</si>
  <si>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</si>
  <si>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</si>
  <si>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</si>
  <si>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</si>
  <si>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</si>
  <si>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</si>
  <si>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</si>
  <si>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</si>
  <si>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</si>
  <si>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ЦА, Приобретение тепловизоров для нужд филиалов (6 шт.) (22-1-00-3-05-04-0-0512)</t>
  </si>
  <si>
    <t>ЦА, Приобретение тепловизоров для нужд филиалов (6 шт.) (22-1-00-3-05-04-0-0512) 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</si>
</sst>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7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8" fillId="0" borderId="2" xfId="1" applyFont="1" applyBorder="1" applyAlignment="1">
      <alignment horizontal="center" vertical="center" wrapText="1"/>
    </xf>
    <xf numFmtId="43" fontId="8" fillId="0" borderId="12" xfId="1" applyFont="1" applyBorder="1" applyAlignment="1">
      <alignment horizontal="center" vertical="center" wrapText="1"/>
    </xf>
    <xf numFmtId="43" fontId="8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G22" sqref="G22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0" t="s">
        <v>0</v>
      </c>
      <c r="B6" s="42" t="s">
        <v>1</v>
      </c>
      <c r="C6" s="43"/>
      <c r="D6" s="30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30"/>
      <c r="B7" s="44"/>
      <c r="C7" s="45"/>
      <c r="D7" s="30"/>
      <c r="E7" s="48" t="s">
        <v>26</v>
      </c>
      <c r="F7" s="49"/>
      <c r="G7" s="50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30"/>
      <c r="B8" s="46"/>
      <c r="C8" s="47"/>
      <c r="D8" s="30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6" t="s">
        <v>28</v>
      </c>
      <c r="C9" s="37"/>
      <c r="D9" s="29">
        <v>6</v>
      </c>
      <c r="E9" s="9">
        <f>E10*D9</f>
        <v>5775</v>
      </c>
      <c r="F9" s="9">
        <f>G9-E9</f>
        <v>1155</v>
      </c>
      <c r="G9" s="9">
        <f>G10*D9</f>
        <v>6930</v>
      </c>
      <c r="H9" s="9">
        <f>H10*D9</f>
        <v>4733.04</v>
      </c>
      <c r="I9" s="9">
        <f>J9-H9</f>
        <v>946.60799999999927</v>
      </c>
      <c r="J9" s="9">
        <f>J10*D9</f>
        <v>5679.6479999999992</v>
      </c>
      <c r="K9" s="9">
        <f>K10*D9</f>
        <v>8075.58</v>
      </c>
      <c r="L9" s="9">
        <f>M9-K9</f>
        <v>1615.116</v>
      </c>
      <c r="M9" s="9">
        <f>M10*D9</f>
        <v>9690.6959999999999</v>
      </c>
    </row>
    <row r="10" spans="1:13" ht="39.75" customHeight="1" x14ac:dyDescent="0.25">
      <c r="A10" s="7" t="s">
        <v>3</v>
      </c>
      <c r="B10" s="38" t="s">
        <v>29</v>
      </c>
      <c r="C10" s="39"/>
      <c r="D10" s="29">
        <v>1</v>
      </c>
      <c r="E10" s="10">
        <f>G10/1.2</f>
        <v>962.5</v>
      </c>
      <c r="F10" s="10">
        <f>G10-E10</f>
        <v>192.5</v>
      </c>
      <c r="G10" s="10">
        <v>1155</v>
      </c>
      <c r="H10" s="10">
        <f>J10/1.2</f>
        <v>788.84</v>
      </c>
      <c r="I10" s="10">
        <f>J10-H10</f>
        <v>157.76799999999992</v>
      </c>
      <c r="J10" s="10">
        <v>946.60799999999995</v>
      </c>
      <c r="K10" s="10">
        <f>M10/1.2</f>
        <v>1345.93</v>
      </c>
      <c r="L10" s="10">
        <f>M10-K10</f>
        <v>269.18599999999992</v>
      </c>
      <c r="M10" s="10">
        <v>1615.116</v>
      </c>
    </row>
    <row r="11" spans="1:13" s="15" customFormat="1" ht="30" customHeight="1" x14ac:dyDescent="0.25">
      <c r="A11" s="11" t="s">
        <v>16</v>
      </c>
      <c r="B11" s="40" t="s">
        <v>23</v>
      </c>
      <c r="C11" s="41"/>
      <c r="D11" s="12"/>
      <c r="E11" s="13">
        <f>IFERROR(E9*$E$12,"Не указан год КП и год поставки")</f>
        <v>6092.625</v>
      </c>
      <c r="F11" s="13">
        <f>E11*0.22</f>
        <v>1340.3775000000001</v>
      </c>
      <c r="G11" s="14">
        <f>E11+F11</f>
        <v>7433.0025000000005</v>
      </c>
      <c r="H11" s="13">
        <f>IFERROR(H9*$E$12,"Не указан год КП и год поставки")</f>
        <v>4993.3571999999995</v>
      </c>
      <c r="I11" s="13">
        <f>H11*0.22</f>
        <v>1098.5385839999999</v>
      </c>
      <c r="J11" s="14">
        <f>H11+I11</f>
        <v>6091.8957839999994</v>
      </c>
      <c r="K11" s="13">
        <f>IFERROR(K9*$E$12,"Не указан год КП и год поставки")</f>
        <v>8519.7368999999999</v>
      </c>
      <c r="L11" s="13">
        <f>K11*0.22</f>
        <v>1874.342118</v>
      </c>
      <c r="M11" s="14">
        <f>K11+L11</f>
        <v>10394.079018</v>
      </c>
    </row>
    <row r="12" spans="1:13" ht="22.5" customHeight="1" x14ac:dyDescent="0.25">
      <c r="A12" s="7" t="s">
        <v>17</v>
      </c>
      <c r="B12" s="34" t="s">
        <v>12</v>
      </c>
      <c r="C12" s="35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4" t="s">
        <v>13</v>
      </c>
      <c r="C13" s="35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4" t="s">
        <v>14</v>
      </c>
      <c r="C14" s="35"/>
      <c r="D14" s="16" t="s">
        <v>15</v>
      </c>
      <c r="E14" s="8">
        <v>2026</v>
      </c>
    </row>
    <row r="15" spans="1:13" ht="18.75" customHeight="1" x14ac:dyDescent="0.25">
      <c r="A15" s="32" t="s">
        <v>20</v>
      </c>
      <c r="B15" s="31" t="s">
        <v>22</v>
      </c>
      <c r="C15" s="18" t="s">
        <v>8</v>
      </c>
      <c r="D15" s="18" t="s">
        <v>15</v>
      </c>
      <c r="E15" s="19">
        <f>(E11+H11+K11)/3</f>
        <v>6535.2396999999992</v>
      </c>
    </row>
    <row r="16" spans="1:13" ht="18.75" customHeight="1" x14ac:dyDescent="0.25">
      <c r="A16" s="33"/>
      <c r="B16" s="31"/>
      <c r="C16" s="16" t="s">
        <v>27</v>
      </c>
      <c r="D16" s="16" t="s">
        <v>15</v>
      </c>
      <c r="E16" s="20">
        <f>E15*1.22</f>
        <v>7972.9924339999989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2026-02-13T13:24:07Z</dcterms:modified>
</cp:coreProperties>
</file>