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C10F8B0-7107-45FE-A5A3-020C0EF40CF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K9" i="1"/>
  <c r="H9" i="1"/>
  <c r="J9" i="1" s="1"/>
  <c r="I9" i="1" s="1"/>
  <c r="E9" i="1"/>
  <c r="G9" i="1"/>
  <c r="F9" i="1" s="1"/>
  <c r="M9" i="1"/>
  <c r="L9" i="1" s="1"/>
  <c r="M10" i="1"/>
  <c r="L10" i="1" s="1"/>
  <c r="J10" i="1"/>
  <c r="I10" i="1" s="1"/>
  <c r="F10" i="1"/>
  <c r="G10" i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E11" i="1" l="1"/>
  <c r="J11" i="1"/>
  <c r="G11" i="1"/>
  <c r="H11" i="1"/>
  <c r="I11" i="1"/>
  <c r="F11" i="1"/>
  <c r="L11" i="1"/>
  <c r="K11" i="1"/>
  <c r="M11" i="1"/>
  <c r="E15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<sst xmlns="http://schemas.openxmlformats.org/spreadsheetml/2006/main" count="42" uniqueCount="29">
  <si>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</si>
  <si>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</si>
  <si>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</si>
  <si>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</si>
  <si>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</si>
  <si>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</si>
  <si>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</si>
  <si>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</si>
  <si>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</si>
  <si>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</si>
  <si>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</si>
  <si>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</si>
  <si>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</si>
  <si>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</si>
  <si>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</si>
  <si>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</si>
  <si>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</si>
  <si>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</si>
  <si>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</si>
  <si>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</si>
  <si>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</si>
  <si>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</si>
  <si>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</si>
  <si>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</si>
  <si>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настольного сверлильного станка (2 шт.) в Северный филиал (22-1-05-3-05-04-0-0328)</t>
  </si>
  <si>
    <t>ООО "НЭП"</t>
  </si>
  <si>
    <t>Станок сверлильный резьбонарезной Stalex STDI-25T</t>
  </si>
  <si>
    <t>ООО "Северо-Запад поставка"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</si>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</sst>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/>
    <xf numFmtId="4" fontId="8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>
      <selection activeCell="J17" sqref="J17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4" t="s">
        <v>0</v>
      </c>
      <c r="B6" s="35" t="s">
        <v>1</v>
      </c>
      <c r="C6" s="36"/>
      <c r="D6" s="34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4"/>
      <c r="B7" s="37"/>
      <c r="C7" s="38"/>
      <c r="D7" s="34"/>
      <c r="E7" s="29" t="s">
        <v>25</v>
      </c>
      <c r="F7" s="30"/>
      <c r="G7" s="31"/>
      <c r="H7" s="29" t="s">
        <v>27</v>
      </c>
      <c r="I7" s="30"/>
      <c r="J7" s="31"/>
      <c r="K7" s="29" t="s">
        <v>28</v>
      </c>
      <c r="L7" s="32"/>
      <c r="M7" s="33"/>
    </row>
    <row r="8" spans="1:13" x14ac:dyDescent="0.25">
      <c r="A8" s="34"/>
      <c r="B8" s="39"/>
      <c r="C8" s="40"/>
      <c r="D8" s="34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7.5" customHeight="1" x14ac:dyDescent="0.25">
      <c r="A9" s="11" t="s">
        <v>2</v>
      </c>
      <c r="B9" s="27" t="s">
        <v>24</v>
      </c>
      <c r="C9" s="28"/>
      <c r="D9" s="13">
        <v>2</v>
      </c>
      <c r="E9" s="19">
        <f>D9*E10</f>
        <v>273.79199999999997</v>
      </c>
      <c r="F9" s="19">
        <f>G9-E9</f>
        <v>60.23424</v>
      </c>
      <c r="G9" s="21">
        <f>E9*1.22</f>
        <v>334.02623999999997</v>
      </c>
      <c r="H9" s="21">
        <f>D9*H10</f>
        <v>279.26783999999998</v>
      </c>
      <c r="I9" s="19">
        <f>J9-H9</f>
        <v>61.438924799999995</v>
      </c>
      <c r="J9" s="21">
        <f>H9*1.22</f>
        <v>340.70676479999997</v>
      </c>
      <c r="K9" s="19">
        <f>D9*K10</f>
        <v>301.85568000000001</v>
      </c>
      <c r="L9" s="19">
        <f>M9-K9</f>
        <v>66.408249599999976</v>
      </c>
      <c r="M9" s="21">
        <f>K9*1.22</f>
        <v>368.26392959999998</v>
      </c>
    </row>
    <row r="10" spans="1:13" ht="37.5" customHeight="1" x14ac:dyDescent="0.25">
      <c r="A10" s="11"/>
      <c r="B10" s="27" t="s">
        <v>26</v>
      </c>
      <c r="C10" s="28"/>
      <c r="D10" s="13">
        <v>1</v>
      </c>
      <c r="E10" s="19">
        <v>136.89599999999999</v>
      </c>
      <c r="F10" s="19">
        <f>G10-E10</f>
        <v>30.11712</v>
      </c>
      <c r="G10" s="21">
        <f>E10*1.22</f>
        <v>167.01311999999999</v>
      </c>
      <c r="H10" s="21">
        <v>139.63391999999999</v>
      </c>
      <c r="I10" s="19">
        <f>J10-H10</f>
        <v>30.719462399999998</v>
      </c>
      <c r="J10" s="21">
        <f>H10*1.22</f>
        <v>170.35338239999999</v>
      </c>
      <c r="K10" s="19">
        <v>150.92784</v>
      </c>
      <c r="L10" s="19">
        <f>M10-K10</f>
        <v>33.204124799999988</v>
      </c>
      <c r="M10" s="21">
        <f>K10*1.22</f>
        <v>184.13196479999999</v>
      </c>
    </row>
    <row r="11" spans="1:13" x14ac:dyDescent="0.25">
      <c r="A11" s="11" t="s">
        <v>17</v>
      </c>
      <c r="B11" s="25" t="s">
        <v>7</v>
      </c>
      <c r="C11" s="26"/>
      <c r="D11" s="12"/>
      <c r="E11" s="19">
        <f t="shared" ref="E11:J11" si="0">IFERROR(E9*$E$12,"Необходимо указать год по п.4-5 в диапазоне 2020-2024")</f>
        <v>308.83737599999995</v>
      </c>
      <c r="F11" s="19">
        <f t="shared" si="0"/>
        <v>67.944222719999999</v>
      </c>
      <c r="G11" s="19">
        <f t="shared" si="0"/>
        <v>376.78159871999992</v>
      </c>
      <c r="H11" s="19">
        <f t="shared" si="0"/>
        <v>315.01412351999994</v>
      </c>
      <c r="I11" s="19">
        <f t="shared" si="0"/>
        <v>69.303107174399983</v>
      </c>
      <c r="J11" s="19">
        <f t="shared" si="0"/>
        <v>384.31723069439994</v>
      </c>
      <c r="K11" s="19">
        <f t="shared" ref="K11:M11" si="1">IFERROR(K9*$E$12,"Необходимо указать год по п.4-5 в диапазоне 2020-2024")</f>
        <v>340.49320703999996</v>
      </c>
      <c r="L11" s="19">
        <f t="shared" si="1"/>
        <v>74.908505548799965</v>
      </c>
      <c r="M11" s="19">
        <f t="shared" si="1"/>
        <v>415.40171258879997</v>
      </c>
    </row>
    <row r="12" spans="1:13" x14ac:dyDescent="0.25">
      <c r="A12" s="11" t="s">
        <v>18</v>
      </c>
      <c r="B12" s="25" t="s">
        <v>12</v>
      </c>
      <c r="C12" s="26"/>
      <c r="D12" s="13" t="s">
        <v>16</v>
      </c>
      <c r="E12" s="15">
        <v>1.1279999999999999</v>
      </c>
    </row>
    <row r="13" spans="1:13" x14ac:dyDescent="0.25">
      <c r="A13" s="11" t="s">
        <v>19</v>
      </c>
      <c r="B13" s="25" t="s">
        <v>14</v>
      </c>
      <c r="C13" s="26"/>
      <c r="D13" s="13" t="s">
        <v>16</v>
      </c>
      <c r="E13" s="12">
        <v>2026</v>
      </c>
    </row>
    <row r="14" spans="1:13" x14ac:dyDescent="0.25">
      <c r="A14" s="11" t="s">
        <v>20</v>
      </c>
      <c r="B14" s="25" t="s">
        <v>15</v>
      </c>
      <c r="C14" s="26"/>
      <c r="D14" s="13" t="s">
        <v>16</v>
      </c>
      <c r="E14" s="12">
        <v>2029</v>
      </c>
    </row>
    <row r="15" spans="1:13" x14ac:dyDescent="0.25">
      <c r="A15" s="23" t="s">
        <v>21</v>
      </c>
      <c r="B15" s="22" t="s">
        <v>23</v>
      </c>
      <c r="C15" s="14" t="s">
        <v>8</v>
      </c>
      <c r="D15" s="14" t="s">
        <v>16</v>
      </c>
      <c r="E15" s="19">
        <f>(E11+H11+K11)/3</f>
        <v>321.44823551999997</v>
      </c>
    </row>
    <row r="16" spans="1:13" x14ac:dyDescent="0.25">
      <c r="A16" s="24"/>
      <c r="B16" s="22"/>
      <c r="C16" s="13" t="s">
        <v>10</v>
      </c>
      <c r="D16" s="13" t="s">
        <v>16</v>
      </c>
      <c r="E16" s="20">
        <f>E15*1.22</f>
        <v>392.16684733439996</v>
      </c>
    </row>
  </sheetData>
  <mergeCells count="14">
    <mergeCell ref="E7:G7"/>
    <mergeCell ref="H7:J7"/>
    <mergeCell ref="K7:M7"/>
    <mergeCell ref="D6:D8"/>
    <mergeCell ref="A6:A8"/>
    <mergeCell ref="B6:C8"/>
    <mergeCell ref="B15:B16"/>
    <mergeCell ref="A15:A16"/>
    <mergeCell ref="B14:C14"/>
    <mergeCell ref="B13:C13"/>
    <mergeCell ref="B9:C9"/>
    <mergeCell ref="B11:C11"/>
    <mergeCell ref="B12:C12"/>
    <mergeCell ref="B10:C10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2026-02-11T13:24:16Z</dcterms:modified>
</cp:coreProperties>
</file>