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91DD76B-FCAB-4FFD-809D-29340504614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8" i="1"/>
  <c r="M9" i="1"/>
  <c r="L9" i="1"/>
  <c r="J9" i="1" l="1"/>
  <c r="I9" i="1" s="1"/>
  <c r="G9" i="1"/>
  <c r="F9" i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4" i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4" i="1" l="1"/>
  <c r="F14" i="1"/>
  <c r="K14" i="1"/>
  <c r="H14" i="1"/>
  <c r="M14" i="1"/>
  <c r="G14" i="1"/>
  <c r="J14" i="1"/>
  <c r="I14" i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<sst xmlns="http://schemas.openxmlformats.org/spreadsheetml/2006/main" count="49" uniqueCount="33">
  <si>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</si>
  <si>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</si>
  <si>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</si>
  <si>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</si>
  <si>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</si>
  <si>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</si>
  <si>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</si>
  <si>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</si>
  <si>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</si>
  <si>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</si>
  <si>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</si>
  <si>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</si>
  <si>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</si>
  <si>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</si>
  <si>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</si>
  <si>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</si>
  <si>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</si>
  <si>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</si>
  <si>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</si>
  <si>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</si>
  <si>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</si>
  <si>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</si>
  <si>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</si>
  <si>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</si>
  <si>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</si>
  <si>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</si>
  <si>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</si>
  <si>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</si>
  <si>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</si>
  <si>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набора инструмента для снятия изоляции (1 шт.) в Северный филиал (22-1-05-3-05-04-0-0329)</t>
  </si>
  <si>
    <t>ООО "НЭП"</t>
  </si>
  <si>
    <t>ЗАО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</si>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</sst>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10" fillId="0" borderId="1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164" fontId="3" fillId="0" borderId="5" xfId="0" applyNumberFormat="1" applyFont="1" applyBorder="1" applyProtection="1"/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D19" sqref="D1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28" t="s">
        <v>0</v>
      </c>
      <c r="B6" s="29" t="s">
        <v>1</v>
      </c>
      <c r="C6" s="30"/>
      <c r="D6" s="28" t="s">
        <v>7</v>
      </c>
      <c r="E6" s="10" t="s">
        <v>8</v>
      </c>
      <c r="F6" s="10"/>
      <c r="G6" s="10"/>
      <c r="H6" s="10" t="s">
        <v>9</v>
      </c>
      <c r="I6" s="10"/>
      <c r="J6" s="10"/>
      <c r="K6" s="10" t="s">
        <v>10</v>
      </c>
      <c r="L6" s="10"/>
      <c r="M6" s="10"/>
    </row>
    <row r="7" spans="1:13" x14ac:dyDescent="0.25">
      <c r="A7" s="28"/>
      <c r="B7" s="31"/>
      <c r="C7" s="32"/>
      <c r="D7" s="28"/>
      <c r="E7" s="22" t="s">
        <v>30</v>
      </c>
      <c r="F7" s="23"/>
      <c r="G7" s="24"/>
      <c r="H7" s="25" t="s">
        <v>31</v>
      </c>
      <c r="I7" s="26"/>
      <c r="J7" s="27"/>
      <c r="K7" s="25" t="s">
        <v>32</v>
      </c>
      <c r="L7" s="26"/>
      <c r="M7" s="27"/>
    </row>
    <row r="8" spans="1:13" x14ac:dyDescent="0.25">
      <c r="A8" s="28"/>
      <c r="B8" s="33"/>
      <c r="C8" s="34"/>
      <c r="D8" s="28"/>
      <c r="E8" s="10" t="s">
        <v>12</v>
      </c>
      <c r="F8" s="10" t="s">
        <v>13</v>
      </c>
      <c r="G8" s="10" t="s">
        <v>14</v>
      </c>
      <c r="H8" s="10" t="s">
        <v>12</v>
      </c>
      <c r="I8" s="10" t="s">
        <v>13</v>
      </c>
      <c r="J8" s="10" t="s">
        <v>14</v>
      </c>
      <c r="K8" s="10" t="s">
        <v>12</v>
      </c>
      <c r="L8" s="10" t="s">
        <v>13</v>
      </c>
      <c r="M8" s="10" t="s">
        <v>14</v>
      </c>
    </row>
    <row r="9" spans="1:13" ht="35.25" customHeight="1" x14ac:dyDescent="0.25">
      <c r="A9" s="11" t="s">
        <v>2</v>
      </c>
      <c r="B9" s="40" t="s">
        <v>29</v>
      </c>
      <c r="C9" s="41"/>
      <c r="D9" s="12">
        <v>1</v>
      </c>
      <c r="E9" s="18">
        <v>243.1704</v>
      </c>
      <c r="F9" s="18">
        <f>G9-E9</f>
        <v>53.497488000000004</v>
      </c>
      <c r="G9" s="19">
        <f>E9*1.22</f>
        <v>296.667888</v>
      </c>
      <c r="H9" s="19">
        <v>268.09537</v>
      </c>
      <c r="I9" s="18">
        <f>J9-H9</f>
        <v>58.980981400000019</v>
      </c>
      <c r="J9" s="19">
        <f>H9*1.22</f>
        <v>327.07635140000002</v>
      </c>
      <c r="K9" s="19">
        <v>248</v>
      </c>
      <c r="L9" s="18">
        <f>M9-K9</f>
        <v>54.56</v>
      </c>
      <c r="M9" s="19">
        <f>K9*1.22</f>
        <v>302.56</v>
      </c>
    </row>
    <row r="10" spans="1:13" ht="15" hidden="1" customHeight="1" x14ac:dyDescent="0.25">
      <c r="A10" s="11" t="s">
        <v>3</v>
      </c>
      <c r="B10" s="42" t="s">
        <v>26</v>
      </c>
      <c r="C10" s="43"/>
      <c r="D10" s="12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15" hidden="1" customHeight="1" x14ac:dyDescent="0.25">
      <c r="A11" s="11" t="s">
        <v>4</v>
      </c>
      <c r="B11" s="42" t="s">
        <v>26</v>
      </c>
      <c r="C11" s="43"/>
      <c r="D11" s="12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15" hidden="1" customHeight="1" x14ac:dyDescent="0.25">
      <c r="A12" s="11" t="s">
        <v>5</v>
      </c>
      <c r="B12" s="42" t="s">
        <v>26</v>
      </c>
      <c r="C12" s="43"/>
      <c r="D12" s="12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5" hidden="1" customHeight="1" x14ac:dyDescent="0.25">
      <c r="A13" s="11" t="s">
        <v>6</v>
      </c>
      <c r="B13" s="42" t="s">
        <v>26</v>
      </c>
      <c r="C13" s="43"/>
      <c r="D13" s="12"/>
      <c r="E13" s="20"/>
      <c r="F13" s="20"/>
      <c r="G13" s="20"/>
      <c r="H13" s="18"/>
      <c r="I13" s="18"/>
      <c r="J13" s="18"/>
      <c r="K13" s="18"/>
      <c r="L13" s="18"/>
      <c r="M13" s="18"/>
    </row>
    <row r="14" spans="1:13" x14ac:dyDescent="0.25">
      <c r="A14" s="11" t="s">
        <v>21</v>
      </c>
      <c r="B14" s="38" t="s">
        <v>11</v>
      </c>
      <c r="C14" s="39"/>
      <c r="D14" s="12"/>
      <c r="E14" s="18">
        <f>IFERROR(E9*$E$15*$D$9,"Необходимо указать год по п.4-5 в диапазоне 2020-2024")</f>
        <v>263.59671360000004</v>
      </c>
      <c r="F14" s="18">
        <f t="shared" ref="F14:M14" si="0">IFERROR(F9*$E$15*$D$9,"Необходимо указать год по п.4-5 в диапазоне 2020-2024")</f>
        <v>57.99127699200001</v>
      </c>
      <c r="G14" s="18">
        <f t="shared" si="0"/>
        <v>321.58799059200004</v>
      </c>
      <c r="H14" s="18">
        <f t="shared" si="0"/>
        <v>290.61538108000002</v>
      </c>
      <c r="I14" s="18">
        <f t="shared" si="0"/>
        <v>63.935383837600021</v>
      </c>
      <c r="J14" s="18">
        <f t="shared" si="0"/>
        <v>354.55076491760002</v>
      </c>
      <c r="K14" s="18">
        <f t="shared" si="0"/>
        <v>268.83199999999999</v>
      </c>
      <c r="L14" s="18">
        <f t="shared" si="0"/>
        <v>59.143040000000006</v>
      </c>
      <c r="M14" s="18">
        <f t="shared" si="0"/>
        <v>327.97504000000004</v>
      </c>
    </row>
    <row r="15" spans="1:13" x14ac:dyDescent="0.25">
      <c r="A15" s="11" t="s">
        <v>22</v>
      </c>
      <c r="B15" s="38" t="s">
        <v>16</v>
      </c>
      <c r="C15" s="39"/>
      <c r="D15" s="13" t="s">
        <v>20</v>
      </c>
      <c r="E15" s="21">
        <v>1.0840000000000001</v>
      </c>
    </row>
    <row r="16" spans="1:13" x14ac:dyDescent="0.25">
      <c r="A16" s="11" t="s">
        <v>23</v>
      </c>
      <c r="B16" s="38" t="s">
        <v>18</v>
      </c>
      <c r="C16" s="39"/>
      <c r="D16" s="13" t="s">
        <v>20</v>
      </c>
      <c r="E16" s="12">
        <v>2026</v>
      </c>
    </row>
    <row r="17" spans="1:5" x14ac:dyDescent="0.25">
      <c r="A17" s="11" t="s">
        <v>24</v>
      </c>
      <c r="B17" s="38" t="s">
        <v>19</v>
      </c>
      <c r="C17" s="39"/>
      <c r="D17" s="13" t="s">
        <v>20</v>
      </c>
      <c r="E17" s="12">
        <v>2028</v>
      </c>
    </row>
    <row r="18" spans="1:5" ht="24.75" customHeight="1" x14ac:dyDescent="0.25">
      <c r="A18" s="36" t="s">
        <v>25</v>
      </c>
      <c r="B18" s="35" t="s">
        <v>28</v>
      </c>
      <c r="C18" s="14" t="s">
        <v>12</v>
      </c>
      <c r="D18" s="14" t="s">
        <v>20</v>
      </c>
      <c r="E18" s="18">
        <f>(E14+H14+K14)/3</f>
        <v>274.34803156000004</v>
      </c>
    </row>
    <row r="19" spans="1:5" ht="25.5" customHeight="1" x14ac:dyDescent="0.25">
      <c r="A19" s="37"/>
      <c r="B19" s="35"/>
      <c r="C19" s="13" t="s">
        <v>14</v>
      </c>
      <c r="D19" s="13" t="s">
        <v>20</v>
      </c>
      <c r="E19" s="18">
        <f>E18*1.22</f>
        <v>334.70459850320003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2026-02-11T07:32:16Z</dcterms:modified>
</cp:coreProperties>
</file>