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F914EFA-AEA4-463D-8392-EEFEF71E7711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Р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K9" i="1"/>
  <c r="M9" i="1" s="1"/>
  <c r="L9" i="1" s="1"/>
  <c r="H9" i="1"/>
  <c r="J9" i="1" s="1"/>
  <c r="I9" i="1" s="1"/>
  <c r="E9" i="1"/>
  <c r="G9" i="1" s="1"/>
  <c r="F9" i="1" s="1"/>
  <c r="M10" i="1"/>
  <c r="L10" i="1" s="1"/>
  <c r="J10" i="1"/>
  <c r="I10" i="1" s="1"/>
  <c r="G10" i="1"/>
  <c r="F10" i="1" s="1"/>
  <c r="E14" i="1" l="1"/>
  <c r="M14" i="1"/>
  <c r="G10" i="2"/>
  <c r="F9" i="2"/>
  <c r="E8" i="2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G7" i="2" s="1"/>
  <c r="H7" i="2" s="1"/>
  <c r="C3" i="2"/>
  <c r="B3" i="2"/>
  <c r="G6" i="2" l="1"/>
  <c r="H6" i="2" s="1"/>
  <c r="I6" i="2" s="1"/>
  <c r="J6" i="2" s="1"/>
  <c r="G8" i="2"/>
  <c r="H8" i="2" s="1"/>
  <c r="I8" i="2" s="1"/>
  <c r="J8" i="2" s="1"/>
  <c r="J10" i="2"/>
  <c r="I9" i="2"/>
  <c r="I7" i="2"/>
  <c r="J7" i="2" s="1"/>
  <c r="J9" i="2"/>
  <c r="H10" i="2"/>
  <c r="I10" i="2"/>
  <c r="I11" i="2"/>
  <c r="J11" i="2" s="1"/>
  <c r="L14" i="1" l="1"/>
  <c r="K14" i="1"/>
  <c r="J14" i="1"/>
  <c r="I14" i="1"/>
  <c r="H14" i="1"/>
  <c r="G14" i="1"/>
  <c r="F14" i="1"/>
  <c r="E19" i="1" l="1"/>
</calcChain>
</file>

<file path=xl/sharedStrings.xml><?xml version="1.0" encoding="utf-8"?>
<sst xmlns="http://schemas.openxmlformats.org/spreadsheetml/2006/main" count="47" uniqueCount="33">
  <si>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</si>
  <si>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</si>
  <si>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</si>
  <si>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</si>
  <si>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</si>
  <si>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</si>
  <si>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</si>
  <si>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</si>
  <si>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</si>
  <si>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</si>
  <si>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</si>
  <si>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</si>
  <si>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</si>
  <si>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</si>
  <si>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</si>
  <si>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</si>
  <si>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</si>
  <si>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</si>
  <si>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</si>
  <si>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</si>
  <si>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</si>
  <si>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</si>
  <si>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</si>
  <si>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</si>
  <si>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</si>
  <si>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</si>
  <si>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</si>
  <si>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</si>
  <si>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</si>
  <si>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Гатч, Приобретение высоковольтных выключателей 6-10 кВ (3 шт.) для аварийного запаса (22-1-06-3-05-04-0-0458)</t>
  </si>
  <si>
    <t>ООО "НЭП"</t>
  </si>
  <si>
    <t>ООО "Северо-Запад поставка"</t>
  </si>
  <si>
    <t>ООО "Энергоконсалт"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</si>
</sst>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3" fontId="2" fillId="0" borderId="1" xfId="1" applyFont="1" applyBorder="1" applyProtection="1">
      <protection locked="0"/>
    </xf>
    <xf numFmtId="43" fontId="2" fillId="0" borderId="3" xfId="1" applyFont="1" applyBorder="1" applyProtection="1">
      <protection locked="0"/>
    </xf>
    <xf numFmtId="43" fontId="2" fillId="0" borderId="1" xfId="1" applyFont="1" applyBorder="1" applyProtection="1"/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43" fontId="7" fillId="0" borderId="1" xfId="1" applyFont="1" applyBorder="1" applyProtection="1">
      <protection locked="0"/>
    </xf>
    <xf numFmtId="0" fontId="7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F17" sqref="F17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16</v>
      </c>
    </row>
    <row r="6" spans="1:13" x14ac:dyDescent="0.25">
      <c r="A6" s="23" t="s">
        <v>0</v>
      </c>
      <c r="B6" s="33" t="s">
        <v>1</v>
      </c>
      <c r="C6" s="34"/>
      <c r="D6" s="23" t="s">
        <v>8</v>
      </c>
      <c r="E6" s="6" t="s">
        <v>9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23"/>
      <c r="B7" s="35"/>
      <c r="C7" s="36"/>
      <c r="D7" s="23"/>
      <c r="E7" s="6" t="s">
        <v>30</v>
      </c>
      <c r="F7" s="6"/>
      <c r="G7" s="6"/>
      <c r="H7" s="6" t="s">
        <v>31</v>
      </c>
      <c r="I7" s="6"/>
      <c r="J7" s="6"/>
      <c r="K7" s="6" t="s">
        <v>32</v>
      </c>
      <c r="L7" s="6"/>
      <c r="M7" s="6"/>
    </row>
    <row r="8" spans="1:13" x14ac:dyDescent="0.25">
      <c r="A8" s="23"/>
      <c r="B8" s="37"/>
      <c r="C8" s="38"/>
      <c r="D8" s="23"/>
      <c r="E8" s="6" t="s">
        <v>13</v>
      </c>
      <c r="F8" s="6" t="s">
        <v>14</v>
      </c>
      <c r="G8" s="6" t="s">
        <v>15</v>
      </c>
      <c r="H8" s="6" t="s">
        <v>13</v>
      </c>
      <c r="I8" s="6" t="s">
        <v>14</v>
      </c>
      <c r="J8" s="6" t="s">
        <v>15</v>
      </c>
      <c r="K8" s="6" t="s">
        <v>13</v>
      </c>
      <c r="L8" s="6" t="s">
        <v>14</v>
      </c>
      <c r="M8" s="6" t="s">
        <v>15</v>
      </c>
    </row>
    <row r="9" spans="1:13" x14ac:dyDescent="0.25">
      <c r="A9" s="7" t="s">
        <v>3</v>
      </c>
      <c r="B9" s="27" t="s">
        <v>2</v>
      </c>
      <c r="C9" s="28"/>
      <c r="D9" s="8">
        <v>3</v>
      </c>
      <c r="E9" s="16">
        <f>D9*E10</f>
        <v>1224</v>
      </c>
      <c r="F9" s="21">
        <f>G9-E9</f>
        <v>269.27999999999997</v>
      </c>
      <c r="G9" s="21">
        <f>E9*1.22</f>
        <v>1493.28</v>
      </c>
      <c r="H9" s="16">
        <f>D9*H10</f>
        <v>1200</v>
      </c>
      <c r="I9" s="21">
        <f>J9-H9</f>
        <v>264</v>
      </c>
      <c r="J9" s="21">
        <f>H9*1.22</f>
        <v>1464</v>
      </c>
      <c r="K9" s="16">
        <f>D9*K10</f>
        <v>1248</v>
      </c>
      <c r="L9" s="21">
        <f>M9-K9</f>
        <v>274.55999999999995</v>
      </c>
      <c r="M9" s="21">
        <f>K9*1.22</f>
        <v>1522.56</v>
      </c>
    </row>
    <row r="10" spans="1:13" s="22" customFormat="1" ht="38.25" customHeight="1" x14ac:dyDescent="0.25">
      <c r="A10" s="19" t="s">
        <v>4</v>
      </c>
      <c r="B10" s="29" t="s">
        <v>29</v>
      </c>
      <c r="C10" s="30"/>
      <c r="D10" s="20">
        <v>1</v>
      </c>
      <c r="E10" s="21">
        <v>408</v>
      </c>
      <c r="F10" s="21">
        <f>G10-E10</f>
        <v>89.759999999999991</v>
      </c>
      <c r="G10" s="21">
        <f>E10*1.22</f>
        <v>497.76</v>
      </c>
      <c r="H10" s="21">
        <v>400</v>
      </c>
      <c r="I10" s="21">
        <f>J10-H10</f>
        <v>88</v>
      </c>
      <c r="J10" s="21">
        <f>H10*1.22</f>
        <v>488</v>
      </c>
      <c r="K10" s="21">
        <v>416</v>
      </c>
      <c r="L10" s="21">
        <f>M10-K10</f>
        <v>91.519999999999982</v>
      </c>
      <c r="M10" s="21">
        <f>K10*1.22</f>
        <v>507.52</v>
      </c>
    </row>
    <row r="11" spans="1:13" ht="15" hidden="1" customHeight="1" x14ac:dyDescent="0.25">
      <c r="A11" s="7" t="s">
        <v>5</v>
      </c>
      <c r="B11" s="31" t="s">
        <v>26</v>
      </c>
      <c r="C11" s="32"/>
      <c r="D11" s="8"/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5" hidden="1" customHeight="1" x14ac:dyDescent="0.25">
      <c r="A12" s="7" t="s">
        <v>6</v>
      </c>
      <c r="B12" s="31" t="s">
        <v>26</v>
      </c>
      <c r="C12" s="32"/>
      <c r="D12" s="8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5" hidden="1" customHeight="1" x14ac:dyDescent="0.25">
      <c r="A13" s="7" t="s">
        <v>7</v>
      </c>
      <c r="B13" s="31" t="s">
        <v>26</v>
      </c>
      <c r="C13" s="32"/>
      <c r="D13" s="8"/>
      <c r="E13" s="17"/>
      <c r="F13" s="17"/>
      <c r="G13" s="17"/>
      <c r="H13" s="16"/>
      <c r="I13" s="16"/>
      <c r="J13" s="16"/>
      <c r="K13" s="16"/>
      <c r="L13" s="16"/>
      <c r="M13" s="16"/>
    </row>
    <row r="14" spans="1:13" x14ac:dyDescent="0.25">
      <c r="A14" s="7" t="s">
        <v>21</v>
      </c>
      <c r="B14" s="27" t="s">
        <v>12</v>
      </c>
      <c r="C14" s="28"/>
      <c r="D14" s="8"/>
      <c r="E14" s="16">
        <f>IFERROR(E9*$E$15,"Не указан год КП и год поставки")</f>
        <v>1224</v>
      </c>
      <c r="F14" s="16">
        <f t="shared" ref="F14:M14" si="0">IFERROR(F9*$E$15,"Не указан год КП и год поставки")</f>
        <v>269.27999999999997</v>
      </c>
      <c r="G14" s="16">
        <f t="shared" si="0"/>
        <v>1493.28</v>
      </c>
      <c r="H14" s="16">
        <f t="shared" si="0"/>
        <v>1200</v>
      </c>
      <c r="I14" s="16">
        <f t="shared" si="0"/>
        <v>264</v>
      </c>
      <c r="J14" s="16">
        <f t="shared" si="0"/>
        <v>1464</v>
      </c>
      <c r="K14" s="16">
        <f t="shared" si="0"/>
        <v>1248</v>
      </c>
      <c r="L14" s="16">
        <f t="shared" si="0"/>
        <v>274.55999999999995</v>
      </c>
      <c r="M14" s="16">
        <f t="shared" si="0"/>
        <v>1522.56</v>
      </c>
    </row>
    <row r="15" spans="1:13" x14ac:dyDescent="0.25">
      <c r="A15" s="7" t="s">
        <v>22</v>
      </c>
      <c r="B15" s="27" t="s">
        <v>17</v>
      </c>
      <c r="C15" s="28"/>
      <c r="D15" s="9" t="s">
        <v>20</v>
      </c>
      <c r="E15" s="11">
        <v>1</v>
      </c>
    </row>
    <row r="16" spans="1:13" x14ac:dyDescent="0.25">
      <c r="A16" s="7" t="s">
        <v>23</v>
      </c>
      <c r="B16" s="27" t="s">
        <v>18</v>
      </c>
      <c r="C16" s="28"/>
      <c r="D16" s="9" t="s">
        <v>20</v>
      </c>
      <c r="E16" s="8">
        <v>2026</v>
      </c>
    </row>
    <row r="17" spans="1:5" x14ac:dyDescent="0.25">
      <c r="A17" s="7" t="s">
        <v>24</v>
      </c>
      <c r="B17" s="27" t="s">
        <v>19</v>
      </c>
      <c r="C17" s="28"/>
      <c r="D17" s="9" t="s">
        <v>20</v>
      </c>
      <c r="E17" s="8">
        <v>2026</v>
      </c>
    </row>
    <row r="18" spans="1:5" x14ac:dyDescent="0.25">
      <c r="A18" s="25" t="s">
        <v>25</v>
      </c>
      <c r="B18" s="24" t="s">
        <v>28</v>
      </c>
      <c r="C18" s="10" t="s">
        <v>13</v>
      </c>
      <c r="D18" s="10" t="s">
        <v>20</v>
      </c>
      <c r="E18" s="18">
        <f>AVERAGE(E14,H14,K14)</f>
        <v>1224</v>
      </c>
    </row>
    <row r="19" spans="1:5" x14ac:dyDescent="0.25">
      <c r="A19" s="26"/>
      <c r="B19" s="24"/>
      <c r="C19" s="9" t="s">
        <v>15</v>
      </c>
      <c r="D19" s="9" t="s">
        <v>20</v>
      </c>
      <c r="E19" s="18">
        <f>E18*1.22</f>
        <v>1493.28</v>
      </c>
    </row>
  </sheetData>
  <mergeCells count="14">
    <mergeCell ref="D6:D8"/>
    <mergeCell ref="A6:A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B6:C8"/>
  </mergeCells>
  <dataValidations count="1">
    <dataValidation type="list" allowBlank="1" showInputMessage="1" showErrorMessage="1" sqref="E16:E17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D11:M1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АР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2026-02-11T13:24:27Z</dcterms:modified>
</cp:coreProperties>
</file>