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3E1804BA-2495-4BA0-8671-656DE1F85173}" xr6:coauthVersionLast="36" xr6:coauthVersionMax="36" xr10:uidLastSave="{00000000-0000-0000-0000-000000000000}"/>
  <bookViews>
    <workbookView showHorizontalScroll="0" showVerticalScroll="0" showSheetTabs="0" xWindow="0" yWindow="0" windowWidth="28800" windowHeight="12405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E14" i="1"/>
  <c r="M9" i="1"/>
  <c r="L9" i="1" s="1"/>
  <c r="J9" i="1"/>
  <c r="I9" i="1"/>
  <c r="G9" i="1" l="1"/>
  <c r="F9" i="1" l="1"/>
  <c r="E8" i="2" l="1"/>
  <c r="F8" i="2" s="1"/>
  <c r="G8" i="2" s="1"/>
  <c r="D7" i="2"/>
  <c r="E7" i="2" s="1"/>
  <c r="F7" i="2" s="1"/>
  <c r="C6" i="2"/>
  <c r="D6" i="2" s="1"/>
  <c r="E6" i="2" s="1"/>
  <c r="F6" i="2" s="1"/>
  <c r="G6" i="2" s="1"/>
  <c r="G3" i="2"/>
  <c r="G10" i="2" s="1"/>
  <c r="F3" i="2"/>
  <c r="F9" i="2" s="1"/>
  <c r="G9" i="2" s="1"/>
  <c r="E3" i="2"/>
  <c r="D3" i="2"/>
  <c r="C3" i="2"/>
  <c r="G7" i="2" l="1"/>
  <c r="L10" i="1"/>
  <c r="E10" i="1"/>
  <c r="M10" i="1"/>
  <c r="F10" i="1"/>
  <c r="J10" i="1"/>
  <c r="I10" i="1"/>
  <c r="G10" i="1"/>
  <c r="K10" i="1"/>
  <c r="H10" i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<sst xmlns="http://schemas.openxmlformats.org/spreadsheetml/2006/main" count="41" uniqueCount="28">
  <si>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</si>
  <si>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</si>
  <si>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</si>
  <si>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</si>
  <si>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</si>
  <si>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</si>
  <si>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</si>
  <si>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</si>
  <si>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</si>
  <si>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</si>
  <si>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</si>
  <si>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</si>
  <si>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</si>
  <si>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</si>
  <si>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</si>
  <si>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</si>
  <si>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</si>
  <si>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</si>
  <si>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</si>
  <si>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</si>
  <si>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</si>
  <si>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</si>
  <si>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Минимальная стоимость по анализу рынка, всего</t>
  </si>
  <si>
    <t>Гатч, Приобретение распределительных устройств 0,4-10 кВ (1 шт.) для аварийного запаса (22-1-06-3-05-04-0-0459)</t>
  </si>
  <si>
    <t>Конъюнктурный анализ рынка на основании коммерческих предложений</t>
  </si>
  <si>
    <t>ООО "НЭП"</t>
  </si>
  <si>
    <t>ООО "Северо-Запад поставка"</t>
  </si>
  <si>
    <t>ООО "Энергоконсалт"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</si>
</sst>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7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2" fillId="0" borderId="0" xfId="0" applyFont="1" applyAlignment="1" applyProtection="1">
      <alignment wrapText="1"/>
      <protection locked="0"/>
    </xf>
    <xf numFmtId="4" fontId="2" fillId="0" borderId="5" xfId="0" applyNumberFormat="1" applyFont="1" applyBorder="1" applyProtection="1"/>
    <xf numFmtId="4" fontId="2" fillId="0" borderId="1" xfId="0" applyNumberFormat="1" applyFont="1" applyBorder="1" applyProtection="1"/>
    <xf numFmtId="2" fontId="2" fillId="0" borderId="1" xfId="0" applyNumberFormat="1" applyFont="1" applyBorder="1" applyProtection="1"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7"/>
  <sheetViews>
    <sheetView tabSelected="1" zoomScaleNormal="100" zoomScaleSheetLayoutView="85" workbookViewId="0">
      <selection activeCell="E14" sqref="E14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23" t="s">
        <v>0</v>
      </c>
      <c r="B6" s="31" t="s">
        <v>1</v>
      </c>
      <c r="C6" s="32"/>
      <c r="D6" s="23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23"/>
      <c r="B7" s="33"/>
      <c r="C7" s="34"/>
      <c r="D7" s="23"/>
      <c r="E7" s="20" t="s">
        <v>25</v>
      </c>
      <c r="F7" s="21"/>
      <c r="G7" s="22"/>
      <c r="H7" s="10" t="s">
        <v>26</v>
      </c>
      <c r="I7" s="10"/>
      <c r="J7" s="10"/>
      <c r="K7" s="10" t="s">
        <v>27</v>
      </c>
      <c r="L7" s="10"/>
      <c r="M7" s="10"/>
    </row>
    <row r="8" spans="1:13" x14ac:dyDescent="0.25">
      <c r="A8" s="23"/>
      <c r="B8" s="35"/>
      <c r="C8" s="36"/>
      <c r="D8" s="23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ht="30" customHeight="1" x14ac:dyDescent="0.25">
      <c r="A9" s="11" t="s">
        <v>2</v>
      </c>
      <c r="B9" s="29" t="s">
        <v>23</v>
      </c>
      <c r="C9" s="30"/>
      <c r="D9" s="12">
        <v>1</v>
      </c>
      <c r="E9" s="18">
        <v>3641.4</v>
      </c>
      <c r="F9" s="18">
        <f>G9-E9</f>
        <v>801.10799999999972</v>
      </c>
      <c r="G9" s="19">
        <f>E9*1.22</f>
        <v>4442.5079999999998</v>
      </c>
      <c r="H9" s="12">
        <v>3570</v>
      </c>
      <c r="I9" s="18">
        <f>J9-H9</f>
        <v>785.39999999999964</v>
      </c>
      <c r="J9" s="19">
        <f>H9*1.22</f>
        <v>4355.3999999999996</v>
      </c>
      <c r="K9" s="12">
        <v>3712.8</v>
      </c>
      <c r="L9" s="18">
        <f>M9-K9</f>
        <v>816.8159999999998</v>
      </c>
      <c r="M9" s="19">
        <f>K9*1.22</f>
        <v>4529.616</v>
      </c>
    </row>
    <row r="10" spans="1:13" x14ac:dyDescent="0.25">
      <c r="A10" s="11" t="s">
        <v>17</v>
      </c>
      <c r="B10" s="27" t="s">
        <v>7</v>
      </c>
      <c r="C10" s="28"/>
      <c r="D10" s="12"/>
      <c r="E10" s="18">
        <f t="shared" ref="E10:M10" si="0">IFERROR(E9*$E$11*$D$9,"Необходимо указать год по п.4-5 в диапазоне 2020-2024")</f>
        <v>3641.4</v>
      </c>
      <c r="F10" s="18">
        <f t="shared" si="0"/>
        <v>801.10799999999972</v>
      </c>
      <c r="G10" s="19">
        <f t="shared" si="0"/>
        <v>4442.5079999999998</v>
      </c>
      <c r="H10" s="12">
        <f t="shared" si="0"/>
        <v>3570</v>
      </c>
      <c r="I10" s="12">
        <f t="shared" si="0"/>
        <v>785.39999999999964</v>
      </c>
      <c r="J10" s="12">
        <f t="shared" si="0"/>
        <v>4355.3999999999996</v>
      </c>
      <c r="K10" s="12">
        <f t="shared" si="0"/>
        <v>3712.8</v>
      </c>
      <c r="L10" s="12">
        <f t="shared" si="0"/>
        <v>816.8159999999998</v>
      </c>
      <c r="M10" s="12">
        <f t="shared" si="0"/>
        <v>4529.616</v>
      </c>
    </row>
    <row r="11" spans="1:13" x14ac:dyDescent="0.25">
      <c r="A11" s="11" t="s">
        <v>18</v>
      </c>
      <c r="B11" s="27" t="s">
        <v>12</v>
      </c>
      <c r="C11" s="28"/>
      <c r="D11" s="13" t="s">
        <v>16</v>
      </c>
      <c r="E11" s="15">
        <v>1</v>
      </c>
    </row>
    <row r="12" spans="1:13" x14ac:dyDescent="0.25">
      <c r="A12" s="11" t="s">
        <v>19</v>
      </c>
      <c r="B12" s="27" t="s">
        <v>14</v>
      </c>
      <c r="C12" s="28"/>
      <c r="D12" s="13" t="s">
        <v>16</v>
      </c>
      <c r="E12" s="12">
        <v>2026</v>
      </c>
    </row>
    <row r="13" spans="1:13" x14ac:dyDescent="0.25">
      <c r="A13" s="11" t="s">
        <v>20</v>
      </c>
      <c r="B13" s="27" t="s">
        <v>15</v>
      </c>
      <c r="C13" s="28"/>
      <c r="D13" s="13" t="s">
        <v>16</v>
      </c>
      <c r="E13" s="12">
        <v>2026</v>
      </c>
    </row>
    <row r="14" spans="1:13" x14ac:dyDescent="0.25">
      <c r="A14" s="25" t="s">
        <v>21</v>
      </c>
      <c r="B14" s="24" t="s">
        <v>22</v>
      </c>
      <c r="C14" s="14" t="s">
        <v>8</v>
      </c>
      <c r="D14" s="14" t="s">
        <v>16</v>
      </c>
      <c r="E14" s="17">
        <f>(E10+H10+K10)/3</f>
        <v>3641.4</v>
      </c>
    </row>
    <row r="15" spans="1:13" x14ac:dyDescent="0.25">
      <c r="A15" s="26"/>
      <c r="B15" s="24"/>
      <c r="C15" s="13" t="s">
        <v>10</v>
      </c>
      <c r="D15" s="13" t="s">
        <v>16</v>
      </c>
      <c r="E15" s="18">
        <f>E14*1.22</f>
        <v>4442.5079999999998</v>
      </c>
    </row>
    <row r="17" spans="2:2" x14ac:dyDescent="0.25">
      <c r="B17" s="16"/>
    </row>
  </sheetData>
  <mergeCells count="11">
    <mergeCell ref="E7:G7"/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2026-02-11T13:33:30Z</dcterms:modified>
</cp:coreProperties>
</file>