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48071F3-D5B6-42A7-9976-18DCBC6C0B41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9" i="1"/>
  <c r="M16" i="1" l="1"/>
  <c r="L16" i="1" s="1"/>
  <c r="M15" i="1"/>
  <c r="L15" i="1" s="1"/>
  <c r="M14" i="1"/>
  <c r="L14" i="1" s="1"/>
  <c r="M13" i="1"/>
  <c r="L13" i="1"/>
  <c r="M12" i="1"/>
  <c r="L12" i="1"/>
  <c r="M11" i="1"/>
  <c r="L11" i="1"/>
  <c r="M10" i="1"/>
  <c r="L10" i="1" s="1"/>
  <c r="K9" i="1"/>
  <c r="J16" i="1"/>
  <c r="I16" i="1" s="1"/>
  <c r="J15" i="1"/>
  <c r="I15" i="1" s="1"/>
  <c r="J14" i="1"/>
  <c r="I14" i="1" s="1"/>
  <c r="J13" i="1"/>
  <c r="I13" i="1" s="1"/>
  <c r="J12" i="1"/>
  <c r="I12" i="1" s="1"/>
  <c r="J11" i="1"/>
  <c r="I11" i="1" s="1"/>
  <c r="J10" i="1"/>
  <c r="I10" i="1" s="1"/>
  <c r="H9" i="1"/>
  <c r="G16" i="1"/>
  <c r="F16" i="1" s="1"/>
  <c r="G15" i="1"/>
  <c r="F15" i="1"/>
  <c r="G14" i="1"/>
  <c r="F14" i="1"/>
  <c r="G13" i="1"/>
  <c r="F13" i="1" s="1"/>
  <c r="G12" i="1"/>
  <c r="F12" i="1" s="1"/>
  <c r="G11" i="1"/>
  <c r="F11" i="1"/>
  <c r="G10" i="1"/>
  <c r="F10" i="1"/>
  <c r="M9" i="1" l="1"/>
  <c r="L9" i="1" s="1"/>
  <c r="J9" i="1"/>
  <c r="I9" i="1" s="1"/>
  <c r="G9" i="1"/>
  <c r="E8" i="2" l="1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7" i="1"/>
  <c r="E17" i="1"/>
  <c r="M17" i="1"/>
  <c r="F17" i="1"/>
  <c r="J17" i="1"/>
  <c r="I17" i="1"/>
  <c r="G17" i="1"/>
  <c r="K17" i="1"/>
  <c r="H17" i="1"/>
  <c r="E21" i="1" l="1"/>
  <c r="E22" i="1" s="1"/>
</calcChain>
</file>

<file path=xl/sharedStrings.xml><?xml version="1.0" encoding="utf-8"?>
<sst xmlns="http://schemas.openxmlformats.org/spreadsheetml/2006/main" count="48" uniqueCount="35">
  <si>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</si>
  <si>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</si>
  <si>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</si>
  <si>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</si>
  <si>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</si>
  <si>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</si>
  <si>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</si>
  <si>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</si>
  <si>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</si>
  <si>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</si>
  <si>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</si>
  <si>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</si>
  <si>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</si>
  <si>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</si>
  <si>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</si>
  <si>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</si>
  <si>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</si>
  <si>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</si>
  <si>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</si>
  <si>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</si>
  <si>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</si>
  <si>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</si>
  <si>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</si>
  <si>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</si>
  <si>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</si>
  <si>
    <t>ООО "Энергоконсалт"</t>
  </si>
  <si>
    <t>Силовой трансформатор ТРДН-40000/110/10-10</t>
  </si>
  <si>
    <t>Разъединитель 110 кВ</t>
  </si>
  <si>
    <t>Разъединитель 35 кВ</t>
  </si>
  <si>
    <t>Измерительный трансформатор тока 35кВ ТОЛ</t>
  </si>
  <si>
    <t>Измерительный трансформатор тока 110кВ ТОГФ</t>
  </si>
  <si>
    <t>Измерительный трансформатор напряжения 110кВ НАМИ-35/110</t>
  </si>
  <si>
    <t>Колонковый элегазовый выключатель 110кВ ВГТ-110 Ш</t>
  </si>
  <si>
    <t>Тосно, Приобретение высоковольтного оборудования 35-110 кВ для аварийного запаса (7 шт.) (22-1-10-3-05-04-0-0513)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</si>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</sst>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165" fontId="2" fillId="0" borderId="5" xfId="0" applyNumberFormat="1" applyFont="1" applyBorder="1" applyProtection="1"/>
    <xf numFmtId="165" fontId="2" fillId="0" borderId="1" xfId="0" applyNumberFormat="1" applyFont="1" applyBorder="1" applyProtection="1"/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4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zoomScale="85" zoomScaleNormal="85" zoomScaleSheetLayoutView="85" workbookViewId="0">
      <selection activeCell="D10" sqref="D1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6"/>
      <c r="B7" s="29"/>
      <c r="C7" s="30"/>
      <c r="D7" s="26"/>
      <c r="E7" s="21" t="s">
        <v>22</v>
      </c>
      <c r="F7" s="24"/>
      <c r="G7" s="25"/>
      <c r="H7" s="21" t="s">
        <v>25</v>
      </c>
      <c r="I7" s="22"/>
      <c r="J7" s="23"/>
      <c r="K7" s="21" t="s">
        <v>34</v>
      </c>
      <c r="L7" s="22"/>
      <c r="M7" s="23"/>
    </row>
    <row r="8" spans="1:13" x14ac:dyDescent="0.25">
      <c r="A8" s="26"/>
      <c r="B8" s="31"/>
      <c r="C8" s="32"/>
      <c r="D8" s="2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" customHeight="1" x14ac:dyDescent="0.25">
      <c r="A9" s="11" t="s">
        <v>2</v>
      </c>
      <c r="B9" s="38" t="s">
        <v>33</v>
      </c>
      <c r="C9" s="39"/>
      <c r="D9" s="13">
        <v>1</v>
      </c>
      <c r="E9" s="20">
        <f>E10+E11+E12+E13+E14+E15+E16</f>
        <v>79073</v>
      </c>
      <c r="F9" s="20">
        <f>G9-E9</f>
        <v>17396.059999999998</v>
      </c>
      <c r="G9" s="20">
        <f t="shared" ref="G9:G16" si="0">E9*1.22</f>
        <v>96469.06</v>
      </c>
      <c r="H9" s="20">
        <f>H10+H11+H12+H13+H14+H15+H16</f>
        <v>83026.649999999994</v>
      </c>
      <c r="I9" s="20">
        <f t="shared" ref="I9:I16" si="1">J9-H9</f>
        <v>18265.862999999998</v>
      </c>
      <c r="J9" s="20">
        <f t="shared" ref="J9:J16" si="2">H9*1.22</f>
        <v>101292.51299999999</v>
      </c>
      <c r="K9" s="20">
        <f>K10+K11+K12+K13+K14+K15+K16</f>
        <v>83690</v>
      </c>
      <c r="L9" s="20">
        <f t="shared" ref="L9:L16" si="3">M9-K9</f>
        <v>18411.800000000003</v>
      </c>
      <c r="M9" s="20">
        <f t="shared" ref="M9:M16" si="4">K9*1.22</f>
        <v>102101.8</v>
      </c>
    </row>
    <row r="10" spans="1:13" ht="30" customHeight="1" x14ac:dyDescent="0.25">
      <c r="A10" s="11"/>
      <c r="B10" s="18" t="s">
        <v>29</v>
      </c>
      <c r="C10" s="19"/>
      <c r="D10" s="13">
        <v>1</v>
      </c>
      <c r="E10" s="20">
        <v>273</v>
      </c>
      <c r="F10" s="20">
        <f t="shared" ref="F9:F16" si="5">G10-E10</f>
        <v>60.06</v>
      </c>
      <c r="G10" s="20">
        <f t="shared" si="0"/>
        <v>333.06</v>
      </c>
      <c r="H10" s="20">
        <v>286.64999999999998</v>
      </c>
      <c r="I10" s="20">
        <f t="shared" si="1"/>
        <v>63.062999999999988</v>
      </c>
      <c r="J10" s="20">
        <f t="shared" si="2"/>
        <v>349.71299999999997</v>
      </c>
      <c r="K10" s="20">
        <v>290</v>
      </c>
      <c r="L10" s="20">
        <f t="shared" si="3"/>
        <v>63.800000000000011</v>
      </c>
      <c r="M10" s="20">
        <f t="shared" si="4"/>
        <v>353.8</v>
      </c>
    </row>
    <row r="11" spans="1:13" ht="30" customHeight="1" x14ac:dyDescent="0.25">
      <c r="A11" s="11"/>
      <c r="B11" s="18" t="s">
        <v>30</v>
      </c>
      <c r="C11" s="19"/>
      <c r="D11" s="13">
        <v>1</v>
      </c>
      <c r="E11" s="20">
        <v>960</v>
      </c>
      <c r="F11" s="20">
        <f t="shared" si="5"/>
        <v>211.20000000000005</v>
      </c>
      <c r="G11" s="20">
        <f t="shared" si="0"/>
        <v>1171.2</v>
      </c>
      <c r="H11" s="20">
        <v>1008</v>
      </c>
      <c r="I11" s="20">
        <f t="shared" si="1"/>
        <v>221.76</v>
      </c>
      <c r="J11" s="20">
        <f t="shared" si="2"/>
        <v>1229.76</v>
      </c>
      <c r="K11" s="20">
        <v>1100</v>
      </c>
      <c r="L11" s="20">
        <f t="shared" si="3"/>
        <v>242</v>
      </c>
      <c r="M11" s="20">
        <f t="shared" si="4"/>
        <v>1342</v>
      </c>
    </row>
    <row r="12" spans="1:13" ht="30" customHeight="1" x14ac:dyDescent="0.25">
      <c r="A12" s="11"/>
      <c r="B12" s="18" t="s">
        <v>31</v>
      </c>
      <c r="C12" s="19"/>
      <c r="D12" s="13">
        <v>1</v>
      </c>
      <c r="E12" s="20">
        <v>570</v>
      </c>
      <c r="F12" s="20">
        <f t="shared" si="5"/>
        <v>125.39999999999998</v>
      </c>
      <c r="G12" s="20">
        <f t="shared" si="0"/>
        <v>695.4</v>
      </c>
      <c r="H12" s="20">
        <v>598.5</v>
      </c>
      <c r="I12" s="20">
        <f t="shared" si="1"/>
        <v>131.66999999999996</v>
      </c>
      <c r="J12" s="20">
        <f t="shared" si="2"/>
        <v>730.17</v>
      </c>
      <c r="K12" s="20">
        <v>600</v>
      </c>
      <c r="L12" s="20">
        <f t="shared" si="3"/>
        <v>132</v>
      </c>
      <c r="M12" s="20">
        <f t="shared" si="4"/>
        <v>732</v>
      </c>
    </row>
    <row r="13" spans="1:13" ht="30" customHeight="1" x14ac:dyDescent="0.25">
      <c r="A13" s="11"/>
      <c r="B13" s="18" t="s">
        <v>26</v>
      </c>
      <c r="C13" s="19"/>
      <c r="D13" s="13">
        <v>1</v>
      </c>
      <c r="E13" s="20">
        <v>72000</v>
      </c>
      <c r="F13" s="20">
        <f t="shared" si="5"/>
        <v>15840</v>
      </c>
      <c r="G13" s="20">
        <f t="shared" si="0"/>
        <v>87840</v>
      </c>
      <c r="H13" s="20">
        <v>75600</v>
      </c>
      <c r="I13" s="20">
        <f t="shared" si="1"/>
        <v>16632</v>
      </c>
      <c r="J13" s="20">
        <f t="shared" si="2"/>
        <v>92232</v>
      </c>
      <c r="K13" s="20">
        <v>76000</v>
      </c>
      <c r="L13" s="20">
        <f t="shared" si="3"/>
        <v>16720</v>
      </c>
      <c r="M13" s="20">
        <f t="shared" si="4"/>
        <v>92720</v>
      </c>
    </row>
    <row r="14" spans="1:13" ht="30" customHeight="1" x14ac:dyDescent="0.25">
      <c r="A14" s="11"/>
      <c r="B14" s="18" t="s">
        <v>32</v>
      </c>
      <c r="C14" s="19"/>
      <c r="D14" s="13">
        <v>1</v>
      </c>
      <c r="E14" s="20">
        <v>2800</v>
      </c>
      <c r="F14" s="20">
        <f t="shared" si="5"/>
        <v>616</v>
      </c>
      <c r="G14" s="20">
        <f t="shared" si="0"/>
        <v>3416</v>
      </c>
      <c r="H14" s="20">
        <v>2940</v>
      </c>
      <c r="I14" s="20">
        <f t="shared" si="1"/>
        <v>646.79999999999973</v>
      </c>
      <c r="J14" s="20">
        <f t="shared" si="2"/>
        <v>3586.7999999999997</v>
      </c>
      <c r="K14" s="20">
        <v>3000</v>
      </c>
      <c r="L14" s="20">
        <f t="shared" si="3"/>
        <v>660</v>
      </c>
      <c r="M14" s="20">
        <f t="shared" si="4"/>
        <v>3660</v>
      </c>
    </row>
    <row r="15" spans="1:13" ht="30" customHeight="1" x14ac:dyDescent="0.25">
      <c r="A15" s="11"/>
      <c r="B15" s="18" t="s">
        <v>27</v>
      </c>
      <c r="C15" s="19"/>
      <c r="D15" s="13">
        <v>1</v>
      </c>
      <c r="E15" s="20">
        <v>1550</v>
      </c>
      <c r="F15" s="20">
        <f t="shared" si="5"/>
        <v>341</v>
      </c>
      <c r="G15" s="20">
        <f t="shared" si="0"/>
        <v>1891</v>
      </c>
      <c r="H15" s="20">
        <v>1627.5</v>
      </c>
      <c r="I15" s="20">
        <f t="shared" si="1"/>
        <v>358.04999999999995</v>
      </c>
      <c r="J15" s="20">
        <f t="shared" si="2"/>
        <v>1985.55</v>
      </c>
      <c r="K15" s="20">
        <v>1700</v>
      </c>
      <c r="L15" s="20">
        <f t="shared" si="3"/>
        <v>374</v>
      </c>
      <c r="M15" s="20">
        <f t="shared" si="4"/>
        <v>2074</v>
      </c>
    </row>
    <row r="16" spans="1:13" ht="30" customHeight="1" x14ac:dyDescent="0.25">
      <c r="A16" s="11"/>
      <c r="B16" s="18" t="s">
        <v>28</v>
      </c>
      <c r="C16" s="19"/>
      <c r="D16" s="13">
        <v>1</v>
      </c>
      <c r="E16" s="20">
        <v>920</v>
      </c>
      <c r="F16" s="20">
        <f t="shared" si="5"/>
        <v>202.39999999999986</v>
      </c>
      <c r="G16" s="20">
        <f t="shared" si="0"/>
        <v>1122.3999999999999</v>
      </c>
      <c r="H16" s="20">
        <v>966</v>
      </c>
      <c r="I16" s="20">
        <f t="shared" si="1"/>
        <v>212.51999999999998</v>
      </c>
      <c r="J16" s="20">
        <f t="shared" si="2"/>
        <v>1178.52</v>
      </c>
      <c r="K16" s="20">
        <v>1000</v>
      </c>
      <c r="L16" s="20">
        <f t="shared" si="3"/>
        <v>220</v>
      </c>
      <c r="M16" s="20">
        <f t="shared" si="4"/>
        <v>1220</v>
      </c>
    </row>
    <row r="17" spans="1:13" x14ac:dyDescent="0.25">
      <c r="A17" s="11" t="s">
        <v>17</v>
      </c>
      <c r="B17" s="36" t="s">
        <v>7</v>
      </c>
      <c r="C17" s="37"/>
      <c r="D17" s="12"/>
      <c r="E17" s="20">
        <f t="shared" ref="E17:M17" si="6">IFERROR(E9*$E$18*$D$9,"Необходимо указать год по п.4-5 в диапазоне 2020-2024")</f>
        <v>79073</v>
      </c>
      <c r="F17" s="20">
        <f t="shared" si="6"/>
        <v>17396.059999999998</v>
      </c>
      <c r="G17" s="20">
        <f t="shared" si="6"/>
        <v>96469.06</v>
      </c>
      <c r="H17" s="20">
        <f t="shared" si="6"/>
        <v>83026.649999999994</v>
      </c>
      <c r="I17" s="20">
        <f t="shared" si="6"/>
        <v>18265.862999999998</v>
      </c>
      <c r="J17" s="20">
        <f t="shared" si="6"/>
        <v>101292.51299999999</v>
      </c>
      <c r="K17" s="20">
        <f t="shared" si="6"/>
        <v>83690</v>
      </c>
      <c r="L17" s="20">
        <f t="shared" si="6"/>
        <v>18411.800000000003</v>
      </c>
      <c r="M17" s="20">
        <f t="shared" si="6"/>
        <v>102101.8</v>
      </c>
    </row>
    <row r="18" spans="1:13" x14ac:dyDescent="0.25">
      <c r="A18" s="11" t="s">
        <v>18</v>
      </c>
      <c r="B18" s="36" t="s">
        <v>12</v>
      </c>
      <c r="C18" s="37"/>
      <c r="D18" s="13" t="s">
        <v>16</v>
      </c>
      <c r="E18" s="15">
        <v>1</v>
      </c>
    </row>
    <row r="19" spans="1:13" x14ac:dyDescent="0.25">
      <c r="A19" s="11" t="s">
        <v>19</v>
      </c>
      <c r="B19" s="36" t="s">
        <v>14</v>
      </c>
      <c r="C19" s="37"/>
      <c r="D19" s="13" t="s">
        <v>16</v>
      </c>
      <c r="E19" s="12">
        <v>2026</v>
      </c>
    </row>
    <row r="20" spans="1:13" x14ac:dyDescent="0.25">
      <c r="A20" s="11" t="s">
        <v>20</v>
      </c>
      <c r="B20" s="36" t="s">
        <v>15</v>
      </c>
      <c r="C20" s="37"/>
      <c r="D20" s="13" t="s">
        <v>16</v>
      </c>
      <c r="E20" s="12">
        <v>2026</v>
      </c>
    </row>
    <row r="21" spans="1:13" x14ac:dyDescent="0.25">
      <c r="A21" s="34" t="s">
        <v>21</v>
      </c>
      <c r="B21" s="33" t="s">
        <v>23</v>
      </c>
      <c r="C21" s="14" t="s">
        <v>8</v>
      </c>
      <c r="D21" s="14" t="s">
        <v>16</v>
      </c>
      <c r="E21" s="16">
        <f>(E17+H17+K17)/3</f>
        <v>81929.883333333331</v>
      </c>
    </row>
    <row r="22" spans="1:13" x14ac:dyDescent="0.25">
      <c r="A22" s="35"/>
      <c r="B22" s="33"/>
      <c r="C22" s="13" t="s">
        <v>10</v>
      </c>
      <c r="D22" s="13" t="s">
        <v>16</v>
      </c>
      <c r="E22" s="17">
        <f>E21*1.22</f>
        <v>99954.457666666669</v>
      </c>
    </row>
  </sheetData>
  <mergeCells count="13">
    <mergeCell ref="B21:B22"/>
    <mergeCell ref="A21:A22"/>
    <mergeCell ref="B20:C20"/>
    <mergeCell ref="B19:C19"/>
    <mergeCell ref="B9:C9"/>
    <mergeCell ref="B17:C17"/>
    <mergeCell ref="B18:C18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2026-02-27T08:45:30Z</dcterms:modified>
</cp:coreProperties>
</file>