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M_22-1-17-01-08-00-0-0029\"/>
    </mc:Choice>
  </mc:AlternateContent>
  <xr:revisionPtr revIDLastSave="0" documentId="13_ncr:1_{C4EFA679-D0C6-4257-B081-4119B3FDAF93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5" state="hidden" r:id="rId3"/>
    <sheet name="01-01-01" sheetId="6" state="hidden" r:id="rId4"/>
    <sheet name="01-01-02" sheetId="7" state="hidden" r:id="rId5"/>
    <sheet name="09-01-02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F82" i="1"/>
  <c r="G82" i="1"/>
  <c r="H82" i="1"/>
  <c r="D82" i="1"/>
  <c r="G71" i="1"/>
  <c r="C14" i="1" l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4" i="1" l="1"/>
  <c r="D73" i="1"/>
  <c r="D80" i="1" s="1"/>
  <c r="H59" i="1"/>
  <c r="F83" i="1" l="1"/>
  <c r="D83" i="1"/>
  <c r="E49" i="1"/>
  <c r="E55" i="1" s="1"/>
  <c r="E59" i="1" s="1"/>
  <c r="E68" i="1" l="1"/>
  <c r="D84" i="1"/>
  <c r="E73" i="1" l="1"/>
  <c r="E80" i="1" s="1"/>
  <c r="E83" i="1" l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3" i="1" l="1"/>
  <c r="H83" i="1" s="1"/>
  <c r="H80" i="1"/>
  <c r="H84" i="1" l="1"/>
  <c r="D6" i="1" s="1"/>
  <c r="G84" i="1"/>
</calcChain>
</file>

<file path=xl/sharedStrings.xml><?xml version="1.0" encoding="utf-8"?>
<sst xmlns="http://schemas.openxmlformats.org/spreadsheetml/2006/main" count="376" uniqueCount="251">
  <si>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</si>
  <si>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</si>
  <si>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</si>
  <si>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</si>
  <si>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</si>
  <si>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</si>
  <si>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</si>
  <si>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</si>
  <si>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</si>
  <si>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</si>
  <si>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</si>
  <si>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</si>
  <si>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</si>
  <si>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</si>
  <si>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</si>
  <si>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</si>
  <si>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</si>
  <si>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</si>
  <si>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</si>
  <si>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</si>
  <si>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</si>
  <si>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</si>
  <si>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</si>
  <si>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</si>
  <si>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</si>
  <si>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</si>
  <si>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</si>
  <si>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</si>
  <si>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</si>
  <si>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</si>
  <si>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</si>
  <si>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</si>
  <si>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</si>
  <si>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</si>
  <si>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</si>
  <si>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</si>
  <si>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</si>
  <si>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</si>
  <si>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</si>
  <si>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</si>
  <si>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</si>
  <si>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</si>
  <si>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</si>
  <si>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</si>
  <si>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</si>
  <si>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</si>
  <si>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</si>
  <si>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</si>
  <si>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</si>
  <si>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</si>
  <si>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</si>
  <si>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</si>
  <si>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</si>
  <si>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</si>
  <si>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</si>
  <si>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</si>
  <si>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</si>
  <si>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</si>
  <si>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</si>
  <si>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</si>
  <si>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</si>
  <si>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</si>
  <si>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</si>
  <si>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</si>
  <si>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</si>
  <si>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</si>
  <si>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</si>
  <si>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</si>
  <si>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</si>
  <si>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</si>
  <si>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</si>
  <si>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</si>
  <si>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</si>
  <si>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</si>
  <si>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</si>
  <si>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</si>
  <si>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</si>
  <si>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</si>
  <si>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</si>
  <si>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</si>
  <si>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</si>
  <si>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</si>
  <si>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</si>
  <si>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</si>
  <si>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</si>
  <si>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</si>
  <si>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</si>
  <si>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</si>
  <si>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</si>
  <si>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</si>
  <si>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</si>
  <si>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</si>
  <si>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</si>
  <si>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</si>
  <si>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</si>
  <si>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</si>
  <si>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</si>
  <si>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</si>
  <si>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</si>
  <si>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</si>
  <si>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</si>
  <si>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</si>
  <si>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</si>
  <si>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</si>
  <si>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</si>
  <si>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</si>
  <si>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</si>
  <si>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</si>
  <si>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</si>
  <si>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</si>
  <si>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</si>
  <si>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</si>
  <si>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</si>
  <si>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</si>
  <si>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</si>
  <si>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</si>
  <si>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</si>
  <si>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</si>
  <si>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</si>
  <si>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</si>
  <si>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</si>
  <si>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</si>
  <si>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</si>
  <si>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</si>
  <si>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</si>
  <si>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</si>
  <si>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</si>
  <si>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</si>
  <si>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</si>
  <si>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</si>
  <si>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</si>
  <si>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</si>
  <si>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</si>
  <si>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</si>
  <si>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</si>
  <si>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</si>
  <si>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</si>
  <si>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</si>
  <si>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</si>
  <si>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</si>
  <si>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</si>
  <si>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</si>
  <si>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</si>
  <si>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</si>
  <si>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</si>
  <si>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</si>
  <si>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</si>
  <si>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</si>
  <si>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</si>
  <si>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</si>
  <si>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</si>
  <si>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</si>
  <si>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</si>
  <si>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</si>
  <si>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</si>
  <si>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</si>
  <si>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</si>
  <si>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</si>
  <si>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</si>
  <si>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</si>
  <si>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</si>
  <si>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</si>
  <si>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</si>
  <si>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</si>
  <si>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</si>
  <si>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</si>
  <si>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</si>
  <si>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</si>
  <si>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</si>
  <si>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</si>
  <si>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</si>
  <si>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</si>
  <si>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</si>
  <si>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</si>
  <si>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</si>
  <si>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</si>
  <si>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</si>
  <si>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</si>
  <si>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</si>
  <si>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</si>
  <si>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</si>
  <si>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</si>
  <si>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</si>
  <si>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</si>
  <si>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</si>
  <si>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</si>
  <si>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</si>
  <si>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</si>
  <si>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</si>
  <si>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</si>
  <si>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</si>
  <si>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</si>
  <si>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</si>
  <si>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</si>
  <si>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</si>
  <si>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</si>
  <si>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</si>
  <si>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</si>
  <si>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</si>
  <si>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</si>
  <si>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</si>
  <si>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</si>
  <si>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</si>
  <si>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</si>
  <si>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</si>
  <si>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</si>
  <si>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</si>
  <si>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</si>
  <si>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</si>
  <si>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</si>
  <si>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</si>
  <si>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</si>
  <si>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</si>
  <si>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</si>
  <si>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</si>
  <si>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</si>
  <si>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</si>
  <si>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</si>
  <si>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</si>
  <si>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</si>
  <si>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</si>
  <si>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</si>
  <si>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</si>
  <si>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</si>
  <si>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</si>
  <si>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</si>
  <si>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</si>
  <si>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</si>
  <si>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</si>
  <si>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Сметный расчет составлен по 1 кв. 2026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</si>
  <si>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</si>
  <si>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</si>
  <si>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</si>
  <si>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</si>
  <si>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Пусконаладочные работы</t>
  </si>
  <si>
    <t>Проектные работы</t>
  </si>
  <si>
    <t>9.4</t>
  </si>
  <si>
    <t>9.5</t>
  </si>
  <si>
    <t>9.6</t>
  </si>
  <si>
    <t>Вынос в натуру</t>
  </si>
  <si>
    <t>Схема границ</t>
  </si>
  <si>
    <t>Работы по вырубке просеки</t>
  </si>
  <si>
    <t>Сервитут</t>
  </si>
  <si>
    <t>Топографическая съемка</t>
  </si>
  <si>
    <t>Демонтажные работы</t>
  </si>
  <si>
    <t>M_22-1-17-01-08-00-0-0029</t>
  </si>
  <si>
    <t>Строительство 2БКТП-10/0,4 кВ мощностью 3,2 МВА, КЛ-10/0,4 кВ (корп.№ 3, 4, котельная) протяженностью 3,8</t>
  </si>
  <si>
    <t>Приказ АО "ЛОЭСК" №19 от 09.02.2026</t>
  </si>
  <si>
    <t>Составлен в текущем уровне цен 4 квартала 2025 г.</t>
  </si>
  <si>
    <t>НДС  22%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</si>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</sst>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,##0.00;[Red]\-#,##0.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29" fillId="0" borderId="0"/>
  </cellStyleXfs>
  <cellXfs count="28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Border="1"/>
    <xf numFmtId="4" fontId="1" fillId="0" borderId="0" xfId="0" applyNumberFormat="1" applyFont="1" applyBorder="1"/>
    <xf numFmtId="0" fontId="1" fillId="0" borderId="0" xfId="0" applyNumberFormat="1" applyFont="1" applyBorder="1"/>
    <xf numFmtId="169" fontId="30" fillId="0" borderId="0" xfId="41" applyNumberFormat="1" applyFont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</cellXfs>
  <cellStyles count="42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Обычный_ССР" xfId="41" xr:uid="{3BC6897A-1599-4963-8CAC-D28490377E96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90" t="s">
        <v>2</v>
      </c>
      <c r="D2" s="190"/>
      <c r="E2" s="190"/>
      <c r="F2" s="190"/>
      <c r="G2" s="190"/>
      <c r="H2" s="190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86</v>
      </c>
      <c r="C6" s="44">
        <v>116229.10375461042</v>
      </c>
      <c r="D6" s="44"/>
      <c r="F6" s="44"/>
      <c r="G6" s="43" t="s">
        <v>87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88</v>
      </c>
      <c r="C9" s="184" t="s">
        <v>245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89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ht="44.25" customHeight="1" x14ac:dyDescent="0.25">
      <c r="A13" s="34"/>
      <c r="B13" s="195" t="s">
        <v>250</v>
      </c>
      <c r="C13" s="195"/>
      <c r="D13" s="195"/>
      <c r="E13" s="195"/>
      <c r="F13" s="195"/>
      <c r="G13" s="195"/>
      <c r="H13" s="195"/>
      <c r="I13" s="195"/>
      <c r="J13" s="195"/>
      <c r="K13" s="52"/>
    </row>
    <row r="14" spans="1:11" x14ac:dyDescent="0.25">
      <c r="A14" s="36"/>
      <c r="B14" s="46"/>
      <c r="C14" s="53"/>
      <c r="D14" s="53"/>
      <c r="E14" s="46" t="s">
        <v>90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91" t="s">
        <v>84</v>
      </c>
      <c r="B17" s="192" t="s">
        <v>91</v>
      </c>
      <c r="C17" s="192" t="s">
        <v>92</v>
      </c>
      <c r="D17" s="56" t="s">
        <v>93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94</v>
      </c>
    </row>
    <row r="18" spans="1:11" x14ac:dyDescent="0.25">
      <c r="A18" s="191"/>
      <c r="B18" s="192"/>
      <c r="C18" s="192"/>
      <c r="D18" s="56" t="s">
        <v>95</v>
      </c>
      <c r="E18" s="56" t="s">
        <v>95</v>
      </c>
      <c r="F18" s="57" t="s">
        <v>96</v>
      </c>
      <c r="G18" s="57" t="s">
        <v>96</v>
      </c>
      <c r="H18" s="57" t="s">
        <v>96</v>
      </c>
      <c r="I18" s="57" t="s">
        <v>96</v>
      </c>
      <c r="J18" s="57" t="s">
        <v>96</v>
      </c>
      <c r="K18" s="57" t="s">
        <v>96</v>
      </c>
    </row>
    <row r="19" spans="1:11" x14ac:dyDescent="0.25">
      <c r="A19" s="191"/>
      <c r="B19" s="192"/>
      <c r="C19" s="193" t="s">
        <v>119</v>
      </c>
      <c r="D19" s="58" t="s">
        <v>97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91"/>
      <c r="B20" s="192"/>
      <c r="C20" s="194"/>
      <c r="D20" s="58" t="s">
        <v>97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98</v>
      </c>
      <c r="C22" s="63">
        <v>97107.251054779001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99</v>
      </c>
      <c r="B23" s="64" t="s">
        <v>100</v>
      </c>
      <c r="C23" s="69">
        <v>4902.9420511999997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101</v>
      </c>
      <c r="B24" s="64" t="s">
        <v>102</v>
      </c>
      <c r="C24" s="69">
        <v>34306.520267599997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103</v>
      </c>
      <c r="B25" s="64" t="s">
        <v>85</v>
      </c>
      <c r="C25" s="69">
        <v>46297.445720000003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104</v>
      </c>
      <c r="B26" s="64" t="s">
        <v>35</v>
      </c>
      <c r="C26" s="69">
        <v>11600.343015979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105</v>
      </c>
      <c r="C27" s="63">
        <v>91152.640450000021</v>
      </c>
      <c r="D27" s="63">
        <v>80749.132200000022</v>
      </c>
      <c r="E27" s="63">
        <v>10403.508250000001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106</v>
      </c>
      <c r="B28" s="64" t="s">
        <v>107</v>
      </c>
      <c r="C28" s="66">
        <v>72701.933970000013</v>
      </c>
      <c r="D28" s="66">
        <v>72528.533970000019</v>
      </c>
      <c r="E28" s="63">
        <v>173.40000000000146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108</v>
      </c>
      <c r="B29" s="64" t="s">
        <v>109</v>
      </c>
      <c r="C29" s="66">
        <v>18450.706480000001</v>
      </c>
      <c r="D29" s="66">
        <v>8220.5982299999996</v>
      </c>
      <c r="E29" s="63">
        <v>10230.108249999999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110</v>
      </c>
      <c r="C30" s="63">
        <v>24405.317084778988</v>
      </c>
      <c r="D30" s="63" t="s">
        <v>97</v>
      </c>
      <c r="E30" s="63">
        <v>0</v>
      </c>
      <c r="F30" s="63">
        <v>24405.317084778973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111</v>
      </c>
      <c r="C31" s="63">
        <v>116229.10375461042</v>
      </c>
      <c r="D31" s="63">
        <v>80749.132200000022</v>
      </c>
      <c r="E31" s="63">
        <v>10403.508250000001</v>
      </c>
      <c r="F31" s="63">
        <v>25076.463304610395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112</v>
      </c>
      <c r="B32" s="64" t="s">
        <v>113</v>
      </c>
      <c r="C32" s="63">
        <v>16638.974181077283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114</v>
      </c>
      <c r="C33" s="63">
        <v>99590.129573533137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115</v>
      </c>
      <c r="B34" s="64" t="s">
        <v>100</v>
      </c>
      <c r="C34" s="69">
        <v>5028.3025095117446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116</v>
      </c>
      <c r="B35" s="64" t="s">
        <v>102</v>
      </c>
      <c r="C35" s="69">
        <v>35183.683623584373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117</v>
      </c>
      <c r="B36" s="64" t="s">
        <v>85</v>
      </c>
      <c r="C36" s="69">
        <v>47481.198037183087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118</v>
      </c>
      <c r="B37" s="64" t="s">
        <v>35</v>
      </c>
      <c r="C37" s="69">
        <v>11896.945403253934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5"/>
  <sheetViews>
    <sheetView tabSelected="1" view="pageBreakPreview" zoomScale="70" zoomScaleNormal="75" zoomScaleSheetLayoutView="70" workbookViewId="0">
      <selection activeCell="O69" sqref="O69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04" t="s">
        <v>2</v>
      </c>
      <c r="D2" s="204"/>
      <c r="E2" s="204"/>
      <c r="F2" s="204"/>
      <c r="G2" s="204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48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9" t="s">
        <v>47</v>
      </c>
      <c r="C6" s="209"/>
      <c r="D6" s="23">
        <f>H84</f>
        <v>97107.251054779001</v>
      </c>
      <c r="E6" s="2" t="s">
        <v>28</v>
      </c>
      <c r="F6" s="2"/>
      <c r="G6" s="2"/>
      <c r="H6" s="2"/>
    </row>
    <row r="7" spans="1:8" x14ac:dyDescent="0.2">
      <c r="B7" s="210" t="s">
        <v>4</v>
      </c>
      <c r="C7" s="210"/>
      <c r="D7" s="2"/>
      <c r="E7" s="2" t="s">
        <v>28</v>
      </c>
      <c r="F7" s="2"/>
      <c r="G7" s="2"/>
      <c r="H7" s="2"/>
    </row>
    <row r="8" spans="1:8" x14ac:dyDescent="0.2">
      <c r="C8" s="205"/>
      <c r="D8" s="206"/>
      <c r="E8" s="206"/>
      <c r="F8" s="206"/>
      <c r="G8" s="206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9" customHeight="1" x14ac:dyDescent="0.2">
      <c r="A14" s="211" t="s">
        <v>223</v>
      </c>
      <c r="B14" s="211"/>
      <c r="C14" s="212" t="str">
        <f>СЗ!B13</f>
        <v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v>
      </c>
      <c r="D14" s="213"/>
      <c r="E14" s="213"/>
      <c r="F14" s="213"/>
      <c r="G14" s="213"/>
      <c r="H14" s="2"/>
    </row>
    <row r="15" spans="1:8" x14ac:dyDescent="0.2">
      <c r="A15" s="1"/>
      <c r="C15" s="178"/>
      <c r="D15" s="179" t="s">
        <v>7</v>
      </c>
      <c r="E15" s="178"/>
      <c r="F15" s="178"/>
      <c r="G15" s="178"/>
      <c r="H15" s="2"/>
    </row>
    <row r="16" spans="1:8" hidden="1" x14ac:dyDescent="0.2">
      <c r="A16" s="214" t="s">
        <v>224</v>
      </c>
      <c r="B16" s="214"/>
      <c r="C16" s="215" t="s">
        <v>226</v>
      </c>
      <c r="D16" s="215"/>
      <c r="E16" s="215"/>
      <c r="F16" s="215"/>
      <c r="G16" s="215"/>
      <c r="H16" s="215"/>
    </row>
    <row r="17" spans="1:8" ht="25.5" hidden="1" customHeight="1" x14ac:dyDescent="0.2">
      <c r="A17" s="214" t="s">
        <v>225</v>
      </c>
      <c r="B17" s="214"/>
      <c r="C17" s="216"/>
      <c r="D17" s="216"/>
      <c r="E17" s="216"/>
      <c r="F17" s="216"/>
      <c r="G17" s="216"/>
      <c r="H17" s="2"/>
    </row>
    <row r="18" spans="1:8" hidden="1" x14ac:dyDescent="0.2">
      <c r="A18" s="180"/>
      <c r="B18" s="181"/>
      <c r="C18" s="217" t="s">
        <v>7</v>
      </c>
      <c r="D18" s="217"/>
      <c r="E18" s="217"/>
      <c r="F18" s="217"/>
      <c r="G18" s="217"/>
      <c r="H18" s="2"/>
    </row>
    <row r="19" spans="1:8" x14ac:dyDescent="0.2">
      <c r="D19" s="13"/>
      <c r="F19" s="2"/>
      <c r="G19" s="2"/>
      <c r="H19" s="2"/>
    </row>
    <row r="20" spans="1:8" x14ac:dyDescent="0.2">
      <c r="B20" s="185" t="s">
        <v>248</v>
      </c>
      <c r="D20" s="13"/>
      <c r="E20" s="2"/>
      <c r="F20" s="2"/>
      <c r="G20" s="2"/>
      <c r="H20" s="2"/>
    </row>
    <row r="21" spans="1:8" ht="12.75" customHeight="1" x14ac:dyDescent="0.2">
      <c r="A21" s="203" t="s">
        <v>8</v>
      </c>
      <c r="B21" s="207" t="s">
        <v>45</v>
      </c>
      <c r="C21" s="207" t="s">
        <v>9</v>
      </c>
      <c r="D21" s="208" t="s">
        <v>10</v>
      </c>
      <c r="E21" s="208"/>
      <c r="F21" s="208"/>
      <c r="G21" s="208"/>
      <c r="H21" s="203" t="s">
        <v>46</v>
      </c>
    </row>
    <row r="22" spans="1:8" x14ac:dyDescent="0.2">
      <c r="A22" s="203"/>
      <c r="B22" s="207"/>
      <c r="C22" s="207"/>
      <c r="D22" s="203" t="s">
        <v>11</v>
      </c>
      <c r="E22" s="203" t="s">
        <v>12</v>
      </c>
      <c r="F22" s="203" t="s">
        <v>13</v>
      </c>
      <c r="G22" s="203" t="s">
        <v>35</v>
      </c>
      <c r="H22" s="203"/>
    </row>
    <row r="23" spans="1:8" x14ac:dyDescent="0.2">
      <c r="A23" s="203"/>
      <c r="B23" s="207"/>
      <c r="C23" s="207"/>
      <c r="D23" s="203"/>
      <c r="E23" s="203"/>
      <c r="F23" s="203"/>
      <c r="G23" s="203"/>
      <c r="H23" s="203"/>
    </row>
    <row r="24" spans="1:8" x14ac:dyDescent="0.2">
      <c r="A24" s="203"/>
      <c r="B24" s="207"/>
      <c r="C24" s="207"/>
      <c r="D24" s="203"/>
      <c r="E24" s="203"/>
      <c r="F24" s="203"/>
      <c r="G24" s="203"/>
      <c r="H24" s="203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98" t="s">
        <v>33</v>
      </c>
      <c r="B26" s="199"/>
      <c r="C26" s="199"/>
      <c r="D26" s="199"/>
      <c r="E26" s="199"/>
      <c r="F26" s="199"/>
      <c r="G26" s="199"/>
      <c r="H26" s="199"/>
    </row>
    <row r="27" spans="1:8" x14ac:dyDescent="0.2">
      <c r="A27" s="29" t="s">
        <v>53</v>
      </c>
      <c r="B27" s="22" t="s">
        <v>50</v>
      </c>
      <c r="C27" s="18" t="s">
        <v>239</v>
      </c>
      <c r="D27" s="20"/>
      <c r="E27" s="20"/>
      <c r="F27" s="20"/>
      <c r="G27" s="19">
        <v>77.978660000000005</v>
      </c>
      <c r="H27" s="19">
        <f t="shared" ref="H27:H31" si="0">G27+F27+E27+D27</f>
        <v>77.978660000000005</v>
      </c>
    </row>
    <row r="28" spans="1:8" x14ac:dyDescent="0.2">
      <c r="A28" s="29" t="s">
        <v>54</v>
      </c>
      <c r="B28" s="22" t="s">
        <v>50</v>
      </c>
      <c r="C28" s="18" t="s">
        <v>240</v>
      </c>
      <c r="D28" s="20"/>
      <c r="E28" s="20"/>
      <c r="F28" s="20"/>
      <c r="G28" s="19">
        <v>24.99999</v>
      </c>
      <c r="H28" s="19">
        <f t="shared" si="0"/>
        <v>24.99999</v>
      </c>
    </row>
    <row r="29" spans="1:8" hidden="1" x14ac:dyDescent="0.2">
      <c r="A29" s="29" t="s">
        <v>55</v>
      </c>
      <c r="B29" s="22" t="s">
        <v>50</v>
      </c>
      <c r="C29" s="18" t="s">
        <v>241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54</v>
      </c>
      <c r="B30" s="22" t="s">
        <v>50</v>
      </c>
      <c r="C30" s="18" t="s">
        <v>242</v>
      </c>
      <c r="D30" s="20"/>
      <c r="E30" s="20"/>
      <c r="F30" s="20"/>
      <c r="G30" s="19">
        <v>0</v>
      </c>
      <c r="H30" s="19">
        <f t="shared" si="0"/>
        <v>0</v>
      </c>
    </row>
    <row r="31" spans="1:8" x14ac:dyDescent="0.2">
      <c r="A31" s="29" t="s">
        <v>56</v>
      </c>
      <c r="B31" s="22" t="s">
        <v>50</v>
      </c>
      <c r="C31" s="18" t="s">
        <v>243</v>
      </c>
      <c r="D31" s="20"/>
      <c r="E31" s="20"/>
      <c r="F31" s="20"/>
      <c r="G31" s="19">
        <v>0</v>
      </c>
      <c r="H31" s="19">
        <f t="shared" si="0"/>
        <v>0</v>
      </c>
    </row>
    <row r="32" spans="1:8" hidden="1" x14ac:dyDescent="0.2">
      <c r="A32" s="29" t="s">
        <v>57</v>
      </c>
      <c r="B32" s="22" t="s">
        <v>15</v>
      </c>
      <c r="C32" s="18" t="s">
        <v>44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58</v>
      </c>
      <c r="B33" s="22" t="s">
        <v>15</v>
      </c>
      <c r="C33" s="18" t="s">
        <v>51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59</v>
      </c>
      <c r="B34" s="22" t="s">
        <v>15</v>
      </c>
      <c r="C34" s="18" t="s">
        <v>244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196" t="s">
        <v>34</v>
      </c>
      <c r="C35" s="197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102.97865</v>
      </c>
      <c r="H35" s="19">
        <f>H27+H34+H28+H29+H31+H32+H30+H33</f>
        <v>102.97865</v>
      </c>
    </row>
    <row r="36" spans="1:10" x14ac:dyDescent="0.2">
      <c r="A36" s="198" t="s">
        <v>14</v>
      </c>
      <c r="B36" s="199"/>
      <c r="C36" s="199"/>
      <c r="D36" s="199"/>
      <c r="E36" s="199"/>
      <c r="F36" s="199"/>
      <c r="G36" s="199"/>
      <c r="H36" s="199"/>
    </row>
    <row r="37" spans="1:10" ht="27.75" customHeight="1" x14ac:dyDescent="0.2">
      <c r="A37" s="29" t="s">
        <v>60</v>
      </c>
      <c r="B37" s="18" t="s">
        <v>15</v>
      </c>
      <c r="C37" s="24" t="s">
        <v>246</v>
      </c>
      <c r="D37" s="20">
        <v>25202.468669999998</v>
      </c>
      <c r="E37" s="26">
        <v>2917.6299100000001</v>
      </c>
      <c r="F37" s="20">
        <v>37948.726000000002</v>
      </c>
      <c r="G37" s="20">
        <v>3013.4144800000004</v>
      </c>
      <c r="H37" s="19">
        <f>D37+E37+G37+F37</f>
        <v>69082.239059999993</v>
      </c>
      <c r="J37" s="75"/>
    </row>
    <row r="38" spans="1:10" ht="15.75" hidden="1" customHeight="1" x14ac:dyDescent="0.2">
      <c r="A38" s="29" t="s">
        <v>69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70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71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72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73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74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75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76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77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78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196" t="s">
        <v>16</v>
      </c>
      <c r="C48" s="197"/>
      <c r="D48" s="19">
        <f>D37+D38+D39+D40+D41+D42+D43+D44+D45+D46+D47</f>
        <v>25202.468669999998</v>
      </c>
      <c r="E48" s="19">
        <f t="shared" ref="E48:G48" si="3">E37+E38+E39+E40+E41+E42+E43+E44+E45+E46+E47</f>
        <v>2917.6299100000001</v>
      </c>
      <c r="F48" s="19">
        <f t="shared" si="3"/>
        <v>37948.726000000002</v>
      </c>
      <c r="G48" s="19">
        <f t="shared" si="3"/>
        <v>3013.4144800000004</v>
      </c>
      <c r="H48" s="19">
        <f>H37+H38+H39+H40+H41+H42+H43+H44+H45+H46+H47</f>
        <v>69082.239059999993</v>
      </c>
    </row>
    <row r="49" spans="1:11" x14ac:dyDescent="0.2">
      <c r="A49" s="21"/>
      <c r="B49" s="196" t="s">
        <v>31</v>
      </c>
      <c r="C49" s="197"/>
      <c r="D49" s="19">
        <f>D48+D35</f>
        <v>25202.468669999998</v>
      </c>
      <c r="E49" s="19">
        <f>E48+E35</f>
        <v>2917.6299100000001</v>
      </c>
      <c r="F49" s="19">
        <f>F48+F35</f>
        <v>37948.726000000002</v>
      </c>
      <c r="G49" s="19">
        <f>G48+G35</f>
        <v>3116.3931300000004</v>
      </c>
      <c r="H49" s="19">
        <f>H48+H35</f>
        <v>69185.217709999997</v>
      </c>
      <c r="K49" s="75"/>
    </row>
    <row r="50" spans="1:11" x14ac:dyDescent="0.2">
      <c r="A50" s="198" t="s">
        <v>39</v>
      </c>
      <c r="B50" s="199"/>
      <c r="C50" s="199"/>
      <c r="D50" s="199"/>
      <c r="E50" s="199"/>
      <c r="F50" s="199"/>
      <c r="G50" s="199"/>
      <c r="H50" s="199"/>
    </row>
    <row r="51" spans="1:11" x14ac:dyDescent="0.2">
      <c r="A51" s="29" t="s">
        <v>61</v>
      </c>
      <c r="B51" s="18" t="s">
        <v>15</v>
      </c>
      <c r="C51" s="24"/>
      <c r="D51" s="26">
        <v>0</v>
      </c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79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80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196" t="s">
        <v>42</v>
      </c>
      <c r="C54" s="197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196" t="s">
        <v>37</v>
      </c>
      <c r="C55" s="197"/>
      <c r="D55" s="19">
        <f>D54+D49</f>
        <v>25202.468669999998</v>
      </c>
      <c r="E55" s="19">
        <f t="shared" ref="E55" si="6">E54+E49</f>
        <v>2917.6299100000001</v>
      </c>
      <c r="F55" s="19">
        <f t="shared" ref="F55" si="7">F54+F49</f>
        <v>37948.726000000002</v>
      </c>
      <c r="G55" s="19">
        <f t="shared" ref="G55" si="8">G54+G49</f>
        <v>3116.3931300000004</v>
      </c>
      <c r="H55" s="19">
        <f>H54+H49</f>
        <v>69185.217709999997</v>
      </c>
    </row>
    <row r="56" spans="1:11" x14ac:dyDescent="0.2">
      <c r="A56" s="198" t="s">
        <v>40</v>
      </c>
      <c r="B56" s="199"/>
      <c r="C56" s="199"/>
      <c r="D56" s="199"/>
      <c r="E56" s="199"/>
      <c r="F56" s="199"/>
      <c r="G56" s="199"/>
      <c r="H56" s="199"/>
    </row>
    <row r="57" spans="1:11" x14ac:dyDescent="0.2">
      <c r="A57" s="29" t="s">
        <v>62</v>
      </c>
      <c r="B57" s="18" t="s">
        <v>15</v>
      </c>
      <c r="C57" s="24" t="s">
        <v>49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196" t="s">
        <v>41</v>
      </c>
      <c r="C58" s="197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196" t="s">
        <v>38</v>
      </c>
      <c r="C59" s="197"/>
      <c r="D59" s="19">
        <f>D58+D55</f>
        <v>25202.468669999998</v>
      </c>
      <c r="E59" s="19">
        <f t="shared" ref="E59" si="9">E58+E55</f>
        <v>2917.6299100000001</v>
      </c>
      <c r="F59" s="19">
        <f t="shared" ref="F59" si="10">F58+F55</f>
        <v>37948.726000000002</v>
      </c>
      <c r="G59" s="19">
        <f t="shared" ref="G59" si="11">G58+G55</f>
        <v>3116.3931300000004</v>
      </c>
      <c r="H59" s="19">
        <f>H58+H55</f>
        <v>69185.217709999997</v>
      </c>
    </row>
    <row r="60" spans="1:11" x14ac:dyDescent="0.2">
      <c r="A60" s="198" t="s">
        <v>30</v>
      </c>
      <c r="B60" s="199"/>
      <c r="C60" s="199"/>
      <c r="D60" s="199"/>
      <c r="E60" s="199"/>
      <c r="F60" s="199"/>
      <c r="G60" s="199"/>
      <c r="H60" s="199"/>
    </row>
    <row r="61" spans="1:11" x14ac:dyDescent="0.2">
      <c r="A61" s="29" t="s">
        <v>63</v>
      </c>
      <c r="B61" s="182" t="s">
        <v>15</v>
      </c>
      <c r="C61" s="182" t="s">
        <v>234</v>
      </c>
      <c r="D61" s="27"/>
      <c r="E61" s="27"/>
      <c r="F61" s="27"/>
      <c r="G61" s="28">
        <v>11.945</v>
      </c>
      <c r="H61" s="19">
        <f t="shared" ref="H61" si="12">G61+F61+E61+D61</f>
        <v>11.945</v>
      </c>
    </row>
    <row r="62" spans="1:11" hidden="1" x14ac:dyDescent="0.2">
      <c r="A62" s="29" t="s">
        <v>64</v>
      </c>
      <c r="B62" s="183" t="s">
        <v>15</v>
      </c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 t="s">
        <v>65</v>
      </c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 t="s">
        <v>236</v>
      </c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10" hidden="1" x14ac:dyDescent="0.2">
      <c r="A65" s="29" t="s">
        <v>237</v>
      </c>
      <c r="B65" s="22" t="s">
        <v>50</v>
      </c>
      <c r="C65" s="18" t="s">
        <v>43</v>
      </c>
      <c r="D65" s="20"/>
      <c r="E65" s="20"/>
      <c r="F65" s="20"/>
      <c r="G65" s="19">
        <v>0</v>
      </c>
      <c r="H65" s="19">
        <f>G65+F65+E65+D65</f>
        <v>0</v>
      </c>
    </row>
    <row r="66" spans="1:10" x14ac:dyDescent="0.2">
      <c r="A66" s="29" t="s">
        <v>238</v>
      </c>
      <c r="B66" s="22" t="s">
        <v>50</v>
      </c>
      <c r="C66" s="18" t="s">
        <v>36</v>
      </c>
      <c r="D66" s="20"/>
      <c r="E66" s="20"/>
      <c r="F66" s="20"/>
      <c r="G66" s="19">
        <v>144.5</v>
      </c>
      <c r="H66" s="19">
        <f>G66+F66+E66+D66</f>
        <v>144.5</v>
      </c>
    </row>
    <row r="67" spans="1:10" x14ac:dyDescent="0.2">
      <c r="A67" s="21"/>
      <c r="B67" s="196" t="s">
        <v>32</v>
      </c>
      <c r="C67" s="197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156.44499999999999</v>
      </c>
      <c r="H67" s="19">
        <f>D67+E67+F67+G67</f>
        <v>156.44499999999999</v>
      </c>
    </row>
    <row r="68" spans="1:10" x14ac:dyDescent="0.2">
      <c r="A68" s="21"/>
      <c r="B68" s="196" t="s">
        <v>17</v>
      </c>
      <c r="C68" s="197"/>
      <c r="D68" s="19">
        <f>D67+D59</f>
        <v>25202.468669999998</v>
      </c>
      <c r="E68" s="19">
        <f>E67+E59</f>
        <v>2917.6299100000001</v>
      </c>
      <c r="F68" s="19">
        <f>F67+F59</f>
        <v>37948.726000000002</v>
      </c>
      <c r="G68" s="19">
        <f>G67+G59</f>
        <v>3272.8381300000005</v>
      </c>
      <c r="H68" s="19">
        <f>H67+H59</f>
        <v>69341.662710000004</v>
      </c>
    </row>
    <row r="69" spans="1:10" x14ac:dyDescent="0.2">
      <c r="A69" s="198" t="s">
        <v>26</v>
      </c>
      <c r="B69" s="199"/>
      <c r="C69" s="199"/>
      <c r="D69" s="199"/>
      <c r="E69" s="199"/>
      <c r="F69" s="199"/>
      <c r="G69" s="199"/>
      <c r="H69" s="199"/>
    </row>
    <row r="70" spans="1:10" ht="25.5" hidden="1" customHeight="1" x14ac:dyDescent="0.2">
      <c r="A70" s="29" t="s">
        <v>66</v>
      </c>
      <c r="B70" s="18" t="s">
        <v>52</v>
      </c>
      <c r="C70" s="18" t="s">
        <v>24</v>
      </c>
      <c r="D70" s="20"/>
      <c r="E70" s="20"/>
      <c r="F70" s="20"/>
      <c r="G70" s="19">
        <v>0</v>
      </c>
      <c r="H70" s="19">
        <f>D70+E70+F70+G70</f>
        <v>0</v>
      </c>
    </row>
    <row r="71" spans="1:10" ht="25.5" customHeight="1" x14ac:dyDescent="0.2">
      <c r="A71" s="29" t="s">
        <v>67</v>
      </c>
      <c r="B71" s="18" t="s">
        <v>247</v>
      </c>
      <c r="C71" s="25" t="s">
        <v>25</v>
      </c>
      <c r="D71" s="20"/>
      <c r="E71" s="20"/>
      <c r="F71" s="20"/>
      <c r="G71" s="19">
        <f>(D68+E68+F68+G68+G79)/100*8.5</f>
        <v>6235.6397519500006</v>
      </c>
      <c r="H71" s="19">
        <f>D71+E71+F71+G71</f>
        <v>6235.6397519500006</v>
      </c>
    </row>
    <row r="72" spans="1:10" ht="12.75" customHeight="1" x14ac:dyDescent="0.2">
      <c r="A72" s="200" t="s">
        <v>29</v>
      </c>
      <c r="B72" s="201"/>
      <c r="C72" s="202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6235.6397519500006</v>
      </c>
      <c r="H72" s="19">
        <f>D72+E72+F72+G72</f>
        <v>6235.6397519500006</v>
      </c>
    </row>
    <row r="73" spans="1:10" x14ac:dyDescent="0.2">
      <c r="A73" s="21"/>
      <c r="B73" s="196" t="s">
        <v>27</v>
      </c>
      <c r="C73" s="197"/>
      <c r="D73" s="19">
        <f>D68+D72</f>
        <v>25202.468669999998</v>
      </c>
      <c r="E73" s="19">
        <f t="shared" ref="E73:G73" si="16">E68+E72</f>
        <v>2917.6299100000001</v>
      </c>
      <c r="F73" s="19">
        <f t="shared" si="16"/>
        <v>37948.726000000002</v>
      </c>
      <c r="G73" s="19">
        <f t="shared" si="16"/>
        <v>9508.4778819500007</v>
      </c>
      <c r="H73" s="19">
        <f>H72+H68</f>
        <v>75577.302461950007</v>
      </c>
      <c r="J73" s="186"/>
    </row>
    <row r="74" spans="1:10" x14ac:dyDescent="0.2">
      <c r="A74" s="198" t="s">
        <v>18</v>
      </c>
      <c r="B74" s="199"/>
      <c r="C74" s="199"/>
      <c r="D74" s="199"/>
      <c r="E74" s="199"/>
      <c r="F74" s="199"/>
      <c r="G74" s="199"/>
      <c r="H74" s="199"/>
      <c r="J74" s="187"/>
    </row>
    <row r="75" spans="1:10" x14ac:dyDescent="0.2">
      <c r="A75" s="29" t="s">
        <v>68</v>
      </c>
      <c r="B75" s="22" t="s">
        <v>15</v>
      </c>
      <c r="C75" s="18" t="s">
        <v>235</v>
      </c>
      <c r="D75" s="20"/>
      <c r="E75" s="20"/>
      <c r="F75" s="20"/>
      <c r="G75" s="19">
        <v>4018.8049599999999</v>
      </c>
      <c r="H75" s="19">
        <f>G75+F75+E75+D75</f>
        <v>4018.8049599999999</v>
      </c>
      <c r="J75" s="187"/>
    </row>
    <row r="76" spans="1:10" hidden="1" x14ac:dyDescent="0.2">
      <c r="A76" s="29" t="s">
        <v>81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  <c r="J76" s="186"/>
    </row>
    <row r="77" spans="1:10" hidden="1" x14ac:dyDescent="0.2">
      <c r="A77" s="29" t="s">
        <v>82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  <c r="J77" s="186"/>
    </row>
    <row r="78" spans="1:10" hidden="1" x14ac:dyDescent="0.2">
      <c r="A78" s="29" t="s">
        <v>83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  <c r="J78" s="186"/>
    </row>
    <row r="79" spans="1:10" x14ac:dyDescent="0.2">
      <c r="A79" s="21"/>
      <c r="B79" s="196" t="s">
        <v>19</v>
      </c>
      <c r="C79" s="197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4018.8049599999999</v>
      </c>
      <c r="H79" s="19">
        <f>G79+F79+E79+D79</f>
        <v>4018.8049599999999</v>
      </c>
      <c r="J79" s="188"/>
    </row>
    <row r="80" spans="1:10" x14ac:dyDescent="0.2">
      <c r="A80" s="21"/>
      <c r="B80" s="196" t="s">
        <v>20</v>
      </c>
      <c r="C80" s="197"/>
      <c r="D80" s="19">
        <f>D73+D79</f>
        <v>25202.468669999998</v>
      </c>
      <c r="E80" s="19">
        <f>E73+E79</f>
        <v>2917.6299100000001</v>
      </c>
      <c r="F80" s="19">
        <f>F73+F79</f>
        <v>37948.726000000002</v>
      </c>
      <c r="G80" s="19">
        <f>G73+G79</f>
        <v>13527.28284195</v>
      </c>
      <c r="H80" s="19">
        <f>D80+E80+F80+G80</f>
        <v>79596.107421950001</v>
      </c>
      <c r="J80" s="186"/>
    </row>
    <row r="81" spans="1:10" x14ac:dyDescent="0.2">
      <c r="A81" s="198" t="s">
        <v>21</v>
      </c>
      <c r="B81" s="199"/>
      <c r="C81" s="199"/>
      <c r="D81" s="199"/>
      <c r="E81" s="199"/>
      <c r="F81" s="199"/>
      <c r="G81" s="199"/>
      <c r="H81" s="199"/>
      <c r="J81" s="189"/>
    </row>
    <row r="82" spans="1:10" x14ac:dyDescent="0.2">
      <c r="A82" s="17"/>
      <c r="B82" s="22"/>
      <c r="C82" s="18" t="s">
        <v>249</v>
      </c>
      <c r="D82" s="19">
        <f>D80/100*22</f>
        <v>5544.5431073999998</v>
      </c>
      <c r="E82" s="19">
        <f t="shared" ref="E82:H82" si="19">E80/100*22</f>
        <v>641.87858019999999</v>
      </c>
      <c r="F82" s="19">
        <f t="shared" si="19"/>
        <v>8348.719720000001</v>
      </c>
      <c r="G82" s="19">
        <f t="shared" si="19"/>
        <v>2976.002225229</v>
      </c>
      <c r="H82" s="19">
        <f t="shared" si="19"/>
        <v>17511.143632829</v>
      </c>
      <c r="J82" s="187"/>
    </row>
    <row r="83" spans="1:10" x14ac:dyDescent="0.2">
      <c r="A83" s="21"/>
      <c r="B83" s="196" t="s">
        <v>22</v>
      </c>
      <c r="C83" s="197"/>
      <c r="D83" s="19">
        <f>D82</f>
        <v>5544.5431073999998</v>
      </c>
      <c r="E83" s="19">
        <f>E82</f>
        <v>641.87858019999999</v>
      </c>
      <c r="F83" s="20">
        <f>F82</f>
        <v>8348.719720000001</v>
      </c>
      <c r="G83" s="19">
        <f>G82</f>
        <v>2976.002225229</v>
      </c>
      <c r="H83" s="19">
        <f>D83+E83+F83+G83</f>
        <v>17511.143632829</v>
      </c>
      <c r="J83" s="186"/>
    </row>
    <row r="84" spans="1:10" x14ac:dyDescent="0.2">
      <c r="A84" s="21"/>
      <c r="B84" s="196" t="s">
        <v>23</v>
      </c>
      <c r="C84" s="197"/>
      <c r="D84" s="19">
        <f>D80+D82</f>
        <v>30747.011777399999</v>
      </c>
      <c r="E84" s="19">
        <f>E80+E82</f>
        <v>3559.5084901999999</v>
      </c>
      <c r="F84" s="19">
        <f>F80+F82</f>
        <v>46297.445720000003</v>
      </c>
      <c r="G84" s="19">
        <f>G80+G82</f>
        <v>16503.285067179</v>
      </c>
      <c r="H84" s="19">
        <f>H80+H82</f>
        <v>97107.251054779001</v>
      </c>
      <c r="J84" s="186"/>
    </row>
    <row r="85" spans="1:10" x14ac:dyDescent="0.2">
      <c r="J85" s="186"/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90" zoomScaleNormal="90" workbookViewId="0">
      <selection activeCell="C10" sqref="C10"/>
    </sheetView>
  </sheetViews>
  <sheetFormatPr defaultRowHeight="15" x14ac:dyDescent="0.25"/>
  <cols>
    <col min="1" max="1" width="18" style="94" customWidth="1"/>
    <col min="2" max="2" width="20.5703125" style="94" customWidth="1"/>
    <col min="3" max="3" width="38" style="94" customWidth="1"/>
    <col min="4" max="4" width="16.85546875" style="94" customWidth="1"/>
    <col min="5" max="5" width="18" style="94" customWidth="1"/>
    <col min="6" max="6" width="20.85546875" style="94" customWidth="1"/>
    <col min="7" max="7" width="18.5703125" style="94" customWidth="1"/>
    <col min="8" max="8" width="46.5703125" style="94" customWidth="1"/>
  </cols>
  <sheetData>
    <row r="1" spans="1:8" x14ac:dyDescent="0.25">
      <c r="A1" s="218" t="s">
        <v>120</v>
      </c>
      <c r="B1" s="218"/>
      <c r="C1" s="218"/>
      <c r="D1" s="218"/>
      <c r="E1" s="218"/>
      <c r="F1" s="218"/>
      <c r="G1" s="218"/>
      <c r="H1" s="218"/>
    </row>
    <row r="2" spans="1:8" x14ac:dyDescent="0.25">
      <c r="A2" s="77" t="s">
        <v>228</v>
      </c>
      <c r="B2" s="78"/>
      <c r="C2" s="79"/>
      <c r="D2" s="80"/>
      <c r="E2" s="81"/>
      <c r="F2" s="81"/>
      <c r="G2" s="82"/>
      <c r="H2" s="81"/>
    </row>
    <row r="3" spans="1:8" ht="38.25" x14ac:dyDescent="0.25">
      <c r="A3" s="83" t="s">
        <v>122</v>
      </c>
      <c r="B3" s="83" t="s">
        <v>123</v>
      </c>
      <c r="C3" s="84" t="s">
        <v>124</v>
      </c>
      <c r="D3" s="83" t="s">
        <v>125</v>
      </c>
      <c r="E3" s="84" t="s">
        <v>126</v>
      </c>
      <c r="F3" s="84" t="s">
        <v>127</v>
      </c>
      <c r="G3" s="83" t="s">
        <v>128</v>
      </c>
      <c r="H3" s="84" t="s">
        <v>129</v>
      </c>
    </row>
    <row r="4" spans="1:8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87.75" customHeight="1" x14ac:dyDescent="0.25">
      <c r="A5" s="86"/>
      <c r="B5" s="87"/>
      <c r="C5" s="88"/>
      <c r="D5" s="89"/>
      <c r="E5" s="90"/>
      <c r="F5" s="91" t="s">
        <v>130</v>
      </c>
      <c r="G5" s="90" t="e">
        <f>D5/E5</f>
        <v>#DIV/0!</v>
      </c>
      <c r="H5" s="92">
        <f>ССР!C17</f>
        <v>0</v>
      </c>
    </row>
    <row r="6" spans="1:8" ht="87.75" customHeight="1" x14ac:dyDescent="0.25">
      <c r="A6" s="86"/>
      <c r="B6" s="87"/>
      <c r="C6" s="88"/>
      <c r="D6" s="89"/>
      <c r="E6" s="90"/>
      <c r="F6" s="91" t="s">
        <v>130</v>
      </c>
      <c r="G6" s="90" t="e">
        <f t="shared" ref="G6:G11" si="0">D6/E6</f>
        <v>#DIV/0!</v>
      </c>
      <c r="H6" s="92">
        <f>H5</f>
        <v>0</v>
      </c>
    </row>
    <row r="7" spans="1:8" ht="87.75" customHeight="1" x14ac:dyDescent="0.25">
      <c r="A7" s="86"/>
      <c r="B7" s="87"/>
      <c r="C7" s="88"/>
      <c r="D7" s="89"/>
      <c r="E7" s="90"/>
      <c r="F7" s="91" t="s">
        <v>131</v>
      </c>
      <c r="G7" s="90" t="e">
        <f t="shared" si="0"/>
        <v>#DIV/0!</v>
      </c>
      <c r="H7" s="92">
        <f t="shared" ref="H7:H11" si="1">H6</f>
        <v>0</v>
      </c>
    </row>
    <row r="8" spans="1:8" ht="59.25" customHeight="1" x14ac:dyDescent="0.25">
      <c r="A8" s="93" t="s">
        <v>132</v>
      </c>
      <c r="B8" s="93" t="s">
        <v>133</v>
      </c>
      <c r="C8" s="93" t="s">
        <v>227</v>
      </c>
      <c r="D8" s="89"/>
      <c r="E8" s="90"/>
      <c r="F8" s="91" t="s">
        <v>130</v>
      </c>
      <c r="G8" s="90" t="e">
        <f t="shared" si="0"/>
        <v>#DIV/0!</v>
      </c>
      <c r="H8" s="92">
        <f t="shared" si="1"/>
        <v>0</v>
      </c>
    </row>
    <row r="9" spans="1:8" ht="48" customHeight="1" x14ac:dyDescent="0.25">
      <c r="A9" s="93" t="s">
        <v>134</v>
      </c>
      <c r="B9" s="93" t="s">
        <v>133</v>
      </c>
      <c r="C9" s="93" t="s">
        <v>135</v>
      </c>
      <c r="D9" s="89">
        <v>17.81532</v>
      </c>
      <c r="E9" s="90">
        <v>1</v>
      </c>
      <c r="F9" s="91" t="s">
        <v>130</v>
      </c>
      <c r="G9" s="90">
        <f t="shared" si="0"/>
        <v>17.81532</v>
      </c>
      <c r="H9" s="92">
        <f t="shared" si="1"/>
        <v>0</v>
      </c>
    </row>
    <row r="10" spans="1:8" ht="48" customHeight="1" x14ac:dyDescent="0.25">
      <c r="A10" s="93" t="s">
        <v>136</v>
      </c>
      <c r="B10" s="93" t="s">
        <v>133</v>
      </c>
      <c r="C10" s="93" t="s">
        <v>137</v>
      </c>
      <c r="D10" s="89">
        <v>99.335875936125007</v>
      </c>
      <c r="E10" s="90">
        <v>1</v>
      </c>
      <c r="F10" s="91" t="s">
        <v>138</v>
      </c>
      <c r="G10" s="90">
        <f t="shared" si="0"/>
        <v>99.335875936125007</v>
      </c>
      <c r="H10" s="92">
        <f t="shared" si="1"/>
        <v>0</v>
      </c>
    </row>
    <row r="11" spans="1:8" ht="48" customHeight="1" x14ac:dyDescent="0.25">
      <c r="A11" s="93" t="s">
        <v>139</v>
      </c>
      <c r="B11" s="93" t="s">
        <v>133</v>
      </c>
      <c r="C11" s="93" t="s">
        <v>140</v>
      </c>
      <c r="D11" s="89">
        <v>59.601525561674997</v>
      </c>
      <c r="E11" s="90">
        <v>0.6</v>
      </c>
      <c r="F11" s="91" t="s">
        <v>138</v>
      </c>
      <c r="G11" s="90">
        <f t="shared" si="0"/>
        <v>99.335875936124992</v>
      </c>
      <c r="H11" s="92">
        <f t="shared" si="1"/>
        <v>0</v>
      </c>
    </row>
    <row r="12" spans="1:8" x14ac:dyDescent="0.25">
      <c r="C12" s="95"/>
      <c r="D12" s="96"/>
    </row>
    <row r="13" spans="1:8" x14ac:dyDescent="0.25">
      <c r="D13" s="97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I2" sqref="A1:I1048576"/>
    </sheetView>
  </sheetViews>
  <sheetFormatPr defaultRowHeight="15" x14ac:dyDescent="0.25"/>
  <cols>
    <col min="1" max="1" width="3.7109375" style="100" customWidth="1"/>
    <col min="2" max="2" width="10.7109375" style="101" customWidth="1"/>
    <col min="3" max="3" width="24.7109375" style="101" customWidth="1"/>
    <col min="4" max="4" width="15.42578125" style="101" customWidth="1"/>
    <col min="5" max="5" width="9.28515625" style="101" customWidth="1"/>
    <col min="6" max="6" width="10.7109375" style="101" customWidth="1"/>
    <col min="7" max="7" width="9.7109375" style="101" customWidth="1"/>
    <col min="8" max="8" width="39.7109375" style="103" customWidth="1"/>
    <col min="9" max="9" width="14.7109375" style="103" customWidth="1"/>
  </cols>
  <sheetData>
    <row r="1" spans="1:9" x14ac:dyDescent="0.25">
      <c r="A1" s="220" t="s">
        <v>141</v>
      </c>
      <c r="B1" s="220"/>
      <c r="C1" s="220"/>
      <c r="D1" s="220"/>
      <c r="E1" s="220"/>
      <c r="F1" s="221" t="s">
        <v>142</v>
      </c>
      <c r="G1" s="221"/>
      <c r="H1" s="221"/>
      <c r="I1" s="221"/>
    </row>
    <row r="2" spans="1:9" x14ac:dyDescent="0.25">
      <c r="A2" s="98"/>
      <c r="B2" s="98"/>
      <c r="C2" s="98"/>
      <c r="D2" s="98"/>
      <c r="E2" s="98"/>
      <c r="F2" s="99"/>
      <c r="G2" s="99"/>
      <c r="H2" s="99"/>
      <c r="I2" s="99"/>
    </row>
    <row r="3" spans="1:9" x14ac:dyDescent="0.25">
      <c r="A3" s="222" t="s">
        <v>231</v>
      </c>
      <c r="B3" s="222"/>
      <c r="C3" s="222"/>
      <c r="D3" s="222"/>
      <c r="E3" s="222"/>
      <c r="F3" s="222"/>
      <c r="G3" s="222"/>
      <c r="H3" s="222"/>
      <c r="I3" s="222"/>
    </row>
    <row r="4" spans="1:9" x14ac:dyDescent="0.25">
      <c r="A4" s="223" t="s">
        <v>143</v>
      </c>
      <c r="B4" s="223"/>
      <c r="C4" s="223"/>
      <c r="D4" s="223"/>
      <c r="E4" s="223"/>
      <c r="F4" s="223"/>
      <c r="G4" s="223"/>
      <c r="H4" s="223"/>
      <c r="I4" s="223"/>
    </row>
    <row r="5" spans="1:9" x14ac:dyDescent="0.25">
      <c r="D5" s="102"/>
      <c r="E5" s="102"/>
      <c r="F5" s="102"/>
      <c r="G5" s="102"/>
    </row>
    <row r="6" spans="1:9" x14ac:dyDescent="0.25">
      <c r="A6" s="224" t="str">
        <f>СЗ!B13</f>
        <v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v>
      </c>
      <c r="B6" s="225"/>
      <c r="C6" s="225"/>
      <c r="D6" s="226"/>
      <c r="E6" s="226"/>
      <c r="F6" s="226"/>
      <c r="G6" s="226"/>
      <c r="H6" s="226"/>
      <c r="I6" s="226"/>
    </row>
    <row r="7" spans="1:9" x14ac:dyDescent="0.25">
      <c r="A7" s="104"/>
      <c r="B7" s="105"/>
      <c r="C7" s="105"/>
      <c r="D7" s="106"/>
      <c r="E7" s="106"/>
      <c r="F7" s="106"/>
      <c r="G7" s="106"/>
      <c r="H7" s="106"/>
      <c r="I7" s="106"/>
    </row>
    <row r="8" spans="1:9" x14ac:dyDescent="0.25">
      <c r="A8" s="227" t="s">
        <v>144</v>
      </c>
      <c r="B8" s="227"/>
      <c r="C8" s="227"/>
      <c r="D8" s="228" t="s">
        <v>145</v>
      </c>
      <c r="E8" s="229"/>
      <c r="F8" s="229"/>
      <c r="G8" s="229"/>
      <c r="H8" s="229"/>
      <c r="I8" s="229"/>
    </row>
    <row r="10" spans="1:9" x14ac:dyDescent="0.25">
      <c r="A10" s="227" t="s">
        <v>146</v>
      </c>
      <c r="B10" s="227"/>
      <c r="C10" s="227"/>
      <c r="D10" s="228"/>
      <c r="E10" s="229"/>
      <c r="F10" s="229"/>
      <c r="G10" s="229"/>
      <c r="H10" s="229"/>
      <c r="I10" s="229"/>
    </row>
    <row r="11" spans="1:9" x14ac:dyDescent="0.25">
      <c r="A11" s="107"/>
      <c r="B11" s="108"/>
      <c r="C11" s="108"/>
      <c r="D11" s="109"/>
      <c r="E11" s="109"/>
      <c r="F11" s="109"/>
      <c r="G11" s="109"/>
    </row>
    <row r="12" spans="1:9" x14ac:dyDescent="0.25">
      <c r="A12" s="230" t="s">
        <v>121</v>
      </c>
      <c r="B12" s="230"/>
      <c r="C12" s="230"/>
      <c r="D12" s="230"/>
      <c r="E12" s="230"/>
      <c r="F12" s="230"/>
      <c r="G12" s="230"/>
      <c r="H12" s="230"/>
      <c r="I12" s="230"/>
    </row>
    <row r="13" spans="1:9" x14ac:dyDescent="0.25">
      <c r="A13" s="110"/>
      <c r="B13" s="111"/>
      <c r="C13" s="111"/>
      <c r="D13" s="111"/>
      <c r="E13" s="111"/>
      <c r="F13" s="111"/>
      <c r="G13" s="111"/>
      <c r="H13" s="111"/>
      <c r="I13" s="111"/>
    </row>
    <row r="14" spans="1:9" ht="24" x14ac:dyDescent="0.25">
      <c r="A14" s="112" t="s">
        <v>8</v>
      </c>
      <c r="B14" s="231" t="s">
        <v>147</v>
      </c>
      <c r="C14" s="232"/>
      <c r="D14" s="231" t="s">
        <v>148</v>
      </c>
      <c r="E14" s="233"/>
      <c r="F14" s="233"/>
      <c r="G14" s="232"/>
      <c r="H14" s="113" t="s">
        <v>149</v>
      </c>
      <c r="I14" s="114" t="s">
        <v>150</v>
      </c>
    </row>
    <row r="15" spans="1:9" x14ac:dyDescent="0.25">
      <c r="A15" s="115" t="s">
        <v>151</v>
      </c>
      <c r="B15" s="219">
        <v>2</v>
      </c>
      <c r="C15" s="219"/>
      <c r="D15" s="219">
        <v>3</v>
      </c>
      <c r="E15" s="219"/>
      <c r="F15" s="219"/>
      <c r="G15" s="219"/>
      <c r="H15" s="116">
        <v>4</v>
      </c>
      <c r="I15" s="116">
        <v>5</v>
      </c>
    </row>
    <row r="16" spans="1:9" ht="90" x14ac:dyDescent="0.25">
      <c r="A16" s="117" t="s">
        <v>151</v>
      </c>
      <c r="B16" s="234" t="s">
        <v>152</v>
      </c>
      <c r="C16" s="235"/>
      <c r="D16" s="236" t="s">
        <v>153</v>
      </c>
      <c r="E16" s="237"/>
      <c r="F16" s="237"/>
      <c r="G16" s="238"/>
      <c r="H16" s="118" t="s">
        <v>230</v>
      </c>
      <c r="I16" s="119">
        <f>14484*1*1.23</f>
        <v>17815.32</v>
      </c>
    </row>
    <row r="17" spans="1:9" x14ac:dyDescent="0.25">
      <c r="A17" s="120" t="s">
        <v>154</v>
      </c>
      <c r="B17" s="239" t="s">
        <v>155</v>
      </c>
      <c r="C17" s="240"/>
      <c r="D17" s="239"/>
      <c r="E17" s="241"/>
      <c r="F17" s="241"/>
      <c r="G17" s="240"/>
      <c r="H17" s="121"/>
      <c r="I17" s="122"/>
    </row>
    <row r="18" spans="1:9" x14ac:dyDescent="0.25">
      <c r="A18" s="123" t="s">
        <v>154</v>
      </c>
      <c r="B18" s="242" t="s">
        <v>156</v>
      </c>
      <c r="C18" s="243"/>
      <c r="D18" s="242" t="s">
        <v>157</v>
      </c>
      <c r="E18" s="244"/>
      <c r="F18" s="244"/>
      <c r="G18" s="243"/>
      <c r="H18" s="124"/>
      <c r="I18" s="125"/>
    </row>
    <row r="19" spans="1:9" x14ac:dyDescent="0.25">
      <c r="A19" s="123" t="s">
        <v>154</v>
      </c>
      <c r="B19" s="245" t="s">
        <v>158</v>
      </c>
      <c r="C19" s="246"/>
      <c r="D19" s="245"/>
      <c r="E19" s="247"/>
      <c r="F19" s="247"/>
      <c r="G19" s="246"/>
      <c r="H19" s="126"/>
      <c r="I19" s="127"/>
    </row>
    <row r="20" spans="1:9" x14ac:dyDescent="0.25">
      <c r="A20" s="128" t="s">
        <v>154</v>
      </c>
      <c r="B20" s="248" t="s">
        <v>159</v>
      </c>
      <c r="C20" s="249"/>
      <c r="D20" s="250">
        <v>1</v>
      </c>
      <c r="E20" s="251"/>
      <c r="F20" s="251"/>
      <c r="G20" s="252"/>
      <c r="H20" s="129"/>
      <c r="I20" s="130"/>
    </row>
    <row r="21" spans="1:9" x14ac:dyDescent="0.25">
      <c r="A21" s="128" t="s">
        <v>160</v>
      </c>
      <c r="B21" s="253" t="s">
        <v>161</v>
      </c>
      <c r="C21" s="254"/>
      <c r="D21" s="253"/>
      <c r="E21" s="255"/>
      <c r="F21" s="255"/>
      <c r="G21" s="254"/>
      <c r="H21" s="131"/>
      <c r="I21" s="132">
        <f>I16</f>
        <v>17815.32</v>
      </c>
    </row>
    <row r="22" spans="1:9" x14ac:dyDescent="0.25">
      <c r="A22" s="76" t="s">
        <v>162</v>
      </c>
      <c r="B22" s="256" t="s">
        <v>163</v>
      </c>
      <c r="C22" s="257"/>
      <c r="D22" s="256"/>
      <c r="E22" s="258"/>
      <c r="F22" s="258"/>
      <c r="G22" s="257"/>
      <c r="H22" s="133"/>
      <c r="I22" s="134">
        <f>I21</f>
        <v>17815.32</v>
      </c>
    </row>
    <row r="24" spans="1:9" x14ac:dyDescent="0.25">
      <c r="A24" s="259" t="s">
        <v>164</v>
      </c>
      <c r="B24" s="259"/>
      <c r="C24" s="259"/>
      <c r="D24" s="260" t="s">
        <v>165</v>
      </c>
      <c r="E24" s="260"/>
      <c r="F24" s="260"/>
      <c r="G24" s="260"/>
      <c r="H24" s="260"/>
      <c r="I24" s="260"/>
    </row>
    <row r="25" spans="1:9" x14ac:dyDescent="0.25">
      <c r="D25" s="135"/>
    </row>
    <row r="26" spans="1:9" x14ac:dyDescent="0.25">
      <c r="A26" s="261" t="s">
        <v>166</v>
      </c>
      <c r="B26" s="261"/>
      <c r="C26" s="261"/>
      <c r="D26" s="262"/>
      <c r="E26" s="262"/>
      <c r="F26" s="262"/>
      <c r="G26" s="262"/>
      <c r="H26" s="262"/>
      <c r="I26" s="262"/>
    </row>
    <row r="27" spans="1:9" x14ac:dyDescent="0.25">
      <c r="D27" s="263" t="s">
        <v>167</v>
      </c>
      <c r="E27" s="264"/>
      <c r="F27" s="264"/>
      <c r="G27" s="264"/>
      <c r="H27" s="264"/>
      <c r="I27" s="264"/>
    </row>
    <row r="28" spans="1:9" x14ac:dyDescent="0.25">
      <c r="A28" s="136"/>
    </row>
    <row r="29" spans="1:9" x14ac:dyDescent="0.25">
      <c r="A29" s="261" t="s">
        <v>168</v>
      </c>
      <c r="B29" s="261"/>
      <c r="C29" s="261"/>
      <c r="D29" s="262"/>
      <c r="E29" s="262"/>
      <c r="F29" s="262"/>
      <c r="G29" s="262"/>
      <c r="H29" s="262"/>
      <c r="I29" s="262"/>
    </row>
    <row r="30" spans="1:9" x14ac:dyDescent="0.25">
      <c r="D30" s="263" t="s">
        <v>167</v>
      </c>
      <c r="E30" s="264"/>
      <c r="F30" s="264"/>
      <c r="G30" s="264"/>
      <c r="H30" s="264"/>
      <c r="I30" s="264"/>
    </row>
    <row r="31" spans="1:9" x14ac:dyDescent="0.25">
      <c r="A31" s="136"/>
    </row>
    <row r="32" spans="1:9" x14ac:dyDescent="0.25">
      <c r="A32" s="265" t="s">
        <v>169</v>
      </c>
      <c r="B32" s="265"/>
      <c r="C32" s="265"/>
      <c r="D32" s="262"/>
      <c r="E32" s="262"/>
      <c r="F32" s="262"/>
      <c r="G32" s="137" t="s">
        <v>170</v>
      </c>
      <c r="H32" s="266"/>
      <c r="I32" s="266"/>
    </row>
    <row r="33" spans="1:9" x14ac:dyDescent="0.25">
      <c r="A33" s="138"/>
      <c r="B33" s="139"/>
      <c r="C33" s="139"/>
      <c r="D33" s="263" t="s">
        <v>171</v>
      </c>
      <c r="E33" s="263"/>
      <c r="F33" s="263"/>
      <c r="G33" s="139"/>
      <c r="H33" s="267" t="s">
        <v>167</v>
      </c>
      <c r="I33" s="267"/>
    </row>
    <row r="35" spans="1:9" x14ac:dyDescent="0.25">
      <c r="A35" s="261" t="s">
        <v>144</v>
      </c>
      <c r="B35" s="261"/>
      <c r="C35" s="261"/>
      <c r="D35" s="262"/>
      <c r="E35" s="262"/>
      <c r="F35" s="262"/>
      <c r="G35" s="262"/>
      <c r="H35" s="262"/>
      <c r="I35" s="262"/>
    </row>
    <row r="36" spans="1:9" x14ac:dyDescent="0.25">
      <c r="D36" s="263" t="s">
        <v>172</v>
      </c>
      <c r="E36" s="264"/>
      <c r="F36" s="264"/>
      <c r="G36" s="264"/>
      <c r="H36" s="264"/>
      <c r="I36" s="264"/>
    </row>
    <row r="37" spans="1:9" x14ac:dyDescent="0.25">
      <c r="A37" s="136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40.1406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6.25" customHeight="1" x14ac:dyDescent="0.25">
      <c r="A3" s="270" t="s">
        <v>232</v>
      </c>
      <c r="B3" s="270"/>
      <c r="C3" s="270"/>
      <c r="D3" s="270"/>
      <c r="E3" s="270"/>
      <c r="F3" s="271"/>
      <c r="G3" s="271"/>
    </row>
    <row r="4" spans="1:7" x14ac:dyDescent="0.25">
      <c r="A4" s="272" t="str">
        <f>СЗ!B13</f>
        <v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v>
      </c>
      <c r="B4" s="273"/>
      <c r="C4" s="273"/>
      <c r="D4" s="273"/>
      <c r="E4" s="273"/>
      <c r="F4" s="274"/>
      <c r="G4" s="274"/>
    </row>
    <row r="5" spans="1:7" x14ac:dyDescent="0.25">
      <c r="A5" s="273" t="s">
        <v>174</v>
      </c>
      <c r="B5" s="273"/>
      <c r="C5" s="273"/>
      <c r="D5" s="273"/>
      <c r="E5" s="273"/>
      <c r="F5" s="274"/>
      <c r="G5" s="274"/>
    </row>
    <row r="6" spans="1:7" x14ac:dyDescent="0.25">
      <c r="A6" s="273" t="s">
        <v>175</v>
      </c>
      <c r="B6" s="273"/>
      <c r="C6" s="273"/>
      <c r="D6" s="273"/>
      <c r="E6" s="273"/>
      <c r="F6" s="274"/>
      <c r="G6" s="274"/>
    </row>
    <row r="7" spans="1:7" x14ac:dyDescent="0.25">
      <c r="A7" s="273" t="s">
        <v>229</v>
      </c>
      <c r="B7" s="273"/>
      <c r="C7" s="273"/>
      <c r="D7" s="273"/>
      <c r="E7" s="273"/>
      <c r="F7" s="274"/>
      <c r="G7" s="274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68" t="s">
        <v>182</v>
      </c>
      <c r="B11" s="269"/>
      <c r="C11" s="269"/>
      <c r="D11" s="269"/>
      <c r="E11" s="269"/>
      <c r="F11" s="269"/>
      <c r="G11" s="269"/>
    </row>
    <row r="12" spans="1:7" ht="38.25" x14ac:dyDescent="0.25">
      <c r="A12" s="277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185</v>
      </c>
      <c r="G12" s="155">
        <f>(3284*1)*1.75*1.25*1.3</f>
        <v>9338.875</v>
      </c>
    </row>
    <row r="13" spans="1:7" ht="48" x14ac:dyDescent="0.25">
      <c r="A13" s="278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8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9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77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192</v>
      </c>
      <c r="G16" s="155">
        <f>(1067*1)*1.15</f>
        <v>1227.05</v>
      </c>
    </row>
    <row r="17" spans="1:7" ht="48" x14ac:dyDescent="0.25">
      <c r="A17" s="279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196</v>
      </c>
      <c r="G18" s="155">
        <f>961*1</f>
        <v>961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200</v>
      </c>
      <c r="G19" s="155">
        <f>(G12+G16+G18)/100*4.3</f>
        <v>495.65777499999996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204</v>
      </c>
      <c r="G20" s="155">
        <f>(G12+G16+G18)/100*10</f>
        <v>1152.6925000000001</v>
      </c>
    </row>
    <row r="21" spans="1:7" ht="51" x14ac:dyDescent="0.25">
      <c r="A21" s="277">
        <v>6</v>
      </c>
      <c r="B21" s="151" t="s">
        <v>205</v>
      </c>
      <c r="C21" s="152" t="s">
        <v>206</v>
      </c>
      <c r="D21" s="162">
        <f>G12</f>
        <v>9338.875</v>
      </c>
      <c r="E21" s="154" t="s">
        <v>207</v>
      </c>
      <c r="F21" s="153" t="s">
        <v>208</v>
      </c>
      <c r="G21" s="155">
        <f>(13.75*G12)*0.01</f>
        <v>1284.0953125000001</v>
      </c>
    </row>
    <row r="22" spans="1:7" x14ac:dyDescent="0.25">
      <c r="A22" s="279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80" t="s">
        <v>210</v>
      </c>
      <c r="C23" s="281"/>
      <c r="D23" s="281"/>
      <c r="E23" s="281"/>
      <c r="F23" s="281"/>
      <c r="G23" s="163"/>
    </row>
    <row r="24" spans="1:7" x14ac:dyDescent="0.25">
      <c r="A24" s="161" t="s">
        <v>154</v>
      </c>
      <c r="B24" s="282" t="s">
        <v>211</v>
      </c>
      <c r="C24" s="283"/>
      <c r="D24" s="283"/>
      <c r="E24" s="283"/>
      <c r="F24" s="283"/>
      <c r="G24" s="155">
        <f>G12+G16+G18+G19+G20+G21</f>
        <v>14459.3705875</v>
      </c>
    </row>
    <row r="25" spans="1:7" x14ac:dyDescent="0.25">
      <c r="A25" s="161" t="s">
        <v>154</v>
      </c>
      <c r="B25" s="282" t="s">
        <v>212</v>
      </c>
      <c r="C25" s="283"/>
      <c r="D25" s="283"/>
      <c r="E25" s="283"/>
      <c r="F25" s="283"/>
      <c r="G25" s="155">
        <f>G24*6.87</f>
        <v>99335.875936124998</v>
      </c>
    </row>
    <row r="26" spans="1:7" x14ac:dyDescent="0.25">
      <c r="A26" s="164" t="s">
        <v>154</v>
      </c>
      <c r="B26" s="275" t="s">
        <v>213</v>
      </c>
      <c r="C26" s="276"/>
      <c r="D26" s="276"/>
      <c r="E26" s="276"/>
      <c r="F26" s="276"/>
      <c r="G26" s="165">
        <f>G25</f>
        <v>99335.875936124998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6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39.57031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173</v>
      </c>
    </row>
    <row r="2" spans="1:7" x14ac:dyDescent="0.25">
      <c r="A2" s="143"/>
      <c r="B2" s="141"/>
      <c r="C2" s="141"/>
    </row>
    <row r="3" spans="1:7" ht="24.75" customHeight="1" x14ac:dyDescent="0.25">
      <c r="A3" s="270" t="s">
        <v>233</v>
      </c>
      <c r="B3" s="270"/>
      <c r="C3" s="270"/>
      <c r="D3" s="270"/>
      <c r="E3" s="270"/>
      <c r="F3" s="271"/>
      <c r="G3" s="271"/>
    </row>
    <row r="4" spans="1:7" x14ac:dyDescent="0.25">
      <c r="A4" s="272" t="str">
        <f>СЗ!B13</f>
        <v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v>
      </c>
      <c r="B4" s="273"/>
      <c r="C4" s="273"/>
      <c r="D4" s="273"/>
      <c r="E4" s="273"/>
      <c r="F4" s="274"/>
      <c r="G4" s="274"/>
    </row>
    <row r="5" spans="1:7" x14ac:dyDescent="0.25">
      <c r="A5" s="273" t="s">
        <v>174</v>
      </c>
      <c r="B5" s="273"/>
      <c r="C5" s="273"/>
      <c r="D5" s="273"/>
      <c r="E5" s="273"/>
      <c r="F5" s="274"/>
      <c r="G5" s="274"/>
    </row>
    <row r="6" spans="1:7" x14ac:dyDescent="0.25">
      <c r="A6" s="273" t="s">
        <v>175</v>
      </c>
      <c r="B6" s="273"/>
      <c r="C6" s="273"/>
      <c r="D6" s="273"/>
      <c r="E6" s="273"/>
      <c r="F6" s="274"/>
      <c r="G6" s="274"/>
    </row>
    <row r="7" spans="1:7" x14ac:dyDescent="0.25">
      <c r="A7" s="273" t="s">
        <v>229</v>
      </c>
      <c r="B7" s="273"/>
      <c r="C7" s="273"/>
      <c r="D7" s="273"/>
      <c r="E7" s="273"/>
      <c r="F7" s="274"/>
      <c r="G7" s="274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176</v>
      </c>
      <c r="C9" s="147" t="s">
        <v>177</v>
      </c>
      <c r="D9" s="147" t="s">
        <v>178</v>
      </c>
      <c r="E9" s="147" t="s">
        <v>179</v>
      </c>
      <c r="F9" s="148" t="s">
        <v>180</v>
      </c>
      <c r="G9" s="148" t="s">
        <v>181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68" t="s">
        <v>182</v>
      </c>
      <c r="B11" s="269"/>
      <c r="C11" s="269"/>
      <c r="D11" s="269"/>
      <c r="E11" s="269"/>
      <c r="F11" s="269"/>
      <c r="G11" s="269"/>
    </row>
    <row r="12" spans="1:7" ht="38.25" x14ac:dyDescent="0.25">
      <c r="A12" s="277">
        <v>1</v>
      </c>
      <c r="B12" s="151" t="s">
        <v>183</v>
      </c>
      <c r="C12" s="152" t="s">
        <v>138</v>
      </c>
      <c r="D12" s="153">
        <v>1</v>
      </c>
      <c r="E12" s="154" t="s">
        <v>184</v>
      </c>
      <c r="F12" s="153" t="s">
        <v>217</v>
      </c>
      <c r="G12" s="155">
        <f>(3284*0.6)*1.75*1.25*1.3</f>
        <v>5603.3249999999998</v>
      </c>
    </row>
    <row r="13" spans="1:7" ht="48" x14ac:dyDescent="0.25">
      <c r="A13" s="278"/>
      <c r="B13" s="156"/>
      <c r="C13" s="157"/>
      <c r="D13" s="158"/>
      <c r="E13" s="159" t="s">
        <v>186</v>
      </c>
      <c r="F13" s="158"/>
      <c r="G13" s="160" t="s">
        <v>187</v>
      </c>
    </row>
    <row r="14" spans="1:7" ht="36" x14ac:dyDescent="0.25">
      <c r="A14" s="278"/>
      <c r="B14" s="156"/>
      <c r="C14" s="157"/>
      <c r="D14" s="158"/>
      <c r="E14" s="159" t="s">
        <v>188</v>
      </c>
      <c r="F14" s="158"/>
      <c r="G14" s="160" t="s">
        <v>187</v>
      </c>
    </row>
    <row r="15" spans="1:7" ht="72" x14ac:dyDescent="0.25">
      <c r="A15" s="279"/>
      <c r="B15" s="156"/>
      <c r="C15" s="157"/>
      <c r="D15" s="158"/>
      <c r="E15" s="159" t="s">
        <v>189</v>
      </c>
      <c r="F15" s="158"/>
      <c r="G15" s="160" t="s">
        <v>187</v>
      </c>
    </row>
    <row r="16" spans="1:7" ht="38.25" x14ac:dyDescent="0.25">
      <c r="A16" s="277">
        <v>2</v>
      </c>
      <c r="B16" s="151" t="s">
        <v>190</v>
      </c>
      <c r="C16" s="152" t="s">
        <v>138</v>
      </c>
      <c r="D16" s="153">
        <v>1</v>
      </c>
      <c r="E16" s="154" t="s">
        <v>191</v>
      </c>
      <c r="F16" s="153" t="s">
        <v>218</v>
      </c>
      <c r="G16" s="155">
        <f>(1067*0.6)*1.15</f>
        <v>736.2299999999999</v>
      </c>
    </row>
    <row r="17" spans="1:7" ht="48" x14ac:dyDescent="0.25">
      <c r="A17" s="279"/>
      <c r="B17" s="156"/>
      <c r="C17" s="157"/>
      <c r="D17" s="158"/>
      <c r="E17" s="159" t="s">
        <v>193</v>
      </c>
      <c r="F17" s="158"/>
      <c r="G17" s="160" t="s">
        <v>187</v>
      </c>
    </row>
    <row r="18" spans="1:7" ht="25.5" x14ac:dyDescent="0.25">
      <c r="A18" s="161">
        <v>3</v>
      </c>
      <c r="B18" s="151" t="s">
        <v>194</v>
      </c>
      <c r="C18" s="152" t="s">
        <v>138</v>
      </c>
      <c r="D18" s="153">
        <v>1</v>
      </c>
      <c r="E18" s="154" t="s">
        <v>195</v>
      </c>
      <c r="F18" s="153" t="s">
        <v>219</v>
      </c>
      <c r="G18" s="155">
        <f>961*0.6</f>
        <v>576.6</v>
      </c>
    </row>
    <row r="19" spans="1:7" ht="51" x14ac:dyDescent="0.25">
      <c r="A19" s="161">
        <v>4</v>
      </c>
      <c r="B19" s="151" t="s">
        <v>197</v>
      </c>
      <c r="C19" s="152" t="s">
        <v>198</v>
      </c>
      <c r="D19" s="153">
        <v>1</v>
      </c>
      <c r="E19" s="154" t="s">
        <v>199</v>
      </c>
      <c r="F19" s="153" t="s">
        <v>220</v>
      </c>
      <c r="G19" s="155">
        <f>(G12+G16+G18)/100*4.3</f>
        <v>297.39466499999997</v>
      </c>
    </row>
    <row r="20" spans="1:7" ht="51" x14ac:dyDescent="0.25">
      <c r="A20" s="161">
        <v>5</v>
      </c>
      <c r="B20" s="151" t="s">
        <v>201</v>
      </c>
      <c r="C20" s="152" t="s">
        <v>202</v>
      </c>
      <c r="D20" s="153">
        <v>1</v>
      </c>
      <c r="E20" s="154" t="s">
        <v>203</v>
      </c>
      <c r="F20" s="153" t="s">
        <v>221</v>
      </c>
      <c r="G20" s="155">
        <f>(G12+G16+G18)/100*10</f>
        <v>691.61549999999988</v>
      </c>
    </row>
    <row r="21" spans="1:7" ht="51" x14ac:dyDescent="0.25">
      <c r="A21" s="277">
        <v>6</v>
      </c>
      <c r="B21" s="151" t="s">
        <v>205</v>
      </c>
      <c r="C21" s="152" t="s">
        <v>206</v>
      </c>
      <c r="D21" s="162">
        <f>G12</f>
        <v>5603.3249999999998</v>
      </c>
      <c r="E21" s="154" t="s">
        <v>207</v>
      </c>
      <c r="F21" s="153" t="s">
        <v>222</v>
      </c>
      <c r="G21" s="155">
        <f>(13.75*G12)*0.01</f>
        <v>770.45718750000003</v>
      </c>
    </row>
    <row r="22" spans="1:7" x14ac:dyDescent="0.25">
      <c r="A22" s="279"/>
      <c r="B22" s="156"/>
      <c r="C22" s="157"/>
      <c r="D22" s="158"/>
      <c r="E22" s="159" t="s">
        <v>209</v>
      </c>
      <c r="F22" s="158"/>
      <c r="G22" s="160" t="s">
        <v>187</v>
      </c>
    </row>
    <row r="23" spans="1:7" x14ac:dyDescent="0.25">
      <c r="A23" s="161" t="s">
        <v>154</v>
      </c>
      <c r="B23" s="280" t="s">
        <v>210</v>
      </c>
      <c r="C23" s="281"/>
      <c r="D23" s="281"/>
      <c r="E23" s="281"/>
      <c r="F23" s="281"/>
      <c r="G23" s="163"/>
    </row>
    <row r="24" spans="1:7" x14ac:dyDescent="0.25">
      <c r="A24" s="161" t="s">
        <v>154</v>
      </c>
      <c r="B24" s="282" t="s">
        <v>211</v>
      </c>
      <c r="C24" s="283"/>
      <c r="D24" s="283"/>
      <c r="E24" s="283"/>
      <c r="F24" s="283"/>
      <c r="G24" s="155">
        <f>G12+G16+G18+G19+G20+G21</f>
        <v>8675.6223524999987</v>
      </c>
    </row>
    <row r="25" spans="1:7" x14ac:dyDescent="0.25">
      <c r="A25" s="161" t="s">
        <v>154</v>
      </c>
      <c r="B25" s="282" t="s">
        <v>212</v>
      </c>
      <c r="C25" s="283"/>
      <c r="D25" s="283"/>
      <c r="E25" s="283"/>
      <c r="F25" s="283"/>
      <c r="G25" s="155">
        <f>G24*6.87</f>
        <v>59601.525561674993</v>
      </c>
    </row>
    <row r="26" spans="1:7" x14ac:dyDescent="0.25">
      <c r="A26" s="164" t="s">
        <v>154</v>
      </c>
      <c r="B26" s="275" t="s">
        <v>213</v>
      </c>
      <c r="C26" s="276"/>
      <c r="D26" s="276"/>
      <c r="E26" s="276"/>
      <c r="F26" s="276"/>
      <c r="G26" s="165">
        <f>G25</f>
        <v>59601.525561674993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214</v>
      </c>
      <c r="C31" s="177"/>
    </row>
    <row r="32" spans="1:7" x14ac:dyDescent="0.25">
      <c r="A32" s="177" t="s">
        <v>215</v>
      </c>
      <c r="C32" s="177"/>
    </row>
    <row r="33" spans="1:3" x14ac:dyDescent="0.25">
      <c r="A33" s="177" t="s">
        <v>216</v>
      </c>
      <c r="C33" s="177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2026-02-26T10:39:23Z</cp:lastPrinted>
  <dcterms:created xsi:type="dcterms:W3CDTF">2022-07-06T13:17:17Z</dcterms:created>
  <dcterms:modified xsi:type="dcterms:W3CDTF">2026-04-22T14:04:49Z</dcterms:modified>
</cp:coreProperties>
</file>