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4D951D65-14D3-4F97-A67B-EFBC498C0F56}" xr6:coauthVersionLast="36" xr6:coauthVersionMax="36" xr10:uidLastSave="{00000000-0000-0000-0000-000000000000}"/>
  <bookViews>
    <workbookView minimized="1"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<sst xmlns="http://schemas.openxmlformats.org/spreadsheetml/2006/main" count="40" uniqueCount="28">
  <si>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</si>
  <si>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</si>
  <si>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</si>
  <si>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</si>
  <si>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</si>
  <si>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</si>
  <si>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</si>
  <si>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</si>
  <si>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</si>
  <si>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</si>
  <si>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</si>
  <si>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</si>
  <si>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</si>
  <si>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</si>
  <si>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</si>
  <si>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</si>
  <si>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</si>
  <si>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</si>
  <si>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</si>
  <si>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</si>
  <si>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</si>
  <si>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</si>
  <si>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</si>
  <si>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</si>
  <si>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"Торговый Дом Профессионал"</t>
  </si>
  <si>
    <t>ООО "РусКомТранс"</t>
  </si>
  <si>
    <t>ООО "ТЕХИНКОМ ПИТЕР"</t>
  </si>
  <si>
    <t>Приобретение снегоболотохода для Центрального филиала - 1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</si>
</sst>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"/>
  <sheetViews>
    <sheetView tabSelected="1" zoomScale="85" zoomScaleNormal="85" zoomScaleSheetLayoutView="85" workbookViewId="0">
      <selection activeCell="E14" sqref="E14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5" width="11.7109375" style="1" bestFit="1" customWidth="1"/>
    <col min="16" max="16" width="12.7109375" style="1" bestFit="1" customWidth="1"/>
    <col min="17" max="17" width="8.85546875" style="1"/>
    <col min="18" max="19" width="11.7109375" style="1" bestFit="1" customWidth="1"/>
    <col min="20" max="20" width="12.7109375" style="1" bestFit="1" customWidth="1"/>
    <col min="21" max="21" width="8.85546875" style="1"/>
    <col min="22" max="23" width="11.7109375" style="1" bestFit="1" customWidth="1"/>
    <col min="24" max="24" width="12.7109375" style="1" bestFit="1" customWidth="1"/>
    <col min="25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6" t="s">
        <v>0</v>
      </c>
      <c r="B6" s="27" t="s">
        <v>1</v>
      </c>
      <c r="C6" s="28"/>
      <c r="D6" s="26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26"/>
      <c r="B7" s="29"/>
      <c r="C7" s="30"/>
      <c r="D7" s="26"/>
      <c r="E7" s="20" t="s">
        <v>24</v>
      </c>
      <c r="F7" s="21"/>
      <c r="G7" s="22"/>
      <c r="H7" s="20" t="s">
        <v>26</v>
      </c>
      <c r="I7" s="21"/>
      <c r="J7" s="22"/>
      <c r="K7" s="23" t="s">
        <v>25</v>
      </c>
      <c r="L7" s="24"/>
      <c r="M7" s="25"/>
    </row>
    <row r="8" spans="1:13" x14ac:dyDescent="0.25">
      <c r="A8" s="26"/>
      <c r="B8" s="31"/>
      <c r="C8" s="32"/>
      <c r="D8" s="26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38" t="s">
        <v>27</v>
      </c>
      <c r="C9" s="39"/>
      <c r="D9" s="9">
        <v>1</v>
      </c>
      <c r="E9" s="15">
        <v>9778.6885199999997</v>
      </c>
      <c r="F9" s="15">
        <v>2151.3114799999998</v>
      </c>
      <c r="G9" s="15">
        <v>11930</v>
      </c>
      <c r="H9" s="15">
        <v>9139.3442599999998</v>
      </c>
      <c r="I9" s="15">
        <v>2010.6557399999999</v>
      </c>
      <c r="J9" s="15">
        <v>11150</v>
      </c>
      <c r="K9" s="15">
        <v>9426.2295099999992</v>
      </c>
      <c r="L9" s="15">
        <v>2073.7704899999999</v>
      </c>
      <c r="M9" s="15">
        <v>11500</v>
      </c>
    </row>
    <row r="10" spans="1:13" ht="27" customHeight="1" x14ac:dyDescent="0.25">
      <c r="A10" s="7" t="s">
        <v>16</v>
      </c>
      <c r="B10" s="36" t="s">
        <v>7</v>
      </c>
      <c r="C10" s="37"/>
      <c r="D10" s="8"/>
      <c r="E10" s="15">
        <f>IFERROR(E9*$E$11,"Не указан год КП и год поставки")</f>
        <v>11483.744749895317</v>
      </c>
      <c r="F10" s="15">
        <f>IFERROR(F9*$E$11,"Не указан год КП и год поставки")</f>
        <v>2526.4238515534107</v>
      </c>
      <c r="G10" s="15">
        <f t="shared" ref="G10:M10" si="0">IFERROR(G9*$E$11,"Не указан год КП и год поставки")</f>
        <v>14010.168601448728</v>
      </c>
      <c r="H10" s="15">
        <f t="shared" si="0"/>
        <v>10732.921541431908</v>
      </c>
      <c r="I10" s="15">
        <f t="shared" si="0"/>
        <v>2361.2427424032403</v>
      </c>
      <c r="J10" s="15">
        <f>IFERROR(J9*$E$11,"Не указан год КП и год поставки")</f>
        <v>13094.164283835147</v>
      </c>
      <c r="K10" s="15">
        <f>IFERROR(K9*$E$11,"Не указан год КП и год поставки")</f>
        <v>11069.829397405818</v>
      </c>
      <c r="L10" s="15">
        <f t="shared" si="0"/>
        <v>2435.3624648456785</v>
      </c>
      <c r="M10" s="15">
        <f t="shared" si="0"/>
        <v>13505.191862251499</v>
      </c>
    </row>
    <row r="11" spans="1:13" x14ac:dyDescent="0.25">
      <c r="A11" s="7" t="s">
        <v>17</v>
      </c>
      <c r="B11" s="36" t="s">
        <v>12</v>
      </c>
      <c r="C11" s="37"/>
      <c r="D11" s="9" t="s">
        <v>15</v>
      </c>
      <c r="E11" s="18">
        <f>INDEX(Матрица!$A$5:$J$14,MATCH(E12,Матрица!$A$5:$A$14),MATCH(E13,Матрица!$A$5:$J$5))</f>
        <v>1.1743645097609998</v>
      </c>
    </row>
    <row r="12" spans="1:13" x14ac:dyDescent="0.25">
      <c r="A12" s="7" t="s">
        <v>18</v>
      </c>
      <c r="B12" s="36" t="s">
        <v>13</v>
      </c>
      <c r="C12" s="37"/>
      <c r="D12" s="9" t="s">
        <v>15</v>
      </c>
      <c r="E12" s="19">
        <v>2026</v>
      </c>
    </row>
    <row r="13" spans="1:13" x14ac:dyDescent="0.25">
      <c r="A13" s="7" t="s">
        <v>19</v>
      </c>
      <c r="B13" s="36" t="s">
        <v>14</v>
      </c>
      <c r="C13" s="37"/>
      <c r="D13" s="9" t="s">
        <v>15</v>
      </c>
      <c r="E13" s="19">
        <v>2030</v>
      </c>
    </row>
    <row r="14" spans="1:13" x14ac:dyDescent="0.25">
      <c r="A14" s="34" t="s">
        <v>20</v>
      </c>
      <c r="B14" s="33" t="s">
        <v>22</v>
      </c>
      <c r="C14" s="10" t="s">
        <v>8</v>
      </c>
      <c r="D14" s="10" t="s">
        <v>15</v>
      </c>
      <c r="E14" s="15">
        <f>(E10+H10+K10)/3</f>
        <v>11095.498562911014</v>
      </c>
      <c r="F14" s="17"/>
    </row>
    <row r="15" spans="1:13" ht="24" customHeight="1" x14ac:dyDescent="0.25">
      <c r="A15" s="35"/>
      <c r="B15" s="33"/>
      <c r="C15" s="9" t="s">
        <v>10</v>
      </c>
      <c r="D15" s="9" t="s">
        <v>15</v>
      </c>
      <c r="E15" s="15">
        <f>(G10+J10+M10)/3</f>
        <v>13536.508249178458</v>
      </c>
      <c r="F15" s="17"/>
    </row>
    <row r="17" spans="2:2" ht="43.5" customHeight="1" x14ac:dyDescent="0.25">
      <c r="B17" s="1" t="s">
        <v>23</v>
      </c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H7:J7"/>
    <mergeCell ref="K7:M7"/>
    <mergeCell ref="E7:G7"/>
    <mergeCell ref="D6:D8"/>
    <mergeCell ref="A6:A8"/>
    <mergeCell ref="B6:C8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2026-02-06T14:58:58Z</dcterms:modified>
</cp:coreProperties>
</file>