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9D190EEB-96B2-43AB-8B64-5D0C6CDBD8CD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4" l="1"/>
  <c r="S9" i="4"/>
  <c r="P9" i="4"/>
  <c r="M9" i="4"/>
  <c r="T7" i="4" l="1"/>
  <c r="Q7" i="4"/>
  <c r="N7" i="4"/>
  <c r="K7" i="4"/>
  <c r="H7" i="4"/>
  <c r="W7" i="4" l="1"/>
  <c r="J6" i="4"/>
  <c r="P6" i="4"/>
  <c r="M6" i="4"/>
  <c r="L6" i="4" s="1"/>
  <c r="S6" i="4"/>
  <c r="R6" i="4" s="1"/>
  <c r="V6" i="4"/>
  <c r="U6" i="4" s="1"/>
  <c r="O6" i="4" l="1"/>
  <c r="O7" i="4" s="1"/>
  <c r="O8" i="4" s="1"/>
  <c r="I6" i="4"/>
  <c r="Y6" i="4"/>
  <c r="Y7" i="4" s="1"/>
  <c r="E11" i="3" s="1"/>
  <c r="J7" i="4"/>
  <c r="J8" i="4" s="1"/>
  <c r="P7" i="4"/>
  <c r="P8" i="4" s="1"/>
  <c r="R7" i="4"/>
  <c r="R8" i="4" s="1"/>
  <c r="S7" i="4"/>
  <c r="S8" i="4" s="1"/>
  <c r="M7" i="4"/>
  <c r="M8" i="4" s="1"/>
  <c r="L7" i="4"/>
  <c r="L8" i="4" s="1"/>
  <c r="U7" i="4"/>
  <c r="U8" i="4" s="1"/>
  <c r="V7" i="4"/>
  <c r="V8" i="4" s="1"/>
  <c r="X6" i="4" l="1"/>
  <c r="I7" i="4"/>
  <c r="I8" i="4" s="1"/>
  <c r="X8" i="4" s="1"/>
  <c r="D14" i="3" s="1"/>
  <c r="Y8" i="4"/>
  <c r="E14" i="3" s="1"/>
  <c r="X7" i="4" l="1"/>
  <c r="D11" i="3" s="1"/>
</calcChain>
</file>

<file path=xl/sharedStrings.xml><?xml version="1.0" encoding="utf-8"?>
<sst xmlns="http://schemas.openxmlformats.org/spreadsheetml/2006/main" count="68" uniqueCount="40">
  <si>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</si>
  <si>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</si>
  <si>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</si>
  <si>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</si>
  <si>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</si>
  <si>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</si>
  <si>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</si>
  <si>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</si>
  <si>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</si>
  <si>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</si>
  <si>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</si>
  <si>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</si>
  <si>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</si>
  <si>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</si>
  <si>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</si>
  <si>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</si>
  <si>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</si>
  <si>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</si>
  <si>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</si>
  <si>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</si>
  <si>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</si>
  <si>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</si>
  <si>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</si>
  <si>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</si>
  <si>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</si>
  <si>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</si>
  <si>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</si>
  <si>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</si>
  <si>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</si>
  <si>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</si>
  <si>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</si>
  <si>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</si>
  <si>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</si>
  <si>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</si>
  <si>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</si>
  <si>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ООО "Торговый дом "Мега Драйв"</t>
  </si>
  <si>
    <t>ООО "ТЕХИНКОМ ПИТЕР"</t>
  </si>
  <si>
    <t>ООО "РусКомТранс"</t>
  </si>
  <si>
    <t>ЦА, Приобретение АГП для Восточного и Северного филиалов Общества, 2 шт (23-1-00-3-05-04-0-0229)</t>
  </si>
  <si>
    <t>Автогидроподъемник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</si>
</sst>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164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6" fillId="0" borderId="0" xfId="2" applyNumberFormat="1" applyFont="1" applyFill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7" fillId="0" borderId="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165" fontId="6" fillId="0" borderId="1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zoomScale="85" zoomScaleNormal="85" zoomScaleSheetLayoutView="85" workbookViewId="0">
      <selection activeCell="G13" sqref="G13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38" customWidth="1"/>
    <col min="5" max="6" width="13.5703125" style="1" customWidth="1"/>
    <col min="7" max="7" width="21.42578125" style="1" customWidth="1"/>
    <col min="8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14</v>
      </c>
      <c r="B3" s="3"/>
      <c r="C3" s="3"/>
      <c r="D3" s="39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10</v>
      </c>
    </row>
    <row r="6" spans="1:13" x14ac:dyDescent="0.25">
      <c r="A6" s="45" t="s">
        <v>0</v>
      </c>
      <c r="B6" s="46" t="s">
        <v>1</v>
      </c>
      <c r="C6" s="47"/>
      <c r="D6" s="45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x14ac:dyDescent="0.25">
      <c r="A7" s="45"/>
      <c r="B7" s="48"/>
      <c r="C7" s="49"/>
      <c r="D7" s="45"/>
      <c r="E7" s="70" t="s">
        <v>35</v>
      </c>
      <c r="F7" s="71"/>
      <c r="G7" s="72"/>
      <c r="H7" s="70" t="s">
        <v>36</v>
      </c>
      <c r="I7" s="71"/>
      <c r="J7" s="72"/>
      <c r="K7" s="73" t="s">
        <v>37</v>
      </c>
      <c r="L7" s="74"/>
      <c r="M7" s="75"/>
    </row>
    <row r="8" spans="1:13" x14ac:dyDescent="0.25">
      <c r="A8" s="45"/>
      <c r="B8" s="50"/>
      <c r="C8" s="51"/>
      <c r="D8" s="60"/>
      <c r="E8" s="9" t="s">
        <v>7</v>
      </c>
      <c r="F8" s="9" t="s">
        <v>8</v>
      </c>
      <c r="G8" s="9" t="s">
        <v>9</v>
      </c>
      <c r="H8" s="9" t="s">
        <v>7</v>
      </c>
      <c r="I8" s="9" t="s">
        <v>8</v>
      </c>
      <c r="J8" s="9" t="s">
        <v>9</v>
      </c>
      <c r="K8" s="9" t="s">
        <v>7</v>
      </c>
      <c r="L8" s="9" t="s">
        <v>8</v>
      </c>
      <c r="M8" s="9" t="s">
        <v>9</v>
      </c>
    </row>
    <row r="9" spans="1:13" s="37" customFormat="1" ht="31.5" customHeight="1" x14ac:dyDescent="0.25">
      <c r="A9" s="35" t="s">
        <v>2</v>
      </c>
      <c r="B9" s="61" t="s">
        <v>38</v>
      </c>
      <c r="C9" s="59"/>
      <c r="D9" s="7">
        <v>2</v>
      </c>
      <c r="E9" s="36">
        <v>9901.6393399999997</v>
      </c>
      <c r="F9" s="36">
        <v>2178.3606599999998</v>
      </c>
      <c r="G9" s="36">
        <v>12080</v>
      </c>
      <c r="H9" s="36">
        <v>10573.770490000001</v>
      </c>
      <c r="I9" s="36">
        <v>2326.2295100000001</v>
      </c>
      <c r="J9" s="36">
        <v>12900</v>
      </c>
      <c r="K9" s="36">
        <v>10497.912689999999</v>
      </c>
      <c r="L9" s="36">
        <v>2309.54079</v>
      </c>
      <c r="M9" s="36">
        <v>12807.45348</v>
      </c>
    </row>
    <row r="10" spans="1:13" ht="21" customHeight="1" x14ac:dyDescent="0.25">
      <c r="A10" s="52" t="s">
        <v>12</v>
      </c>
      <c r="B10" s="54" t="s">
        <v>15</v>
      </c>
      <c r="C10" s="55"/>
      <c r="D10" s="7" t="s">
        <v>7</v>
      </c>
      <c r="E10" s="8" t="s">
        <v>9</v>
      </c>
    </row>
    <row r="11" spans="1:13" ht="21" customHeight="1" x14ac:dyDescent="0.25">
      <c r="A11" s="53"/>
      <c r="B11" s="56"/>
      <c r="C11" s="57"/>
      <c r="D11" s="10">
        <f>'Расчет стоимости'!X7</f>
        <v>20648.881688524591</v>
      </c>
      <c r="E11" s="11">
        <f>'Расчет стоимости'!Y7</f>
        <v>25191.63566</v>
      </c>
    </row>
    <row r="12" spans="1:13" ht="19.5" customHeight="1" x14ac:dyDescent="0.25">
      <c r="A12" s="7" t="s">
        <v>34</v>
      </c>
      <c r="B12" s="58" t="s">
        <v>11</v>
      </c>
      <c r="C12" s="59"/>
      <c r="D12" s="62">
        <v>2026</v>
      </c>
      <c r="E12" s="63"/>
    </row>
    <row r="13" spans="1:13" ht="19.5" customHeight="1" x14ac:dyDescent="0.25">
      <c r="A13" s="52" t="s">
        <v>13</v>
      </c>
      <c r="B13" s="54" t="s">
        <v>16</v>
      </c>
      <c r="C13" s="55"/>
      <c r="D13" s="7" t="s">
        <v>7</v>
      </c>
      <c r="E13" s="8" t="s">
        <v>9</v>
      </c>
    </row>
    <row r="14" spans="1:13" ht="26.25" customHeight="1" x14ac:dyDescent="0.25">
      <c r="A14" s="53"/>
      <c r="B14" s="56"/>
      <c r="C14" s="57"/>
      <c r="D14" s="12">
        <f>'Расчет стоимости'!X8</f>
        <v>20648.881688524591</v>
      </c>
      <c r="E14" s="12">
        <f>'Расчет стоимости'!Y8</f>
        <v>25191.63566</v>
      </c>
    </row>
  </sheetData>
  <mergeCells count="13">
    <mergeCell ref="H7:J7"/>
    <mergeCell ref="K7:M7"/>
    <mergeCell ref="D6:D8"/>
    <mergeCell ref="B9:C9"/>
    <mergeCell ref="B13:C14"/>
    <mergeCell ref="D12:E12"/>
    <mergeCell ref="E7:G7"/>
    <mergeCell ref="A6:A8"/>
    <mergeCell ref="B6:C8"/>
    <mergeCell ref="A10:A11"/>
    <mergeCell ref="B10:C11"/>
    <mergeCell ref="A13:A14"/>
    <mergeCell ref="B12:C12"/>
  </mergeCells>
  <dataValidations count="1">
    <dataValidation type="list" allowBlank="1" showInputMessage="1" showErrorMessage="1" sqref="D12:E12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3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Q16" sqref="Q16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26</v>
      </c>
      <c r="E2" s="32"/>
      <c r="F2" s="32" t="s">
        <v>38</v>
      </c>
    </row>
    <row r="3" spans="1:29" x14ac:dyDescent="0.25">
      <c r="Y3" s="17" t="s">
        <v>17</v>
      </c>
    </row>
    <row r="4" spans="1:29" s="16" customFormat="1" ht="24" customHeight="1" x14ac:dyDescent="0.25">
      <c r="A4" s="17"/>
      <c r="B4" s="17"/>
      <c r="C4" s="67" t="s">
        <v>0</v>
      </c>
      <c r="D4" s="68" t="s">
        <v>21</v>
      </c>
      <c r="E4" s="68" t="s">
        <v>25</v>
      </c>
      <c r="F4" s="69" t="s">
        <v>32</v>
      </c>
      <c r="G4" s="69" t="s">
        <v>33</v>
      </c>
      <c r="H4" s="67">
        <v>2026</v>
      </c>
      <c r="I4" s="67"/>
      <c r="J4" s="67"/>
      <c r="K4" s="67">
        <v>2027</v>
      </c>
      <c r="L4" s="67"/>
      <c r="M4" s="67"/>
      <c r="N4" s="67">
        <v>2028</v>
      </c>
      <c r="O4" s="67"/>
      <c r="P4" s="67"/>
      <c r="Q4" s="67">
        <v>2029</v>
      </c>
      <c r="R4" s="67"/>
      <c r="S4" s="67"/>
      <c r="T4" s="67">
        <v>2030</v>
      </c>
      <c r="U4" s="67"/>
      <c r="V4" s="67"/>
      <c r="W4" s="64" t="s">
        <v>18</v>
      </c>
      <c r="X4" s="65"/>
      <c r="Y4" s="66"/>
    </row>
    <row r="5" spans="1:29" s="16" customFormat="1" ht="93.75" customHeight="1" x14ac:dyDescent="0.25">
      <c r="A5" s="17" t="s">
        <v>19</v>
      </c>
      <c r="B5" s="17" t="s">
        <v>20</v>
      </c>
      <c r="C5" s="67"/>
      <c r="D5" s="68"/>
      <c r="E5" s="68"/>
      <c r="F5" s="69"/>
      <c r="G5" s="69"/>
      <c r="H5" s="21" t="s">
        <v>22</v>
      </c>
      <c r="I5" s="20" t="s">
        <v>23</v>
      </c>
      <c r="J5" s="20" t="s">
        <v>24</v>
      </c>
      <c r="K5" s="21" t="s">
        <v>22</v>
      </c>
      <c r="L5" s="20" t="s">
        <v>23</v>
      </c>
      <c r="M5" s="20" t="s">
        <v>24</v>
      </c>
      <c r="N5" s="21" t="s">
        <v>22</v>
      </c>
      <c r="O5" s="20" t="s">
        <v>23</v>
      </c>
      <c r="P5" s="20" t="s">
        <v>24</v>
      </c>
      <c r="Q5" s="21" t="s">
        <v>22</v>
      </c>
      <c r="R5" s="20" t="s">
        <v>23</v>
      </c>
      <c r="S5" s="20" t="s">
        <v>24</v>
      </c>
      <c r="T5" s="21" t="s">
        <v>22</v>
      </c>
      <c r="U5" s="20" t="s">
        <v>23</v>
      </c>
      <c r="V5" s="20" t="s">
        <v>24</v>
      </c>
      <c r="W5" s="21" t="s">
        <v>22</v>
      </c>
      <c r="X5" s="20" t="s">
        <v>23</v>
      </c>
      <c r="Y5" s="20" t="s">
        <v>24</v>
      </c>
    </row>
    <row r="6" spans="1:29" s="16" customFormat="1" ht="90.75" customHeight="1" x14ac:dyDescent="0.25">
      <c r="A6" s="22"/>
      <c r="C6" s="23"/>
      <c r="D6" s="24" t="s">
        <v>38</v>
      </c>
      <c r="E6" s="25" t="s">
        <v>39</v>
      </c>
      <c r="F6" s="26">
        <v>10324.440839999999</v>
      </c>
      <c r="G6" s="26">
        <v>12595.81783</v>
      </c>
      <c r="H6" s="23">
        <v>2</v>
      </c>
      <c r="I6" s="26">
        <f>J6/1.22</f>
        <v>20648.881688524591</v>
      </c>
      <c r="J6" s="26">
        <f>$G6*H6</f>
        <v>25191.63566</v>
      </c>
      <c r="K6" s="27">
        <v>0</v>
      </c>
      <c r="L6" s="26">
        <f>M6/1.22</f>
        <v>0</v>
      </c>
      <c r="M6" s="26">
        <f>$G6*K6</f>
        <v>0</v>
      </c>
      <c r="N6" s="23">
        <v>0</v>
      </c>
      <c r="O6" s="26">
        <f>P6/1.22</f>
        <v>0</v>
      </c>
      <c r="P6" s="26">
        <f>$G6*N6</f>
        <v>0</v>
      </c>
      <c r="Q6" s="27">
        <v>0</v>
      </c>
      <c r="R6" s="26">
        <f>S6/1.22</f>
        <v>0</v>
      </c>
      <c r="S6" s="26">
        <f>$G6*Q6</f>
        <v>0</v>
      </c>
      <c r="T6" s="27">
        <v>0</v>
      </c>
      <c r="U6" s="26">
        <f>V6/1.22</f>
        <v>0</v>
      </c>
      <c r="V6" s="26">
        <f>$G6*T6</f>
        <v>0</v>
      </c>
      <c r="W6" s="27">
        <v>0</v>
      </c>
      <c r="X6" s="26">
        <f t="shared" ref="W6:Y6" si="0">SUM(I6+L6+O6+R6+U6)</f>
        <v>20648.881688524591</v>
      </c>
      <c r="Y6" s="26">
        <f t="shared" si="0"/>
        <v>25191.63566</v>
      </c>
      <c r="AA6" s="28"/>
    </row>
    <row r="7" spans="1:29" s="17" customFormat="1" x14ac:dyDescent="0.25">
      <c r="A7" s="33"/>
      <c r="C7" s="18"/>
      <c r="D7" s="19" t="s">
        <v>28</v>
      </c>
      <c r="E7" s="18"/>
      <c r="F7" s="31"/>
      <c r="G7" s="31"/>
      <c r="H7" s="34">
        <f>SUM(H6:H6)</f>
        <v>2</v>
      </c>
      <c r="I7" s="30">
        <f>SUM(I6:I6)</f>
        <v>20648.881688524591</v>
      </c>
      <c r="J7" s="30">
        <f>SUM(J6:J6)</f>
        <v>25191.63566</v>
      </c>
      <c r="K7" s="34">
        <f>SUM(K6:K6)</f>
        <v>0</v>
      </c>
      <c r="L7" s="30">
        <f>SUM(L6:L6)</f>
        <v>0</v>
      </c>
      <c r="M7" s="30">
        <f>SUM(M6:M6)</f>
        <v>0</v>
      </c>
      <c r="N7" s="34">
        <f>SUM(N6:N6)</f>
        <v>0</v>
      </c>
      <c r="O7" s="30">
        <f>SUM(O6:O6)</f>
        <v>0</v>
      </c>
      <c r="P7" s="30">
        <f>SUM(P6:P6)</f>
        <v>0</v>
      </c>
      <c r="Q7" s="34">
        <f>SUM(Q6:Q6)</f>
        <v>0</v>
      </c>
      <c r="R7" s="30">
        <f>SUM(R6:R6)</f>
        <v>0</v>
      </c>
      <c r="S7" s="30">
        <f>SUM(S6:S6)</f>
        <v>0</v>
      </c>
      <c r="T7" s="34">
        <f>SUM(T6:T6)</f>
        <v>0</v>
      </c>
      <c r="U7" s="30">
        <f>SUM(U6:U6)</f>
        <v>0</v>
      </c>
      <c r="V7" s="30">
        <f>SUM(V6:V6)</f>
        <v>0</v>
      </c>
      <c r="W7" s="34">
        <f>SUM(W6:W6)</f>
        <v>0</v>
      </c>
      <c r="X7" s="30">
        <f>SUM(I7+L7+O7+R7+U7)</f>
        <v>20648.881688524591</v>
      </c>
      <c r="Y7" s="30">
        <f>SUM(Y6:Y6)</f>
        <v>25191.63566</v>
      </c>
    </row>
    <row r="8" spans="1:29" s="17" customFormat="1" ht="31.5" x14ac:dyDescent="0.25">
      <c r="A8" s="33"/>
      <c r="C8" s="18"/>
      <c r="D8" s="19" t="s">
        <v>27</v>
      </c>
      <c r="E8" s="18"/>
      <c r="F8" s="31"/>
      <c r="G8" s="31"/>
      <c r="H8" s="18"/>
      <c r="I8" s="30">
        <f>I7*$J$9</f>
        <v>20648.881688524591</v>
      </c>
      <c r="J8" s="30">
        <f>J7*$J$9</f>
        <v>25191.63566</v>
      </c>
      <c r="K8" s="18"/>
      <c r="L8" s="30">
        <f>L7*$M$9</f>
        <v>0</v>
      </c>
      <c r="M8" s="30">
        <f>M7*$M$9</f>
        <v>0</v>
      </c>
      <c r="N8" s="18"/>
      <c r="O8" s="30">
        <f>O7*$P$9</f>
        <v>0</v>
      </c>
      <c r="P8" s="30">
        <f>P7*$P$9</f>
        <v>0</v>
      </c>
      <c r="Q8" s="18"/>
      <c r="R8" s="30">
        <f>R7*$S$9</f>
        <v>0</v>
      </c>
      <c r="S8" s="30">
        <f>S7*$S$9</f>
        <v>0</v>
      </c>
      <c r="T8" s="18"/>
      <c r="U8" s="30">
        <f>U7*$V$9</f>
        <v>0</v>
      </c>
      <c r="V8" s="30">
        <f>V7*$V$9</f>
        <v>0</v>
      </c>
      <c r="W8" s="18"/>
      <c r="X8" s="30">
        <f>SUM(I8+L8+O8+R8+U8)</f>
        <v>20648.881688524591</v>
      </c>
      <c r="Y8" s="30">
        <f>SUM(J8+M8+P8+S8+V8)</f>
        <v>25191.63566</v>
      </c>
      <c r="AA8" s="44"/>
      <c r="AB8" s="44"/>
      <c r="AC8" s="44"/>
    </row>
    <row r="9" spans="1:29" s="16" customFormat="1" x14ac:dyDescent="0.25">
      <c r="A9" s="22"/>
      <c r="C9" s="23"/>
      <c r="D9" s="24" t="s">
        <v>29</v>
      </c>
      <c r="E9" s="23"/>
      <c r="F9" s="29"/>
      <c r="G9" s="29"/>
      <c r="H9" s="42"/>
      <c r="I9" s="41"/>
      <c r="J9" s="41">
        <v>1</v>
      </c>
      <c r="K9" s="42"/>
      <c r="L9" s="42"/>
      <c r="M9" s="42">
        <f>H12</f>
        <v>1.0409999999999999</v>
      </c>
      <c r="N9" s="42"/>
      <c r="O9" s="42"/>
      <c r="P9" s="42">
        <f>H12*I12</f>
        <v>1.0836809999999999</v>
      </c>
      <c r="Q9" s="42"/>
      <c r="R9" s="42"/>
      <c r="S9" s="42">
        <f>H12*I12*J12</f>
        <v>1.1281119209999999</v>
      </c>
      <c r="T9" s="42"/>
      <c r="U9" s="42"/>
      <c r="V9" s="42">
        <f>H12*I12*J12*K12</f>
        <v>1.1743645097609998</v>
      </c>
      <c r="W9" s="43"/>
      <c r="X9" s="43"/>
      <c r="Y9" s="31"/>
    </row>
    <row r="10" spans="1:29" x14ac:dyDescent="0.25">
      <c r="M10" s="40"/>
    </row>
    <row r="11" spans="1:29" x14ac:dyDescent="0.25">
      <c r="D11" s="24" t="s">
        <v>30</v>
      </c>
      <c r="E11" s="23">
        <v>2024</v>
      </c>
      <c r="F11" s="23">
        <v>2025</v>
      </c>
      <c r="G11" s="23">
        <v>2026</v>
      </c>
      <c r="H11" s="23">
        <v>2027</v>
      </c>
      <c r="I11" s="23">
        <v>2028</v>
      </c>
      <c r="J11" s="23">
        <v>2029</v>
      </c>
      <c r="K11" s="23">
        <v>2030</v>
      </c>
    </row>
    <row r="12" spans="1:29" x14ac:dyDescent="0.25">
      <c r="D12" s="25" t="s">
        <v>31</v>
      </c>
      <c r="E12" s="76">
        <v>1.0813999999999999</v>
      </c>
      <c r="F12" s="76">
        <v>1.0740000000000001</v>
      </c>
      <c r="G12" s="76">
        <v>1.0549999999999999</v>
      </c>
      <c r="H12" s="76">
        <v>1.0409999999999999</v>
      </c>
      <c r="I12" s="76">
        <v>1.0409999999999999</v>
      </c>
      <c r="J12" s="76">
        <v>1.0409999999999999</v>
      </c>
      <c r="K12" s="76">
        <v>1.0409999999999999</v>
      </c>
    </row>
    <row r="13" spans="1:29" x14ac:dyDescent="0.25">
      <c r="E13" s="14"/>
      <c r="F13" s="14"/>
      <c r="G13" s="14"/>
      <c r="H13" s="14"/>
      <c r="I13" s="14"/>
      <c r="J13" s="14"/>
      <c r="K13" s="14"/>
    </row>
  </sheetData>
  <mergeCells count="11">
    <mergeCell ref="C4:C5"/>
    <mergeCell ref="D4:D5"/>
    <mergeCell ref="E4:E5"/>
    <mergeCell ref="F4:F5"/>
    <mergeCell ref="G4:G5"/>
    <mergeCell ref="W4:Y4"/>
    <mergeCell ref="H4:J4"/>
    <mergeCell ref="K4:M4"/>
    <mergeCell ref="N4:P4"/>
    <mergeCell ref="Q4:S4"/>
    <mergeCell ref="T4:V4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2026-02-05T09:03:48Z</dcterms:modified>
</cp:coreProperties>
</file>