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367FE72-DF06-4A8D-AEC1-590E3F314752}" xr6:coauthVersionLast="36" xr6:coauthVersionMax="36" xr10:uidLastSave="{00000000-0000-0000-0000-000000000000}"/>
  <bookViews>
    <workbookView xWindow="0" yWindow="0" windowWidth="19890" windowHeight="8310" xr2:uid="{00000000-000D-0000-FFFF-FFFF00000000}"/>
  </bookViews>
  <sheets>
    <sheet name="Расчет стоимости" sheetId="3" r:id="rId1"/>
    <sheet name="КАЦ" sheetId="1" r:id="rId2"/>
    <sheet name="Матрица" sheetId="2" state="hidden" r:id="rId3"/>
  </sheets>
  <definedNames>
    <definedName name="_xlnm._FilterDatabase" localSheetId="0" hidden="1">'Расчет стоимости'!$A$6:$V$9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1" l="1"/>
  <c r="Q7" i="3" s="1"/>
  <c r="E44" i="1"/>
  <c r="P7" i="3"/>
  <c r="S7" i="3" s="1"/>
  <c r="R7" i="3"/>
  <c r="M8" i="3"/>
  <c r="M9" i="3" s="1"/>
  <c r="N7" i="3"/>
  <c r="N8" i="3" s="1"/>
  <c r="N9" i="3" s="1"/>
  <c r="G9" i="3"/>
  <c r="G8" i="3"/>
  <c r="H7" i="3"/>
  <c r="H8" i="3" s="1"/>
  <c r="H9" i="3" s="1"/>
  <c r="Q8" i="3" l="1"/>
  <c r="P8" i="3"/>
  <c r="P9" i="3" s="1"/>
  <c r="T7" i="3" l="1"/>
  <c r="O8" i="3" l="1"/>
  <c r="L8" i="3"/>
  <c r="I8" i="3"/>
  <c r="F8" i="3"/>
  <c r="R8" i="3"/>
  <c r="J8" i="3"/>
  <c r="J9" i="3" l="1"/>
  <c r="S9" i="3" s="1"/>
  <c r="S8" i="3"/>
  <c r="K8" i="3"/>
  <c r="Q9" i="3"/>
  <c r="K9" i="3" l="1"/>
  <c r="T9" i="3" s="1"/>
  <c r="T8" i="3"/>
  <c r="M29" i="1" l="1"/>
  <c r="K29" i="1" s="1"/>
  <c r="L29" i="1" s="1"/>
  <c r="J29" i="1"/>
  <c r="H29" i="1"/>
  <c r="I29" i="1" s="1"/>
  <c r="G29" i="1"/>
  <c r="E29" i="1"/>
  <c r="F29" i="1" s="1"/>
  <c r="D9" i="1" l="1"/>
  <c r="M39" i="1" l="1"/>
  <c r="M37" i="1"/>
  <c r="M36" i="1"/>
  <c r="M30" i="1"/>
  <c r="M28" i="1"/>
  <c r="M22" i="1" l="1"/>
  <c r="K22" i="1" s="1"/>
  <c r="L22" i="1" s="1"/>
  <c r="M21" i="1"/>
  <c r="K21" i="1" s="1"/>
  <c r="L21" i="1" s="1"/>
  <c r="M20" i="1"/>
  <c r="K20" i="1" s="1"/>
  <c r="L20" i="1" s="1"/>
  <c r="M12" i="1"/>
  <c r="K12" i="1" s="1"/>
  <c r="L12" i="1" s="1"/>
  <c r="J39" i="1"/>
  <c r="H39" i="1" s="1"/>
  <c r="I39" i="1" s="1"/>
  <c r="J37" i="1"/>
  <c r="J36" i="1"/>
  <c r="H36" i="1" s="1"/>
  <c r="I36" i="1" s="1"/>
  <c r="J30" i="1"/>
  <c r="H30" i="1" s="1"/>
  <c r="I30" i="1" s="1"/>
  <c r="J28" i="1"/>
  <c r="H28" i="1" s="1"/>
  <c r="I28" i="1" s="1"/>
  <c r="J22" i="1"/>
  <c r="J21" i="1"/>
  <c r="H21" i="1" s="1"/>
  <c r="I21" i="1" s="1"/>
  <c r="J20" i="1"/>
  <c r="H20" i="1" s="1"/>
  <c r="J12" i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19" i="1"/>
  <c r="L19" i="1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K11" i="1"/>
  <c r="L11" i="1" s="1"/>
  <c r="K10" i="1"/>
  <c r="L10" i="1" s="1"/>
  <c r="H38" i="1"/>
  <c r="I38" i="1" s="1"/>
  <c r="H37" i="1"/>
  <c r="I37" i="1" s="1"/>
  <c r="H35" i="1"/>
  <c r="I35" i="1" s="1"/>
  <c r="H34" i="1"/>
  <c r="I34" i="1" s="1"/>
  <c r="H33" i="1"/>
  <c r="I33" i="1" s="1"/>
  <c r="H32" i="1"/>
  <c r="I32" i="1" s="1"/>
  <c r="H31" i="1"/>
  <c r="I31" i="1" s="1"/>
  <c r="H27" i="1"/>
  <c r="I27" i="1" s="1"/>
  <c r="H26" i="1"/>
  <c r="I26" i="1" s="1"/>
  <c r="H25" i="1"/>
  <c r="I25" i="1" s="1"/>
  <c r="H24" i="1"/>
  <c r="I24" i="1" s="1"/>
  <c r="H23" i="1"/>
  <c r="I23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1" i="1"/>
  <c r="I11" i="1" s="1"/>
  <c r="H10" i="1"/>
  <c r="I10" i="1" s="1"/>
  <c r="E11" i="1"/>
  <c r="F11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3" i="1"/>
  <c r="F23" i="1" s="1"/>
  <c r="E24" i="1"/>
  <c r="F24" i="1" s="1"/>
  <c r="E25" i="1"/>
  <c r="F25" i="1" s="1"/>
  <c r="E26" i="1"/>
  <c r="F26" i="1" s="1"/>
  <c r="E27" i="1"/>
  <c r="F27" i="1" s="1"/>
  <c r="E31" i="1"/>
  <c r="F31" i="1" s="1"/>
  <c r="E32" i="1"/>
  <c r="F32" i="1" s="1"/>
  <c r="E33" i="1"/>
  <c r="F33" i="1" s="1"/>
  <c r="E34" i="1"/>
  <c r="F34" i="1" s="1"/>
  <c r="E35" i="1"/>
  <c r="F35" i="1"/>
  <c r="E38" i="1"/>
  <c r="F38" i="1" s="1"/>
  <c r="E10" i="1"/>
  <c r="F10" i="1" s="1"/>
  <c r="G39" i="1"/>
  <c r="E39" i="1" s="1"/>
  <c r="F39" i="1" s="1"/>
  <c r="G37" i="1"/>
  <c r="E37" i="1" s="1"/>
  <c r="G36" i="1"/>
  <c r="E36" i="1" s="1"/>
  <c r="F36" i="1" s="1"/>
  <c r="G30" i="1"/>
  <c r="G28" i="1"/>
  <c r="G21" i="1"/>
  <c r="E21" i="1" s="1"/>
  <c r="G22" i="1"/>
  <c r="E22" i="1" s="1"/>
  <c r="G20" i="1"/>
  <c r="G12" i="1"/>
  <c r="E12" i="1" s="1"/>
  <c r="E20" i="1" l="1"/>
  <c r="F20" i="1" s="1"/>
  <c r="F22" i="1"/>
  <c r="E28" i="1"/>
  <c r="F28" i="1" s="1"/>
  <c r="F12" i="1"/>
  <c r="E30" i="1"/>
  <c r="F30" i="1" s="1"/>
  <c r="F21" i="1"/>
  <c r="I20" i="1"/>
  <c r="F37" i="1"/>
  <c r="G9" i="1"/>
  <c r="K9" i="1"/>
  <c r="M9" i="1"/>
  <c r="H22" i="1"/>
  <c r="I22" i="1" s="1"/>
  <c r="H12" i="1"/>
  <c r="I12" i="1" s="1"/>
  <c r="J9" i="1"/>
  <c r="L9" i="1"/>
  <c r="H3" i="2"/>
  <c r="H11" i="2" s="1"/>
  <c r="F9" i="1" l="1"/>
  <c r="E9" i="1"/>
  <c r="I9" i="1"/>
  <c r="H9" i="1"/>
  <c r="G3" i="2"/>
  <c r="G10" i="2" s="1"/>
  <c r="F3" i="2"/>
  <c r="F9" i="2" s="1"/>
  <c r="G9" i="2" s="1"/>
  <c r="H9" i="2" s="1"/>
  <c r="E3" i="2"/>
  <c r="D3" i="2"/>
  <c r="C3" i="2"/>
  <c r="C6" i="2" s="1"/>
  <c r="F40" i="1" l="1"/>
  <c r="H10" i="2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K40" i="1" l="1"/>
  <c r="J40" i="1"/>
  <c r="I40" i="1"/>
  <c r="H40" i="1"/>
  <c r="M40" i="1"/>
  <c r="G40" i="1"/>
  <c r="L40" i="1"/>
  <c r="E40" i="1"/>
</calcChain>
</file>

<file path=xl/sharedStrings.xml><?xml version="1.0" encoding="utf-8"?>
<sst xmlns="http://schemas.openxmlformats.org/spreadsheetml/2006/main" count="108" uniqueCount="67">
  <si>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</si>
  <si>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</si>
  <si>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</si>
  <si>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</si>
  <si>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</si>
  <si>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</si>
  <si>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</si>
  <si>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</si>
  <si>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</si>
  <si>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</si>
  <si>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</si>
  <si>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</si>
  <si>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</si>
  <si>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</si>
  <si>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</si>
  <si>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</si>
  <si>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</si>
  <si>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</si>
  <si>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</si>
  <si>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</si>
  <si>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</si>
  <si>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</si>
  <si>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</si>
  <si>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</si>
  <si>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ООО "МИТЭК"</t>
  </si>
  <si>
    <t>Приобретение силовых трансформаторов 6-10 кВ (59 шт.) для нужд филиалов</t>
  </si>
  <si>
    <t>ООО ПКФ "Воронежэнергокомплекс"</t>
  </si>
  <si>
    <t>ООО "Электрозавод"</t>
  </si>
  <si>
    <t xml:space="preserve">Трансформатор ТМГ 12-250/10/0,4 У1 Д/Ун-11 </t>
  </si>
  <si>
    <t>Трансформатор ТМГ 12-400/10/0,4 УХЛ1 Д/Ун-11</t>
  </si>
  <si>
    <t>Трансформатор ТМГ 11-400/10/0,4 УХЛ1 У/Ун-0</t>
  </si>
  <si>
    <t xml:space="preserve">Трансформатор ТМГСУ 11-250/6/0,4 У1 У/Ун-0 </t>
  </si>
  <si>
    <t>Трансформатор ТМГСУ 11-250/6/0,4 У1 У/Ун-0</t>
  </si>
  <si>
    <t>Трансформатор ТМГ11 160/10/0,4 У/Ун-0</t>
  </si>
  <si>
    <t>Трансформатор ТМГ11 250/10/0,4 У/Ун-0</t>
  </si>
  <si>
    <t>Трансформатор ТМГСУ 11-250 6/0,4 У/Ун-0</t>
  </si>
  <si>
    <t>Трансформатор ТМГ-11 400/10/0,4 У/Ун-0</t>
  </si>
  <si>
    <t xml:space="preserve">Трансформатор ТМГ 11-250/10/0,4 УХЛ1 Д/Ун-11 </t>
  </si>
  <si>
    <t>Трансформатор ТМГ11 - 400/10-УХЛ1, 10/0,4 кВ, Д/Ун-11 (терм. ТТЖ-М)</t>
  </si>
  <si>
    <t>Трансформатор ТМГ 11-250/10/0,4 УХЛ1 Д/Ун-11</t>
  </si>
  <si>
    <t>Трансформатор ТМГСУ 11-250/10/0,4 УХЛ1 У/Ун-0</t>
  </si>
  <si>
    <t>Трансформатор ТМГ 11-400/10/0,4 У-1 Д/Ун-11</t>
  </si>
  <si>
    <t>Трансформатор ТМГ 33-400 6/0.4 У/Ун-0</t>
  </si>
  <si>
    <t>Трансформатор ТМГ 11-400/10/0,4 У-1 У/Zн-11</t>
  </si>
  <si>
    <t>Трансформатор ТМГ 33-630/10/0,4 УХЛ1 Д/Ун-11</t>
  </si>
  <si>
    <t>Расчет оценки полной стоимости по титулу:</t>
  </si>
  <si>
    <t>в тыс. руб.</t>
  </si>
  <si>
    <t>Наименование инвестиционного проекта</t>
  </si>
  <si>
    <t>ВСЕГО</t>
  </si>
  <si>
    <t>Марка, модель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</si>
  <si>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</si>
  <si>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</si>
  <si>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</si>
  <si>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</si>
  <si>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Итого в текущих ценах</t>
  </si>
  <si>
    <t>Итого в прогнозных ценах соответствующих лет</t>
  </si>
  <si>
    <t>Индексы-дефляторы</t>
  </si>
  <si>
    <t>-</t>
  </si>
  <si>
    <t>Наименование номенклатуры</t>
  </si>
  <si>
    <t>2023*</t>
  </si>
  <si>
    <t>2024*</t>
  </si>
  <si>
    <t>2025*</t>
  </si>
  <si>
    <t>2026**</t>
  </si>
  <si>
    <t>** план на 2026 год сформирован на основании конъюнктурного анализа рынка на основании коммерческих предложений</t>
  </si>
  <si>
    <t>Идентификатор:</t>
  </si>
  <si>
    <t>N_23-1-00-3-05-04-0-0247</t>
  </si>
  <si>
    <t>* фактические данные за 2023-2025 гг. приведены в соответствии с отчетами о реализации инвестиционной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</si>
</sst>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_-* #,##0\ _₽_-;\-* #,##0\ _₽_-;_-* &quot;-&quot;??\ _₽_-;_-@_-"/>
    <numFmt numFmtId="166" formatCode="_-* #,##0.0000\ _₽_-;\-* #,##0.0000\ _₽_-;_-* &quot;-&quot;??\ _₽_-;_-@_-"/>
    <numFmt numFmtId="167" formatCode="#,##0.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1" xfId="0" applyBorder="1"/>
    <xf numFmtId="0" fontId="8" fillId="0" borderId="1" xfId="0" applyFont="1" applyBorder="1"/>
    <xf numFmtId="43" fontId="3" fillId="0" borderId="1" xfId="1" applyFont="1" applyBorder="1"/>
    <xf numFmtId="43" fontId="0" fillId="0" borderId="1" xfId="1" applyFont="1" applyBorder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6" fillId="0" borderId="0" xfId="0" applyFont="1" applyAlignment="1" applyProtection="1">
      <alignment horizontal="right"/>
      <protection locked="0"/>
    </xf>
    <xf numFmtId="0" fontId="5" fillId="0" borderId="1" xfId="0" applyFont="1" applyBorder="1" applyAlignment="1" applyProtection="1">
      <alignment horizontal="centerContinuous"/>
      <protection locked="0"/>
    </xf>
    <xf numFmtId="0" fontId="4" fillId="0" borderId="1" xfId="0" applyFont="1" applyBorder="1" applyAlignment="1" applyProtection="1">
      <alignment horizontal="right"/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Protection="1"/>
    <xf numFmtId="0" fontId="8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4" fillId="0" borderId="0" xfId="0" applyNumberFormat="1" applyFont="1" applyProtection="1">
      <protection locked="0"/>
    </xf>
    <xf numFmtId="4" fontId="4" fillId="0" borderId="5" xfId="0" applyNumberFormat="1" applyFont="1" applyBorder="1" applyProtection="1"/>
    <xf numFmtId="4" fontId="4" fillId="0" borderId="1" xfId="0" applyNumberFormat="1" applyFont="1" applyBorder="1" applyProtection="1"/>
    <xf numFmtId="0" fontId="5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right"/>
      <protection locked="0"/>
    </xf>
    <xf numFmtId="4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 applyProtection="1">
      <alignment horizontal="right" vertical="center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left" vertical="center"/>
    </xf>
    <xf numFmtId="0" fontId="10" fillId="0" borderId="0" xfId="2" applyFont="1" applyFill="1" applyAlignment="1">
      <alignment horizontal="left" vertical="center"/>
    </xf>
    <xf numFmtId="4" fontId="9" fillId="0" borderId="0" xfId="2" applyNumberFormat="1" applyFont="1" applyFill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/>
    </xf>
    <xf numFmtId="0" fontId="10" fillId="0" borderId="12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49" fontId="11" fillId="0" borderId="0" xfId="3" applyNumberFormat="1" applyFont="1" applyFill="1" applyBorder="1" applyAlignment="1" applyProtection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165" fontId="9" fillId="0" borderId="1" xfId="3" applyNumberFormat="1" applyFont="1" applyFill="1" applyBorder="1" applyAlignment="1">
      <alignment horizontal="center" vertical="center"/>
    </xf>
    <xf numFmtId="1" fontId="9" fillId="0" borderId="1" xfId="2" applyNumberFormat="1" applyFont="1" applyFill="1" applyBorder="1" applyAlignment="1">
      <alignment horizontal="center" vertical="center"/>
    </xf>
    <xf numFmtId="4" fontId="9" fillId="0" borderId="0" xfId="2" applyNumberFormat="1" applyFont="1" applyFill="1" applyBorder="1" applyAlignment="1">
      <alignment horizontal="center" vertical="center"/>
    </xf>
    <xf numFmtId="49" fontId="12" fillId="0" borderId="0" xfId="3" applyNumberFormat="1" applyFont="1" applyFill="1" applyBorder="1" applyAlignment="1" applyProtection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4" fontId="10" fillId="0" borderId="1" xfId="2" applyNumberFormat="1" applyFont="1" applyFill="1" applyBorder="1" applyAlignment="1">
      <alignment horizontal="center" vertical="center"/>
    </xf>
    <xf numFmtId="3" fontId="10" fillId="0" borderId="1" xfId="2" applyNumberFormat="1" applyFont="1" applyFill="1" applyBorder="1" applyAlignment="1">
      <alignment horizontal="center" vertical="center"/>
    </xf>
    <xf numFmtId="165" fontId="10" fillId="0" borderId="1" xfId="3" applyNumberFormat="1" applyFont="1" applyFill="1" applyBorder="1" applyAlignment="1">
      <alignment horizontal="center" vertical="center"/>
    </xf>
    <xf numFmtId="166" fontId="9" fillId="0" borderId="1" xfId="2" applyNumberFormat="1" applyFont="1" applyFill="1" applyBorder="1" applyAlignment="1">
      <alignment horizontal="center" vertical="center"/>
    </xf>
    <xf numFmtId="166" fontId="9" fillId="0" borderId="1" xfId="3" applyNumberFormat="1" applyFont="1" applyFill="1" applyBorder="1" applyAlignment="1">
      <alignment horizontal="center" vertical="center"/>
    </xf>
    <xf numFmtId="167" fontId="9" fillId="0" borderId="0" xfId="2" applyNumberFormat="1" applyFont="1" applyFill="1" applyAlignment="1">
      <alignment horizontal="center" vertical="center"/>
    </xf>
  </cellXfs>
  <cellStyles count="4">
    <cellStyle name="Обычный" xfId="0" builtinId="0"/>
    <cellStyle name="Обычный 2" xfId="2" xr:uid="{F4EAC947-4F78-48F9-93B7-57B5E5260201}"/>
    <cellStyle name="Финансовый" xfId="1" builtinId="3"/>
    <cellStyle name="Финансовый 2" xfId="3" xr:uid="{436EBE16-5D00-4623-8F81-142E44DCC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14E5-878E-4ECE-AE14-197F101D2EDA}">
  <sheetPr>
    <pageSetUpPr fitToPage="1"/>
  </sheetPr>
  <dimension ref="A2:AD13"/>
  <sheetViews>
    <sheetView tabSelected="1" topLeftCell="C1" zoomScale="80" zoomScaleNormal="80" workbookViewId="0">
      <pane xSplit="2" ySplit="6" topLeftCell="E7" activePane="bottomRight" state="frozen"/>
      <selection activeCell="C1" sqref="C1"/>
      <selection pane="topRight" activeCell="E1" sqref="E1"/>
      <selection pane="bottomLeft" activeCell="C3" sqref="C3"/>
      <selection pane="bottomRight" activeCell="I20" sqref="I20:I21"/>
    </sheetView>
  </sheetViews>
  <sheetFormatPr defaultRowHeight="15.75" x14ac:dyDescent="0.25"/>
  <cols>
    <col min="1" max="1" width="12.42578125" style="52" hidden="1" customWidth="1"/>
    <col min="2" max="2" width="15.42578125" style="52" hidden="1" customWidth="1"/>
    <col min="3" max="3" width="3.85546875" style="52" customWidth="1"/>
    <col min="4" max="4" width="36.42578125" style="53" customWidth="1"/>
    <col min="5" max="5" width="23.5703125" style="52" customWidth="1"/>
    <col min="6" max="6" width="8.42578125" style="52" customWidth="1"/>
    <col min="7" max="7" width="14.42578125" style="55" bestFit="1" customWidth="1"/>
    <col min="8" max="8" width="14.85546875" style="55" customWidth="1"/>
    <col min="9" max="9" width="10.28515625" style="52" customWidth="1"/>
    <col min="10" max="11" width="13.5703125" style="55" customWidth="1"/>
    <col min="12" max="12" width="7.28515625" style="52" customWidth="1"/>
    <col min="13" max="14" width="13.5703125" style="55" customWidth="1"/>
    <col min="15" max="15" width="7.28515625" style="52" customWidth="1"/>
    <col min="16" max="17" width="13.5703125" style="55" customWidth="1"/>
    <col min="18" max="18" width="7.28515625" style="52" customWidth="1"/>
    <col min="19" max="19" width="13.5703125" style="52" customWidth="1"/>
    <col min="20" max="20" width="14.7109375" style="55" customWidth="1"/>
    <col min="21" max="21" width="7.28515625" style="52" customWidth="1"/>
    <col min="22" max="23" width="13.5703125" style="52" customWidth="1"/>
    <col min="24" max="24" width="9.140625" style="56"/>
    <col min="25" max="25" width="12.42578125" style="56" bestFit="1" customWidth="1"/>
    <col min="26" max="16384" width="9.140625" style="52"/>
  </cols>
  <sheetData>
    <row r="2" spans="1:30" s="56" customFormat="1" x14ac:dyDescent="0.25">
      <c r="A2" s="52"/>
      <c r="B2" s="52"/>
      <c r="C2" s="52"/>
      <c r="D2" s="53" t="s">
        <v>45</v>
      </c>
      <c r="E2" s="54"/>
      <c r="F2" s="54" t="s">
        <v>25</v>
      </c>
      <c r="G2" s="55"/>
      <c r="H2" s="55"/>
      <c r="I2" s="52"/>
      <c r="J2" s="55"/>
      <c r="K2" s="55"/>
      <c r="L2" s="52"/>
      <c r="M2" s="55"/>
      <c r="N2" s="55"/>
      <c r="O2" s="52"/>
      <c r="P2" s="55"/>
      <c r="Q2" s="55"/>
      <c r="R2" s="52"/>
      <c r="S2" s="52"/>
      <c r="T2" s="55"/>
      <c r="U2" s="52"/>
      <c r="V2" s="52"/>
      <c r="W2" s="52"/>
      <c r="Z2" s="52"/>
      <c r="AA2" s="52"/>
      <c r="AB2" s="52"/>
      <c r="AC2" s="52"/>
      <c r="AD2" s="52"/>
    </row>
    <row r="3" spans="1:30" s="56" customFormat="1" x14ac:dyDescent="0.25">
      <c r="A3" s="52"/>
      <c r="B3" s="52"/>
      <c r="C3" s="52"/>
      <c r="D3" s="53" t="s">
        <v>64</v>
      </c>
      <c r="E3" s="54"/>
      <c r="F3" s="54" t="s">
        <v>65</v>
      </c>
      <c r="G3" s="55"/>
      <c r="H3" s="55"/>
      <c r="I3" s="52"/>
      <c r="J3" s="55"/>
      <c r="K3" s="55"/>
      <c r="L3" s="52"/>
      <c r="M3" s="55"/>
      <c r="N3" s="55"/>
      <c r="O3" s="52"/>
      <c r="P3" s="55"/>
      <c r="Q3" s="55"/>
      <c r="R3" s="52"/>
      <c r="S3" s="52"/>
      <c r="T3" s="55"/>
      <c r="U3" s="52"/>
      <c r="V3" s="52"/>
      <c r="W3" s="52"/>
      <c r="Z3" s="52"/>
      <c r="AA3" s="52"/>
      <c r="AB3" s="52"/>
      <c r="AC3" s="52"/>
      <c r="AD3" s="52"/>
    </row>
    <row r="4" spans="1:30" s="56" customFormat="1" x14ac:dyDescent="0.25">
      <c r="A4" s="52"/>
      <c r="B4" s="52"/>
      <c r="C4" s="52"/>
      <c r="D4" s="53"/>
      <c r="E4" s="52"/>
      <c r="F4" s="52"/>
      <c r="G4" s="55"/>
      <c r="H4" s="55"/>
      <c r="I4" s="52"/>
      <c r="J4" s="55"/>
      <c r="K4" s="55"/>
      <c r="L4" s="52"/>
      <c r="M4" s="55"/>
      <c r="N4" s="55"/>
      <c r="O4" s="52"/>
      <c r="P4" s="55"/>
      <c r="Q4" s="55"/>
      <c r="R4" s="52"/>
      <c r="S4" s="52"/>
      <c r="T4" s="57" t="s">
        <v>46</v>
      </c>
      <c r="U4" s="52"/>
      <c r="V4" s="52"/>
      <c r="W4" s="57"/>
      <c r="Z4" s="52"/>
      <c r="AA4" s="52"/>
      <c r="AB4" s="52"/>
      <c r="AC4" s="52"/>
      <c r="AD4" s="52"/>
    </row>
    <row r="5" spans="1:30" s="56" customFormat="1" ht="24" customHeight="1" x14ac:dyDescent="0.25">
      <c r="A5" s="57"/>
      <c r="B5" s="57"/>
      <c r="C5" s="58" t="s">
        <v>0</v>
      </c>
      <c r="D5" s="59" t="s">
        <v>47</v>
      </c>
      <c r="E5" s="59" t="s">
        <v>58</v>
      </c>
      <c r="F5" s="60" t="s">
        <v>59</v>
      </c>
      <c r="G5" s="61"/>
      <c r="H5" s="62"/>
      <c r="I5" s="58" t="s">
        <v>60</v>
      </c>
      <c r="J5" s="58"/>
      <c r="K5" s="58"/>
      <c r="L5" s="58" t="s">
        <v>61</v>
      </c>
      <c r="M5" s="58"/>
      <c r="N5" s="58"/>
      <c r="O5" s="58" t="s">
        <v>62</v>
      </c>
      <c r="P5" s="58"/>
      <c r="Q5" s="58"/>
      <c r="R5" s="63" t="s">
        <v>48</v>
      </c>
      <c r="S5" s="64"/>
      <c r="T5" s="65"/>
    </row>
    <row r="6" spans="1:30" s="56" customFormat="1" ht="93.75" customHeight="1" x14ac:dyDescent="0.25">
      <c r="A6" s="57" t="s">
        <v>49</v>
      </c>
      <c r="B6" s="57" t="s">
        <v>50</v>
      </c>
      <c r="C6" s="58"/>
      <c r="D6" s="59"/>
      <c r="E6" s="59"/>
      <c r="F6" s="66" t="s">
        <v>51</v>
      </c>
      <c r="G6" s="67" t="s">
        <v>52</v>
      </c>
      <c r="H6" s="67" t="s">
        <v>53</v>
      </c>
      <c r="I6" s="66" t="s">
        <v>51</v>
      </c>
      <c r="J6" s="67" t="s">
        <v>52</v>
      </c>
      <c r="K6" s="67" t="s">
        <v>53</v>
      </c>
      <c r="L6" s="66" t="s">
        <v>51</v>
      </c>
      <c r="M6" s="67" t="s">
        <v>52</v>
      </c>
      <c r="N6" s="67" t="s">
        <v>53</v>
      </c>
      <c r="O6" s="66" t="s">
        <v>51</v>
      </c>
      <c r="P6" s="67" t="s">
        <v>52</v>
      </c>
      <c r="Q6" s="67" t="s">
        <v>53</v>
      </c>
      <c r="R6" s="66" t="s">
        <v>51</v>
      </c>
      <c r="S6" s="67" t="s">
        <v>52</v>
      </c>
      <c r="T6" s="67" t="s">
        <v>53</v>
      </c>
    </row>
    <row r="7" spans="1:30" s="56" customFormat="1" ht="90.75" customHeight="1" x14ac:dyDescent="0.25">
      <c r="A7" s="68"/>
      <c r="C7" s="69"/>
      <c r="D7" s="70" t="s">
        <v>25</v>
      </c>
      <c r="E7" s="69" t="s">
        <v>57</v>
      </c>
      <c r="F7" s="69">
        <v>19</v>
      </c>
      <c r="G7" s="71">
        <v>10371.539280000001</v>
      </c>
      <c r="H7" s="71">
        <f>G7*1.2</f>
        <v>12445.847136</v>
      </c>
      <c r="I7" s="72">
        <v>0</v>
      </c>
      <c r="J7" s="71">
        <v>0</v>
      </c>
      <c r="K7" s="71">
        <v>0</v>
      </c>
      <c r="L7" s="72">
        <v>1</v>
      </c>
      <c r="M7" s="71">
        <v>301.39999999999998</v>
      </c>
      <c r="N7" s="71">
        <f>M7*1.2</f>
        <v>361.67999999999995</v>
      </c>
      <c r="O7" s="72">
        <v>39</v>
      </c>
      <c r="P7" s="71">
        <f>КАЦ!E44</f>
        <v>14591.81693989071</v>
      </c>
      <c r="Q7" s="71">
        <f>КАЦ!E45</f>
        <v>17802.016666666666</v>
      </c>
      <c r="R7" s="72">
        <f>SUM(F7+I7+L7+O7)</f>
        <v>59</v>
      </c>
      <c r="S7" s="71">
        <f>SUM(G7+J7+M7+P7)</f>
        <v>25264.756219890711</v>
      </c>
      <c r="T7" s="71">
        <f>SUM(H7+K7+N7+Q7)</f>
        <v>30609.543802666667</v>
      </c>
      <c r="V7" s="73"/>
    </row>
    <row r="8" spans="1:30" s="57" customFormat="1" x14ac:dyDescent="0.25">
      <c r="A8" s="74"/>
      <c r="C8" s="75"/>
      <c r="D8" s="76" t="s">
        <v>54</v>
      </c>
      <c r="E8" s="75"/>
      <c r="F8" s="78">
        <f t="shared" ref="F8:R8" si="0">SUM(F7:F7)</f>
        <v>19</v>
      </c>
      <c r="G8" s="79">
        <f>SUM(G7:G7)</f>
        <v>10371.539280000001</v>
      </c>
      <c r="H8" s="79">
        <f>SUM(H7:H7)</f>
        <v>12445.847136</v>
      </c>
      <c r="I8" s="78">
        <f t="shared" si="0"/>
        <v>0</v>
      </c>
      <c r="J8" s="79">
        <f t="shared" si="0"/>
        <v>0</v>
      </c>
      <c r="K8" s="79">
        <f t="shared" si="0"/>
        <v>0</v>
      </c>
      <c r="L8" s="78">
        <f t="shared" si="0"/>
        <v>1</v>
      </c>
      <c r="M8" s="79">
        <f>SUM(M7:M7)</f>
        <v>301.39999999999998</v>
      </c>
      <c r="N8" s="79">
        <f>SUM(N7:N7)</f>
        <v>361.67999999999995</v>
      </c>
      <c r="O8" s="78">
        <f t="shared" si="0"/>
        <v>39</v>
      </c>
      <c r="P8" s="79">
        <f>SUM(P7:P7)</f>
        <v>14591.81693989071</v>
      </c>
      <c r="Q8" s="79">
        <f>SUM(Q7:Q7)</f>
        <v>17802.016666666666</v>
      </c>
      <c r="R8" s="78">
        <f t="shared" si="0"/>
        <v>59</v>
      </c>
      <c r="S8" s="79">
        <f>SUM(G8+J8+M8+P8)</f>
        <v>25264.756219890711</v>
      </c>
      <c r="T8" s="79">
        <f>SUM(H8+K8+N8+Q8)</f>
        <v>30609.543802666667</v>
      </c>
    </row>
    <row r="9" spans="1:30" s="57" customFormat="1" ht="31.5" x14ac:dyDescent="0.25">
      <c r="A9" s="74"/>
      <c r="C9" s="75"/>
      <c r="D9" s="76" t="s">
        <v>55</v>
      </c>
      <c r="E9" s="75"/>
      <c r="F9" s="75"/>
      <c r="G9" s="79">
        <f>G8</f>
        <v>10371.539280000001</v>
      </c>
      <c r="H9" s="79">
        <f>H8</f>
        <v>12445.847136</v>
      </c>
      <c r="I9" s="75"/>
      <c r="J9" s="79">
        <f>J8</f>
        <v>0</v>
      </c>
      <c r="K9" s="79">
        <f>K8</f>
        <v>0</v>
      </c>
      <c r="L9" s="75"/>
      <c r="M9" s="79">
        <f>M8*$N$10</f>
        <v>301.39999999999998</v>
      </c>
      <c r="N9" s="79">
        <f>N8*$N$10</f>
        <v>361.67999999999995</v>
      </c>
      <c r="O9" s="75"/>
      <c r="P9" s="79">
        <f>P8*$Q$10</f>
        <v>14591.81693989071</v>
      </c>
      <c r="Q9" s="79">
        <f>Q8*$Q$10</f>
        <v>17802.016666666666</v>
      </c>
      <c r="R9" s="75"/>
      <c r="S9" s="79">
        <f>SUM(G9+J9+M9+P9)</f>
        <v>25264.756219890711</v>
      </c>
      <c r="T9" s="79">
        <f>SUM(H9+K9+N9+Q9)</f>
        <v>30609.543802666667</v>
      </c>
    </row>
    <row r="10" spans="1:30" s="56" customFormat="1" x14ac:dyDescent="0.25">
      <c r="A10" s="68"/>
      <c r="C10" s="69"/>
      <c r="D10" s="70" t="s">
        <v>56</v>
      </c>
      <c r="E10" s="69"/>
      <c r="F10" s="80"/>
      <c r="G10" s="81"/>
      <c r="H10" s="81">
        <v>1</v>
      </c>
      <c r="I10" s="80"/>
      <c r="J10" s="80"/>
      <c r="K10" s="80">
        <v>1</v>
      </c>
      <c r="L10" s="80"/>
      <c r="M10" s="80"/>
      <c r="N10" s="80">
        <v>1</v>
      </c>
      <c r="O10" s="80"/>
      <c r="P10" s="80"/>
      <c r="Q10" s="80">
        <v>1</v>
      </c>
      <c r="R10" s="75"/>
      <c r="S10" s="75"/>
      <c r="T10" s="77"/>
    </row>
    <row r="11" spans="1:30" s="56" customFormat="1" x14ac:dyDescent="0.25">
      <c r="A11" s="52"/>
      <c r="B11" s="52"/>
      <c r="C11" s="52"/>
      <c r="D11" s="53"/>
      <c r="E11" s="52"/>
      <c r="F11" s="52"/>
      <c r="G11" s="55"/>
      <c r="H11" s="55"/>
      <c r="I11" s="52"/>
      <c r="J11" s="55"/>
      <c r="K11" s="82"/>
      <c r="L11" s="52"/>
      <c r="M11" s="55"/>
      <c r="N11" s="55"/>
      <c r="O11" s="52"/>
      <c r="P11" s="55"/>
      <c r="Q11" s="55"/>
      <c r="R11" s="52"/>
      <c r="S11" s="52"/>
      <c r="T11" s="55"/>
      <c r="U11" s="52"/>
      <c r="V11" s="52"/>
      <c r="W11" s="52"/>
      <c r="Z11" s="52"/>
      <c r="AA11" s="52"/>
      <c r="AB11" s="52"/>
      <c r="AC11" s="52"/>
      <c r="AD11" s="52"/>
    </row>
    <row r="12" spans="1:30" s="56" customFormat="1" x14ac:dyDescent="0.25">
      <c r="A12" s="52"/>
      <c r="B12" s="52"/>
      <c r="C12" s="52"/>
      <c r="D12" s="53" t="s">
        <v>66</v>
      </c>
      <c r="E12" s="53"/>
      <c r="F12" s="53"/>
      <c r="G12" s="53"/>
      <c r="H12" s="53"/>
      <c r="I12" s="53"/>
      <c r="J12" s="55"/>
      <c r="K12" s="55"/>
      <c r="L12" s="52"/>
      <c r="M12" s="55"/>
      <c r="N12" s="55"/>
      <c r="O12" s="52"/>
      <c r="P12" s="55"/>
      <c r="Q12" s="55"/>
      <c r="R12" s="52"/>
      <c r="S12" s="52"/>
      <c r="T12" s="55"/>
      <c r="U12" s="52"/>
      <c r="V12" s="52"/>
      <c r="W12" s="52"/>
      <c r="Z12" s="52"/>
      <c r="AA12" s="52"/>
      <c r="AB12" s="52"/>
      <c r="AC12" s="52"/>
      <c r="AD12" s="52"/>
    </row>
    <row r="13" spans="1:30" x14ac:dyDescent="0.25">
      <c r="D13" s="53" t="s">
        <v>63</v>
      </c>
    </row>
  </sheetData>
  <mergeCells count="8">
    <mergeCell ref="I5:K5"/>
    <mergeCell ref="L5:N5"/>
    <mergeCell ref="O5:Q5"/>
    <mergeCell ref="R5:T5"/>
    <mergeCell ref="C5:C6"/>
    <mergeCell ref="D5:D6"/>
    <mergeCell ref="E5:E6"/>
    <mergeCell ref="F5:H5"/>
  </mergeCells>
  <pageMargins left="0.7" right="0.7" top="0.75" bottom="0.75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2"/>
  <sheetViews>
    <sheetView zoomScale="85" zoomScaleNormal="85" zoomScaleSheetLayoutView="85" workbookViewId="0">
      <selection activeCell="E10" sqref="E10:M40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4" x14ac:dyDescent="0.25">
      <c r="M1" s="6" t="s">
        <v>13</v>
      </c>
    </row>
    <row r="2" spans="1:14" x14ac:dyDescent="0.25">
      <c r="J2" s="6"/>
    </row>
    <row r="3" spans="1:14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4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4" x14ac:dyDescent="0.25">
      <c r="A6" s="36" t="s">
        <v>0</v>
      </c>
      <c r="B6" s="37" t="s">
        <v>1</v>
      </c>
      <c r="C6" s="38"/>
      <c r="D6" s="3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4" x14ac:dyDescent="0.25">
      <c r="A7" s="36"/>
      <c r="B7" s="39"/>
      <c r="C7" s="40"/>
      <c r="D7" s="36"/>
      <c r="E7" s="33" t="s">
        <v>26</v>
      </c>
      <c r="F7" s="34"/>
      <c r="G7" s="35"/>
      <c r="H7" s="33" t="s">
        <v>27</v>
      </c>
      <c r="I7" s="34"/>
      <c r="J7" s="35"/>
      <c r="K7" s="33" t="s">
        <v>24</v>
      </c>
      <c r="L7" s="34"/>
      <c r="M7" s="35"/>
    </row>
    <row r="8" spans="1:14" x14ac:dyDescent="0.25">
      <c r="A8" s="36"/>
      <c r="B8" s="41"/>
      <c r="C8" s="42"/>
      <c r="D8" s="3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4" ht="33" customHeight="1" x14ac:dyDescent="0.25">
      <c r="A9" s="27" t="s">
        <v>2</v>
      </c>
      <c r="B9" s="48" t="s">
        <v>25</v>
      </c>
      <c r="C9" s="49"/>
      <c r="D9" s="22">
        <f t="shared" ref="D9:M9" si="0">SUM(D10:D39)</f>
        <v>39</v>
      </c>
      <c r="E9" s="28">
        <f t="shared" si="0"/>
        <v>16796.065573770487</v>
      </c>
      <c r="F9" s="28">
        <f t="shared" si="0"/>
        <v>3695.1344262295061</v>
      </c>
      <c r="G9" s="28">
        <f t="shared" si="0"/>
        <v>20491.200000000004</v>
      </c>
      <c r="H9" s="28">
        <f t="shared" si="0"/>
        <v>11661.352459016392</v>
      </c>
      <c r="I9" s="28">
        <f t="shared" si="0"/>
        <v>2565.497540983607</v>
      </c>
      <c r="J9" s="28">
        <f t="shared" si="0"/>
        <v>14226.849999999999</v>
      </c>
      <c r="K9" s="28">
        <f t="shared" si="0"/>
        <v>15318.032786885244</v>
      </c>
      <c r="L9" s="28">
        <f t="shared" si="0"/>
        <v>3369.9672131147531</v>
      </c>
      <c r="M9" s="28">
        <f t="shared" si="0"/>
        <v>18687.999999999996</v>
      </c>
      <c r="N9" s="23"/>
    </row>
    <row r="10" spans="1:14" x14ac:dyDescent="0.25">
      <c r="A10" s="11"/>
      <c r="B10" s="24" t="s">
        <v>28</v>
      </c>
      <c r="C10" s="25"/>
      <c r="D10" s="13">
        <v>1</v>
      </c>
      <c r="E10" s="26">
        <f>G10/1.22</f>
        <v>352.45901639344265</v>
      </c>
      <c r="F10" s="26">
        <f>G10-E10</f>
        <v>77.540983606557347</v>
      </c>
      <c r="G10" s="26">
        <v>430</v>
      </c>
      <c r="H10" s="26">
        <f>J10/1.22</f>
        <v>245.69672131147541</v>
      </c>
      <c r="I10" s="26">
        <f>J10-H10</f>
        <v>54.053278688524586</v>
      </c>
      <c r="J10" s="26">
        <v>299.75</v>
      </c>
      <c r="K10" s="26">
        <f>M10/1.22</f>
        <v>359.50819672131149</v>
      </c>
      <c r="L10" s="26">
        <f>M10-K10</f>
        <v>79.091803278688531</v>
      </c>
      <c r="M10" s="26">
        <v>438.6</v>
      </c>
      <c r="N10" s="23"/>
    </row>
    <row r="11" spans="1:14" x14ac:dyDescent="0.25">
      <c r="A11" s="11"/>
      <c r="B11" s="24" t="s">
        <v>29</v>
      </c>
      <c r="C11" s="25"/>
      <c r="D11" s="13">
        <v>1</v>
      </c>
      <c r="E11" s="26">
        <f t="shared" ref="E11:E39" si="1">G11/1.22</f>
        <v>440.98360655737707</v>
      </c>
      <c r="F11" s="26">
        <f t="shared" ref="F11:F39" si="2">G11-E11</f>
        <v>97.016393442622928</v>
      </c>
      <c r="G11" s="26">
        <v>538</v>
      </c>
      <c r="H11" s="26">
        <f t="shared" ref="H11:H39" si="3">J11/1.22</f>
        <v>323.36065573770492</v>
      </c>
      <c r="I11" s="26">
        <f t="shared" ref="I11:I39" si="4">J11-H11</f>
        <v>71.139344262295083</v>
      </c>
      <c r="J11" s="26">
        <v>394.5</v>
      </c>
      <c r="K11" s="26">
        <f t="shared" ref="K11:K39" si="5">M11/1.22</f>
        <v>449.50819672131149</v>
      </c>
      <c r="L11" s="26">
        <f t="shared" ref="L11:L39" si="6">M11-K11</f>
        <v>98.891803278688485</v>
      </c>
      <c r="M11" s="26">
        <v>548.4</v>
      </c>
      <c r="N11" s="23"/>
    </row>
    <row r="12" spans="1:14" x14ac:dyDescent="0.25">
      <c r="A12" s="11"/>
      <c r="B12" s="24" t="s">
        <v>29</v>
      </c>
      <c r="C12" s="25"/>
      <c r="D12" s="13">
        <v>2</v>
      </c>
      <c r="E12" s="26">
        <f t="shared" si="1"/>
        <v>881.96721311475414</v>
      </c>
      <c r="F12" s="26">
        <f t="shared" si="2"/>
        <v>194.03278688524586</v>
      </c>
      <c r="G12" s="26">
        <f>D12*538</f>
        <v>1076</v>
      </c>
      <c r="H12" s="26">
        <f t="shared" si="3"/>
        <v>646.72131147540983</v>
      </c>
      <c r="I12" s="26">
        <f t="shared" si="4"/>
        <v>142.27868852459017</v>
      </c>
      <c r="J12" s="26">
        <f>D12*394.5</f>
        <v>789</v>
      </c>
      <c r="K12" s="26">
        <f t="shared" si="5"/>
        <v>899.01639344262298</v>
      </c>
      <c r="L12" s="26">
        <f t="shared" si="6"/>
        <v>197.78360655737697</v>
      </c>
      <c r="M12" s="26">
        <f>D12*548.4</f>
        <v>1096.8</v>
      </c>
      <c r="N12" s="23"/>
    </row>
    <row r="13" spans="1:14" x14ac:dyDescent="0.25">
      <c r="A13" s="11"/>
      <c r="B13" s="30" t="s">
        <v>30</v>
      </c>
      <c r="C13" s="31"/>
      <c r="D13" s="32">
        <v>1</v>
      </c>
      <c r="E13" s="26">
        <f t="shared" si="1"/>
        <v>451.39344262295089</v>
      </c>
      <c r="F13" s="26">
        <f t="shared" si="2"/>
        <v>99.30655737704916</v>
      </c>
      <c r="G13" s="26">
        <v>550.70000000000005</v>
      </c>
      <c r="H13" s="26">
        <f t="shared" si="3"/>
        <v>323.36065573770492</v>
      </c>
      <c r="I13" s="26">
        <f t="shared" si="4"/>
        <v>71.139344262295083</v>
      </c>
      <c r="J13" s="26">
        <v>394.5</v>
      </c>
      <c r="K13" s="26">
        <f t="shared" si="5"/>
        <v>373.11475409836066</v>
      </c>
      <c r="L13" s="26">
        <f t="shared" si="6"/>
        <v>82.085245901639325</v>
      </c>
      <c r="M13" s="26">
        <v>455.2</v>
      </c>
      <c r="N13" s="23"/>
    </row>
    <row r="14" spans="1:14" x14ac:dyDescent="0.25">
      <c r="A14" s="11"/>
      <c r="B14" s="24" t="s">
        <v>31</v>
      </c>
      <c r="C14" s="25"/>
      <c r="D14" s="13">
        <v>1</v>
      </c>
      <c r="E14" s="26">
        <f t="shared" si="1"/>
        <v>333.60655737704917</v>
      </c>
      <c r="F14" s="26">
        <f t="shared" si="2"/>
        <v>73.393442622950829</v>
      </c>
      <c r="G14" s="26">
        <v>407</v>
      </c>
      <c r="H14" s="26">
        <f t="shared" si="3"/>
        <v>245.69672131147541</v>
      </c>
      <c r="I14" s="26">
        <f t="shared" si="4"/>
        <v>54.053278688524586</v>
      </c>
      <c r="J14" s="26">
        <v>299.75</v>
      </c>
      <c r="K14" s="26">
        <f t="shared" si="5"/>
        <v>330.98360655737707</v>
      </c>
      <c r="L14" s="26">
        <f t="shared" si="6"/>
        <v>72.816393442622939</v>
      </c>
      <c r="M14" s="26">
        <v>403.8</v>
      </c>
      <c r="N14" s="23"/>
    </row>
    <row r="15" spans="1:14" x14ac:dyDescent="0.25">
      <c r="A15" s="11"/>
      <c r="B15" s="24" t="s">
        <v>32</v>
      </c>
      <c r="C15" s="25"/>
      <c r="D15" s="13">
        <v>1</v>
      </c>
      <c r="E15" s="26">
        <f t="shared" si="1"/>
        <v>333.60655737704917</v>
      </c>
      <c r="F15" s="26">
        <f t="shared" si="2"/>
        <v>73.393442622950829</v>
      </c>
      <c r="G15" s="26">
        <v>407</v>
      </c>
      <c r="H15" s="26">
        <f t="shared" si="3"/>
        <v>245.69672131147541</v>
      </c>
      <c r="I15" s="26">
        <f t="shared" si="4"/>
        <v>54.053278688524586</v>
      </c>
      <c r="J15" s="26">
        <v>299.75</v>
      </c>
      <c r="K15" s="26">
        <f t="shared" si="5"/>
        <v>330.98360655737707</v>
      </c>
      <c r="L15" s="26">
        <f t="shared" si="6"/>
        <v>72.816393442622939</v>
      </c>
      <c r="M15" s="26">
        <v>403.8</v>
      </c>
      <c r="N15" s="23"/>
    </row>
    <row r="16" spans="1:14" x14ac:dyDescent="0.25">
      <c r="A16" s="11"/>
      <c r="B16" s="24" t="s">
        <v>33</v>
      </c>
      <c r="C16" s="25"/>
      <c r="D16" s="13">
        <v>1</v>
      </c>
      <c r="E16" s="26">
        <f t="shared" si="1"/>
        <v>248.36065573770492</v>
      </c>
      <c r="F16" s="26">
        <f t="shared" si="2"/>
        <v>54.639344262295083</v>
      </c>
      <c r="G16" s="26">
        <v>303</v>
      </c>
      <c r="H16" s="26">
        <f t="shared" si="3"/>
        <v>190</v>
      </c>
      <c r="I16" s="26">
        <f t="shared" si="4"/>
        <v>41.800000000000011</v>
      </c>
      <c r="J16" s="26">
        <v>231.8</v>
      </c>
      <c r="K16" s="26">
        <f t="shared" si="5"/>
        <v>219.26229508196721</v>
      </c>
      <c r="L16" s="26">
        <f t="shared" si="6"/>
        <v>48.23770491803279</v>
      </c>
      <c r="M16" s="26">
        <v>267.5</v>
      </c>
      <c r="N16" s="23"/>
    </row>
    <row r="17" spans="1:14" x14ac:dyDescent="0.25">
      <c r="A17" s="11"/>
      <c r="B17" s="24" t="s">
        <v>34</v>
      </c>
      <c r="C17" s="25"/>
      <c r="D17" s="13">
        <v>1</v>
      </c>
      <c r="E17" s="26">
        <f t="shared" si="1"/>
        <v>333.60655737704917</v>
      </c>
      <c r="F17" s="26">
        <f t="shared" si="2"/>
        <v>73.393442622950829</v>
      </c>
      <c r="G17" s="26">
        <v>407</v>
      </c>
      <c r="H17" s="26">
        <f t="shared" si="3"/>
        <v>245.69672131147541</v>
      </c>
      <c r="I17" s="26">
        <f t="shared" si="4"/>
        <v>54.053278688524586</v>
      </c>
      <c r="J17" s="26">
        <v>299.75</v>
      </c>
      <c r="K17" s="26">
        <f t="shared" si="5"/>
        <v>292.0491803278689</v>
      </c>
      <c r="L17" s="26">
        <f t="shared" si="6"/>
        <v>64.250819672131115</v>
      </c>
      <c r="M17" s="26">
        <v>356.3</v>
      </c>
      <c r="N17" s="23"/>
    </row>
    <row r="18" spans="1:14" x14ac:dyDescent="0.25">
      <c r="A18" s="11"/>
      <c r="B18" s="24" t="s">
        <v>35</v>
      </c>
      <c r="C18" s="25"/>
      <c r="D18" s="13">
        <v>1</v>
      </c>
      <c r="E18" s="26">
        <f t="shared" si="1"/>
        <v>333.60655737704917</v>
      </c>
      <c r="F18" s="26">
        <f t="shared" si="2"/>
        <v>73.393442622950829</v>
      </c>
      <c r="G18" s="26">
        <v>407</v>
      </c>
      <c r="H18" s="26">
        <f t="shared" si="3"/>
        <v>245.69672131147541</v>
      </c>
      <c r="I18" s="26">
        <f t="shared" si="4"/>
        <v>54.053278688524586</v>
      </c>
      <c r="J18" s="26">
        <v>299.75</v>
      </c>
      <c r="K18" s="26">
        <f t="shared" si="5"/>
        <v>330.98360655737707</v>
      </c>
      <c r="L18" s="26">
        <f t="shared" si="6"/>
        <v>72.816393442622939</v>
      </c>
      <c r="M18" s="26">
        <v>403.8</v>
      </c>
      <c r="N18" s="23"/>
    </row>
    <row r="19" spans="1:14" x14ac:dyDescent="0.25">
      <c r="A19" s="11"/>
      <c r="B19" s="24" t="s">
        <v>35</v>
      </c>
      <c r="C19" s="25"/>
      <c r="D19" s="13">
        <v>1</v>
      </c>
      <c r="E19" s="26">
        <f t="shared" si="1"/>
        <v>333.60655737704917</v>
      </c>
      <c r="F19" s="26">
        <f t="shared" si="2"/>
        <v>73.393442622950829</v>
      </c>
      <c r="G19" s="26">
        <v>407</v>
      </c>
      <c r="H19" s="26">
        <f t="shared" si="3"/>
        <v>245.69672131147541</v>
      </c>
      <c r="I19" s="26">
        <f t="shared" si="4"/>
        <v>54.053278688524586</v>
      </c>
      <c r="J19" s="26">
        <v>299.75</v>
      </c>
      <c r="K19" s="26">
        <f t="shared" si="5"/>
        <v>330.98360655737707</v>
      </c>
      <c r="L19" s="26">
        <f t="shared" si="6"/>
        <v>72.816393442622939</v>
      </c>
      <c r="M19" s="26">
        <v>403.8</v>
      </c>
      <c r="N19" s="23"/>
    </row>
    <row r="20" spans="1:14" x14ac:dyDescent="0.25">
      <c r="A20" s="11"/>
      <c r="B20" s="24" t="s">
        <v>36</v>
      </c>
      <c r="C20" s="25"/>
      <c r="D20" s="13">
        <v>2</v>
      </c>
      <c r="E20" s="26">
        <f t="shared" si="1"/>
        <v>902.78688524590177</v>
      </c>
      <c r="F20" s="26">
        <f t="shared" si="2"/>
        <v>198.61311475409832</v>
      </c>
      <c r="G20" s="26">
        <f>D20*550.7</f>
        <v>1101.4000000000001</v>
      </c>
      <c r="H20" s="26">
        <f t="shared" si="3"/>
        <v>646.72131147540983</v>
      </c>
      <c r="I20" s="26">
        <f t="shared" si="4"/>
        <v>142.27868852459017</v>
      </c>
      <c r="J20" s="26">
        <f>D20*394.5</f>
        <v>789</v>
      </c>
      <c r="K20" s="26">
        <f t="shared" si="5"/>
        <v>746.22950819672133</v>
      </c>
      <c r="L20" s="26">
        <f t="shared" si="6"/>
        <v>164.17049180327865</v>
      </c>
      <c r="M20" s="26">
        <f>D20*455.2</f>
        <v>910.4</v>
      </c>
      <c r="N20" s="23"/>
    </row>
    <row r="21" spans="1:14" x14ac:dyDescent="0.25">
      <c r="A21" s="11"/>
      <c r="B21" s="24" t="s">
        <v>36</v>
      </c>
      <c r="C21" s="25"/>
      <c r="D21" s="13">
        <v>2</v>
      </c>
      <c r="E21" s="26">
        <f t="shared" si="1"/>
        <v>902.78688524590177</v>
      </c>
      <c r="F21" s="26">
        <f t="shared" si="2"/>
        <v>198.61311475409832</v>
      </c>
      <c r="G21" s="26">
        <f t="shared" ref="G21:G22" si="7">D21*550.7</f>
        <v>1101.4000000000001</v>
      </c>
      <c r="H21" s="26">
        <f t="shared" si="3"/>
        <v>646.72131147540983</v>
      </c>
      <c r="I21" s="26">
        <f t="shared" si="4"/>
        <v>142.27868852459017</v>
      </c>
      <c r="J21" s="26">
        <f>D21*394.5</f>
        <v>789</v>
      </c>
      <c r="K21" s="26">
        <f t="shared" si="5"/>
        <v>746.22950819672133</v>
      </c>
      <c r="L21" s="26">
        <f t="shared" si="6"/>
        <v>164.17049180327865</v>
      </c>
      <c r="M21" s="26">
        <f>D21*455.2</f>
        <v>910.4</v>
      </c>
      <c r="N21" s="23"/>
    </row>
    <row r="22" spans="1:14" x14ac:dyDescent="0.25">
      <c r="A22" s="11"/>
      <c r="B22" s="24" t="s">
        <v>36</v>
      </c>
      <c r="C22" s="25"/>
      <c r="D22" s="13">
        <v>2</v>
      </c>
      <c r="E22" s="26">
        <f t="shared" si="1"/>
        <v>902.78688524590177</v>
      </c>
      <c r="F22" s="26">
        <f t="shared" si="2"/>
        <v>198.61311475409832</v>
      </c>
      <c r="G22" s="26">
        <f t="shared" si="7"/>
        <v>1101.4000000000001</v>
      </c>
      <c r="H22" s="26">
        <f t="shared" si="3"/>
        <v>646.72131147540983</v>
      </c>
      <c r="I22" s="26">
        <f t="shared" si="4"/>
        <v>142.27868852459017</v>
      </c>
      <c r="J22" s="26">
        <f>D22*394.5</f>
        <v>789</v>
      </c>
      <c r="K22" s="26">
        <f t="shared" si="5"/>
        <v>746.22950819672133</v>
      </c>
      <c r="L22" s="26">
        <f t="shared" si="6"/>
        <v>164.17049180327865</v>
      </c>
      <c r="M22" s="26">
        <f>D22*455.2</f>
        <v>910.4</v>
      </c>
      <c r="N22" s="23"/>
    </row>
    <row r="23" spans="1:14" x14ac:dyDescent="0.25">
      <c r="A23" s="11"/>
      <c r="B23" s="24" t="s">
        <v>42</v>
      </c>
      <c r="C23" s="25"/>
      <c r="D23" s="13">
        <v>1</v>
      </c>
      <c r="E23" s="26">
        <f t="shared" si="1"/>
        <v>607.37704918032784</v>
      </c>
      <c r="F23" s="26">
        <f t="shared" si="2"/>
        <v>133.62295081967216</v>
      </c>
      <c r="G23" s="26">
        <v>741</v>
      </c>
      <c r="H23" s="26">
        <f t="shared" si="3"/>
        <v>323.36065573770492</v>
      </c>
      <c r="I23" s="26">
        <f t="shared" si="4"/>
        <v>71.139344262295083</v>
      </c>
      <c r="J23" s="26">
        <v>394.5</v>
      </c>
      <c r="K23" s="26">
        <f t="shared" si="5"/>
        <v>571.06557377049182</v>
      </c>
      <c r="L23" s="26">
        <f t="shared" si="6"/>
        <v>125.63442622950822</v>
      </c>
      <c r="M23" s="26">
        <v>696.7</v>
      </c>
      <c r="N23" s="23"/>
    </row>
    <row r="24" spans="1:14" x14ac:dyDescent="0.25">
      <c r="A24" s="11"/>
      <c r="B24" s="24" t="s">
        <v>42</v>
      </c>
      <c r="C24" s="25"/>
      <c r="D24" s="13">
        <v>1</v>
      </c>
      <c r="E24" s="26">
        <f t="shared" si="1"/>
        <v>607.37704918032784</v>
      </c>
      <c r="F24" s="26">
        <f t="shared" si="2"/>
        <v>133.62295081967216</v>
      </c>
      <c r="G24" s="26">
        <v>741</v>
      </c>
      <c r="H24" s="26">
        <f t="shared" si="3"/>
        <v>323.36065573770492</v>
      </c>
      <c r="I24" s="26">
        <f t="shared" si="4"/>
        <v>71.139344262295083</v>
      </c>
      <c r="J24" s="26">
        <v>394.5</v>
      </c>
      <c r="K24" s="26">
        <f t="shared" si="5"/>
        <v>571.06557377049182</v>
      </c>
      <c r="L24" s="26">
        <f t="shared" si="6"/>
        <v>125.63442622950822</v>
      </c>
      <c r="M24" s="26">
        <v>696.7</v>
      </c>
      <c r="N24" s="23"/>
    </row>
    <row r="25" spans="1:14" x14ac:dyDescent="0.25">
      <c r="A25" s="11"/>
      <c r="B25" s="24" t="s">
        <v>42</v>
      </c>
      <c r="C25" s="25"/>
      <c r="D25" s="13">
        <v>1</v>
      </c>
      <c r="E25" s="26">
        <f t="shared" si="1"/>
        <v>607.37704918032784</v>
      </c>
      <c r="F25" s="26">
        <f t="shared" si="2"/>
        <v>133.62295081967216</v>
      </c>
      <c r="G25" s="26">
        <v>741</v>
      </c>
      <c r="H25" s="26">
        <f t="shared" si="3"/>
        <v>323.36065573770492</v>
      </c>
      <c r="I25" s="26">
        <f t="shared" si="4"/>
        <v>71.139344262295083</v>
      </c>
      <c r="J25" s="26">
        <v>394.5</v>
      </c>
      <c r="K25" s="26">
        <f t="shared" si="5"/>
        <v>571.06557377049182</v>
      </c>
      <c r="L25" s="26">
        <f t="shared" si="6"/>
        <v>125.63442622950822</v>
      </c>
      <c r="M25" s="26">
        <v>696.7</v>
      </c>
      <c r="N25" s="23"/>
    </row>
    <row r="26" spans="1:14" x14ac:dyDescent="0.25">
      <c r="A26" s="11"/>
      <c r="B26" s="24" t="s">
        <v>37</v>
      </c>
      <c r="C26" s="25"/>
      <c r="D26" s="13">
        <v>1</v>
      </c>
      <c r="E26" s="26">
        <f t="shared" si="1"/>
        <v>286.06557377049182</v>
      </c>
      <c r="F26" s="26">
        <f t="shared" si="2"/>
        <v>62.934426229508176</v>
      </c>
      <c r="G26" s="26">
        <v>349</v>
      </c>
      <c r="H26" s="26">
        <f t="shared" si="3"/>
        <v>245.69672131147541</v>
      </c>
      <c r="I26" s="26">
        <f t="shared" si="4"/>
        <v>54.053278688524586</v>
      </c>
      <c r="J26" s="26">
        <v>299.75</v>
      </c>
      <c r="K26" s="26">
        <f t="shared" si="5"/>
        <v>292.0491803278689</v>
      </c>
      <c r="L26" s="26">
        <f t="shared" si="6"/>
        <v>64.250819672131115</v>
      </c>
      <c r="M26" s="26">
        <v>356.3</v>
      </c>
      <c r="N26" s="23"/>
    </row>
    <row r="27" spans="1:14" x14ac:dyDescent="0.25">
      <c r="A27" s="11"/>
      <c r="B27" s="24" t="s">
        <v>37</v>
      </c>
      <c r="C27" s="25"/>
      <c r="D27" s="13">
        <v>1</v>
      </c>
      <c r="E27" s="26">
        <f t="shared" si="1"/>
        <v>286.06557377049182</v>
      </c>
      <c r="F27" s="26">
        <f t="shared" si="2"/>
        <v>62.934426229508176</v>
      </c>
      <c r="G27" s="26">
        <v>349</v>
      </c>
      <c r="H27" s="26">
        <f t="shared" si="3"/>
        <v>245.69672131147541</v>
      </c>
      <c r="I27" s="26">
        <f t="shared" si="4"/>
        <v>54.053278688524586</v>
      </c>
      <c r="J27" s="26">
        <v>299.75</v>
      </c>
      <c r="K27" s="26">
        <f t="shared" si="5"/>
        <v>292.0491803278689</v>
      </c>
      <c r="L27" s="26">
        <f t="shared" si="6"/>
        <v>64.250819672131115</v>
      </c>
      <c r="M27" s="26">
        <v>356.3</v>
      </c>
      <c r="N27" s="23"/>
    </row>
    <row r="28" spans="1:14" ht="30" x14ac:dyDescent="0.25">
      <c r="A28" s="11"/>
      <c r="B28" s="24" t="s">
        <v>38</v>
      </c>
      <c r="C28" s="25"/>
      <c r="D28" s="13">
        <v>2</v>
      </c>
      <c r="E28" s="26">
        <f t="shared" si="1"/>
        <v>902.78688524590177</v>
      </c>
      <c r="F28" s="26">
        <f t="shared" si="2"/>
        <v>198.61311475409832</v>
      </c>
      <c r="G28" s="26">
        <f>D28*550.7</f>
        <v>1101.4000000000001</v>
      </c>
      <c r="H28" s="26">
        <f t="shared" si="3"/>
        <v>646.72131147540983</v>
      </c>
      <c r="I28" s="26">
        <f t="shared" si="4"/>
        <v>142.27868852459017</v>
      </c>
      <c r="J28" s="26">
        <f>D28*394.5</f>
        <v>789</v>
      </c>
      <c r="K28" s="26">
        <f t="shared" si="5"/>
        <v>746.22950819672133</v>
      </c>
      <c r="L28" s="26">
        <f t="shared" si="6"/>
        <v>164.17049180327865</v>
      </c>
      <c r="M28" s="26">
        <f>D28*455.2</f>
        <v>910.4</v>
      </c>
      <c r="N28" s="23"/>
    </row>
    <row r="29" spans="1:14" x14ac:dyDescent="0.25">
      <c r="A29" s="11"/>
      <c r="B29" s="24" t="s">
        <v>39</v>
      </c>
      <c r="C29" s="25"/>
      <c r="D29" s="13">
        <v>1</v>
      </c>
      <c r="E29" s="26">
        <f t="shared" si="1"/>
        <v>286.06557377049182</v>
      </c>
      <c r="F29" s="26">
        <f t="shared" si="2"/>
        <v>62.934426229508176</v>
      </c>
      <c r="G29" s="26">
        <f>D29*349</f>
        <v>349</v>
      </c>
      <c r="H29" s="26">
        <f t="shared" si="3"/>
        <v>245.69672131147541</v>
      </c>
      <c r="I29" s="26">
        <f t="shared" si="4"/>
        <v>54.053278688524586</v>
      </c>
      <c r="J29" s="26">
        <f>D29*299.75</f>
        <v>299.75</v>
      </c>
      <c r="K29" s="26">
        <f t="shared" si="5"/>
        <v>292.0491803278689</v>
      </c>
      <c r="L29" s="26">
        <f t="shared" si="6"/>
        <v>64.250819672131115</v>
      </c>
      <c r="M29" s="26">
        <f>D29*356.3</f>
        <v>356.3</v>
      </c>
      <c r="N29" s="23"/>
    </row>
    <row r="30" spans="1:14" x14ac:dyDescent="0.25">
      <c r="A30" s="11"/>
      <c r="B30" s="24" t="s">
        <v>39</v>
      </c>
      <c r="C30" s="25"/>
      <c r="D30" s="13">
        <v>2</v>
      </c>
      <c r="E30" s="26">
        <f t="shared" si="1"/>
        <v>572.13114754098365</v>
      </c>
      <c r="F30" s="26">
        <f t="shared" si="2"/>
        <v>125.86885245901635</v>
      </c>
      <c r="G30" s="26">
        <f>D30*349</f>
        <v>698</v>
      </c>
      <c r="H30" s="26">
        <f t="shared" si="3"/>
        <v>491.39344262295083</v>
      </c>
      <c r="I30" s="26">
        <f t="shared" si="4"/>
        <v>108.10655737704917</v>
      </c>
      <c r="J30" s="26">
        <f>D30*299.75</f>
        <v>599.5</v>
      </c>
      <c r="K30" s="26">
        <f t="shared" si="5"/>
        <v>584.09836065573779</v>
      </c>
      <c r="L30" s="26">
        <f t="shared" si="6"/>
        <v>128.50163934426223</v>
      </c>
      <c r="M30" s="26">
        <f>D30*356.3</f>
        <v>712.6</v>
      </c>
      <c r="N30" s="23"/>
    </row>
    <row r="31" spans="1:14" x14ac:dyDescent="0.25">
      <c r="A31" s="11"/>
      <c r="B31" s="24" t="s">
        <v>40</v>
      </c>
      <c r="C31" s="25"/>
      <c r="D31" s="13">
        <v>1</v>
      </c>
      <c r="E31" s="26">
        <f t="shared" si="1"/>
        <v>333.60655737704917</v>
      </c>
      <c r="F31" s="26">
        <f t="shared" si="2"/>
        <v>73.393442622950829</v>
      </c>
      <c r="G31" s="26">
        <v>407</v>
      </c>
      <c r="H31" s="26">
        <f t="shared" si="3"/>
        <v>245.69672131147541</v>
      </c>
      <c r="I31" s="26">
        <f t="shared" si="4"/>
        <v>54.053278688524586</v>
      </c>
      <c r="J31" s="26">
        <v>299.75</v>
      </c>
      <c r="K31" s="26">
        <f t="shared" si="5"/>
        <v>330.98360655737707</v>
      </c>
      <c r="L31" s="26">
        <f t="shared" si="6"/>
        <v>72.816393442622939</v>
      </c>
      <c r="M31" s="26">
        <v>403.8</v>
      </c>
      <c r="N31" s="23"/>
    </row>
    <row r="32" spans="1:14" x14ac:dyDescent="0.25">
      <c r="A32" s="11"/>
      <c r="B32" s="24" t="s">
        <v>40</v>
      </c>
      <c r="C32" s="25"/>
      <c r="D32" s="13">
        <v>1</v>
      </c>
      <c r="E32" s="26">
        <f t="shared" si="1"/>
        <v>333.60655737704917</v>
      </c>
      <c r="F32" s="26">
        <f t="shared" si="2"/>
        <v>73.393442622950829</v>
      </c>
      <c r="G32" s="26">
        <v>407</v>
      </c>
      <c r="H32" s="26">
        <f t="shared" si="3"/>
        <v>245.69672131147541</v>
      </c>
      <c r="I32" s="26">
        <f t="shared" si="4"/>
        <v>54.053278688524586</v>
      </c>
      <c r="J32" s="26">
        <v>299.75</v>
      </c>
      <c r="K32" s="26">
        <f t="shared" si="5"/>
        <v>330.98360655737707</v>
      </c>
      <c r="L32" s="26">
        <f t="shared" si="6"/>
        <v>72.816393442622939</v>
      </c>
      <c r="M32" s="26">
        <v>403.8</v>
      </c>
      <c r="N32" s="23"/>
    </row>
    <row r="33" spans="1:14" x14ac:dyDescent="0.25">
      <c r="A33" s="11"/>
      <c r="B33" s="24" t="s">
        <v>43</v>
      </c>
      <c r="C33" s="25"/>
      <c r="D33" s="13">
        <v>1</v>
      </c>
      <c r="E33" s="26">
        <f t="shared" si="1"/>
        <v>451.39344262295089</v>
      </c>
      <c r="F33" s="26">
        <f t="shared" si="2"/>
        <v>99.30655737704916</v>
      </c>
      <c r="G33" s="26">
        <v>550.70000000000005</v>
      </c>
      <c r="H33" s="26">
        <f t="shared" si="3"/>
        <v>323.36065573770492</v>
      </c>
      <c r="I33" s="26">
        <f t="shared" si="4"/>
        <v>71.139344262295083</v>
      </c>
      <c r="J33" s="26">
        <v>394.5</v>
      </c>
      <c r="K33" s="26">
        <f t="shared" si="5"/>
        <v>373.11475409836066</v>
      </c>
      <c r="L33" s="26">
        <f t="shared" si="6"/>
        <v>82.085245901639325</v>
      </c>
      <c r="M33" s="26">
        <v>455.2</v>
      </c>
      <c r="N33" s="23"/>
    </row>
    <row r="34" spans="1:14" x14ac:dyDescent="0.25">
      <c r="A34" s="11"/>
      <c r="B34" s="24" t="s">
        <v>43</v>
      </c>
      <c r="C34" s="25"/>
      <c r="D34" s="13">
        <v>1</v>
      </c>
      <c r="E34" s="26">
        <f t="shared" si="1"/>
        <v>451.39344262295089</v>
      </c>
      <c r="F34" s="26">
        <f t="shared" si="2"/>
        <v>99.30655737704916</v>
      </c>
      <c r="G34" s="26">
        <v>550.70000000000005</v>
      </c>
      <c r="H34" s="26">
        <f t="shared" si="3"/>
        <v>323.36065573770492</v>
      </c>
      <c r="I34" s="26">
        <f t="shared" si="4"/>
        <v>71.139344262295083</v>
      </c>
      <c r="J34" s="26">
        <v>394.5</v>
      </c>
      <c r="K34" s="26">
        <f t="shared" si="5"/>
        <v>373.11475409836066</v>
      </c>
      <c r="L34" s="26">
        <f t="shared" si="6"/>
        <v>82.085245901639325</v>
      </c>
      <c r="M34" s="26">
        <v>455.2</v>
      </c>
      <c r="N34" s="23"/>
    </row>
    <row r="35" spans="1:14" x14ac:dyDescent="0.25">
      <c r="A35" s="11"/>
      <c r="B35" s="24" t="s">
        <v>43</v>
      </c>
      <c r="C35" s="25"/>
      <c r="D35" s="13">
        <v>1</v>
      </c>
      <c r="E35" s="26">
        <f t="shared" si="1"/>
        <v>451.39344262295089</v>
      </c>
      <c r="F35" s="26">
        <f t="shared" si="2"/>
        <v>99.30655737704916</v>
      </c>
      <c r="G35" s="26">
        <v>550.70000000000005</v>
      </c>
      <c r="H35" s="26">
        <f t="shared" si="3"/>
        <v>323.36065573770492</v>
      </c>
      <c r="I35" s="26">
        <f t="shared" si="4"/>
        <v>71.139344262295083</v>
      </c>
      <c r="J35" s="26">
        <v>394.5</v>
      </c>
      <c r="K35" s="26">
        <f t="shared" si="5"/>
        <v>373.11475409836066</v>
      </c>
      <c r="L35" s="26">
        <f t="shared" si="6"/>
        <v>82.085245901639325</v>
      </c>
      <c r="M35" s="26">
        <v>455.2</v>
      </c>
      <c r="N35" s="23"/>
    </row>
    <row r="36" spans="1:14" x14ac:dyDescent="0.25">
      <c r="A36" s="11"/>
      <c r="B36" s="24" t="s">
        <v>43</v>
      </c>
      <c r="C36" s="25"/>
      <c r="D36" s="13">
        <v>2</v>
      </c>
      <c r="E36" s="26">
        <f t="shared" si="1"/>
        <v>902.78688524590177</v>
      </c>
      <c r="F36" s="26">
        <f t="shared" si="2"/>
        <v>198.61311475409832</v>
      </c>
      <c r="G36" s="26">
        <f>D36*550.7</f>
        <v>1101.4000000000001</v>
      </c>
      <c r="H36" s="26">
        <f t="shared" si="3"/>
        <v>646.72131147540983</v>
      </c>
      <c r="I36" s="26">
        <f t="shared" si="4"/>
        <v>142.27868852459017</v>
      </c>
      <c r="J36" s="26">
        <f>D36*394.5</f>
        <v>789</v>
      </c>
      <c r="K36" s="26">
        <f t="shared" si="5"/>
        <v>746.22950819672133</v>
      </c>
      <c r="L36" s="26">
        <f t="shared" si="6"/>
        <v>164.17049180327865</v>
      </c>
      <c r="M36" s="26">
        <f>D36*455.2</f>
        <v>910.4</v>
      </c>
      <c r="N36" s="23"/>
    </row>
    <row r="37" spans="1:14" x14ac:dyDescent="0.25">
      <c r="A37" s="11"/>
      <c r="B37" s="24" t="s">
        <v>43</v>
      </c>
      <c r="C37" s="25"/>
      <c r="D37" s="13">
        <v>2</v>
      </c>
      <c r="E37" s="26">
        <f t="shared" si="1"/>
        <v>902.78688524590177</v>
      </c>
      <c r="F37" s="26">
        <f t="shared" si="2"/>
        <v>198.61311475409832</v>
      </c>
      <c r="G37" s="26">
        <f>D37*550.7</f>
        <v>1101.4000000000001</v>
      </c>
      <c r="H37" s="26">
        <f t="shared" si="3"/>
        <v>646.72131147540983</v>
      </c>
      <c r="I37" s="26">
        <f t="shared" si="4"/>
        <v>142.27868852459017</v>
      </c>
      <c r="J37" s="26">
        <f>D37*394.5</f>
        <v>789</v>
      </c>
      <c r="K37" s="26">
        <f t="shared" si="5"/>
        <v>746.22950819672133</v>
      </c>
      <c r="L37" s="26">
        <f t="shared" si="6"/>
        <v>164.17049180327865</v>
      </c>
      <c r="M37" s="26">
        <f>D37*455.2</f>
        <v>910.4</v>
      </c>
      <c r="N37" s="23"/>
    </row>
    <row r="38" spans="1:14" x14ac:dyDescent="0.25">
      <c r="A38" s="11"/>
      <c r="B38" s="24" t="s">
        <v>41</v>
      </c>
      <c r="C38" s="25"/>
      <c r="D38" s="13">
        <v>1</v>
      </c>
      <c r="E38" s="26">
        <f t="shared" si="1"/>
        <v>365.57377049180326</v>
      </c>
      <c r="F38" s="26">
        <f t="shared" si="2"/>
        <v>80.426229508196741</v>
      </c>
      <c r="G38" s="26">
        <v>446</v>
      </c>
      <c r="H38" s="26">
        <f t="shared" si="3"/>
        <v>323.36065573770492</v>
      </c>
      <c r="I38" s="26">
        <f t="shared" si="4"/>
        <v>71.139344262295083</v>
      </c>
      <c r="J38" s="26">
        <v>394.5</v>
      </c>
      <c r="K38" s="26">
        <f t="shared" si="5"/>
        <v>373.11475409836066</v>
      </c>
      <c r="L38" s="26">
        <f t="shared" si="6"/>
        <v>82.085245901639325</v>
      </c>
      <c r="M38" s="26">
        <v>455.2</v>
      </c>
      <c r="N38" s="23"/>
    </row>
    <row r="39" spans="1:14" x14ac:dyDescent="0.25">
      <c r="A39" s="11"/>
      <c r="B39" s="24" t="s">
        <v>44</v>
      </c>
      <c r="C39" s="25"/>
      <c r="D39" s="13">
        <v>2</v>
      </c>
      <c r="E39" s="26">
        <f t="shared" si="1"/>
        <v>1696.7213114754099</v>
      </c>
      <c r="F39" s="26">
        <f t="shared" si="2"/>
        <v>373.27868852459005</v>
      </c>
      <c r="G39" s="26">
        <f>D39*1035</f>
        <v>2070</v>
      </c>
      <c r="H39" s="26">
        <f t="shared" si="3"/>
        <v>840</v>
      </c>
      <c r="I39" s="26">
        <f t="shared" si="4"/>
        <v>184.79999999999995</v>
      </c>
      <c r="J39" s="26">
        <f>D39*512.4</f>
        <v>1024.8</v>
      </c>
      <c r="K39" s="26">
        <f t="shared" si="5"/>
        <v>1596.3934426229507</v>
      </c>
      <c r="L39" s="26">
        <f t="shared" si="6"/>
        <v>351.20655737704919</v>
      </c>
      <c r="M39" s="26">
        <f>D39*973.8</f>
        <v>1947.6</v>
      </c>
      <c r="N39" s="23"/>
    </row>
    <row r="40" spans="1:14" x14ac:dyDescent="0.25">
      <c r="A40" s="27" t="s">
        <v>17</v>
      </c>
      <c r="B40" s="50" t="s">
        <v>7</v>
      </c>
      <c r="C40" s="51"/>
      <c r="D40" s="29"/>
      <c r="E40" s="28">
        <f>E9*E41</f>
        <v>16796.065573770487</v>
      </c>
      <c r="F40" s="28">
        <f>F9*E41</f>
        <v>3695.1344262295061</v>
      </c>
      <c r="G40" s="28">
        <f>G9*E41</f>
        <v>20491.200000000004</v>
      </c>
      <c r="H40" s="28">
        <f>H9*E41</f>
        <v>11661.352459016392</v>
      </c>
      <c r="I40" s="28">
        <f>I9*E41</f>
        <v>2565.497540983607</v>
      </c>
      <c r="J40" s="28">
        <f>J9*E41</f>
        <v>14226.849999999999</v>
      </c>
      <c r="K40" s="28">
        <f>K9*E41</f>
        <v>15318.032786885244</v>
      </c>
      <c r="L40" s="28">
        <f>L9*E41</f>
        <v>3369.9672131147531</v>
      </c>
      <c r="M40" s="28">
        <f>M9*E41</f>
        <v>18687.999999999996</v>
      </c>
      <c r="N40" s="23"/>
    </row>
    <row r="41" spans="1:14" x14ac:dyDescent="0.25">
      <c r="A41" s="11" t="s">
        <v>18</v>
      </c>
      <c r="B41" s="46" t="s">
        <v>12</v>
      </c>
      <c r="C41" s="47"/>
      <c r="D41" s="13" t="s">
        <v>16</v>
      </c>
      <c r="E41" s="15">
        <v>1</v>
      </c>
    </row>
    <row r="42" spans="1:14" x14ac:dyDescent="0.25">
      <c r="A42" s="11" t="s">
        <v>19</v>
      </c>
      <c r="B42" s="46" t="s">
        <v>14</v>
      </c>
      <c r="C42" s="47"/>
      <c r="D42" s="13" t="s">
        <v>16</v>
      </c>
      <c r="E42" s="12">
        <v>2026</v>
      </c>
    </row>
    <row r="43" spans="1:14" x14ac:dyDescent="0.25">
      <c r="A43" s="11" t="s">
        <v>20</v>
      </c>
      <c r="B43" s="46" t="s">
        <v>15</v>
      </c>
      <c r="C43" s="47"/>
      <c r="D43" s="13" t="s">
        <v>16</v>
      </c>
      <c r="E43" s="12">
        <v>2026</v>
      </c>
      <c r="I43" s="19"/>
      <c r="L43" s="19"/>
    </row>
    <row r="44" spans="1:14" ht="18.75" customHeight="1" x14ac:dyDescent="0.25">
      <c r="A44" s="44" t="s">
        <v>21</v>
      </c>
      <c r="B44" s="43" t="s">
        <v>23</v>
      </c>
      <c r="C44" s="14" t="s">
        <v>8</v>
      </c>
      <c r="D44" s="14" t="s">
        <v>16</v>
      </c>
      <c r="E44" s="20">
        <f>AVERAGE(E40,H40,K40)</f>
        <v>14591.81693989071</v>
      </c>
    </row>
    <row r="45" spans="1:14" ht="18.75" customHeight="1" x14ac:dyDescent="0.25">
      <c r="A45" s="45"/>
      <c r="B45" s="43"/>
      <c r="C45" s="13" t="s">
        <v>10</v>
      </c>
      <c r="D45" s="13" t="s">
        <v>16</v>
      </c>
      <c r="E45" s="21">
        <f>AVERAGE(G40,J40,M40)</f>
        <v>17802.016666666666</v>
      </c>
    </row>
    <row r="48" spans="1:14" x14ac:dyDescent="0.25">
      <c r="F48" s="19"/>
    </row>
    <row r="51" spans="5:5" x14ac:dyDescent="0.25">
      <c r="E51" s="19"/>
    </row>
    <row r="52" spans="5:5" x14ac:dyDescent="0.25">
      <c r="E52" s="19"/>
    </row>
  </sheetData>
  <mergeCells count="13">
    <mergeCell ref="B44:B45"/>
    <mergeCell ref="A44:A45"/>
    <mergeCell ref="B43:C43"/>
    <mergeCell ref="B42:C42"/>
    <mergeCell ref="B9:C9"/>
    <mergeCell ref="B40:C40"/>
    <mergeCell ref="B41:C41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6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7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8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КАЦ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2026-03-11T10:30:43Z</dcterms:modified>
</cp:coreProperties>
</file>