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660C598-EA82-4896-BAEE-F37EA6B7F7C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G9" i="1"/>
  <c r="H9" i="1"/>
  <c r="I9" i="1"/>
  <c r="J9" i="1"/>
  <c r="K9" i="1"/>
  <c r="L9" i="1"/>
  <c r="M9" i="1"/>
  <c r="E9" i="1"/>
  <c r="M46" i="1"/>
  <c r="L46" i="1" s="1"/>
  <c r="M45" i="1"/>
  <c r="L45" i="1"/>
  <c r="M44" i="1"/>
  <c r="L44" i="1" s="1"/>
  <c r="M43" i="1"/>
  <c r="L43" i="1"/>
  <c r="M42" i="1"/>
  <c r="L42" i="1" s="1"/>
  <c r="M41" i="1"/>
  <c r="L41" i="1"/>
  <c r="M40" i="1"/>
  <c r="L40" i="1" s="1"/>
  <c r="M39" i="1"/>
  <c r="L39" i="1"/>
  <c r="M38" i="1"/>
  <c r="L38" i="1" s="1"/>
  <c r="M37" i="1"/>
  <c r="L37" i="1"/>
  <c r="M36" i="1"/>
  <c r="L36" i="1" s="1"/>
  <c r="M35" i="1"/>
  <c r="L35" i="1"/>
  <c r="M34" i="1"/>
  <c r="L34" i="1" s="1"/>
  <c r="M33" i="1"/>
  <c r="L33" i="1"/>
  <c r="M32" i="1"/>
  <c r="L32" i="1" s="1"/>
  <c r="M31" i="1"/>
  <c r="L31" i="1"/>
  <c r="M30" i="1"/>
  <c r="L30" i="1" s="1"/>
  <c r="M29" i="1"/>
  <c r="L29" i="1"/>
  <c r="M28" i="1"/>
  <c r="L28" i="1" s="1"/>
  <c r="M27" i="1"/>
  <c r="L27" i="1"/>
  <c r="M26" i="1"/>
  <c r="L26" i="1" s="1"/>
  <c r="M25" i="1"/>
  <c r="L25" i="1"/>
  <c r="M24" i="1"/>
  <c r="L24" i="1" s="1"/>
  <c r="M23" i="1"/>
  <c r="L23" i="1"/>
  <c r="M22" i="1"/>
  <c r="L22" i="1" s="1"/>
  <c r="M21" i="1"/>
  <c r="L21" i="1"/>
  <c r="M20" i="1"/>
  <c r="L20" i="1" s="1"/>
  <c r="M19" i="1"/>
  <c r="L19" i="1"/>
  <c r="M18" i="1"/>
  <c r="L18" i="1" s="1"/>
  <c r="M17" i="1"/>
  <c r="L17" i="1"/>
  <c r="M16" i="1"/>
  <c r="L16" i="1" s="1"/>
  <c r="M15" i="1"/>
  <c r="L15" i="1"/>
  <c r="M14" i="1"/>
  <c r="L14" i="1" s="1"/>
  <c r="M13" i="1"/>
  <c r="L13" i="1"/>
  <c r="M12" i="1"/>
  <c r="L12" i="1" s="1"/>
  <c r="M11" i="1"/>
  <c r="L11" i="1"/>
  <c r="M10" i="1"/>
  <c r="L10" i="1" s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G11" i="1"/>
  <c r="F11" i="1" s="1"/>
  <c r="G12" i="1"/>
  <c r="F12" i="1" s="1"/>
  <c r="G13" i="1"/>
  <c r="F13" i="1" s="1"/>
  <c r="G14" i="1"/>
  <c r="F14" i="1" s="1"/>
  <c r="G15" i="1"/>
  <c r="F15" i="1" s="1"/>
  <c r="G16" i="1"/>
  <c r="F16" i="1" s="1"/>
  <c r="G17" i="1"/>
  <c r="F17" i="1" s="1"/>
  <c r="G18" i="1"/>
  <c r="F18" i="1" s="1"/>
  <c r="G19" i="1"/>
  <c r="F19" i="1" s="1"/>
  <c r="G20" i="1"/>
  <c r="F20" i="1" s="1"/>
  <c r="G21" i="1"/>
  <c r="F21" i="1" s="1"/>
  <c r="G22" i="1"/>
  <c r="F22" i="1" s="1"/>
  <c r="G23" i="1"/>
  <c r="F23" i="1" s="1"/>
  <c r="G24" i="1"/>
  <c r="F24" i="1" s="1"/>
  <c r="G25" i="1"/>
  <c r="F25" i="1" s="1"/>
  <c r="G26" i="1"/>
  <c r="F26" i="1" s="1"/>
  <c r="G27" i="1"/>
  <c r="F27" i="1" s="1"/>
  <c r="G28" i="1"/>
  <c r="F28" i="1" s="1"/>
  <c r="G29" i="1"/>
  <c r="F29" i="1" s="1"/>
  <c r="G30" i="1"/>
  <c r="F30" i="1" s="1"/>
  <c r="G31" i="1"/>
  <c r="F31" i="1" s="1"/>
  <c r="G32" i="1"/>
  <c r="F32" i="1" s="1"/>
  <c r="G33" i="1"/>
  <c r="F33" i="1" s="1"/>
  <c r="G34" i="1"/>
  <c r="F34" i="1" s="1"/>
  <c r="G35" i="1"/>
  <c r="F35" i="1" s="1"/>
  <c r="G36" i="1"/>
  <c r="F36" i="1" s="1"/>
  <c r="G37" i="1"/>
  <c r="F37" i="1" s="1"/>
  <c r="G38" i="1"/>
  <c r="F38" i="1" s="1"/>
  <c r="G39" i="1"/>
  <c r="F39" i="1" s="1"/>
  <c r="G40" i="1"/>
  <c r="F40" i="1" s="1"/>
  <c r="G41" i="1"/>
  <c r="F41" i="1" s="1"/>
  <c r="G42" i="1"/>
  <c r="F42" i="1" s="1"/>
  <c r="G43" i="1"/>
  <c r="F43" i="1" s="1"/>
  <c r="G44" i="1"/>
  <c r="F44" i="1" s="1"/>
  <c r="G45" i="1"/>
  <c r="F45" i="1" s="1"/>
  <c r="G46" i="1"/>
  <c r="F46" i="1" s="1"/>
  <c r="F10" i="1"/>
  <c r="G10" i="1"/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H10" i="2" l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G47" i="1" l="1"/>
  <c r="F47" i="1"/>
  <c r="M47" i="1"/>
  <c r="L47" i="1"/>
  <c r="J47" i="1"/>
  <c r="I47" i="1"/>
  <c r="E47" i="1"/>
  <c r="K47" i="1"/>
  <c r="H47" i="1"/>
  <c r="E51" i="1" l="1"/>
  <c r="E52" i="1" s="1"/>
</calcChain>
</file>

<file path=xl/sharedStrings.xml><?xml version="1.0" encoding="utf-8"?>
<sst xmlns="http://schemas.openxmlformats.org/spreadsheetml/2006/main" count="79" uniqueCount="66">
  <si>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</si>
  <si>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</si>
  <si>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</si>
  <si>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</si>
  <si>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</si>
  <si>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</si>
  <si>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</si>
  <si>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</si>
  <si>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</si>
  <si>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</si>
  <si>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</si>
  <si>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</si>
  <si>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</si>
  <si>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</si>
  <si>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</si>
  <si>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</si>
  <si>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</si>
  <si>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</si>
  <si>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</si>
  <si>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</si>
  <si>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</si>
  <si>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</si>
  <si>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</si>
  <si>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ООО "СЗП"</t>
  </si>
  <si>
    <t>ООО "НЭП"</t>
  </si>
  <si>
    <t>ООО "Энергоконсалт"</t>
  </si>
  <si>
    <t>Приобретение распределительных устройств 0,4-10 кВ (85 шт.) для нужд филиалов</t>
  </si>
  <si>
    <t>Оборудование ТП-85 г. Тихвин, инв.№200000386-ремонт оборудования  4/4 (КСО-386 ВНА-10/630 - 2шт., ВНАп-10/630-1шт., РВЗ-10/630-1шт.)</t>
  </si>
  <si>
    <t>Силовое оборудование ТП-16 в г.Волхов, инв. № 030000210-ремонт оборудования  1/3 (КСО-366 4н-630-1шт.)</t>
  </si>
  <si>
    <t>Камера КСО-386, ТП-727 Ивангород</t>
  </si>
  <si>
    <t>КСО 285 сх.7вв в РП-13 г Гатчина  яч. 8,16,17</t>
  </si>
  <si>
    <t>КСО 285 сх.7вв в РП-13 г Гатчина  яч. 11</t>
  </si>
  <si>
    <t>КСО 285 сх.7вв в РП-13 г Гатчина  яч. 9</t>
  </si>
  <si>
    <t>КСО 285 сх.19 -ТН( ОЛ№57) РП-15 г Гатчина яч.11</t>
  </si>
  <si>
    <t>КСО 285 сх.7вв в РП-15 г Гатчина  яч. 14,13</t>
  </si>
  <si>
    <t>Камера КСО-366 сх.4, ТП-106 Сланцы</t>
  </si>
  <si>
    <t>Камера КСО-366 сх.1, ТП-106 Сланцы</t>
  </si>
  <si>
    <t>Камера КСО-366 сх.4, ТП-16 Сланцы</t>
  </si>
  <si>
    <t>Камера КСО-366 сх.1, ТП-16 Сланцы</t>
  </si>
  <si>
    <t xml:space="preserve">Камера КСО-386 с 2-мя ВНА,ТП-1 ул Рошаля г. Гатчина </t>
  </si>
  <si>
    <t xml:space="preserve">Камера КСО-386 (с ВНА,без ПКТ),ТП-1 ул Рошаля г. Гатчина </t>
  </si>
  <si>
    <t xml:space="preserve">Камера КСО-386 (с ВНА, ПКТ),ТП-1 ул Рошаля г. Гатчина </t>
  </si>
  <si>
    <t>Камера КСО-285 с ВВ и трансформатором ОЛС, РП-6  г. Гатчина</t>
  </si>
  <si>
    <t xml:space="preserve">Камера КСО-386 (с ВНА,без ПКТ), ТП-98 г.Гатчина </t>
  </si>
  <si>
    <t xml:space="preserve">Камера КСО-386 (с ВНА, ПКТ), ТП-98 г. Гатчина </t>
  </si>
  <si>
    <t>Камера КСО-386 , ТП-16 п. Тайцы</t>
  </si>
  <si>
    <t>Оборудование ТП-22 , инв.№ 010000306  г. Бокситогорск (ремонт оборудования) 2/5 (ЩО-70-1-08)</t>
  </si>
  <si>
    <t>Оборудование ТП-22 , инв.№ 010000306  г. Бокситогорск (ремонт оборудования) 2/5 (ЩО-70-1-42)</t>
  </si>
  <si>
    <t>Оборудование ТП-22 , инв.№ 010000306  г. Бокситогорск (ремонт оборудования) 1/5 (ЩО-70-1-72)</t>
  </si>
  <si>
    <t>Оборудование РП-2 , инв.№ 010000325  г. Бокситогорск (ремонт оборудования) 4/5 (ЩО 70-1-08)</t>
  </si>
  <si>
    <t>Оборудование РП-2 , инв.№ 010000325  г. Бокситогорск (ремонт оборудования) 1/5 (ЩО 70-1-30)</t>
  </si>
  <si>
    <t>Устройство распределительное УВРМ/УВРУ, ТП-71 Сланцы</t>
  </si>
  <si>
    <t>ЩО 70-1-42, ТП-337 Волосово</t>
  </si>
  <si>
    <t>ЩО 70-1-72, ТП-337 Волосово</t>
  </si>
  <si>
    <t>ЩО 70-1-03, ТП-337 Волосово</t>
  </si>
  <si>
    <t>ЩО 70-1-03, ТП-127, г. Гатчина</t>
  </si>
  <si>
    <t xml:space="preserve">ЩО 70 линейная в РП-6 Гатчина </t>
  </si>
  <si>
    <t xml:space="preserve">ЩО 70 вводная в РП-6 </t>
  </si>
  <si>
    <t>ЩО 70,  РТП-13  секционная г. Гатчина</t>
  </si>
  <si>
    <t>ЩО 70,  РТП-13 вводная   г. Гатчина</t>
  </si>
  <si>
    <t>ЩО 70,  вводная  в  РТП-15 г. Гатчина</t>
  </si>
  <si>
    <t>ЩО 70,  секционная   в  РТП-15 г. Гатчина</t>
  </si>
  <si>
    <t>ЩО 70,  линейная    в  РТП-15 г. Гатчина</t>
  </si>
  <si>
    <t xml:space="preserve">ЩО 70-1-03, ТП-98 Гатчина </t>
  </si>
  <si>
    <t>* Колличество камер КСО и ячеек ЩО, в одной строчке учтена комплектация от 1 до 5 ячеек оборудования в зависимости от опросного листа к данной позиции</t>
  </si>
  <si>
    <t>85*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</si>
</sst>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Protection="1"/>
    <xf numFmtId="0" fontId="6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4" fontId="3" fillId="0" borderId="0" xfId="0" applyNumberFormat="1" applyFont="1" applyProtection="1">
      <protection locked="0"/>
    </xf>
    <xf numFmtId="4" fontId="3" fillId="0" borderId="5" xfId="0" applyNumberFormat="1" applyFont="1" applyBorder="1" applyProtection="1"/>
    <xf numFmtId="4" fontId="3" fillId="0" borderId="1" xfId="0" applyNumberFormat="1" applyFont="1" applyBorder="1" applyProtection="1"/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4" fillId="0" borderId="1" xfId="0" applyFont="1" applyBorder="1" applyAlignment="1" applyProtection="1">
      <alignment horizontal="right"/>
      <protection locked="0"/>
    </xf>
    <xf numFmtId="0" fontId="4" fillId="0" borderId="1" xfId="0" applyFont="1" applyBorder="1" applyProtection="1"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3" fillId="0" borderId="1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8" fillId="0" borderId="12" xfId="0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5"/>
  <sheetViews>
    <sheetView tabSelected="1" zoomScale="85" zoomScaleNormal="85" zoomScaleSheetLayoutView="85" workbookViewId="0">
      <selection activeCell="E7" sqref="E7:M7"/>
    </sheetView>
  </sheetViews>
  <sheetFormatPr defaultColWidth="8.85546875" defaultRowHeight="15" x14ac:dyDescent="0.25"/>
  <cols>
    <col min="1" max="1" width="4.140625" style="5" bestFit="1" customWidth="1"/>
    <col min="2" max="2" width="53.57031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12</v>
      </c>
    </row>
    <row r="2" spans="1:13" x14ac:dyDescent="0.25">
      <c r="J2" s="6"/>
    </row>
    <row r="3" spans="1:13" x14ac:dyDescent="0.25">
      <c r="A3" s="7" t="s">
        <v>21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5">
      <c r="A6" s="28" t="s">
        <v>0</v>
      </c>
      <c r="B6" s="29" t="s">
        <v>1</v>
      </c>
      <c r="C6" s="30"/>
      <c r="D6" s="28" t="s">
        <v>3</v>
      </c>
      <c r="E6" s="9" t="s">
        <v>4</v>
      </c>
      <c r="F6" s="9"/>
      <c r="G6" s="9"/>
      <c r="H6" s="9" t="s">
        <v>5</v>
      </c>
      <c r="I6" s="9"/>
      <c r="J6" s="9"/>
      <c r="K6" s="9" t="s">
        <v>6</v>
      </c>
      <c r="L6" s="9"/>
      <c r="M6" s="9"/>
    </row>
    <row r="7" spans="1:13" x14ac:dyDescent="0.25">
      <c r="A7" s="28"/>
      <c r="B7" s="31"/>
      <c r="C7" s="32"/>
      <c r="D7" s="28"/>
      <c r="E7" s="44" t="s">
        <v>25</v>
      </c>
      <c r="F7" s="45"/>
      <c r="G7" s="46"/>
      <c r="H7" s="44" t="s">
        <v>24</v>
      </c>
      <c r="I7" s="45"/>
      <c r="J7" s="46"/>
      <c r="K7" s="44" t="s">
        <v>23</v>
      </c>
      <c r="L7" s="45"/>
      <c r="M7" s="46"/>
    </row>
    <row r="8" spans="1:13" x14ac:dyDescent="0.25">
      <c r="A8" s="28"/>
      <c r="B8" s="33"/>
      <c r="C8" s="34"/>
      <c r="D8" s="28"/>
      <c r="E8" s="9" t="s">
        <v>8</v>
      </c>
      <c r="F8" s="9" t="s">
        <v>9</v>
      </c>
      <c r="G8" s="9" t="s">
        <v>10</v>
      </c>
      <c r="H8" s="9" t="s">
        <v>8</v>
      </c>
      <c r="I8" s="9" t="s">
        <v>9</v>
      </c>
      <c r="J8" s="9" t="s">
        <v>10</v>
      </c>
      <c r="K8" s="9" t="s">
        <v>8</v>
      </c>
      <c r="L8" s="9" t="s">
        <v>9</v>
      </c>
      <c r="M8" s="9" t="s">
        <v>10</v>
      </c>
    </row>
    <row r="9" spans="1:13" ht="28.5" customHeight="1" x14ac:dyDescent="0.25">
      <c r="A9" s="24" t="s">
        <v>2</v>
      </c>
      <c r="B9" s="40" t="s">
        <v>26</v>
      </c>
      <c r="C9" s="41"/>
      <c r="D9" s="21" t="s">
        <v>65</v>
      </c>
      <c r="E9" s="26">
        <f>SUM(E10:E46)</f>
        <v>43611.806660000002</v>
      </c>
      <c r="F9" s="26">
        <f t="shared" ref="F9:M9" si="0">SUM(F10:F46)</f>
        <v>9594.5974652000004</v>
      </c>
      <c r="G9" s="26">
        <f t="shared" si="0"/>
        <v>53206.404125199981</v>
      </c>
      <c r="H9" s="26">
        <f t="shared" si="0"/>
        <v>43753.887299999995</v>
      </c>
      <c r="I9" s="26">
        <f t="shared" si="0"/>
        <v>9625.8552060000002</v>
      </c>
      <c r="J9" s="26">
        <f t="shared" si="0"/>
        <v>53379.742505999988</v>
      </c>
      <c r="K9" s="26">
        <f t="shared" si="0"/>
        <v>43107.713939999994</v>
      </c>
      <c r="L9" s="26">
        <f t="shared" si="0"/>
        <v>9483.6970667999994</v>
      </c>
      <c r="M9" s="26">
        <f t="shared" si="0"/>
        <v>52591.411006799994</v>
      </c>
    </row>
    <row r="10" spans="1:13" ht="45" x14ac:dyDescent="0.25">
      <c r="A10" s="10"/>
      <c r="B10" s="22" t="s">
        <v>27</v>
      </c>
      <c r="C10" s="23"/>
      <c r="D10" s="12">
        <v>4</v>
      </c>
      <c r="E10" s="27">
        <v>1175.9903999999999</v>
      </c>
      <c r="F10" s="27">
        <f>G10-E10</f>
        <v>258.7178879999999</v>
      </c>
      <c r="G10" s="27">
        <f>E10*1.22</f>
        <v>1434.7082879999998</v>
      </c>
      <c r="H10" s="27">
        <v>1153.3751999999999</v>
      </c>
      <c r="I10" s="27">
        <f>J10-H10</f>
        <v>253.74254399999995</v>
      </c>
      <c r="J10" s="27">
        <f>H10*1.22</f>
        <v>1407.1177439999999</v>
      </c>
      <c r="K10" s="27">
        <v>1130.76</v>
      </c>
      <c r="L10" s="27">
        <f>M10-K10</f>
        <v>248.7672</v>
      </c>
      <c r="M10" s="27">
        <f>K10*1.22</f>
        <v>1379.5272</v>
      </c>
    </row>
    <row r="11" spans="1:13" ht="45" x14ac:dyDescent="0.25">
      <c r="A11" s="10"/>
      <c r="B11" s="22" t="s">
        <v>28</v>
      </c>
      <c r="C11" s="23"/>
      <c r="D11" s="12">
        <v>1</v>
      </c>
      <c r="E11" s="27">
        <v>253.39392000000001</v>
      </c>
      <c r="F11" s="27">
        <f t="shared" ref="F11:F46" si="1">G11-E11</f>
        <v>55.746662400000019</v>
      </c>
      <c r="G11" s="27">
        <f t="shared" ref="G11:G46" si="2">E11*1.22</f>
        <v>309.14058240000003</v>
      </c>
      <c r="H11" s="27">
        <v>248.52096</v>
      </c>
      <c r="I11" s="27">
        <f t="shared" ref="I11:I46" si="3">J11-H11</f>
        <v>54.674611200000015</v>
      </c>
      <c r="J11" s="27">
        <f t="shared" ref="J11:J46" si="4">H11*1.22</f>
        <v>303.19557120000002</v>
      </c>
      <c r="K11" s="27">
        <v>243.648</v>
      </c>
      <c r="L11" s="27">
        <f t="shared" ref="L11:L46" si="5">M11-K11</f>
        <v>53.602560000000011</v>
      </c>
      <c r="M11" s="27">
        <f t="shared" ref="M11:M46" si="6">K11*1.22</f>
        <v>297.25056000000001</v>
      </c>
    </row>
    <row r="12" spans="1:13" x14ac:dyDescent="0.25">
      <c r="A12" s="10"/>
      <c r="B12" s="22" t="s">
        <v>29</v>
      </c>
      <c r="C12" s="23"/>
      <c r="D12" s="12">
        <v>4</v>
      </c>
      <c r="E12" s="27">
        <v>192.38911999999999</v>
      </c>
      <c r="F12" s="27">
        <f t="shared" si="1"/>
        <v>42.325606399999998</v>
      </c>
      <c r="G12" s="27">
        <f t="shared" si="2"/>
        <v>234.71472639999999</v>
      </c>
      <c r="H12" s="27">
        <v>1169.45856</v>
      </c>
      <c r="I12" s="27">
        <f t="shared" si="3"/>
        <v>257.28088320000006</v>
      </c>
      <c r="J12" s="27">
        <f t="shared" si="4"/>
        <v>1426.7394432000001</v>
      </c>
      <c r="K12" s="27">
        <v>1146.528</v>
      </c>
      <c r="L12" s="27">
        <f t="shared" si="5"/>
        <v>252.23615999999993</v>
      </c>
      <c r="M12" s="27">
        <f t="shared" si="6"/>
        <v>1398.7641599999999</v>
      </c>
    </row>
    <row r="13" spans="1:13" x14ac:dyDescent="0.25">
      <c r="A13" s="10"/>
      <c r="B13" s="22" t="s">
        <v>30</v>
      </c>
      <c r="C13" s="23"/>
      <c r="D13" s="12">
        <v>3</v>
      </c>
      <c r="E13" s="27">
        <v>4655.6639999999998</v>
      </c>
      <c r="F13" s="27">
        <f t="shared" si="1"/>
        <v>1024.2460799999999</v>
      </c>
      <c r="G13" s="27">
        <f t="shared" si="2"/>
        <v>5679.9100799999997</v>
      </c>
      <c r="H13" s="27">
        <v>4566.1319999999996</v>
      </c>
      <c r="I13" s="27">
        <f t="shared" si="3"/>
        <v>1004.5490399999999</v>
      </c>
      <c r="J13" s="27">
        <f t="shared" si="4"/>
        <v>5570.6810399999995</v>
      </c>
      <c r="K13" s="27">
        <v>4476.6000000000004</v>
      </c>
      <c r="L13" s="27">
        <f t="shared" si="5"/>
        <v>984.85199999999986</v>
      </c>
      <c r="M13" s="27">
        <f t="shared" si="6"/>
        <v>5461.4520000000002</v>
      </c>
    </row>
    <row r="14" spans="1:13" x14ac:dyDescent="0.25">
      <c r="A14" s="10"/>
      <c r="B14" s="22" t="s">
        <v>31</v>
      </c>
      <c r="C14" s="23"/>
      <c r="D14" s="12">
        <v>1</v>
      </c>
      <c r="E14" s="27">
        <v>1551.8879999999999</v>
      </c>
      <c r="F14" s="27">
        <f t="shared" si="1"/>
        <v>341.41535999999996</v>
      </c>
      <c r="G14" s="27">
        <f t="shared" si="2"/>
        <v>1893.3033599999999</v>
      </c>
      <c r="H14" s="27">
        <v>1522.0440000000001</v>
      </c>
      <c r="I14" s="27">
        <f t="shared" si="3"/>
        <v>334.84968000000003</v>
      </c>
      <c r="J14" s="27">
        <f t="shared" si="4"/>
        <v>1856.8936800000001</v>
      </c>
      <c r="K14" s="27">
        <v>1492.2</v>
      </c>
      <c r="L14" s="27">
        <f t="shared" si="5"/>
        <v>328.28399999999988</v>
      </c>
      <c r="M14" s="27">
        <f t="shared" si="6"/>
        <v>1820.4839999999999</v>
      </c>
    </row>
    <row r="15" spans="1:13" x14ac:dyDescent="0.25">
      <c r="A15" s="10"/>
      <c r="B15" s="22" t="s">
        <v>32</v>
      </c>
      <c r="C15" s="23"/>
      <c r="D15" s="12">
        <v>1</v>
      </c>
      <c r="E15" s="27">
        <v>1551.8879999999999</v>
      </c>
      <c r="F15" s="27">
        <f t="shared" si="1"/>
        <v>341.41535999999996</v>
      </c>
      <c r="G15" s="27">
        <f t="shared" si="2"/>
        <v>1893.3033599999999</v>
      </c>
      <c r="H15" s="27">
        <v>1522.0440000000001</v>
      </c>
      <c r="I15" s="27">
        <f t="shared" si="3"/>
        <v>334.84968000000003</v>
      </c>
      <c r="J15" s="27">
        <f t="shared" si="4"/>
        <v>1856.8936800000001</v>
      </c>
      <c r="K15" s="27">
        <v>1492.2</v>
      </c>
      <c r="L15" s="27">
        <f t="shared" si="5"/>
        <v>328.28399999999988</v>
      </c>
      <c r="M15" s="27">
        <f t="shared" si="6"/>
        <v>1820.4839999999999</v>
      </c>
    </row>
    <row r="16" spans="1:13" x14ac:dyDescent="0.25">
      <c r="A16" s="10"/>
      <c r="B16" s="22" t="s">
        <v>33</v>
      </c>
      <c r="C16" s="23"/>
      <c r="D16" s="12">
        <v>1</v>
      </c>
      <c r="E16" s="27">
        <v>642.72</v>
      </c>
      <c r="F16" s="27">
        <f t="shared" si="1"/>
        <v>141.39840000000004</v>
      </c>
      <c r="G16" s="27">
        <f t="shared" si="2"/>
        <v>784.11840000000007</v>
      </c>
      <c r="H16" s="27">
        <v>630.36</v>
      </c>
      <c r="I16" s="27">
        <f t="shared" si="3"/>
        <v>138.67920000000004</v>
      </c>
      <c r="J16" s="27">
        <f t="shared" si="4"/>
        <v>769.03920000000005</v>
      </c>
      <c r="K16" s="27">
        <v>618</v>
      </c>
      <c r="L16" s="27">
        <f t="shared" si="5"/>
        <v>135.96000000000004</v>
      </c>
      <c r="M16" s="27">
        <f t="shared" si="6"/>
        <v>753.96</v>
      </c>
    </row>
    <row r="17" spans="1:13" x14ac:dyDescent="0.25">
      <c r="A17" s="10"/>
      <c r="B17" s="22" t="s">
        <v>34</v>
      </c>
      <c r="C17" s="23"/>
      <c r="D17" s="12">
        <v>2</v>
      </c>
      <c r="E17" s="27">
        <v>3103.7759999999998</v>
      </c>
      <c r="F17" s="27">
        <f t="shared" si="1"/>
        <v>682.83071999999993</v>
      </c>
      <c r="G17" s="27">
        <f t="shared" si="2"/>
        <v>3786.6067199999998</v>
      </c>
      <c r="H17" s="27">
        <v>3044.0880000000002</v>
      </c>
      <c r="I17" s="27">
        <f t="shared" si="3"/>
        <v>669.69936000000007</v>
      </c>
      <c r="J17" s="27">
        <f t="shared" si="4"/>
        <v>3713.7873600000003</v>
      </c>
      <c r="K17" s="27">
        <v>2984.4</v>
      </c>
      <c r="L17" s="27">
        <f t="shared" si="5"/>
        <v>656.56799999999976</v>
      </c>
      <c r="M17" s="27">
        <f t="shared" si="6"/>
        <v>3640.9679999999998</v>
      </c>
    </row>
    <row r="18" spans="1:13" x14ac:dyDescent="0.25">
      <c r="A18" s="10"/>
      <c r="B18" s="22" t="s">
        <v>35</v>
      </c>
      <c r="C18" s="23"/>
      <c r="D18" s="12">
        <v>2</v>
      </c>
      <c r="E18" s="27">
        <v>1045.0252800000001</v>
      </c>
      <c r="F18" s="27">
        <f t="shared" si="1"/>
        <v>229.90556160000006</v>
      </c>
      <c r="G18" s="27">
        <f t="shared" si="2"/>
        <v>1274.9308416000001</v>
      </c>
      <c r="H18" s="27">
        <v>1024.9286400000001</v>
      </c>
      <c r="I18" s="27">
        <f t="shared" si="3"/>
        <v>225.48430080000003</v>
      </c>
      <c r="J18" s="27">
        <f t="shared" si="4"/>
        <v>1250.4129408000001</v>
      </c>
      <c r="K18" s="27">
        <v>502.416</v>
      </c>
      <c r="L18" s="27">
        <f t="shared" si="5"/>
        <v>110.53151999999994</v>
      </c>
      <c r="M18" s="27">
        <f t="shared" si="6"/>
        <v>612.94751999999994</v>
      </c>
    </row>
    <row r="19" spans="1:13" x14ac:dyDescent="0.25">
      <c r="A19" s="10"/>
      <c r="B19" s="22" t="s">
        <v>36</v>
      </c>
      <c r="C19" s="23"/>
      <c r="D19" s="12">
        <v>4</v>
      </c>
      <c r="E19" s="27">
        <v>261.25632000000002</v>
      </c>
      <c r="F19" s="27">
        <f t="shared" si="1"/>
        <v>57.476390400000014</v>
      </c>
      <c r="G19" s="27">
        <f t="shared" si="2"/>
        <v>318.73271040000003</v>
      </c>
      <c r="H19" s="27">
        <v>256.23216000000002</v>
      </c>
      <c r="I19" s="27">
        <f t="shared" si="3"/>
        <v>56.371075200000007</v>
      </c>
      <c r="J19" s="27">
        <f t="shared" si="4"/>
        <v>312.60323520000003</v>
      </c>
      <c r="K19" s="27">
        <v>1004.832</v>
      </c>
      <c r="L19" s="27">
        <f t="shared" si="5"/>
        <v>221.06303999999989</v>
      </c>
      <c r="M19" s="27">
        <f t="shared" si="6"/>
        <v>1225.8950399999999</v>
      </c>
    </row>
    <row r="20" spans="1:13" x14ac:dyDescent="0.25">
      <c r="A20" s="10"/>
      <c r="B20" s="22" t="s">
        <v>37</v>
      </c>
      <c r="C20" s="23"/>
      <c r="D20" s="12">
        <v>1</v>
      </c>
      <c r="E20" s="27">
        <v>522.51264000000003</v>
      </c>
      <c r="F20" s="27">
        <f t="shared" si="1"/>
        <v>114.95278080000003</v>
      </c>
      <c r="G20" s="27">
        <f t="shared" si="2"/>
        <v>637.46542080000006</v>
      </c>
      <c r="H20" s="27">
        <v>512.46432000000004</v>
      </c>
      <c r="I20" s="27">
        <f t="shared" si="3"/>
        <v>112.74215040000001</v>
      </c>
      <c r="J20" s="27">
        <f t="shared" si="4"/>
        <v>625.20647040000006</v>
      </c>
      <c r="K20" s="27">
        <v>251.208</v>
      </c>
      <c r="L20" s="27">
        <f t="shared" si="5"/>
        <v>55.265759999999972</v>
      </c>
      <c r="M20" s="27">
        <f t="shared" si="6"/>
        <v>306.47375999999997</v>
      </c>
    </row>
    <row r="21" spans="1:13" x14ac:dyDescent="0.25">
      <c r="A21" s="10"/>
      <c r="B21" s="22" t="s">
        <v>38</v>
      </c>
      <c r="C21" s="23"/>
      <c r="D21" s="12">
        <v>2</v>
      </c>
      <c r="E21" s="27">
        <v>642.72</v>
      </c>
      <c r="F21" s="27">
        <f t="shared" si="1"/>
        <v>141.39840000000004</v>
      </c>
      <c r="G21" s="27">
        <f t="shared" si="2"/>
        <v>784.11840000000007</v>
      </c>
      <c r="H21" s="27">
        <v>630.36</v>
      </c>
      <c r="I21" s="27">
        <f t="shared" si="3"/>
        <v>138.67920000000004</v>
      </c>
      <c r="J21" s="27">
        <f t="shared" si="4"/>
        <v>769.03920000000005</v>
      </c>
      <c r="K21" s="27">
        <v>502.416</v>
      </c>
      <c r="L21" s="27">
        <f t="shared" si="5"/>
        <v>110.53151999999994</v>
      </c>
      <c r="M21" s="27">
        <f t="shared" si="6"/>
        <v>612.94751999999994</v>
      </c>
    </row>
    <row r="22" spans="1:13" ht="30" x14ac:dyDescent="0.25">
      <c r="A22" s="10"/>
      <c r="B22" s="22" t="s">
        <v>39</v>
      </c>
      <c r="C22" s="23"/>
      <c r="D22" s="12">
        <v>1</v>
      </c>
      <c r="E22" s="27">
        <v>302.29679999999996</v>
      </c>
      <c r="F22" s="27">
        <f t="shared" si="1"/>
        <v>66.505295999999987</v>
      </c>
      <c r="G22" s="27">
        <f t="shared" si="2"/>
        <v>368.80209599999995</v>
      </c>
      <c r="H22" s="27">
        <v>296.48340000000002</v>
      </c>
      <c r="I22" s="27">
        <f t="shared" si="3"/>
        <v>65.226347999999973</v>
      </c>
      <c r="J22" s="27">
        <f t="shared" si="4"/>
        <v>361.70974799999999</v>
      </c>
      <c r="K22" s="27">
        <v>618</v>
      </c>
      <c r="L22" s="27">
        <f t="shared" si="5"/>
        <v>135.96000000000004</v>
      </c>
      <c r="M22" s="27">
        <f t="shared" si="6"/>
        <v>753.96</v>
      </c>
    </row>
    <row r="23" spans="1:13" ht="30" x14ac:dyDescent="0.25">
      <c r="A23" s="10"/>
      <c r="B23" s="22" t="s">
        <v>40</v>
      </c>
      <c r="C23" s="23"/>
      <c r="D23" s="12">
        <v>1</v>
      </c>
      <c r="E23" s="27">
        <v>302.29679999999996</v>
      </c>
      <c r="F23" s="27">
        <f t="shared" si="1"/>
        <v>66.505295999999987</v>
      </c>
      <c r="G23" s="27">
        <f t="shared" si="2"/>
        <v>368.80209599999995</v>
      </c>
      <c r="H23" s="27">
        <v>296.48340000000002</v>
      </c>
      <c r="I23" s="27">
        <f t="shared" si="3"/>
        <v>65.226347999999973</v>
      </c>
      <c r="J23" s="27">
        <f t="shared" si="4"/>
        <v>361.70974799999999</v>
      </c>
      <c r="K23" s="27">
        <v>290.67</v>
      </c>
      <c r="L23" s="27">
        <f t="shared" si="5"/>
        <v>63.947400000000016</v>
      </c>
      <c r="M23" s="27">
        <f t="shared" si="6"/>
        <v>354.61740000000003</v>
      </c>
    </row>
    <row r="24" spans="1:13" ht="30" x14ac:dyDescent="0.25">
      <c r="A24" s="10"/>
      <c r="B24" s="22" t="s">
        <v>41</v>
      </c>
      <c r="C24" s="23"/>
      <c r="D24" s="12">
        <v>1</v>
      </c>
      <c r="E24" s="27">
        <v>302.29679999999996</v>
      </c>
      <c r="F24" s="27">
        <f t="shared" si="1"/>
        <v>66.505295999999987</v>
      </c>
      <c r="G24" s="27">
        <f t="shared" si="2"/>
        <v>368.80209599999995</v>
      </c>
      <c r="H24" s="27">
        <v>296.48340000000002</v>
      </c>
      <c r="I24" s="27">
        <f t="shared" si="3"/>
        <v>65.226347999999973</v>
      </c>
      <c r="J24" s="27">
        <f t="shared" si="4"/>
        <v>361.70974799999999</v>
      </c>
      <c r="K24" s="27">
        <v>290.67</v>
      </c>
      <c r="L24" s="27">
        <f t="shared" si="5"/>
        <v>63.947400000000016</v>
      </c>
      <c r="M24" s="27">
        <f t="shared" si="6"/>
        <v>354.61740000000003</v>
      </c>
    </row>
    <row r="25" spans="1:13" ht="30" x14ac:dyDescent="0.25">
      <c r="A25" s="10"/>
      <c r="B25" s="22" t="s">
        <v>42</v>
      </c>
      <c r="C25" s="23"/>
      <c r="D25" s="12">
        <v>2</v>
      </c>
      <c r="E25" s="27">
        <v>3103.7759999999998</v>
      </c>
      <c r="F25" s="27">
        <f t="shared" si="1"/>
        <v>682.83071999999993</v>
      </c>
      <c r="G25" s="27">
        <f t="shared" si="2"/>
        <v>3786.6067199999998</v>
      </c>
      <c r="H25" s="27">
        <v>3044.0880000000002</v>
      </c>
      <c r="I25" s="27">
        <f t="shared" si="3"/>
        <v>669.69936000000007</v>
      </c>
      <c r="J25" s="27">
        <f t="shared" si="4"/>
        <v>3713.7873600000003</v>
      </c>
      <c r="K25" s="27">
        <v>2984.4</v>
      </c>
      <c r="L25" s="27">
        <f t="shared" si="5"/>
        <v>656.56799999999976</v>
      </c>
      <c r="M25" s="27">
        <f t="shared" si="6"/>
        <v>3640.9679999999998</v>
      </c>
    </row>
    <row r="26" spans="1:13" x14ac:dyDescent="0.25">
      <c r="A26" s="10"/>
      <c r="B26" s="22" t="s">
        <v>43</v>
      </c>
      <c r="C26" s="23"/>
      <c r="D26" s="12">
        <v>4</v>
      </c>
      <c r="E26" s="27">
        <v>1216.8</v>
      </c>
      <c r="F26" s="27">
        <f t="shared" si="1"/>
        <v>267.69599999999991</v>
      </c>
      <c r="G26" s="27">
        <f t="shared" si="2"/>
        <v>1484.4959999999999</v>
      </c>
      <c r="H26" s="27">
        <v>1193.4000000000001</v>
      </c>
      <c r="I26" s="27">
        <f t="shared" si="3"/>
        <v>262.548</v>
      </c>
      <c r="J26" s="27">
        <f t="shared" si="4"/>
        <v>1455.9480000000001</v>
      </c>
      <c r="K26" s="27">
        <v>1170</v>
      </c>
      <c r="L26" s="27">
        <f t="shared" si="5"/>
        <v>257.39999999999986</v>
      </c>
      <c r="M26" s="27">
        <f t="shared" si="6"/>
        <v>1427.3999999999999</v>
      </c>
    </row>
    <row r="27" spans="1:13" x14ac:dyDescent="0.25">
      <c r="A27" s="10"/>
      <c r="B27" s="22" t="s">
        <v>44</v>
      </c>
      <c r="C27" s="23"/>
      <c r="D27" s="12">
        <v>2</v>
      </c>
      <c r="E27" s="27">
        <v>608.4</v>
      </c>
      <c r="F27" s="27">
        <f t="shared" si="1"/>
        <v>133.84799999999996</v>
      </c>
      <c r="G27" s="27">
        <f t="shared" si="2"/>
        <v>742.24799999999993</v>
      </c>
      <c r="H27" s="27">
        <v>596.70000000000005</v>
      </c>
      <c r="I27" s="27">
        <f t="shared" si="3"/>
        <v>131.274</v>
      </c>
      <c r="J27" s="27">
        <f t="shared" si="4"/>
        <v>727.97400000000005</v>
      </c>
      <c r="K27" s="27">
        <v>585</v>
      </c>
      <c r="L27" s="27">
        <f t="shared" si="5"/>
        <v>128.69999999999993</v>
      </c>
      <c r="M27" s="27">
        <f t="shared" si="6"/>
        <v>713.69999999999993</v>
      </c>
    </row>
    <row r="28" spans="1:13" x14ac:dyDescent="0.25">
      <c r="A28" s="10"/>
      <c r="B28" s="22" t="s">
        <v>45</v>
      </c>
      <c r="C28" s="23"/>
      <c r="D28" s="12">
        <v>8</v>
      </c>
      <c r="E28" s="27">
        <v>2433.6</v>
      </c>
      <c r="F28" s="27">
        <f t="shared" si="1"/>
        <v>535.39199999999983</v>
      </c>
      <c r="G28" s="27">
        <f t="shared" si="2"/>
        <v>2968.9919999999997</v>
      </c>
      <c r="H28" s="27">
        <v>2386.8000000000002</v>
      </c>
      <c r="I28" s="27">
        <f t="shared" si="3"/>
        <v>525.096</v>
      </c>
      <c r="J28" s="27">
        <f t="shared" si="4"/>
        <v>2911.8960000000002</v>
      </c>
      <c r="K28" s="27">
        <v>2340</v>
      </c>
      <c r="L28" s="27">
        <f t="shared" si="5"/>
        <v>514.79999999999973</v>
      </c>
      <c r="M28" s="27">
        <f t="shared" si="6"/>
        <v>2854.7999999999997</v>
      </c>
    </row>
    <row r="29" spans="1:13" ht="30" x14ac:dyDescent="0.25">
      <c r="A29" s="10"/>
      <c r="B29" s="22" t="s">
        <v>46</v>
      </c>
      <c r="C29" s="23"/>
      <c r="D29" s="12">
        <v>2</v>
      </c>
      <c r="E29" s="27">
        <v>638.42687999999998</v>
      </c>
      <c r="F29" s="27">
        <f t="shared" si="1"/>
        <v>140.45391359999996</v>
      </c>
      <c r="G29" s="27">
        <f t="shared" si="2"/>
        <v>778.88079359999995</v>
      </c>
      <c r="H29" s="27">
        <v>626.14943999999991</v>
      </c>
      <c r="I29" s="27">
        <f t="shared" si="3"/>
        <v>137.75287679999997</v>
      </c>
      <c r="J29" s="27">
        <f t="shared" si="4"/>
        <v>763.90231679999988</v>
      </c>
      <c r="K29" s="27">
        <v>613.87199999999996</v>
      </c>
      <c r="L29" s="27">
        <f t="shared" si="5"/>
        <v>135.05183999999997</v>
      </c>
      <c r="M29" s="27">
        <f t="shared" si="6"/>
        <v>748.92383999999993</v>
      </c>
    </row>
    <row r="30" spans="1:13" ht="30" x14ac:dyDescent="0.25">
      <c r="A30" s="10"/>
      <c r="B30" s="22" t="s">
        <v>47</v>
      </c>
      <c r="C30" s="23"/>
      <c r="D30" s="12">
        <v>2</v>
      </c>
      <c r="E30" s="27">
        <v>638.42687999999998</v>
      </c>
      <c r="F30" s="27">
        <f t="shared" si="1"/>
        <v>140.45391359999996</v>
      </c>
      <c r="G30" s="27">
        <f t="shared" si="2"/>
        <v>778.88079359999995</v>
      </c>
      <c r="H30" s="27">
        <v>626.14943999999991</v>
      </c>
      <c r="I30" s="27">
        <f t="shared" si="3"/>
        <v>137.75287679999997</v>
      </c>
      <c r="J30" s="27">
        <f t="shared" si="4"/>
        <v>763.90231679999988</v>
      </c>
      <c r="K30" s="27">
        <v>613.87199999999996</v>
      </c>
      <c r="L30" s="27">
        <f t="shared" si="5"/>
        <v>135.05183999999997</v>
      </c>
      <c r="M30" s="27">
        <f t="shared" si="6"/>
        <v>748.92383999999993</v>
      </c>
    </row>
    <row r="31" spans="1:13" ht="30" x14ac:dyDescent="0.25">
      <c r="A31" s="10"/>
      <c r="B31" s="22" t="s">
        <v>48</v>
      </c>
      <c r="C31" s="23"/>
      <c r="D31" s="12">
        <v>1</v>
      </c>
      <c r="E31" s="27">
        <v>319.21343999999999</v>
      </c>
      <c r="F31" s="27">
        <f t="shared" si="1"/>
        <v>70.226956799999982</v>
      </c>
      <c r="G31" s="27">
        <f t="shared" si="2"/>
        <v>389.44039679999997</v>
      </c>
      <c r="H31" s="27">
        <v>313.07471999999996</v>
      </c>
      <c r="I31" s="27">
        <f t="shared" si="3"/>
        <v>68.876438399999984</v>
      </c>
      <c r="J31" s="27">
        <f t="shared" si="4"/>
        <v>381.95115839999994</v>
      </c>
      <c r="K31" s="27">
        <v>306.93599999999998</v>
      </c>
      <c r="L31" s="27">
        <f t="shared" si="5"/>
        <v>67.525919999999985</v>
      </c>
      <c r="M31" s="27">
        <f t="shared" si="6"/>
        <v>374.46191999999996</v>
      </c>
    </row>
    <row r="32" spans="1:13" ht="30" x14ac:dyDescent="0.25">
      <c r="A32" s="10"/>
      <c r="B32" s="22" t="s">
        <v>49</v>
      </c>
      <c r="C32" s="23"/>
      <c r="D32" s="12">
        <v>4</v>
      </c>
      <c r="E32" s="27">
        <v>1276.85376</v>
      </c>
      <c r="F32" s="27">
        <f t="shared" si="1"/>
        <v>280.90782719999993</v>
      </c>
      <c r="G32" s="27">
        <f t="shared" si="2"/>
        <v>1557.7615871999999</v>
      </c>
      <c r="H32" s="27">
        <v>1252.2988799999998</v>
      </c>
      <c r="I32" s="27">
        <f t="shared" si="3"/>
        <v>275.50575359999993</v>
      </c>
      <c r="J32" s="27">
        <f t="shared" si="4"/>
        <v>1527.8046335999998</v>
      </c>
      <c r="K32" s="27">
        <v>1227.7439999999999</v>
      </c>
      <c r="L32" s="27">
        <f t="shared" si="5"/>
        <v>270.10367999999994</v>
      </c>
      <c r="M32" s="27">
        <f t="shared" si="6"/>
        <v>1497.8476799999999</v>
      </c>
    </row>
    <row r="33" spans="1:13" ht="30" x14ac:dyDescent="0.25">
      <c r="A33" s="10"/>
      <c r="B33" s="22" t="s">
        <v>50</v>
      </c>
      <c r="C33" s="23"/>
      <c r="D33" s="12">
        <v>1</v>
      </c>
      <c r="E33" s="27">
        <v>319.21343999999999</v>
      </c>
      <c r="F33" s="27">
        <f t="shared" si="1"/>
        <v>70.226956799999982</v>
      </c>
      <c r="G33" s="27">
        <f t="shared" si="2"/>
        <v>389.44039679999997</v>
      </c>
      <c r="H33" s="27">
        <v>313.07471999999996</v>
      </c>
      <c r="I33" s="27">
        <f t="shared" si="3"/>
        <v>68.876438399999984</v>
      </c>
      <c r="J33" s="27">
        <f t="shared" si="4"/>
        <v>381.95115839999994</v>
      </c>
      <c r="K33" s="27">
        <v>306.93599999999998</v>
      </c>
      <c r="L33" s="27">
        <f t="shared" si="5"/>
        <v>67.525919999999985</v>
      </c>
      <c r="M33" s="27">
        <f t="shared" si="6"/>
        <v>374.46191999999996</v>
      </c>
    </row>
    <row r="34" spans="1:13" ht="30" x14ac:dyDescent="0.25">
      <c r="A34" s="10"/>
      <c r="B34" s="22" t="s">
        <v>51</v>
      </c>
      <c r="C34" s="23"/>
      <c r="D34" s="12">
        <v>2</v>
      </c>
      <c r="E34" s="27">
        <v>6046.1106600000003</v>
      </c>
      <c r="F34" s="27">
        <f t="shared" si="1"/>
        <v>1330.1443452000003</v>
      </c>
      <c r="G34" s="27">
        <f t="shared" si="2"/>
        <v>7376.2550052000006</v>
      </c>
      <c r="H34" s="27">
        <v>5929.8392999999996</v>
      </c>
      <c r="I34" s="27">
        <f t="shared" si="3"/>
        <v>1304.5646459999998</v>
      </c>
      <c r="J34" s="27">
        <f t="shared" si="4"/>
        <v>7234.4039459999995</v>
      </c>
      <c r="K34" s="27">
        <v>5813.5679400000008</v>
      </c>
      <c r="L34" s="27">
        <f t="shared" si="5"/>
        <v>1278.9849468000002</v>
      </c>
      <c r="M34" s="27">
        <f t="shared" si="6"/>
        <v>7092.552886800001</v>
      </c>
    </row>
    <row r="35" spans="1:13" x14ac:dyDescent="0.25">
      <c r="A35" s="10"/>
      <c r="B35" s="22" t="s">
        <v>52</v>
      </c>
      <c r="C35" s="23"/>
      <c r="D35" s="12">
        <v>2</v>
      </c>
      <c r="E35" s="27">
        <v>850.93631999999991</v>
      </c>
      <c r="F35" s="27">
        <f t="shared" si="1"/>
        <v>187.20599039999991</v>
      </c>
      <c r="G35" s="27">
        <f t="shared" si="2"/>
        <v>1038.1423103999998</v>
      </c>
      <c r="H35" s="27">
        <v>834.57216000000005</v>
      </c>
      <c r="I35" s="27">
        <f t="shared" si="3"/>
        <v>183.60587520000001</v>
      </c>
      <c r="J35" s="27">
        <f t="shared" si="4"/>
        <v>1018.1780352000001</v>
      </c>
      <c r="K35" s="27">
        <v>818.20799999999997</v>
      </c>
      <c r="L35" s="27">
        <f t="shared" si="5"/>
        <v>180.00576000000001</v>
      </c>
      <c r="M35" s="27">
        <f t="shared" si="6"/>
        <v>998.21375999999998</v>
      </c>
    </row>
    <row r="36" spans="1:13" x14ac:dyDescent="0.25">
      <c r="A36" s="10"/>
      <c r="B36" s="22" t="s">
        <v>53</v>
      </c>
      <c r="C36" s="23"/>
      <c r="D36" s="12">
        <v>1</v>
      </c>
      <c r="E36" s="27">
        <v>409.96800000000002</v>
      </c>
      <c r="F36" s="27">
        <f t="shared" si="1"/>
        <v>90.192959999999971</v>
      </c>
      <c r="G36" s="27">
        <f t="shared" si="2"/>
        <v>500.16095999999999</v>
      </c>
      <c r="H36" s="27">
        <v>402.084</v>
      </c>
      <c r="I36" s="27">
        <f t="shared" si="3"/>
        <v>88.458480000000009</v>
      </c>
      <c r="J36" s="27">
        <f t="shared" si="4"/>
        <v>490.54248000000001</v>
      </c>
      <c r="K36" s="27">
        <v>394.2</v>
      </c>
      <c r="L36" s="27">
        <f t="shared" si="5"/>
        <v>86.72399999999999</v>
      </c>
      <c r="M36" s="27">
        <f t="shared" si="6"/>
        <v>480.92399999999998</v>
      </c>
    </row>
    <row r="37" spans="1:13" x14ac:dyDescent="0.25">
      <c r="A37" s="10"/>
      <c r="B37" s="22" t="s">
        <v>54</v>
      </c>
      <c r="C37" s="23"/>
      <c r="D37" s="12">
        <v>5</v>
      </c>
      <c r="E37" s="27">
        <v>1596.0672</v>
      </c>
      <c r="F37" s="27">
        <f t="shared" si="1"/>
        <v>351.13478399999985</v>
      </c>
      <c r="G37" s="27">
        <f t="shared" si="2"/>
        <v>1947.2019839999998</v>
      </c>
      <c r="H37" s="27">
        <v>1565.3736000000001</v>
      </c>
      <c r="I37" s="27">
        <f t="shared" si="3"/>
        <v>344.38219200000003</v>
      </c>
      <c r="J37" s="27">
        <f t="shared" si="4"/>
        <v>1909.7557920000002</v>
      </c>
      <c r="K37" s="27">
        <v>1534.68</v>
      </c>
      <c r="L37" s="27">
        <f t="shared" si="5"/>
        <v>337.62959999999998</v>
      </c>
      <c r="M37" s="27">
        <f t="shared" si="6"/>
        <v>1872.3096</v>
      </c>
    </row>
    <row r="38" spans="1:13" x14ac:dyDescent="0.25">
      <c r="A38" s="10"/>
      <c r="B38" s="22" t="s">
        <v>55</v>
      </c>
      <c r="C38" s="23"/>
      <c r="D38" s="12">
        <v>1</v>
      </c>
      <c r="E38" s="27">
        <v>413.4</v>
      </c>
      <c r="F38" s="27">
        <f t="shared" si="1"/>
        <v>90.947999999999979</v>
      </c>
      <c r="G38" s="27">
        <f t="shared" si="2"/>
        <v>504.34799999999996</v>
      </c>
      <c r="H38" s="27">
        <v>405.45</v>
      </c>
      <c r="I38" s="27">
        <f t="shared" si="3"/>
        <v>89.199000000000012</v>
      </c>
      <c r="J38" s="27">
        <f t="shared" si="4"/>
        <v>494.649</v>
      </c>
      <c r="K38" s="27">
        <v>397.5</v>
      </c>
      <c r="L38" s="27">
        <f t="shared" si="5"/>
        <v>87.449999999999989</v>
      </c>
      <c r="M38" s="27">
        <f t="shared" si="6"/>
        <v>484.95</v>
      </c>
    </row>
    <row r="39" spans="1:13" x14ac:dyDescent="0.25">
      <c r="A39" s="10"/>
      <c r="B39" s="22" t="s">
        <v>56</v>
      </c>
      <c r="C39" s="23"/>
      <c r="D39" s="12">
        <v>1</v>
      </c>
      <c r="E39" s="27">
        <v>413.4</v>
      </c>
      <c r="F39" s="27">
        <f t="shared" si="1"/>
        <v>90.947999999999979</v>
      </c>
      <c r="G39" s="27">
        <f t="shared" si="2"/>
        <v>504.34799999999996</v>
      </c>
      <c r="H39" s="27">
        <v>405.45</v>
      </c>
      <c r="I39" s="27">
        <f t="shared" si="3"/>
        <v>89.199000000000012</v>
      </c>
      <c r="J39" s="27">
        <f t="shared" si="4"/>
        <v>494.649</v>
      </c>
      <c r="K39" s="27">
        <v>397.5</v>
      </c>
      <c r="L39" s="27">
        <f t="shared" si="5"/>
        <v>87.449999999999989</v>
      </c>
      <c r="M39" s="27">
        <f t="shared" si="6"/>
        <v>484.95</v>
      </c>
    </row>
    <row r="40" spans="1:13" x14ac:dyDescent="0.25">
      <c r="A40" s="10"/>
      <c r="B40" s="22" t="s">
        <v>57</v>
      </c>
      <c r="C40" s="23"/>
      <c r="D40" s="12">
        <v>1</v>
      </c>
      <c r="E40" s="27">
        <v>413.4</v>
      </c>
      <c r="F40" s="27">
        <f t="shared" si="1"/>
        <v>90.947999999999979</v>
      </c>
      <c r="G40" s="27">
        <f t="shared" si="2"/>
        <v>504.34799999999996</v>
      </c>
      <c r="H40" s="27">
        <v>405.45</v>
      </c>
      <c r="I40" s="27">
        <f t="shared" si="3"/>
        <v>89.199000000000012</v>
      </c>
      <c r="J40" s="27">
        <f t="shared" si="4"/>
        <v>494.649</v>
      </c>
      <c r="K40" s="27">
        <v>397.5</v>
      </c>
      <c r="L40" s="27">
        <f t="shared" si="5"/>
        <v>87.449999999999989</v>
      </c>
      <c r="M40" s="27">
        <f t="shared" si="6"/>
        <v>484.95</v>
      </c>
    </row>
    <row r="41" spans="1:13" x14ac:dyDescent="0.25">
      <c r="A41" s="10"/>
      <c r="B41" s="22" t="s">
        <v>58</v>
      </c>
      <c r="C41" s="23"/>
      <c r="D41" s="12">
        <v>1</v>
      </c>
      <c r="E41" s="27">
        <v>206.7</v>
      </c>
      <c r="F41" s="27">
        <f t="shared" si="1"/>
        <v>45.47399999999999</v>
      </c>
      <c r="G41" s="27">
        <f t="shared" si="2"/>
        <v>252.17399999999998</v>
      </c>
      <c r="H41" s="27">
        <v>202.72499999999999</v>
      </c>
      <c r="I41" s="27">
        <f t="shared" si="3"/>
        <v>44.599500000000006</v>
      </c>
      <c r="J41" s="27">
        <f t="shared" si="4"/>
        <v>247.3245</v>
      </c>
      <c r="K41" s="27">
        <v>198.75</v>
      </c>
      <c r="L41" s="27">
        <f t="shared" si="5"/>
        <v>43.724999999999994</v>
      </c>
      <c r="M41" s="27">
        <f t="shared" si="6"/>
        <v>242.47499999999999</v>
      </c>
    </row>
    <row r="42" spans="1:13" x14ac:dyDescent="0.25">
      <c r="A42" s="10"/>
      <c r="B42" s="22" t="s">
        <v>59</v>
      </c>
      <c r="C42" s="23"/>
      <c r="D42" s="12">
        <v>2</v>
      </c>
      <c r="E42" s="27">
        <v>413.4</v>
      </c>
      <c r="F42" s="27">
        <f t="shared" si="1"/>
        <v>90.947999999999979</v>
      </c>
      <c r="G42" s="27">
        <f t="shared" si="2"/>
        <v>504.34799999999996</v>
      </c>
      <c r="H42" s="27">
        <v>405.45</v>
      </c>
      <c r="I42" s="27">
        <f t="shared" si="3"/>
        <v>89.199000000000012</v>
      </c>
      <c r="J42" s="27">
        <f t="shared" si="4"/>
        <v>494.649</v>
      </c>
      <c r="K42" s="27">
        <v>397.5</v>
      </c>
      <c r="L42" s="27">
        <f t="shared" si="5"/>
        <v>87.449999999999989</v>
      </c>
      <c r="M42" s="27">
        <f t="shared" si="6"/>
        <v>484.95</v>
      </c>
    </row>
    <row r="43" spans="1:13" x14ac:dyDescent="0.25">
      <c r="A43" s="10"/>
      <c r="B43" s="22" t="s">
        <v>60</v>
      </c>
      <c r="C43" s="23"/>
      <c r="D43" s="12">
        <v>2</v>
      </c>
      <c r="E43" s="27">
        <v>826.8</v>
      </c>
      <c r="F43" s="27">
        <f t="shared" si="1"/>
        <v>181.89599999999996</v>
      </c>
      <c r="G43" s="27">
        <f t="shared" si="2"/>
        <v>1008.6959999999999</v>
      </c>
      <c r="H43" s="27">
        <v>810.9</v>
      </c>
      <c r="I43" s="27">
        <f t="shared" si="3"/>
        <v>178.39800000000002</v>
      </c>
      <c r="J43" s="27">
        <f t="shared" si="4"/>
        <v>989.298</v>
      </c>
      <c r="K43" s="27">
        <v>795</v>
      </c>
      <c r="L43" s="27">
        <f t="shared" si="5"/>
        <v>174.89999999999998</v>
      </c>
      <c r="M43" s="27">
        <f t="shared" si="6"/>
        <v>969.9</v>
      </c>
    </row>
    <row r="44" spans="1:13" x14ac:dyDescent="0.25">
      <c r="A44" s="10"/>
      <c r="B44" s="22" t="s">
        <v>61</v>
      </c>
      <c r="C44" s="23"/>
      <c r="D44" s="12">
        <v>1</v>
      </c>
      <c r="E44" s="27">
        <v>413.4</v>
      </c>
      <c r="F44" s="27">
        <f t="shared" si="1"/>
        <v>90.947999999999979</v>
      </c>
      <c r="G44" s="27">
        <f t="shared" si="2"/>
        <v>504.34799999999996</v>
      </c>
      <c r="H44" s="27">
        <v>405.45</v>
      </c>
      <c r="I44" s="27">
        <f t="shared" si="3"/>
        <v>89.199000000000012</v>
      </c>
      <c r="J44" s="27">
        <f t="shared" si="4"/>
        <v>494.649</v>
      </c>
      <c r="K44" s="27">
        <v>397.5</v>
      </c>
      <c r="L44" s="27">
        <f t="shared" si="5"/>
        <v>87.449999999999989</v>
      </c>
      <c r="M44" s="27">
        <f t="shared" si="6"/>
        <v>484.95</v>
      </c>
    </row>
    <row r="45" spans="1:13" x14ac:dyDescent="0.25">
      <c r="A45" s="10"/>
      <c r="B45" s="22" t="s">
        <v>62</v>
      </c>
      <c r="C45" s="23"/>
      <c r="D45" s="12">
        <v>6</v>
      </c>
      <c r="E45" s="27">
        <v>2480.4</v>
      </c>
      <c r="F45" s="27">
        <f t="shared" si="1"/>
        <v>545.6880000000001</v>
      </c>
      <c r="G45" s="27">
        <f t="shared" si="2"/>
        <v>3026.0880000000002</v>
      </c>
      <c r="H45" s="27">
        <v>2432.6999999999998</v>
      </c>
      <c r="I45" s="27">
        <f t="shared" si="3"/>
        <v>535.19399999999996</v>
      </c>
      <c r="J45" s="27">
        <f t="shared" si="4"/>
        <v>2967.8939999999998</v>
      </c>
      <c r="K45" s="27">
        <v>2385</v>
      </c>
      <c r="L45" s="27">
        <f t="shared" si="5"/>
        <v>524.69999999999982</v>
      </c>
      <c r="M45" s="27">
        <f t="shared" si="6"/>
        <v>2909.7</v>
      </c>
    </row>
    <row r="46" spans="1:13" x14ac:dyDescent="0.25">
      <c r="A46" s="10"/>
      <c r="B46" s="22" t="s">
        <v>63</v>
      </c>
      <c r="C46" s="23"/>
      <c r="D46" s="12">
        <v>5</v>
      </c>
      <c r="E46" s="27">
        <v>2067</v>
      </c>
      <c r="F46" s="27">
        <f t="shared" si="1"/>
        <v>454.73999999999978</v>
      </c>
      <c r="G46" s="27">
        <f t="shared" si="2"/>
        <v>2521.7399999999998</v>
      </c>
      <c r="H46" s="27">
        <v>2027.25</v>
      </c>
      <c r="I46" s="27">
        <f t="shared" si="3"/>
        <v>445.99499999999989</v>
      </c>
      <c r="J46" s="27">
        <f t="shared" si="4"/>
        <v>2473.2449999999999</v>
      </c>
      <c r="K46" s="27">
        <v>1987.5</v>
      </c>
      <c r="L46" s="27">
        <f t="shared" si="5"/>
        <v>437.25</v>
      </c>
      <c r="M46" s="27">
        <f t="shared" si="6"/>
        <v>2424.75</v>
      </c>
    </row>
    <row r="47" spans="1:13" x14ac:dyDescent="0.25">
      <c r="A47" s="24" t="s">
        <v>16</v>
      </c>
      <c r="B47" s="42" t="s">
        <v>7</v>
      </c>
      <c r="C47" s="43"/>
      <c r="D47" s="25"/>
      <c r="E47" s="26">
        <f>E9*E48</f>
        <v>43611.806660000002</v>
      </c>
      <c r="F47" s="26">
        <f>F9*E48</f>
        <v>9594.5974652000004</v>
      </c>
      <c r="G47" s="26">
        <f>G9*E48</f>
        <v>53206.404125199981</v>
      </c>
      <c r="H47" s="26">
        <f>H9*E48</f>
        <v>43753.887299999995</v>
      </c>
      <c r="I47" s="26">
        <f>I9*E48</f>
        <v>9625.8552060000002</v>
      </c>
      <c r="J47" s="26">
        <f>J9*E48</f>
        <v>53379.742505999988</v>
      </c>
      <c r="K47" s="26">
        <f>K9*E48</f>
        <v>43107.713939999994</v>
      </c>
      <c r="L47" s="26">
        <f>L9*E48</f>
        <v>9483.6970667999994</v>
      </c>
      <c r="M47" s="26">
        <f>M9*E48</f>
        <v>52591.411006799994</v>
      </c>
    </row>
    <row r="48" spans="1:13" x14ac:dyDescent="0.25">
      <c r="A48" s="10" t="s">
        <v>17</v>
      </c>
      <c r="B48" s="38" t="s">
        <v>11</v>
      </c>
      <c r="C48" s="39"/>
      <c r="D48" s="12" t="s">
        <v>15</v>
      </c>
      <c r="E48" s="14">
        <v>1</v>
      </c>
    </row>
    <row r="49" spans="1:12" x14ac:dyDescent="0.25">
      <c r="A49" s="10" t="s">
        <v>18</v>
      </c>
      <c r="B49" s="38" t="s">
        <v>13</v>
      </c>
      <c r="C49" s="39"/>
      <c r="D49" s="12" t="s">
        <v>15</v>
      </c>
      <c r="E49" s="11">
        <v>2026</v>
      </c>
    </row>
    <row r="50" spans="1:12" x14ac:dyDescent="0.25">
      <c r="A50" s="10" t="s">
        <v>19</v>
      </c>
      <c r="B50" s="38" t="s">
        <v>14</v>
      </c>
      <c r="C50" s="39"/>
      <c r="D50" s="12" t="s">
        <v>15</v>
      </c>
      <c r="E50" s="11">
        <v>2026</v>
      </c>
      <c r="F50" s="18"/>
      <c r="I50" s="18"/>
      <c r="L50" s="18"/>
    </row>
    <row r="51" spans="1:12" ht="18.75" customHeight="1" x14ac:dyDescent="0.25">
      <c r="A51" s="36" t="s">
        <v>20</v>
      </c>
      <c r="B51" s="35" t="s">
        <v>22</v>
      </c>
      <c r="C51" s="13" t="s">
        <v>8</v>
      </c>
      <c r="D51" s="13" t="s">
        <v>15</v>
      </c>
      <c r="E51" s="19">
        <f>(E47+H47+K47)/3</f>
        <v>43491.135966666661</v>
      </c>
    </row>
    <row r="52" spans="1:12" ht="19.5" customHeight="1" x14ac:dyDescent="0.25">
      <c r="A52" s="37"/>
      <c r="B52" s="35"/>
      <c r="C52" s="12" t="s">
        <v>10</v>
      </c>
      <c r="D52" s="12" t="s">
        <v>15</v>
      </c>
      <c r="E52" s="20">
        <f>E51*1.22</f>
        <v>53059.185879333323</v>
      </c>
    </row>
    <row r="55" spans="1:12" x14ac:dyDescent="0.25">
      <c r="B55" t="s">
        <v>64</v>
      </c>
    </row>
  </sheetData>
  <mergeCells count="13">
    <mergeCell ref="B51:B52"/>
    <mergeCell ref="A51:A52"/>
    <mergeCell ref="B50:C50"/>
    <mergeCell ref="B49:C49"/>
    <mergeCell ref="B9:C9"/>
    <mergeCell ref="B47:C47"/>
    <mergeCell ref="B48:C48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6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15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7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2026-02-27T10:33:05Z</dcterms:modified>
</cp:coreProperties>
</file>