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24BA2DC-697F-462D-A3C8-E34EC6120F68}" xr6:coauthVersionLast="36" xr6:coauthVersionMax="36" xr10:uidLastSave="{00000000-0000-0000-0000-000000000000}"/>
  <bookViews>
    <workbookView xWindow="0" yWindow="0" windowWidth="28800" windowHeight="1101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M9" i="1" s="1"/>
  <c r="J11" i="1"/>
  <c r="H11" i="1" s="1"/>
  <c r="I11" i="1" s="1"/>
  <c r="G9" i="1"/>
  <c r="F9" i="1"/>
  <c r="E9" i="1"/>
  <c r="G11" i="1"/>
  <c r="K13" i="1"/>
  <c r="L13" i="1" s="1"/>
  <c r="K12" i="1"/>
  <c r="L12" i="1" s="1"/>
  <c r="K10" i="1"/>
  <c r="L10" i="1" s="1"/>
  <c r="H13" i="1"/>
  <c r="I13" i="1" s="1"/>
  <c r="H12" i="1"/>
  <c r="I12" i="1" s="1"/>
  <c r="H10" i="1"/>
  <c r="I10" i="1" s="1"/>
  <c r="E13" i="1"/>
  <c r="F13" i="1" s="1"/>
  <c r="E12" i="1"/>
  <c r="F12" i="1" s="1"/>
  <c r="E10" i="1"/>
  <c r="F10" i="1" s="1"/>
  <c r="K11" i="1" l="1"/>
  <c r="L11" i="1" s="1"/>
  <c r="L9" i="1" s="1"/>
  <c r="J9" i="1"/>
  <c r="I9" i="1"/>
  <c r="H9" i="1"/>
  <c r="E11" i="1"/>
  <c r="F11" i="1" s="1"/>
  <c r="K9" i="1" l="1"/>
  <c r="K14" i="1" s="1"/>
  <c r="E14" i="1"/>
  <c r="M14" i="1"/>
  <c r="J14" i="1"/>
  <c r="H14" i="1"/>
  <c r="G14" i="1"/>
  <c r="L14" i="1"/>
  <c r="F14" i="1"/>
  <c r="E18" i="1" l="1"/>
  <c r="E19" i="1" s="1"/>
  <c r="I14" i="1" l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</calcChain>
</file>

<file path=xl/sharedStrings.xml><?xml version="1.0" encoding="utf-8"?>
<sst xmlns="http://schemas.openxmlformats.org/spreadsheetml/2006/main" count="45" uniqueCount="32">
  <si>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</si>
  <si>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</si>
  <si>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</si>
  <si>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</si>
  <si>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</si>
  <si>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</si>
  <si>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</si>
  <si>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</si>
  <si>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</si>
  <si>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</si>
  <si>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</si>
  <si>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</si>
  <si>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</si>
  <si>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</si>
  <si>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</si>
  <si>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</si>
  <si>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</si>
  <si>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</si>
  <si>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</si>
  <si>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</si>
  <si>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</si>
  <si>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</si>
  <si>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</si>
  <si>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</si>
  <si>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Приобретение силовых трансформаторов 6-10 кВ (5 шт.) для аварийного запаса Северного филиала</t>
  </si>
  <si>
    <t>ООО "МИТЭК"</t>
  </si>
  <si>
    <t>ООО ПКФ "Воронежэнергокомплекс"</t>
  </si>
  <si>
    <t>ООО "Электрозавод"</t>
  </si>
  <si>
    <t>Трансформатор  ТМГСУ 11-160/10/0.4 УХЛ1 У/Ун-0</t>
  </si>
  <si>
    <t>Трансформатор ТМГСУ 11-250/10/0,4 УХЛ1 У/Ун-0</t>
  </si>
  <si>
    <t xml:space="preserve">Трансформатор ТМГ 11-400/10/0,4 У1 У/Ун-0 </t>
  </si>
  <si>
    <t>Трансформатор ТМГ 21-630/10/0,4-УХЛ1 У/Ун-0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</si>
</sst>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3" fillId="0" borderId="1" xfId="0" applyNumberFormat="1" applyFont="1" applyBorder="1" applyProtection="1"/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E18" sqref="E18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8" t="s">
        <v>0</v>
      </c>
      <c r="B6" s="29" t="s">
        <v>1</v>
      </c>
      <c r="C6" s="30"/>
      <c r="D6" s="28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8"/>
      <c r="B7" s="31"/>
      <c r="C7" s="32"/>
      <c r="D7" s="28"/>
      <c r="E7" s="25" t="s">
        <v>26</v>
      </c>
      <c r="F7" s="26"/>
      <c r="G7" s="27"/>
      <c r="H7" s="25" t="s">
        <v>27</v>
      </c>
      <c r="I7" s="26"/>
      <c r="J7" s="27"/>
      <c r="K7" s="25" t="s">
        <v>25</v>
      </c>
      <c r="L7" s="26"/>
      <c r="M7" s="27"/>
    </row>
    <row r="8" spans="1:13" x14ac:dyDescent="0.25">
      <c r="A8" s="28"/>
      <c r="B8" s="33"/>
      <c r="C8" s="34"/>
      <c r="D8" s="28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7.5" customHeight="1" x14ac:dyDescent="0.25">
      <c r="A9" s="11" t="s">
        <v>2</v>
      </c>
      <c r="B9" s="40" t="s">
        <v>24</v>
      </c>
      <c r="C9" s="41"/>
      <c r="D9" s="13">
        <v>5</v>
      </c>
      <c r="E9" s="19">
        <f>SUM(E10:E13)</f>
        <v>1795.4918032786886</v>
      </c>
      <c r="F9" s="19">
        <f>SUM(F10:F13)</f>
        <v>395.00819672131149</v>
      </c>
      <c r="G9" s="19">
        <f>SUM(G10:G13)</f>
        <v>2190.5</v>
      </c>
      <c r="H9" s="19">
        <f>SUM(H10:H13)</f>
        <v>1424.672131147541</v>
      </c>
      <c r="I9" s="19">
        <f>SUM(I10:I13)</f>
        <v>313.42786885245897</v>
      </c>
      <c r="J9" s="19">
        <f>SUM(J10:J13)</f>
        <v>1738.1</v>
      </c>
      <c r="K9" s="19">
        <f>SUM(K10:K13)</f>
        <v>1805.7377049180327</v>
      </c>
      <c r="L9" s="19">
        <f>SUM(L10:L13)</f>
        <v>397.26229508196718</v>
      </c>
      <c r="M9" s="19">
        <f>SUM(M10:M13)</f>
        <v>2203</v>
      </c>
    </row>
    <row r="10" spans="1:13" x14ac:dyDescent="0.25">
      <c r="A10" s="11"/>
      <c r="B10" s="23" t="s">
        <v>28</v>
      </c>
      <c r="C10" s="24"/>
      <c r="D10" s="13">
        <v>1</v>
      </c>
      <c r="E10" s="19">
        <f>G10/1.22</f>
        <v>248.36065573770492</v>
      </c>
      <c r="F10" s="19">
        <f>G10-E10</f>
        <v>54.639344262295083</v>
      </c>
      <c r="G10" s="20">
        <v>303</v>
      </c>
      <c r="H10" s="19">
        <f>J10/1.22</f>
        <v>190</v>
      </c>
      <c r="I10" s="19">
        <f>J10-H10</f>
        <v>41.800000000000011</v>
      </c>
      <c r="J10" s="20">
        <v>231.8</v>
      </c>
      <c r="K10" s="19">
        <f>M10/1.22</f>
        <v>246.0655737704918</v>
      </c>
      <c r="L10" s="19">
        <f>M10-K10</f>
        <v>54.134426229508193</v>
      </c>
      <c r="M10" s="20">
        <v>300.2</v>
      </c>
    </row>
    <row r="11" spans="1:13" x14ac:dyDescent="0.25">
      <c r="A11" s="11"/>
      <c r="B11" s="23" t="s">
        <v>29</v>
      </c>
      <c r="C11" s="24"/>
      <c r="D11" s="13">
        <v>2</v>
      </c>
      <c r="E11" s="19">
        <f>G11/1.22</f>
        <v>667.21311475409834</v>
      </c>
      <c r="F11" s="19">
        <f>G11-E11</f>
        <v>146.78688524590166</v>
      </c>
      <c r="G11" s="20">
        <f>D11*407</f>
        <v>814</v>
      </c>
      <c r="H11" s="19">
        <f>J11/1.22</f>
        <v>491.31147540983608</v>
      </c>
      <c r="I11" s="19">
        <f>J11-H11</f>
        <v>108.0885245901639</v>
      </c>
      <c r="J11" s="20">
        <f>299.7*D11</f>
        <v>599.4</v>
      </c>
      <c r="K11" s="19">
        <f>M11/1.22</f>
        <v>661.96721311475414</v>
      </c>
      <c r="L11" s="19">
        <f>M11-K11</f>
        <v>145.63278688524588</v>
      </c>
      <c r="M11" s="20">
        <f>D11*403.8</f>
        <v>807.6</v>
      </c>
    </row>
    <row r="12" spans="1:13" x14ac:dyDescent="0.25">
      <c r="A12" s="11"/>
      <c r="B12" s="23" t="s">
        <v>30</v>
      </c>
      <c r="C12" s="24"/>
      <c r="D12" s="13">
        <v>1</v>
      </c>
      <c r="E12" s="19">
        <f>G12/1.22</f>
        <v>365.57377049180326</v>
      </c>
      <c r="F12" s="19">
        <f>G12-E12</f>
        <v>80.426229508196741</v>
      </c>
      <c r="G12" s="20">
        <v>446</v>
      </c>
      <c r="H12" s="19">
        <f>J12/1.22</f>
        <v>323.36065573770492</v>
      </c>
      <c r="I12" s="19">
        <f>J12-H12</f>
        <v>71.139344262295083</v>
      </c>
      <c r="J12" s="20">
        <v>394.5</v>
      </c>
      <c r="K12" s="19">
        <f>M12/1.22</f>
        <v>373.11475409836066</v>
      </c>
      <c r="L12" s="19">
        <f>M12-K12</f>
        <v>82.085245901639325</v>
      </c>
      <c r="M12" s="20">
        <v>455.2</v>
      </c>
    </row>
    <row r="13" spans="1:13" x14ac:dyDescent="0.25">
      <c r="A13" s="11"/>
      <c r="B13" s="23" t="s">
        <v>31</v>
      </c>
      <c r="C13" s="24"/>
      <c r="D13" s="13">
        <v>1</v>
      </c>
      <c r="E13" s="19">
        <f>G13/1.22</f>
        <v>514.34426229508199</v>
      </c>
      <c r="F13" s="19">
        <f>G13-E13</f>
        <v>113.15573770491801</v>
      </c>
      <c r="G13" s="20">
        <v>627.5</v>
      </c>
      <c r="H13" s="19">
        <f>J13/1.22</f>
        <v>420</v>
      </c>
      <c r="I13" s="19">
        <f>J13-H13</f>
        <v>92.399999999999977</v>
      </c>
      <c r="J13" s="20">
        <v>512.4</v>
      </c>
      <c r="K13" s="19">
        <f>M13/1.22</f>
        <v>524.59016393442619</v>
      </c>
      <c r="L13" s="19">
        <f>M13-K13</f>
        <v>115.40983606557381</v>
      </c>
      <c r="M13" s="20">
        <v>640</v>
      </c>
    </row>
    <row r="14" spans="1:13" x14ac:dyDescent="0.25">
      <c r="A14" s="11" t="s">
        <v>17</v>
      </c>
      <c r="B14" s="38" t="s">
        <v>7</v>
      </c>
      <c r="C14" s="39"/>
      <c r="D14" s="12"/>
      <c r="E14" s="19">
        <f>IFERROR(E9*$E$15,"Необходимо указать год по п.4-5 в диапазоне 2020-2024")</f>
        <v>1795.4918032786886</v>
      </c>
      <c r="F14" s="19">
        <f t="shared" ref="F14:M14" si="0">IFERROR(F9*$E$15,"Необходимо указать год по п.4-5 в диапазоне 2020-2024")</f>
        <v>395.00819672131149</v>
      </c>
      <c r="G14" s="19">
        <f t="shared" si="0"/>
        <v>2190.5</v>
      </c>
      <c r="H14" s="19">
        <f t="shared" si="0"/>
        <v>1424.672131147541</v>
      </c>
      <c r="I14" s="19">
        <f t="shared" si="0"/>
        <v>313.42786885245897</v>
      </c>
      <c r="J14" s="19">
        <f t="shared" si="0"/>
        <v>1738.1</v>
      </c>
      <c r="K14" s="19">
        <f t="shared" si="0"/>
        <v>1805.7377049180327</v>
      </c>
      <c r="L14" s="19">
        <f t="shared" si="0"/>
        <v>397.26229508196718</v>
      </c>
      <c r="M14" s="19">
        <f t="shared" si="0"/>
        <v>2203</v>
      </c>
    </row>
    <row r="15" spans="1:13" x14ac:dyDescent="0.25">
      <c r="A15" s="11" t="s">
        <v>18</v>
      </c>
      <c r="B15" s="38" t="s">
        <v>12</v>
      </c>
      <c r="C15" s="39"/>
      <c r="D15" s="13" t="s">
        <v>16</v>
      </c>
      <c r="E15" s="15">
        <v>1</v>
      </c>
    </row>
    <row r="16" spans="1:13" x14ac:dyDescent="0.25">
      <c r="A16" s="11" t="s">
        <v>19</v>
      </c>
      <c r="B16" s="38" t="s">
        <v>14</v>
      </c>
      <c r="C16" s="39"/>
      <c r="D16" s="13" t="s">
        <v>16</v>
      </c>
      <c r="E16" s="12">
        <v>2026</v>
      </c>
    </row>
    <row r="17" spans="1:5" x14ac:dyDescent="0.25">
      <c r="A17" s="11" t="s">
        <v>20</v>
      </c>
      <c r="B17" s="38" t="s">
        <v>15</v>
      </c>
      <c r="C17" s="39"/>
      <c r="D17" s="13" t="s">
        <v>16</v>
      </c>
      <c r="E17" s="12">
        <v>2026</v>
      </c>
    </row>
    <row r="18" spans="1:5" x14ac:dyDescent="0.25">
      <c r="A18" s="36" t="s">
        <v>21</v>
      </c>
      <c r="B18" s="35" t="s">
        <v>23</v>
      </c>
      <c r="C18" s="14" t="s">
        <v>8</v>
      </c>
      <c r="D18" s="14" t="s">
        <v>16</v>
      </c>
      <c r="E18" s="21">
        <f>(E14+H14+K14)/3</f>
        <v>1675.3005464480873</v>
      </c>
    </row>
    <row r="19" spans="1:5" x14ac:dyDescent="0.25">
      <c r="A19" s="37"/>
      <c r="B19" s="35"/>
      <c r="C19" s="13" t="s">
        <v>10</v>
      </c>
      <c r="D19" s="13" t="s">
        <v>16</v>
      </c>
      <c r="E19" s="22">
        <f>E18*1.22</f>
        <v>2043.8666666666666</v>
      </c>
    </row>
  </sheetData>
  <mergeCells count="13">
    <mergeCell ref="B18:B19"/>
    <mergeCell ref="A18:A19"/>
    <mergeCell ref="B17:C17"/>
    <mergeCell ref="B16:C16"/>
    <mergeCell ref="B9:C9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2026-02-24T13:38:02Z</dcterms:modified>
</cp:coreProperties>
</file>