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3CB2DFE-E802-4742-BD2A-BE7A09FBE09B}" xr6:coauthVersionLast="36" xr6:coauthVersionMax="36" xr10:uidLastSave="{00000000-0000-0000-0000-000000000000}"/>
  <bookViews>
    <workbookView xWindow="0" yWindow="0" windowWidth="19890" windowHeight="831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 s="1"/>
  <c r="J9" i="1"/>
  <c r="I9" i="1" s="1"/>
  <c r="G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4" i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F14" i="1"/>
  <c r="K14" i="1"/>
  <c r="H14" i="1"/>
  <c r="M14" i="1"/>
  <c r="G14" i="1"/>
  <c r="J14" i="1"/>
  <c r="I14" i="1"/>
  <c r="E18" i="1" l="1"/>
  <c r="E19" i="1" s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<sst xmlns="http://schemas.openxmlformats.org/spreadsheetml/2006/main" count="49" uniqueCount="33">
  <si>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</si>
  <si>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</si>
  <si>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</si>
  <si>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</si>
  <si>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</si>
  <si>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</si>
  <si>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</si>
  <si>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</si>
  <si>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</si>
  <si>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</si>
  <si>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</si>
  <si>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</si>
  <si>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</si>
  <si>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</si>
  <si>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</si>
  <si>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</si>
  <si>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</si>
  <si>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</si>
  <si>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</si>
  <si>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</si>
  <si>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</si>
  <si>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</si>
  <si>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</si>
  <si>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</si>
  <si>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</si>
  <si>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</si>
  <si>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</si>
  <si>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</si>
  <si>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ООО "СЗП"</t>
  </si>
  <si>
    <t>Приобретение высоковольтного выключателя 10 кВ (1 шт.) для нужд Северного филиала</t>
  </si>
  <si>
    <t>Стоимость в инвестиционной программе определена на основании Положения о закупочной деятельности АО "ЛОЭСК".</t>
  </si>
  <si>
    <t>ООО "НЭП"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</si>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</sst>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K8" sqref="K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25" t="s">
        <v>0</v>
      </c>
      <c r="B6" s="26" t="s">
        <v>1</v>
      </c>
      <c r="C6" s="27"/>
      <c r="D6" s="25" t="s">
        <v>7</v>
      </c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</row>
    <row r="7" spans="1:13" x14ac:dyDescent="0.25">
      <c r="A7" s="25"/>
      <c r="B7" s="28"/>
      <c r="C7" s="29"/>
      <c r="D7" s="25"/>
      <c r="E7" s="22" t="s">
        <v>31</v>
      </c>
      <c r="F7" s="23"/>
      <c r="G7" s="24"/>
      <c r="H7" s="22" t="s">
        <v>28</v>
      </c>
      <c r="I7" s="23"/>
      <c r="J7" s="24"/>
      <c r="K7" s="22" t="s">
        <v>32</v>
      </c>
      <c r="L7" s="23"/>
      <c r="M7" s="24"/>
    </row>
    <row r="8" spans="1:13" x14ac:dyDescent="0.25">
      <c r="A8" s="25"/>
      <c r="B8" s="30"/>
      <c r="C8" s="31"/>
      <c r="D8" s="25"/>
      <c r="E8" s="10" t="s">
        <v>12</v>
      </c>
      <c r="F8" s="10" t="s">
        <v>13</v>
      </c>
      <c r="G8" s="10" t="s">
        <v>14</v>
      </c>
      <c r="H8" s="10" t="s">
        <v>12</v>
      </c>
      <c r="I8" s="10" t="s">
        <v>13</v>
      </c>
      <c r="J8" s="10" t="s">
        <v>14</v>
      </c>
      <c r="K8" s="10" t="s">
        <v>12</v>
      </c>
      <c r="L8" s="10" t="s">
        <v>13</v>
      </c>
      <c r="M8" s="10" t="s">
        <v>14</v>
      </c>
    </row>
    <row r="9" spans="1:13" x14ac:dyDescent="0.25">
      <c r="A9" s="11" t="s">
        <v>2</v>
      </c>
      <c r="B9" s="37" t="s">
        <v>29</v>
      </c>
      <c r="C9" s="38"/>
      <c r="D9" s="12">
        <v>1</v>
      </c>
      <c r="E9" s="19">
        <v>408</v>
      </c>
      <c r="F9" s="19">
        <f>G9-E9</f>
        <v>89.759999999999991</v>
      </c>
      <c r="G9" s="20">
        <f>E9*1.22</f>
        <v>497.76</v>
      </c>
      <c r="H9" s="19">
        <v>400</v>
      </c>
      <c r="I9" s="19">
        <f>J9-H9</f>
        <v>88</v>
      </c>
      <c r="J9" s="20">
        <f>H9*1.22</f>
        <v>488</v>
      </c>
      <c r="K9" s="19">
        <v>416</v>
      </c>
      <c r="L9" s="19">
        <f>M9-K9</f>
        <v>91.519999999999982</v>
      </c>
      <c r="M9" s="20">
        <f>K9*1.22</f>
        <v>507.52</v>
      </c>
    </row>
    <row r="10" spans="1:13" ht="15" hidden="1" customHeight="1" x14ac:dyDescent="0.25">
      <c r="A10" s="11" t="s">
        <v>3</v>
      </c>
      <c r="B10" s="39" t="s">
        <v>26</v>
      </c>
      <c r="C10" s="40"/>
      <c r="D10" s="1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39" t="s">
        <v>26</v>
      </c>
      <c r="C11" s="40"/>
      <c r="D11" s="12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39" t="s">
        <v>26</v>
      </c>
      <c r="C12" s="40"/>
      <c r="D12" s="12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39" t="s">
        <v>26</v>
      </c>
      <c r="C13" s="40"/>
      <c r="D13" s="12"/>
      <c r="E13" s="21"/>
      <c r="F13" s="21"/>
      <c r="G13" s="21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35" t="s">
        <v>11</v>
      </c>
      <c r="C14" s="36"/>
      <c r="D14" s="12"/>
      <c r="E14" s="19">
        <f>IFERROR(E9*$E$15*$D$9,"Необходимо указать год по п.4-5 в диапазоне 2020-2024")</f>
        <v>408</v>
      </c>
      <c r="F14" s="19">
        <f t="shared" ref="F14:M14" si="0">IFERROR(F9*$E$15*$D$9,"Необходимо указать год по п.4-5 в диапазоне 2020-2024")</f>
        <v>89.759999999999991</v>
      </c>
      <c r="G14" s="19">
        <f t="shared" si="0"/>
        <v>497.76</v>
      </c>
      <c r="H14" s="19">
        <f t="shared" si="0"/>
        <v>400</v>
      </c>
      <c r="I14" s="19">
        <f t="shared" si="0"/>
        <v>88</v>
      </c>
      <c r="J14" s="19">
        <f t="shared" si="0"/>
        <v>488</v>
      </c>
      <c r="K14" s="19">
        <f t="shared" si="0"/>
        <v>416</v>
      </c>
      <c r="L14" s="19">
        <f t="shared" si="0"/>
        <v>91.519999999999982</v>
      </c>
      <c r="M14" s="19">
        <f t="shared" si="0"/>
        <v>507.52</v>
      </c>
    </row>
    <row r="15" spans="1:13" x14ac:dyDescent="0.25">
      <c r="A15" s="11" t="s">
        <v>22</v>
      </c>
      <c r="B15" s="35" t="s">
        <v>16</v>
      </c>
      <c r="C15" s="36"/>
      <c r="D15" s="13" t="s">
        <v>20</v>
      </c>
      <c r="E15" s="15">
        <v>1</v>
      </c>
    </row>
    <row r="16" spans="1:13" x14ac:dyDescent="0.25">
      <c r="A16" s="11" t="s">
        <v>23</v>
      </c>
      <c r="B16" s="35" t="s">
        <v>18</v>
      </c>
      <c r="C16" s="36"/>
      <c r="D16" s="13" t="s">
        <v>20</v>
      </c>
      <c r="E16" s="12">
        <v>2026</v>
      </c>
    </row>
    <row r="17" spans="1:5" x14ac:dyDescent="0.25">
      <c r="A17" s="11" t="s">
        <v>24</v>
      </c>
      <c r="B17" s="35" t="s">
        <v>19</v>
      </c>
      <c r="C17" s="36"/>
      <c r="D17" s="13" t="s">
        <v>20</v>
      </c>
      <c r="E17" s="12">
        <v>2026</v>
      </c>
    </row>
    <row r="18" spans="1:5" x14ac:dyDescent="0.25">
      <c r="A18" s="33" t="s">
        <v>25</v>
      </c>
      <c r="B18" s="32" t="s">
        <v>30</v>
      </c>
      <c r="C18" s="14" t="s">
        <v>12</v>
      </c>
      <c r="D18" s="14" t="s">
        <v>20</v>
      </c>
      <c r="E18" s="19">
        <f>(E14+H14+K14)/3</f>
        <v>408</v>
      </c>
    </row>
    <row r="19" spans="1:5" x14ac:dyDescent="0.25">
      <c r="A19" s="34"/>
      <c r="B19" s="32"/>
      <c r="C19" s="13" t="s">
        <v>14</v>
      </c>
      <c r="D19" s="13" t="s">
        <v>20</v>
      </c>
      <c r="E19" s="19">
        <f>E18*1.22</f>
        <v>497.76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2026-02-11T12:09:53Z</dcterms:modified>
</cp:coreProperties>
</file>