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AC9A68A-5413-4039-B4E4-CD558E124AEC}" xr6:coauthVersionLast="36" xr6:coauthVersionMax="36" xr10:uidLastSave="{00000000-0000-0000-0000-000000000000}"/>
  <bookViews>
    <workbookView xWindow="0" yWindow="0" windowWidth="28800" windowHeight="1101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E21" i="1" s="1"/>
  <c r="E20" i="1" s="1"/>
  <c r="J9" i="1"/>
  <c r="G9" i="1"/>
  <c r="F9" i="1"/>
  <c r="E9" i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E11" i="1"/>
  <c r="F11" i="1" s="1"/>
  <c r="E12" i="1"/>
  <c r="F12" i="1"/>
  <c r="E13" i="1"/>
  <c r="F13" i="1"/>
  <c r="E14" i="1"/>
  <c r="F14" i="1"/>
  <c r="E15" i="1"/>
  <c r="F15" i="1"/>
  <c r="E10" i="1"/>
  <c r="F10" i="1"/>
  <c r="L9" i="1" l="1"/>
  <c r="K9" i="1"/>
  <c r="H9" i="1"/>
  <c r="I9" i="1"/>
  <c r="H3" i="2" l="1"/>
  <c r="H11" i="2" s="1"/>
  <c r="G3" i="2" l="1"/>
  <c r="G10" i="2" s="1"/>
  <c r="F3" i="2"/>
  <c r="F9" i="2" s="1"/>
  <c r="E3" i="2"/>
  <c r="D3" i="2"/>
  <c r="C3" i="2"/>
  <c r="C6" i="2" s="1"/>
  <c r="G9" i="2" l="1"/>
  <c r="H9" i="2" s="1"/>
  <c r="E16" i="1"/>
  <c r="H10" i="2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6" i="1" l="1"/>
  <c r="F16" i="1"/>
  <c r="K16" i="1"/>
  <c r="H16" i="1"/>
  <c r="M16" i="1"/>
  <c r="G16" i="1"/>
  <c r="J16" i="1"/>
  <c r="I16" i="1"/>
</calcChain>
</file>

<file path=xl/sharedStrings.xml><?xml version="1.0" encoding="utf-8"?>
<sst xmlns="http://schemas.openxmlformats.org/spreadsheetml/2006/main" count="47" uniqueCount="34">
  <si>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</si>
  <si>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</si>
  <si>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</si>
  <si>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</si>
  <si>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</si>
  <si>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</si>
  <si>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</si>
  <si>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</si>
  <si>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</si>
  <si>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</si>
  <si>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</si>
  <si>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</si>
  <si>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</si>
  <si>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</si>
  <si>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</si>
  <si>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</si>
  <si>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</si>
  <si>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</si>
  <si>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</si>
  <si>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</si>
  <si>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</si>
  <si>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</si>
  <si>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</si>
  <si>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</si>
  <si>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"МИТЭК"</t>
  </si>
  <si>
    <t>Приобретение силовых трансформатороров 6-10 кВ (6шт.) для пополнения аварийного запаса Южного филиала</t>
  </si>
  <si>
    <t>ООО ПКФ "Воронежэнергокомплекс"</t>
  </si>
  <si>
    <t>ООО "Электрозавод"</t>
  </si>
  <si>
    <t>Трансформатор  ТМГСУ 21-160/10/0.4 УХЛ1 У/Ун-0</t>
  </si>
  <si>
    <t xml:space="preserve">Трансформатор ТМГСУ 11-250/10/0,4 У1 У/Ун-0 </t>
  </si>
  <si>
    <t xml:space="preserve">Трансформатор ТМГСУ 11-160/6/0,4 </t>
  </si>
  <si>
    <t>Трансформатор ТМГСУ 11-250/6/0,4 УХЛ1 У/Ун-0</t>
  </si>
  <si>
    <t>Трансформатор ТМГ 11-400/6/0,4 У1 Д/Ун-11</t>
  </si>
  <si>
    <t>Трансформатор ТМГ 33-630/6/0,4 УХЛ1 У/Ун-0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</si>
</sst>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Alignment="1" applyProtection="1">
      <alignment horizontal="right"/>
      <protection locked="0"/>
    </xf>
    <xf numFmtId="2" fontId="3" fillId="0" borderId="1" xfId="0" applyNumberFormat="1" applyFont="1" applyBorder="1" applyProtection="1">
      <protection locked="0"/>
    </xf>
    <xf numFmtId="2" fontId="3" fillId="0" borderId="0" xfId="0" applyNumberFormat="1" applyFont="1" applyProtection="1"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1" fontId="3" fillId="0" borderId="1" xfId="0" applyNumberFormat="1" applyFont="1" applyBorder="1" applyProtection="1">
      <protection locked="0"/>
    </xf>
    <xf numFmtId="165" fontId="3" fillId="0" borderId="5" xfId="0" applyNumberFormat="1" applyFont="1" applyBorder="1" applyProtection="1"/>
    <xf numFmtId="165" fontId="3" fillId="0" borderId="1" xfId="0" applyNumberFormat="1" applyFont="1" applyBorder="1" applyProtection="1"/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2" fontId="3" fillId="0" borderId="3" xfId="0" applyNumberFormat="1" applyFont="1" applyBorder="1" applyAlignment="1" applyProtection="1">
      <alignment horizontal="right" vertical="center"/>
      <protection locked="0"/>
    </xf>
    <xf numFmtId="2" fontId="3" fillId="0" borderId="5" xfId="0" applyNumberFormat="1" applyFont="1" applyBorder="1" applyAlignment="1" applyProtection="1">
      <alignment horizontal="right" vertical="center"/>
      <protection locked="0"/>
    </xf>
    <xf numFmtId="2" fontId="3" fillId="0" borderId="2" xfId="0" applyNumberFormat="1" applyFont="1" applyBorder="1" applyAlignment="1" applyProtection="1">
      <alignment horizontal="left"/>
      <protection locked="0"/>
    </xf>
    <xf numFmtId="2" fontId="3" fillId="0" borderId="4" xfId="0" applyNumberFormat="1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wrapText="1"/>
      <protection locked="0"/>
    </xf>
    <xf numFmtId="4" fontId="3" fillId="0" borderId="1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zoomScale="85" zoomScaleNormal="85" zoomScaleSheetLayoutView="85" workbookViewId="0">
      <selection activeCell="E20" sqref="E20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7" t="s">
        <v>0</v>
      </c>
      <c r="B6" s="35" t="s">
        <v>1</v>
      </c>
      <c r="C6" s="36"/>
      <c r="D6" s="27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7"/>
      <c r="B7" s="37"/>
      <c r="C7" s="38"/>
      <c r="D7" s="27"/>
      <c r="E7" s="10" t="s">
        <v>26</v>
      </c>
      <c r="F7" s="10"/>
      <c r="G7" s="10"/>
      <c r="H7" s="10" t="s">
        <v>27</v>
      </c>
      <c r="I7" s="10"/>
      <c r="J7" s="10"/>
      <c r="K7" s="10" t="s">
        <v>24</v>
      </c>
      <c r="L7" s="10"/>
      <c r="M7" s="10"/>
    </row>
    <row r="8" spans="1:13" x14ac:dyDescent="0.25">
      <c r="A8" s="27"/>
      <c r="B8" s="39"/>
      <c r="C8" s="40"/>
      <c r="D8" s="27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6" customHeight="1" x14ac:dyDescent="0.25">
      <c r="A9" s="11" t="s">
        <v>2</v>
      </c>
      <c r="B9" s="33" t="s">
        <v>25</v>
      </c>
      <c r="C9" s="34"/>
      <c r="D9" s="12">
        <v>1</v>
      </c>
      <c r="E9" s="42">
        <f>SUM(E10:E15)</f>
        <v>2377.8688524590161</v>
      </c>
      <c r="F9" s="42">
        <f>SUM(F10:F15)</f>
        <v>523.13114754098365</v>
      </c>
      <c r="G9" s="42">
        <f>SUM(G10:G15)</f>
        <v>2901</v>
      </c>
      <c r="H9" s="42">
        <f>SUM(H10:H15)</f>
        <v>1614.7540983606557</v>
      </c>
      <c r="I9" s="42">
        <f>SUM(I10:I15)</f>
        <v>355.24590163934425</v>
      </c>
      <c r="J9" s="42">
        <f>SUM(J10:J15)</f>
        <v>1970</v>
      </c>
      <c r="K9" s="42">
        <f>SUM(K10:K15)</f>
        <v>2325.4098360655735</v>
      </c>
      <c r="L9" s="42">
        <f>SUM(L10:L15)</f>
        <v>511.59016393442619</v>
      </c>
      <c r="M9" s="42">
        <f>SUM(M10:M15)</f>
        <v>2837</v>
      </c>
    </row>
    <row r="10" spans="1:13" ht="15" customHeight="1" x14ac:dyDescent="0.25">
      <c r="A10" s="11"/>
      <c r="B10" s="25" t="s">
        <v>28</v>
      </c>
      <c r="C10" s="41"/>
      <c r="D10" s="12">
        <v>1</v>
      </c>
      <c r="E10" s="42">
        <f>G10/1.22</f>
        <v>248.36065573770492</v>
      </c>
      <c r="F10" s="42">
        <f>G10-E10</f>
        <v>54.639344262295083</v>
      </c>
      <c r="G10" s="42">
        <v>303</v>
      </c>
      <c r="H10" s="42">
        <f>J10/1.22</f>
        <v>190</v>
      </c>
      <c r="I10" s="42">
        <f>J10-H10</f>
        <v>41.800000000000011</v>
      </c>
      <c r="J10" s="42">
        <v>231.8</v>
      </c>
      <c r="K10" s="42">
        <f>M10/1.22</f>
        <v>246.0655737704918</v>
      </c>
      <c r="L10" s="42">
        <f>M10-K10</f>
        <v>54.134426229508193</v>
      </c>
      <c r="M10" s="42">
        <v>300.2</v>
      </c>
    </row>
    <row r="11" spans="1:13" ht="15" customHeight="1" x14ac:dyDescent="0.25">
      <c r="A11" s="11"/>
      <c r="B11" s="25" t="s">
        <v>29</v>
      </c>
      <c r="C11" s="26"/>
      <c r="D11" s="12">
        <v>1</v>
      </c>
      <c r="E11" s="42">
        <f t="shared" ref="E11:E15" si="0">G11/1.22</f>
        <v>333.60655737704917</v>
      </c>
      <c r="F11" s="42">
        <f t="shared" ref="F11:F15" si="1">G11-E11</f>
        <v>73.393442622950829</v>
      </c>
      <c r="G11" s="42">
        <v>407</v>
      </c>
      <c r="H11" s="42">
        <f t="shared" ref="H11:H15" si="2">J11/1.22</f>
        <v>245.69672131147541</v>
      </c>
      <c r="I11" s="42">
        <f t="shared" ref="I11:I15" si="3">J11-H11</f>
        <v>54.053278688524586</v>
      </c>
      <c r="J11" s="42">
        <v>299.75</v>
      </c>
      <c r="K11" s="42">
        <f t="shared" ref="K11:K15" si="4">M11/1.22</f>
        <v>330.98360655737707</v>
      </c>
      <c r="L11" s="42">
        <f t="shared" ref="L11:L15" si="5">M11-K11</f>
        <v>72.816393442622939</v>
      </c>
      <c r="M11" s="42">
        <v>403.8</v>
      </c>
    </row>
    <row r="12" spans="1:13" ht="15" customHeight="1" x14ac:dyDescent="0.25">
      <c r="A12" s="11"/>
      <c r="B12" s="25" t="s">
        <v>30</v>
      </c>
      <c r="C12" s="26"/>
      <c r="D12" s="12">
        <v>1</v>
      </c>
      <c r="E12" s="42">
        <f t="shared" si="0"/>
        <v>248.36065573770492</v>
      </c>
      <c r="F12" s="42">
        <f t="shared" si="1"/>
        <v>54.639344262295083</v>
      </c>
      <c r="G12" s="42">
        <v>303</v>
      </c>
      <c r="H12" s="42">
        <f t="shared" si="2"/>
        <v>190</v>
      </c>
      <c r="I12" s="42">
        <f t="shared" si="3"/>
        <v>41.800000000000011</v>
      </c>
      <c r="J12" s="42">
        <v>231.8</v>
      </c>
      <c r="K12" s="42">
        <f t="shared" si="4"/>
        <v>246.0655737704918</v>
      </c>
      <c r="L12" s="42">
        <f t="shared" si="5"/>
        <v>54.134426229508193</v>
      </c>
      <c r="M12" s="42">
        <v>300.2</v>
      </c>
    </row>
    <row r="13" spans="1:13" ht="15" customHeight="1" x14ac:dyDescent="0.25">
      <c r="A13" s="11"/>
      <c r="B13" s="25" t="s">
        <v>31</v>
      </c>
      <c r="C13" s="41"/>
      <c r="D13" s="12">
        <v>1</v>
      </c>
      <c r="E13" s="42">
        <f t="shared" si="0"/>
        <v>333.60655737704917</v>
      </c>
      <c r="F13" s="42">
        <f t="shared" si="1"/>
        <v>73.393442622950829</v>
      </c>
      <c r="G13" s="42">
        <v>407</v>
      </c>
      <c r="H13" s="42">
        <f t="shared" si="2"/>
        <v>245.69672131147541</v>
      </c>
      <c r="I13" s="42">
        <f t="shared" si="3"/>
        <v>54.053278688524586</v>
      </c>
      <c r="J13" s="42">
        <v>299.75</v>
      </c>
      <c r="K13" s="42">
        <f t="shared" si="4"/>
        <v>330.98360655737707</v>
      </c>
      <c r="L13" s="42">
        <f t="shared" si="5"/>
        <v>72.816393442622939</v>
      </c>
      <c r="M13" s="42">
        <v>403.8</v>
      </c>
    </row>
    <row r="14" spans="1:13" ht="15" customHeight="1" x14ac:dyDescent="0.25">
      <c r="A14" s="11"/>
      <c r="B14" s="25" t="s">
        <v>32</v>
      </c>
      <c r="C14" s="41"/>
      <c r="D14" s="12">
        <v>1</v>
      </c>
      <c r="E14" s="42">
        <f t="shared" si="0"/>
        <v>365.57377049180326</v>
      </c>
      <c r="F14" s="42">
        <f t="shared" si="1"/>
        <v>80.426229508196741</v>
      </c>
      <c r="G14" s="42">
        <v>446</v>
      </c>
      <c r="H14" s="42">
        <f t="shared" si="2"/>
        <v>323.36065573770492</v>
      </c>
      <c r="I14" s="42">
        <f t="shared" si="3"/>
        <v>71.139344262295083</v>
      </c>
      <c r="J14" s="42">
        <v>394.5</v>
      </c>
      <c r="K14" s="42">
        <f t="shared" si="4"/>
        <v>373.11475409836066</v>
      </c>
      <c r="L14" s="42">
        <f t="shared" si="5"/>
        <v>82.085245901639325</v>
      </c>
      <c r="M14" s="42">
        <v>455.2</v>
      </c>
    </row>
    <row r="15" spans="1:13" ht="15" customHeight="1" x14ac:dyDescent="0.25">
      <c r="A15" s="11"/>
      <c r="B15" s="25" t="s">
        <v>33</v>
      </c>
      <c r="C15" s="41"/>
      <c r="D15" s="12">
        <v>1</v>
      </c>
      <c r="E15" s="42">
        <f t="shared" si="0"/>
        <v>848.36065573770497</v>
      </c>
      <c r="F15" s="42">
        <f t="shared" si="1"/>
        <v>186.63934426229503</v>
      </c>
      <c r="G15" s="43">
        <v>1035</v>
      </c>
      <c r="H15" s="42">
        <f t="shared" si="2"/>
        <v>420</v>
      </c>
      <c r="I15" s="42">
        <f t="shared" si="3"/>
        <v>92.399999999999977</v>
      </c>
      <c r="J15" s="42">
        <v>512.4</v>
      </c>
      <c r="K15" s="42">
        <f t="shared" si="4"/>
        <v>798.19672131147536</v>
      </c>
      <c r="L15" s="42">
        <f t="shared" si="5"/>
        <v>175.6032786885246</v>
      </c>
      <c r="M15" s="42">
        <v>973.8</v>
      </c>
    </row>
    <row r="16" spans="1:13" s="18" customFormat="1" x14ac:dyDescent="0.25">
      <c r="A16" s="16" t="s">
        <v>17</v>
      </c>
      <c r="B16" s="31" t="s">
        <v>7</v>
      </c>
      <c r="C16" s="32"/>
      <c r="D16" s="17"/>
      <c r="E16" s="42">
        <f t="shared" ref="E16:M16" si="6">IFERROR(E9*$E$17*$D$9,"Необходимо указать год по п.4-5 в диапазоне 2020-2024")</f>
        <v>2377.8688524590161</v>
      </c>
      <c r="F16" s="42">
        <f t="shared" si="6"/>
        <v>523.13114754098365</v>
      </c>
      <c r="G16" s="42">
        <f t="shared" si="6"/>
        <v>2901</v>
      </c>
      <c r="H16" s="42">
        <f t="shared" si="6"/>
        <v>1614.7540983606557</v>
      </c>
      <c r="I16" s="42">
        <f t="shared" si="6"/>
        <v>355.24590163934425</v>
      </c>
      <c r="J16" s="42">
        <f t="shared" si="6"/>
        <v>1970</v>
      </c>
      <c r="K16" s="42">
        <f t="shared" si="6"/>
        <v>2325.4098360655735</v>
      </c>
      <c r="L16" s="42">
        <f t="shared" si="6"/>
        <v>511.59016393442619</v>
      </c>
      <c r="M16" s="42">
        <f t="shared" si="6"/>
        <v>2837</v>
      </c>
    </row>
    <row r="17" spans="1:5" s="18" customFormat="1" x14ac:dyDescent="0.25">
      <c r="A17" s="16" t="s">
        <v>18</v>
      </c>
      <c r="B17" s="31" t="s">
        <v>12</v>
      </c>
      <c r="C17" s="32"/>
      <c r="D17" s="19" t="s">
        <v>16</v>
      </c>
      <c r="E17" s="21">
        <v>1</v>
      </c>
    </row>
    <row r="18" spans="1:5" s="18" customFormat="1" x14ac:dyDescent="0.25">
      <c r="A18" s="16" t="s">
        <v>19</v>
      </c>
      <c r="B18" s="31" t="s">
        <v>14</v>
      </c>
      <c r="C18" s="32"/>
      <c r="D18" s="19" t="s">
        <v>16</v>
      </c>
      <c r="E18" s="22">
        <v>2026</v>
      </c>
    </row>
    <row r="19" spans="1:5" s="18" customFormat="1" x14ac:dyDescent="0.25">
      <c r="A19" s="16" t="s">
        <v>20</v>
      </c>
      <c r="B19" s="31" t="s">
        <v>15</v>
      </c>
      <c r="C19" s="32"/>
      <c r="D19" s="19" t="s">
        <v>16</v>
      </c>
      <c r="E19" s="22">
        <v>2026</v>
      </c>
    </row>
    <row r="20" spans="1:5" s="18" customFormat="1" x14ac:dyDescent="0.25">
      <c r="A20" s="29" t="s">
        <v>21</v>
      </c>
      <c r="B20" s="28" t="s">
        <v>23</v>
      </c>
      <c r="C20" s="20" t="s">
        <v>8</v>
      </c>
      <c r="D20" s="20" t="s">
        <v>16</v>
      </c>
      <c r="E20" s="23">
        <f>E21/1.22</f>
        <v>2106.010928961749</v>
      </c>
    </row>
    <row r="21" spans="1:5" s="18" customFormat="1" ht="34.5" customHeight="1" x14ac:dyDescent="0.25">
      <c r="A21" s="30"/>
      <c r="B21" s="28"/>
      <c r="C21" s="19" t="s">
        <v>10</v>
      </c>
      <c r="D21" s="19" t="s">
        <v>16</v>
      </c>
      <c r="E21" s="24">
        <f>(G9+J9+M9)/3</f>
        <v>2569.3333333333335</v>
      </c>
    </row>
  </sheetData>
  <mergeCells count="10">
    <mergeCell ref="D6:D8"/>
    <mergeCell ref="A6:A8"/>
    <mergeCell ref="B20:B21"/>
    <mergeCell ref="A20:A21"/>
    <mergeCell ref="B19:C19"/>
    <mergeCell ref="B18:C18"/>
    <mergeCell ref="B9:C9"/>
    <mergeCell ref="B16:C16"/>
    <mergeCell ref="B17:C17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3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4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5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2026-02-25T07:01:57Z</dcterms:modified>
</cp:coreProperties>
</file>