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A6C4D5A-66ED-4FD5-834D-E11E6F1EF479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1" l="1"/>
  <c r="K32" i="1" s="1"/>
  <c r="L32" i="1" s="1"/>
  <c r="M31" i="1"/>
  <c r="K31" i="1" s="1"/>
  <c r="L31" i="1" s="1"/>
  <c r="M30" i="1"/>
  <c r="K30" i="1" s="1"/>
  <c r="L30" i="1" s="1"/>
  <c r="M29" i="1"/>
  <c r="K29" i="1" s="1"/>
  <c r="L29" i="1" s="1"/>
  <c r="M28" i="1"/>
  <c r="M27" i="1"/>
  <c r="K27" i="1" s="1"/>
  <c r="L27" i="1" s="1"/>
  <c r="M26" i="1"/>
  <c r="M25" i="1"/>
  <c r="M24" i="1"/>
  <c r="K24" i="1" s="1"/>
  <c r="L24" i="1" s="1"/>
  <c r="M23" i="1"/>
  <c r="K23" i="1" s="1"/>
  <c r="L23" i="1" s="1"/>
  <c r="M22" i="1"/>
  <c r="K22" i="1" s="1"/>
  <c r="L22" i="1" s="1"/>
  <c r="M21" i="1"/>
  <c r="M20" i="1"/>
  <c r="M19" i="1"/>
  <c r="M18" i="1"/>
  <c r="M17" i="1"/>
  <c r="K17" i="1" s="1"/>
  <c r="L17" i="1" s="1"/>
  <c r="M16" i="1"/>
  <c r="M15" i="1"/>
  <c r="M14" i="1"/>
  <c r="K14" i="1" s="1"/>
  <c r="L14" i="1" s="1"/>
  <c r="M13" i="1"/>
  <c r="M12" i="1"/>
  <c r="K12" i="1" s="1"/>
  <c r="L12" i="1" s="1"/>
  <c r="M11" i="1"/>
  <c r="K11" i="1" s="1"/>
  <c r="L11" i="1" s="1"/>
  <c r="M10" i="1"/>
  <c r="K18" i="1"/>
  <c r="L18" i="1" s="1"/>
  <c r="K26" i="1"/>
  <c r="L26" i="1" s="1"/>
  <c r="J28" i="1"/>
  <c r="I28" i="1" s="1"/>
  <c r="J27" i="1"/>
  <c r="J26" i="1"/>
  <c r="H26" i="1" s="1"/>
  <c r="I26" i="1" s="1"/>
  <c r="J24" i="1"/>
  <c r="I24" i="1" s="1"/>
  <c r="J23" i="1"/>
  <c r="H23" i="1" s="1"/>
  <c r="I23" i="1" s="1"/>
  <c r="J17" i="1"/>
  <c r="J15" i="1"/>
  <c r="H15" i="1" s="1"/>
  <c r="I15" i="1" s="1"/>
  <c r="J12" i="1"/>
  <c r="J11" i="1"/>
  <c r="J10" i="1"/>
  <c r="G9" i="1"/>
  <c r="F9" i="1"/>
  <c r="E9" i="1"/>
  <c r="G32" i="1"/>
  <c r="E32" i="1" s="1"/>
  <c r="G31" i="1"/>
  <c r="E31" i="1" s="1"/>
  <c r="F31" i="1" s="1"/>
  <c r="G30" i="1"/>
  <c r="E30" i="1" s="1"/>
  <c r="G29" i="1"/>
  <c r="E29" i="1" s="1"/>
  <c r="F29" i="1" s="1"/>
  <c r="G28" i="1"/>
  <c r="E28" i="1" s="1"/>
  <c r="G27" i="1"/>
  <c r="E27" i="1" s="1"/>
  <c r="F27" i="1" s="1"/>
  <c r="G26" i="1"/>
  <c r="E26" i="1" s="1"/>
  <c r="G25" i="1"/>
  <c r="E25" i="1" s="1"/>
  <c r="F25" i="1" s="1"/>
  <c r="G24" i="1"/>
  <c r="E24" i="1" s="1"/>
  <c r="F24" i="1" s="1"/>
  <c r="G23" i="1"/>
  <c r="E23" i="1" s="1"/>
  <c r="F23" i="1" s="1"/>
  <c r="G22" i="1"/>
  <c r="E22" i="1" s="1"/>
  <c r="G21" i="1"/>
  <c r="E21" i="1" s="1"/>
  <c r="F21" i="1" s="1"/>
  <c r="G20" i="1"/>
  <c r="E20" i="1" s="1"/>
  <c r="G19" i="1"/>
  <c r="E19" i="1" s="1"/>
  <c r="F19" i="1" s="1"/>
  <c r="G18" i="1"/>
  <c r="G17" i="1"/>
  <c r="E17" i="1" s="1"/>
  <c r="G16" i="1"/>
  <c r="E16" i="1" s="1"/>
  <c r="G15" i="1"/>
  <c r="G14" i="1"/>
  <c r="E14" i="1" s="1"/>
  <c r="F14" i="1" s="1"/>
  <c r="G13" i="1"/>
  <c r="E13" i="1" s="1"/>
  <c r="G12" i="1"/>
  <c r="E12" i="1" s="1"/>
  <c r="G11" i="1"/>
  <c r="G10" i="1"/>
  <c r="E18" i="1"/>
  <c r="K28" i="1"/>
  <c r="L28" i="1" s="1"/>
  <c r="K25" i="1"/>
  <c r="L25" i="1" s="1"/>
  <c r="K21" i="1"/>
  <c r="L21" i="1" s="1"/>
  <c r="K20" i="1"/>
  <c r="L20" i="1" s="1"/>
  <c r="K19" i="1"/>
  <c r="L19" i="1" s="1"/>
  <c r="K16" i="1"/>
  <c r="L16" i="1" s="1"/>
  <c r="K15" i="1"/>
  <c r="L15" i="1" s="1"/>
  <c r="K13" i="1"/>
  <c r="L13" i="1" s="1"/>
  <c r="H32" i="1"/>
  <c r="I32" i="1" s="1"/>
  <c r="H31" i="1"/>
  <c r="I31" i="1" s="1"/>
  <c r="H30" i="1"/>
  <c r="I30" i="1" s="1"/>
  <c r="H29" i="1"/>
  <c r="I29" i="1" s="1"/>
  <c r="H28" i="1"/>
  <c r="H27" i="1"/>
  <c r="I27" i="1" s="1"/>
  <c r="H25" i="1"/>
  <c r="I25" i="1" s="1"/>
  <c r="H24" i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4" i="1"/>
  <c r="I14" i="1" s="1"/>
  <c r="H13" i="1"/>
  <c r="I13" i="1" s="1"/>
  <c r="H12" i="1"/>
  <c r="I12" i="1" s="1"/>
  <c r="H11" i="1"/>
  <c r="I11" i="1" s="1"/>
  <c r="H10" i="1"/>
  <c r="E11" i="1"/>
  <c r="F11" i="1" s="1"/>
  <c r="E15" i="1"/>
  <c r="F15" i="1" s="1"/>
  <c r="M9" i="1" l="1"/>
  <c r="K10" i="1"/>
  <c r="J9" i="1"/>
  <c r="H9" i="1"/>
  <c r="I10" i="1"/>
  <c r="I9" i="1" s="1"/>
  <c r="F32" i="1"/>
  <c r="F28" i="1"/>
  <c r="F20" i="1"/>
  <c r="F17" i="1"/>
  <c r="F16" i="1"/>
  <c r="F12" i="1"/>
  <c r="E10" i="1"/>
  <c r="F10" i="1" s="1"/>
  <c r="F30" i="1"/>
  <c r="F26" i="1"/>
  <c r="F22" i="1"/>
  <c r="F18" i="1"/>
  <c r="F13" i="1"/>
  <c r="L10" i="1" l="1"/>
  <c r="L9" i="1" s="1"/>
  <c r="K9" i="1"/>
  <c r="G10" i="2" l="1"/>
  <c r="F9" i="2"/>
  <c r="E8" i="2"/>
  <c r="F8" i="2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G9" i="2" s="1"/>
  <c r="H9" i="2" s="1"/>
  <c r="F3" i="2"/>
  <c r="E3" i="2"/>
  <c r="D3" i="2"/>
  <c r="D7" i="2" s="1"/>
  <c r="E7" i="2" s="1"/>
  <c r="F7" i="2" s="1"/>
  <c r="G7" i="2" s="1"/>
  <c r="H7" i="2" s="1"/>
  <c r="C3" i="2"/>
  <c r="B3" i="2"/>
  <c r="E33" i="1" l="1"/>
  <c r="M33" i="1"/>
  <c r="G6" i="2"/>
  <c r="H6" i="2" s="1"/>
  <c r="I6" i="2" s="1"/>
  <c r="J6" i="2" s="1"/>
  <c r="G8" i="2"/>
  <c r="H8" i="2" s="1"/>
  <c r="I8" i="2" s="1"/>
  <c r="J8" i="2" s="1"/>
  <c r="J10" i="2"/>
  <c r="I9" i="2"/>
  <c r="I7" i="2"/>
  <c r="J7" i="2" s="1"/>
  <c r="J9" i="2"/>
  <c r="H10" i="2"/>
  <c r="I10" i="2"/>
  <c r="I11" i="2"/>
  <c r="J11" i="2" s="1"/>
  <c r="L33" i="1" l="1"/>
  <c r="K33" i="1"/>
  <c r="J33" i="1"/>
  <c r="I33" i="1"/>
  <c r="H33" i="1"/>
  <c r="G33" i="1"/>
  <c r="F33" i="1"/>
  <c r="E37" i="1" l="1"/>
  <c r="E38" i="1" s="1"/>
</calcChain>
</file>

<file path=xl/sharedStrings.xml><?xml version="1.0" encoding="utf-8"?>
<sst xmlns="http://schemas.openxmlformats.org/spreadsheetml/2006/main" count="62" uniqueCount="43">
  <si>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</si>
  <si>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</si>
  <si>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</si>
  <si>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</si>
  <si>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</si>
  <si>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</si>
  <si>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</si>
  <si>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</si>
  <si>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</si>
  <si>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</si>
  <si>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</si>
  <si>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</si>
  <si>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</si>
  <si>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</si>
  <si>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</si>
  <si>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</si>
  <si>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</si>
  <si>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</si>
  <si>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</si>
  <si>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</si>
  <si>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</si>
  <si>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</si>
  <si>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</si>
  <si>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Приобретение силовых трансформаторов 6-10 кВ для нужд филиалов (41 шт.)</t>
  </si>
  <si>
    <t>ООО "МИТЭК"</t>
  </si>
  <si>
    <t>ООО ПКФ "Воронежэнергокомплекс"</t>
  </si>
  <si>
    <t>ООО "Электрозавод"</t>
  </si>
  <si>
    <t>Трансформатор ТМГСУ 11-250/10/0,4 УХЛ1 У/Ун-0</t>
  </si>
  <si>
    <t>Трансформатор ТМГ 11-250/10/0,4 У1 У/Ун-0</t>
  </si>
  <si>
    <t xml:space="preserve">Трансформатор ТМГ 11-250/10/0,4 У1 Д/Ун-11 </t>
  </si>
  <si>
    <t>Трансформатор ТМГ11 - 400/10-УХЛ1, 10/0,4 кВ, Д/Ун-11</t>
  </si>
  <si>
    <t>Трансформатор ТМГ11 - 400/10-УХЛ1, 10/0,4 кВ, У/Ун-0</t>
  </si>
  <si>
    <t>Трансформатор ТМГ 11-400/10/0,4 У-1 Д/Ун-11</t>
  </si>
  <si>
    <t>Трансформатор ТМГ 11-400/10/0,4 У-1 У/Ун-0</t>
  </si>
  <si>
    <t>Трансформатор ТМГСУ11 - 100/10-УХЛ1, 10/0,4 кВ, У/Ун-0</t>
  </si>
  <si>
    <t xml:space="preserve">Трансформатор ТМГСУ 11-250/6/0,4 У1 У/Ун-0 </t>
  </si>
  <si>
    <t>Трансформатор ТМГ 12-400/6/0,4 У1 У/Ун-0</t>
  </si>
  <si>
    <t>Трансформатор ТМГ 11-400/6/0,4 У1 Д/Ун-11</t>
  </si>
  <si>
    <t>Трансформатор  ТМГСУ 11-160/10/0.4 УХЛ1 У/Ун-0</t>
  </si>
  <si>
    <t xml:space="preserve">Трансформатор ТМГСУ 11-250/10/0,4 У1 У/Ун-0 </t>
  </si>
  <si>
    <t>Трансформатор ТМГ 33-630/10/0,4-УХЛ1 Д/Ун-11</t>
  </si>
  <si>
    <t>Трансформатор ТМГ 33 - 630/10-УХЛ1, 10/0,4 кВ, Д/Ун-11</t>
  </si>
  <si>
    <t>Трансформатор ТМГ 33 -630/10/0,4-УХЛ1 У/Ун-0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</si>
</sst>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topLeftCell="A4" zoomScaleNormal="100" zoomScaleSheetLayoutView="85" workbookViewId="0">
      <selection activeCell="E37" sqref="E37"/>
    </sheetView>
  </sheetViews>
  <sheetFormatPr defaultColWidth="8.85546875" defaultRowHeight="15" x14ac:dyDescent="0.25"/>
  <cols>
    <col min="1" max="1" width="4.140625" style="1" bestFit="1" customWidth="1"/>
    <col min="2" max="2" width="56.8554687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1" t="s">
        <v>0</v>
      </c>
      <c r="B6" s="32" t="s">
        <v>1</v>
      </c>
      <c r="C6" s="33"/>
      <c r="D6" s="31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x14ac:dyDescent="0.25">
      <c r="A7" s="31"/>
      <c r="B7" s="34"/>
      <c r="C7" s="35"/>
      <c r="D7" s="31"/>
      <c r="E7" s="28" t="s">
        <v>25</v>
      </c>
      <c r="F7" s="29"/>
      <c r="G7" s="30"/>
      <c r="H7" s="28" t="s">
        <v>26</v>
      </c>
      <c r="I7" s="29"/>
      <c r="J7" s="30"/>
      <c r="K7" s="28" t="s">
        <v>24</v>
      </c>
      <c r="L7" s="29"/>
      <c r="M7" s="30"/>
    </row>
    <row r="8" spans="1:13" x14ac:dyDescent="0.25">
      <c r="A8" s="31"/>
      <c r="B8" s="36"/>
      <c r="C8" s="37"/>
      <c r="D8" s="31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0" customHeight="1" x14ac:dyDescent="0.25">
      <c r="A9" s="7" t="s">
        <v>2</v>
      </c>
      <c r="B9" s="26" t="s">
        <v>23</v>
      </c>
      <c r="C9" s="27"/>
      <c r="D9" s="9">
        <v>41</v>
      </c>
      <c r="E9" s="16">
        <f>SUM(E10:E32)</f>
        <v>18848.360655737706</v>
      </c>
      <c r="F9" s="16">
        <f>SUM(F10:F32)</f>
        <v>4146.6393442622939</v>
      </c>
      <c r="G9" s="16">
        <f>SUM(G10:G32)</f>
        <v>22995</v>
      </c>
      <c r="H9" s="16">
        <f>SUM(H10:H32)</f>
        <v>12956.106557377048</v>
      </c>
      <c r="I9" s="16">
        <f>SUM(I10:I32)</f>
        <v>2850.343442622951</v>
      </c>
      <c r="J9" s="16">
        <f>SUM(J10:J32)</f>
        <v>15806.449999999997</v>
      </c>
      <c r="K9" s="16">
        <f>SUM(K10:K32)</f>
        <v>18483.278688524584</v>
      </c>
      <c r="L9" s="16">
        <f>SUM(L10:L32)</f>
        <v>4066.3213114754103</v>
      </c>
      <c r="M9" s="16">
        <f>SUM(M10:M32)</f>
        <v>22549.599999999999</v>
      </c>
    </row>
    <row r="10" spans="1:13" x14ac:dyDescent="0.25">
      <c r="A10" s="7"/>
      <c r="B10" s="38" t="s">
        <v>38</v>
      </c>
      <c r="C10" s="20"/>
      <c r="D10" s="9">
        <v>1</v>
      </c>
      <c r="E10" s="16">
        <f>G10/1.22</f>
        <v>248.36065573770492</v>
      </c>
      <c r="F10" s="16">
        <f>G10-E10</f>
        <v>54.639344262295083</v>
      </c>
      <c r="G10" s="16">
        <f>D10*303</f>
        <v>303</v>
      </c>
      <c r="H10" s="16">
        <f>J10/1.22</f>
        <v>190</v>
      </c>
      <c r="I10" s="16">
        <f>J10-H10</f>
        <v>41.800000000000011</v>
      </c>
      <c r="J10" s="16">
        <f>231.8*D10</f>
        <v>231.8</v>
      </c>
      <c r="K10" s="16">
        <f>M10/1.22</f>
        <v>246.0655737704918</v>
      </c>
      <c r="L10" s="16">
        <f>M10-K10</f>
        <v>54.134426229508193</v>
      </c>
      <c r="M10" s="16">
        <f>D10*300.2</f>
        <v>300.2</v>
      </c>
    </row>
    <row r="11" spans="1:13" x14ac:dyDescent="0.25">
      <c r="A11" s="7"/>
      <c r="B11" s="38" t="s">
        <v>38</v>
      </c>
      <c r="C11" s="20"/>
      <c r="D11" s="9">
        <v>2</v>
      </c>
      <c r="E11" s="16">
        <f t="shared" ref="E11:E32" si="0">G11/1.22</f>
        <v>496.72131147540983</v>
      </c>
      <c r="F11" s="16">
        <f t="shared" ref="F11:F32" si="1">G11-E11</f>
        <v>109.27868852459017</v>
      </c>
      <c r="G11" s="16">
        <f>D11*303</f>
        <v>606</v>
      </c>
      <c r="H11" s="16">
        <f t="shared" ref="H11:H32" si="2">J11/1.22</f>
        <v>380</v>
      </c>
      <c r="I11" s="16">
        <f t="shared" ref="I11:I32" si="3">J11-H11</f>
        <v>83.600000000000023</v>
      </c>
      <c r="J11" s="16">
        <f>231.8*D11</f>
        <v>463.6</v>
      </c>
      <c r="K11" s="16">
        <f t="shared" ref="K11:K32" si="4">M11/1.22</f>
        <v>492.13114754098359</v>
      </c>
      <c r="L11" s="16">
        <f t="shared" ref="L11:L32" si="5">M11-K11</f>
        <v>108.26885245901639</v>
      </c>
      <c r="M11" s="16">
        <f>D11*300.2</f>
        <v>600.4</v>
      </c>
    </row>
    <row r="12" spans="1:13" x14ac:dyDescent="0.25">
      <c r="A12" s="7"/>
      <c r="B12" s="38" t="s">
        <v>39</v>
      </c>
      <c r="C12" s="20"/>
      <c r="D12" s="9">
        <v>1</v>
      </c>
      <c r="E12" s="16">
        <f t="shared" si="0"/>
        <v>333.60655737704917</v>
      </c>
      <c r="F12" s="16">
        <f t="shared" si="1"/>
        <v>73.393442622950829</v>
      </c>
      <c r="G12" s="16">
        <f>D12*407</f>
        <v>407</v>
      </c>
      <c r="H12" s="16">
        <f t="shared" si="2"/>
        <v>245.69672131147541</v>
      </c>
      <c r="I12" s="16">
        <f t="shared" si="3"/>
        <v>54.053278688524586</v>
      </c>
      <c r="J12" s="16">
        <f>299.75*D12</f>
        <v>299.75</v>
      </c>
      <c r="K12" s="16">
        <f t="shared" si="4"/>
        <v>330.98360655737707</v>
      </c>
      <c r="L12" s="16">
        <f t="shared" si="5"/>
        <v>72.816393442622939</v>
      </c>
      <c r="M12" s="16">
        <f>D12*403.8</f>
        <v>403.8</v>
      </c>
    </row>
    <row r="13" spans="1:13" x14ac:dyDescent="0.25">
      <c r="A13" s="7"/>
      <c r="B13" s="38" t="s">
        <v>27</v>
      </c>
      <c r="C13" s="20"/>
      <c r="D13" s="9">
        <v>1</v>
      </c>
      <c r="E13" s="16">
        <f t="shared" si="0"/>
        <v>333.60655737704917</v>
      </c>
      <c r="F13" s="16">
        <f t="shared" si="1"/>
        <v>73.393442622950829</v>
      </c>
      <c r="G13" s="16">
        <f>D13*407</f>
        <v>407</v>
      </c>
      <c r="H13" s="16">
        <f t="shared" si="2"/>
        <v>245.69672131147541</v>
      </c>
      <c r="I13" s="16">
        <f t="shared" si="3"/>
        <v>54.053278688524586</v>
      </c>
      <c r="J13" s="16">
        <v>299.75</v>
      </c>
      <c r="K13" s="16">
        <f t="shared" si="4"/>
        <v>330.98360655737707</v>
      </c>
      <c r="L13" s="16">
        <f t="shared" si="5"/>
        <v>72.816393442622939</v>
      </c>
      <c r="M13" s="16">
        <f>D13*403.8</f>
        <v>403.8</v>
      </c>
    </row>
    <row r="14" spans="1:13" x14ac:dyDescent="0.25">
      <c r="A14" s="7"/>
      <c r="B14" s="38" t="s">
        <v>27</v>
      </c>
      <c r="C14" s="20"/>
      <c r="D14" s="9">
        <v>1</v>
      </c>
      <c r="E14" s="16">
        <f t="shared" si="0"/>
        <v>333.60655737704917</v>
      </c>
      <c r="F14" s="16">
        <f t="shared" si="1"/>
        <v>73.393442622950829</v>
      </c>
      <c r="G14" s="16">
        <f>D14*407</f>
        <v>407</v>
      </c>
      <c r="H14" s="16">
        <f t="shared" si="2"/>
        <v>245.69672131147541</v>
      </c>
      <c r="I14" s="16">
        <f t="shared" si="3"/>
        <v>54.053278688524586</v>
      </c>
      <c r="J14" s="16">
        <v>299.75</v>
      </c>
      <c r="K14" s="16">
        <f t="shared" si="4"/>
        <v>330.98360655737707</v>
      </c>
      <c r="L14" s="16">
        <f t="shared" si="5"/>
        <v>72.816393442622939</v>
      </c>
      <c r="M14" s="16">
        <f>D14*403.8</f>
        <v>403.8</v>
      </c>
    </row>
    <row r="15" spans="1:13" x14ac:dyDescent="0.25">
      <c r="A15" s="7"/>
      <c r="B15" s="38" t="s">
        <v>28</v>
      </c>
      <c r="C15" s="20"/>
      <c r="D15" s="9">
        <v>4</v>
      </c>
      <c r="E15" s="16">
        <f t="shared" si="0"/>
        <v>1144.2622950819673</v>
      </c>
      <c r="F15" s="16">
        <f t="shared" si="1"/>
        <v>251.7377049180327</v>
      </c>
      <c r="G15" s="16">
        <f>D15*349</f>
        <v>1396</v>
      </c>
      <c r="H15" s="16">
        <f t="shared" si="2"/>
        <v>982.78688524590166</v>
      </c>
      <c r="I15" s="16">
        <f t="shared" si="3"/>
        <v>216.21311475409834</v>
      </c>
      <c r="J15" s="16">
        <f>299.75*D15</f>
        <v>1199</v>
      </c>
      <c r="K15" s="16">
        <f t="shared" si="4"/>
        <v>1168.1967213114756</v>
      </c>
      <c r="L15" s="16">
        <f t="shared" si="5"/>
        <v>257.00327868852446</v>
      </c>
      <c r="M15" s="16">
        <f>D15*356.3</f>
        <v>1425.2</v>
      </c>
    </row>
    <row r="16" spans="1:13" x14ac:dyDescent="0.25">
      <c r="A16" s="7"/>
      <c r="B16" s="38" t="s">
        <v>29</v>
      </c>
      <c r="C16" s="20"/>
      <c r="D16" s="9">
        <v>1</v>
      </c>
      <c r="E16" s="16">
        <f t="shared" si="0"/>
        <v>286.06557377049182</v>
      </c>
      <c r="F16" s="16">
        <f t="shared" si="1"/>
        <v>62.934426229508176</v>
      </c>
      <c r="G16" s="16">
        <f>D16*349</f>
        <v>349</v>
      </c>
      <c r="H16" s="16">
        <f t="shared" si="2"/>
        <v>245.69672131147541</v>
      </c>
      <c r="I16" s="16">
        <f t="shared" si="3"/>
        <v>54.053278688524586</v>
      </c>
      <c r="J16" s="16">
        <v>299.75</v>
      </c>
      <c r="K16" s="16">
        <f t="shared" si="4"/>
        <v>292.0491803278689</v>
      </c>
      <c r="L16" s="16">
        <f t="shared" si="5"/>
        <v>64.250819672131115</v>
      </c>
      <c r="M16" s="16">
        <f>D16*356.3</f>
        <v>356.3</v>
      </c>
    </row>
    <row r="17" spans="1:13" x14ac:dyDescent="0.25">
      <c r="A17" s="7"/>
      <c r="B17" s="38" t="s">
        <v>30</v>
      </c>
      <c r="C17" s="20"/>
      <c r="D17" s="9">
        <v>2</v>
      </c>
      <c r="E17" s="16">
        <f t="shared" si="0"/>
        <v>731.14754098360652</v>
      </c>
      <c r="F17" s="16">
        <f t="shared" si="1"/>
        <v>160.85245901639348</v>
      </c>
      <c r="G17" s="16">
        <f>D17*446</f>
        <v>892</v>
      </c>
      <c r="H17" s="16">
        <f t="shared" si="2"/>
        <v>646.72131147540983</v>
      </c>
      <c r="I17" s="16">
        <f t="shared" si="3"/>
        <v>142.27868852459017</v>
      </c>
      <c r="J17" s="16">
        <f>D17*394.5</f>
        <v>789</v>
      </c>
      <c r="K17" s="16">
        <f t="shared" si="4"/>
        <v>746.22950819672133</v>
      </c>
      <c r="L17" s="16">
        <f t="shared" si="5"/>
        <v>164.17049180327865</v>
      </c>
      <c r="M17" s="16">
        <f>D17*455.2</f>
        <v>910.4</v>
      </c>
    </row>
    <row r="18" spans="1:13" x14ac:dyDescent="0.25">
      <c r="A18" s="7"/>
      <c r="B18" s="38" t="s">
        <v>30</v>
      </c>
      <c r="C18" s="20"/>
      <c r="D18" s="9">
        <v>1</v>
      </c>
      <c r="E18" s="16">
        <f t="shared" si="0"/>
        <v>365.57377049180326</v>
      </c>
      <c r="F18" s="16">
        <f t="shared" si="1"/>
        <v>80.426229508196741</v>
      </c>
      <c r="G18" s="16">
        <f>D18*446</f>
        <v>446</v>
      </c>
      <c r="H18" s="16">
        <f t="shared" si="2"/>
        <v>323.36065573770492</v>
      </c>
      <c r="I18" s="16">
        <f t="shared" si="3"/>
        <v>71.139344262295083</v>
      </c>
      <c r="J18" s="16">
        <v>394.5</v>
      </c>
      <c r="K18" s="16">
        <f t="shared" si="4"/>
        <v>373.11475409836066</v>
      </c>
      <c r="L18" s="16">
        <f t="shared" si="5"/>
        <v>82.085245901639325</v>
      </c>
      <c r="M18" s="16">
        <f>D18*455.2</f>
        <v>455.2</v>
      </c>
    </row>
    <row r="19" spans="1:13" x14ac:dyDescent="0.25">
      <c r="A19" s="7"/>
      <c r="B19" s="38" t="s">
        <v>31</v>
      </c>
      <c r="C19" s="20"/>
      <c r="D19" s="9">
        <v>1</v>
      </c>
      <c r="E19" s="16">
        <f t="shared" si="0"/>
        <v>365.57377049180326</v>
      </c>
      <c r="F19" s="16">
        <f t="shared" si="1"/>
        <v>80.426229508196741</v>
      </c>
      <c r="G19" s="16">
        <f>D19*446</f>
        <v>446</v>
      </c>
      <c r="H19" s="16">
        <f t="shared" si="2"/>
        <v>323.36065573770492</v>
      </c>
      <c r="I19" s="16">
        <f t="shared" si="3"/>
        <v>71.139344262295083</v>
      </c>
      <c r="J19" s="16">
        <v>394.5</v>
      </c>
      <c r="K19" s="16">
        <f t="shared" si="4"/>
        <v>373.11475409836066</v>
      </c>
      <c r="L19" s="16">
        <f t="shared" si="5"/>
        <v>82.085245901639325</v>
      </c>
      <c r="M19" s="16">
        <f>D19*455.2</f>
        <v>455.2</v>
      </c>
    </row>
    <row r="20" spans="1:13" x14ac:dyDescent="0.25">
      <c r="A20" s="7"/>
      <c r="B20" s="38" t="s">
        <v>32</v>
      </c>
      <c r="C20" s="20"/>
      <c r="D20" s="9">
        <v>1</v>
      </c>
      <c r="E20" s="16">
        <f t="shared" si="0"/>
        <v>365.57377049180326</v>
      </c>
      <c r="F20" s="16">
        <f t="shared" si="1"/>
        <v>80.426229508196741</v>
      </c>
      <c r="G20" s="16">
        <f>D20*446</f>
        <v>446</v>
      </c>
      <c r="H20" s="16">
        <f t="shared" si="2"/>
        <v>323.36065573770492</v>
      </c>
      <c r="I20" s="16">
        <f t="shared" si="3"/>
        <v>71.139344262295083</v>
      </c>
      <c r="J20" s="16">
        <v>394.5</v>
      </c>
      <c r="K20" s="16">
        <f t="shared" si="4"/>
        <v>373.11475409836066</v>
      </c>
      <c r="L20" s="16">
        <f t="shared" si="5"/>
        <v>82.085245901639325</v>
      </c>
      <c r="M20" s="16">
        <f>D20*455.2</f>
        <v>455.2</v>
      </c>
    </row>
    <row r="21" spans="1:13" x14ac:dyDescent="0.25">
      <c r="A21" s="7"/>
      <c r="B21" s="38" t="s">
        <v>32</v>
      </c>
      <c r="C21" s="20"/>
      <c r="D21" s="9">
        <v>1</v>
      </c>
      <c r="E21" s="16">
        <f t="shared" si="0"/>
        <v>365.57377049180326</v>
      </c>
      <c r="F21" s="16">
        <f t="shared" si="1"/>
        <v>80.426229508196741</v>
      </c>
      <c r="G21" s="16">
        <f>D21*446</f>
        <v>446</v>
      </c>
      <c r="H21" s="16">
        <f t="shared" si="2"/>
        <v>323.36065573770492</v>
      </c>
      <c r="I21" s="16">
        <f t="shared" si="3"/>
        <v>71.139344262295083</v>
      </c>
      <c r="J21" s="16">
        <v>394.5</v>
      </c>
      <c r="K21" s="16">
        <f t="shared" si="4"/>
        <v>373.11475409836066</v>
      </c>
      <c r="L21" s="16">
        <f t="shared" si="5"/>
        <v>82.085245901639325</v>
      </c>
      <c r="M21" s="16">
        <f>D21*455.2</f>
        <v>455.2</v>
      </c>
    </row>
    <row r="22" spans="1:13" x14ac:dyDescent="0.25">
      <c r="A22" s="7"/>
      <c r="B22" s="38" t="s">
        <v>33</v>
      </c>
      <c r="C22" s="20"/>
      <c r="D22" s="9">
        <v>1</v>
      </c>
      <c r="E22" s="16">
        <f t="shared" si="0"/>
        <v>365.57377049180326</v>
      </c>
      <c r="F22" s="16">
        <f t="shared" si="1"/>
        <v>80.426229508196741</v>
      </c>
      <c r="G22" s="16">
        <f>D22*446</f>
        <v>446</v>
      </c>
      <c r="H22" s="16">
        <f t="shared" si="2"/>
        <v>323.36065573770492</v>
      </c>
      <c r="I22" s="16">
        <f t="shared" si="3"/>
        <v>71.139344262295083</v>
      </c>
      <c r="J22" s="16">
        <v>394.5</v>
      </c>
      <c r="K22" s="16">
        <f t="shared" si="4"/>
        <v>373.11475409836066</v>
      </c>
      <c r="L22" s="16">
        <f t="shared" si="5"/>
        <v>82.085245901639325</v>
      </c>
      <c r="M22" s="16">
        <f>D22*455.2</f>
        <v>455.2</v>
      </c>
    </row>
    <row r="23" spans="1:13" x14ac:dyDescent="0.25">
      <c r="A23" s="7"/>
      <c r="B23" s="38" t="s">
        <v>33</v>
      </c>
      <c r="C23" s="20"/>
      <c r="D23" s="9">
        <v>9</v>
      </c>
      <c r="E23" s="16">
        <f t="shared" si="0"/>
        <v>3290.1639344262294</v>
      </c>
      <c r="F23" s="16">
        <f t="shared" si="1"/>
        <v>723.83606557377061</v>
      </c>
      <c r="G23" s="16">
        <f>D23*446</f>
        <v>4014</v>
      </c>
      <c r="H23" s="16">
        <f t="shared" si="2"/>
        <v>2910.2459016393445</v>
      </c>
      <c r="I23" s="16">
        <f t="shared" si="3"/>
        <v>640.25409836065546</v>
      </c>
      <c r="J23" s="16">
        <f>D23*394.5</f>
        <v>3550.5</v>
      </c>
      <c r="K23" s="16">
        <f t="shared" si="4"/>
        <v>3358.032786885246</v>
      </c>
      <c r="L23" s="16">
        <f t="shared" si="5"/>
        <v>738.76721311475421</v>
      </c>
      <c r="M23" s="16">
        <f>D23*455.2</f>
        <v>4096.8</v>
      </c>
    </row>
    <row r="24" spans="1:13" x14ac:dyDescent="0.25">
      <c r="A24" s="7"/>
      <c r="B24" s="38" t="s">
        <v>40</v>
      </c>
      <c r="C24" s="20"/>
      <c r="D24" s="9">
        <v>1</v>
      </c>
      <c r="E24" s="16">
        <f t="shared" si="0"/>
        <v>848.36065573770497</v>
      </c>
      <c r="F24" s="16">
        <f t="shared" si="1"/>
        <v>186.63934426229503</v>
      </c>
      <c r="G24" s="16">
        <f>D24*1035</f>
        <v>1035</v>
      </c>
      <c r="H24" s="16">
        <f t="shared" si="2"/>
        <v>420</v>
      </c>
      <c r="I24" s="16">
        <f t="shared" si="3"/>
        <v>92.399999999999977</v>
      </c>
      <c r="J24" s="16">
        <f>512.4</f>
        <v>512.4</v>
      </c>
      <c r="K24" s="16">
        <f t="shared" si="4"/>
        <v>798.19672131147536</v>
      </c>
      <c r="L24" s="16">
        <f t="shared" si="5"/>
        <v>175.6032786885246</v>
      </c>
      <c r="M24" s="16">
        <f>D24*973.8</f>
        <v>973.8</v>
      </c>
    </row>
    <row r="25" spans="1:13" x14ac:dyDescent="0.25">
      <c r="A25" s="7"/>
      <c r="B25" s="38" t="s">
        <v>41</v>
      </c>
      <c r="C25" s="20"/>
      <c r="D25" s="9">
        <v>1</v>
      </c>
      <c r="E25" s="16">
        <f t="shared" si="0"/>
        <v>848.36065573770497</v>
      </c>
      <c r="F25" s="16">
        <f t="shared" si="1"/>
        <v>186.63934426229503</v>
      </c>
      <c r="G25" s="16">
        <f>D25*1035</f>
        <v>1035</v>
      </c>
      <c r="H25" s="16">
        <f t="shared" si="2"/>
        <v>420</v>
      </c>
      <c r="I25" s="16">
        <f t="shared" si="3"/>
        <v>92.399999999999977</v>
      </c>
      <c r="J25" s="16">
        <v>512.4</v>
      </c>
      <c r="K25" s="16">
        <f t="shared" si="4"/>
        <v>798.19672131147536</v>
      </c>
      <c r="L25" s="16">
        <f t="shared" si="5"/>
        <v>175.6032786885246</v>
      </c>
      <c r="M25" s="16">
        <f>D25*973.8</f>
        <v>973.8</v>
      </c>
    </row>
    <row r="26" spans="1:13" x14ac:dyDescent="0.25">
      <c r="A26" s="7"/>
      <c r="B26" s="38" t="s">
        <v>41</v>
      </c>
      <c r="C26" s="20"/>
      <c r="D26" s="9">
        <v>2</v>
      </c>
      <c r="E26" s="16">
        <f t="shared" si="0"/>
        <v>1696.7213114754099</v>
      </c>
      <c r="F26" s="16">
        <f t="shared" si="1"/>
        <v>373.27868852459005</v>
      </c>
      <c r="G26" s="16">
        <f>D26*1035</f>
        <v>2070</v>
      </c>
      <c r="H26" s="16">
        <f t="shared" si="2"/>
        <v>840</v>
      </c>
      <c r="I26" s="16">
        <f t="shared" si="3"/>
        <v>184.79999999999995</v>
      </c>
      <c r="J26" s="16">
        <f>D26*512.4</f>
        <v>1024.8</v>
      </c>
      <c r="K26" s="16">
        <f t="shared" si="4"/>
        <v>1596.3934426229507</v>
      </c>
      <c r="L26" s="16">
        <f t="shared" si="5"/>
        <v>351.20655737704919</v>
      </c>
      <c r="M26" s="16">
        <f>D26*973.8</f>
        <v>1947.6</v>
      </c>
    </row>
    <row r="27" spans="1:13" x14ac:dyDescent="0.25">
      <c r="A27" s="7"/>
      <c r="B27" s="38" t="s">
        <v>41</v>
      </c>
      <c r="C27" s="20"/>
      <c r="D27" s="9">
        <v>2</v>
      </c>
      <c r="E27" s="16">
        <f t="shared" si="0"/>
        <v>1696.7213114754099</v>
      </c>
      <c r="F27" s="16">
        <f t="shared" si="1"/>
        <v>373.27868852459005</v>
      </c>
      <c r="G27" s="16">
        <f>D27*1035</f>
        <v>2070</v>
      </c>
      <c r="H27" s="16">
        <f t="shared" si="2"/>
        <v>840</v>
      </c>
      <c r="I27" s="16">
        <f t="shared" si="3"/>
        <v>184.79999999999995</v>
      </c>
      <c r="J27" s="16">
        <f>D27*512.4</f>
        <v>1024.8</v>
      </c>
      <c r="K27" s="16">
        <f t="shared" si="4"/>
        <v>1596.3934426229507</v>
      </c>
      <c r="L27" s="16">
        <f t="shared" si="5"/>
        <v>351.20655737704919</v>
      </c>
      <c r="M27" s="16">
        <f>D27*973.8</f>
        <v>1947.6</v>
      </c>
    </row>
    <row r="28" spans="1:13" x14ac:dyDescent="0.25">
      <c r="A28" s="7"/>
      <c r="B28" s="38" t="s">
        <v>42</v>
      </c>
      <c r="C28" s="20"/>
      <c r="D28" s="9">
        <v>4</v>
      </c>
      <c r="E28" s="16">
        <f t="shared" si="0"/>
        <v>3393.4426229508199</v>
      </c>
      <c r="F28" s="16">
        <f t="shared" si="1"/>
        <v>746.5573770491801</v>
      </c>
      <c r="G28" s="16">
        <f>D28*1035</f>
        <v>4140</v>
      </c>
      <c r="H28" s="16">
        <f t="shared" si="2"/>
        <v>1680</v>
      </c>
      <c r="I28" s="16">
        <f t="shared" si="3"/>
        <v>369.59999999999991</v>
      </c>
      <c r="J28" s="16">
        <f>D28*512.4</f>
        <v>2049.6</v>
      </c>
      <c r="K28" s="16">
        <f t="shared" si="4"/>
        <v>3192.7868852459014</v>
      </c>
      <c r="L28" s="16">
        <f t="shared" si="5"/>
        <v>702.41311475409839</v>
      </c>
      <c r="M28" s="16">
        <f>D28*973.8</f>
        <v>3895.2</v>
      </c>
    </row>
    <row r="29" spans="1:13" x14ac:dyDescent="0.25">
      <c r="A29" s="7"/>
      <c r="B29" s="38" t="s">
        <v>34</v>
      </c>
      <c r="C29" s="39"/>
      <c r="D29" s="9">
        <v>1</v>
      </c>
      <c r="E29" s="16">
        <f t="shared" si="0"/>
        <v>199.18032786885246</v>
      </c>
      <c r="F29" s="16">
        <f t="shared" si="1"/>
        <v>43.819672131147541</v>
      </c>
      <c r="G29" s="16">
        <f>D29*243</f>
        <v>243</v>
      </c>
      <c r="H29" s="16">
        <f t="shared" si="2"/>
        <v>154.34426229508199</v>
      </c>
      <c r="I29" s="16">
        <f t="shared" si="3"/>
        <v>33.955737704918022</v>
      </c>
      <c r="J29" s="16">
        <v>188.3</v>
      </c>
      <c r="K29" s="16">
        <f t="shared" si="4"/>
        <v>186.47540983606558</v>
      </c>
      <c r="L29" s="16">
        <f t="shared" si="5"/>
        <v>41.02459016393442</v>
      </c>
      <c r="M29" s="16">
        <f>D29*227.5</f>
        <v>227.5</v>
      </c>
    </row>
    <row r="30" spans="1:13" x14ac:dyDescent="0.25">
      <c r="A30" s="7"/>
      <c r="B30" s="38" t="s">
        <v>35</v>
      </c>
      <c r="C30" s="39"/>
      <c r="D30" s="9">
        <v>1</v>
      </c>
      <c r="E30" s="16">
        <f t="shared" si="0"/>
        <v>333.60655737704917</v>
      </c>
      <c r="F30" s="16">
        <f t="shared" si="1"/>
        <v>73.393442622950829</v>
      </c>
      <c r="G30" s="16">
        <f>D30*407</f>
        <v>407</v>
      </c>
      <c r="H30" s="16">
        <f t="shared" si="2"/>
        <v>245.69672131147541</v>
      </c>
      <c r="I30" s="16">
        <f t="shared" si="3"/>
        <v>54.053278688524586</v>
      </c>
      <c r="J30" s="16">
        <v>299.75</v>
      </c>
      <c r="K30" s="16">
        <f t="shared" si="4"/>
        <v>330.98360655737707</v>
      </c>
      <c r="L30" s="16">
        <f t="shared" si="5"/>
        <v>72.816393442622939</v>
      </c>
      <c r="M30" s="16">
        <f>D30*403.8</f>
        <v>403.8</v>
      </c>
    </row>
    <row r="31" spans="1:13" x14ac:dyDescent="0.25">
      <c r="A31" s="7"/>
      <c r="B31" s="38" t="s">
        <v>36</v>
      </c>
      <c r="C31" s="39"/>
      <c r="D31" s="9">
        <v>1</v>
      </c>
      <c r="E31" s="16">
        <f t="shared" si="0"/>
        <v>440.98360655737707</v>
      </c>
      <c r="F31" s="16">
        <f t="shared" si="1"/>
        <v>97.016393442622928</v>
      </c>
      <c r="G31" s="16">
        <f>D31*538</f>
        <v>538</v>
      </c>
      <c r="H31" s="16">
        <f t="shared" si="2"/>
        <v>323.36065573770492</v>
      </c>
      <c r="I31" s="16">
        <f t="shared" si="3"/>
        <v>71.139344262295083</v>
      </c>
      <c r="J31" s="16">
        <v>394.5</v>
      </c>
      <c r="K31" s="16">
        <f t="shared" si="4"/>
        <v>449.50819672131149</v>
      </c>
      <c r="L31" s="16">
        <f t="shared" si="5"/>
        <v>98.891803278688485</v>
      </c>
      <c r="M31" s="16">
        <f>D31*548.4</f>
        <v>548.4</v>
      </c>
    </row>
    <row r="32" spans="1:13" x14ac:dyDescent="0.25">
      <c r="A32" s="7"/>
      <c r="B32" s="38" t="s">
        <v>37</v>
      </c>
      <c r="C32" s="39"/>
      <c r="D32" s="9">
        <v>1</v>
      </c>
      <c r="E32" s="16">
        <f t="shared" si="0"/>
        <v>365.57377049180326</v>
      </c>
      <c r="F32" s="16">
        <f t="shared" si="1"/>
        <v>80.426229508196741</v>
      </c>
      <c r="G32" s="16">
        <f>D32*446</f>
        <v>446</v>
      </c>
      <c r="H32" s="16">
        <f t="shared" si="2"/>
        <v>323.36065573770492</v>
      </c>
      <c r="I32" s="16">
        <f t="shared" si="3"/>
        <v>71.139344262295083</v>
      </c>
      <c r="J32" s="16">
        <v>394.5</v>
      </c>
      <c r="K32" s="16">
        <f t="shared" si="4"/>
        <v>373.11475409836066</v>
      </c>
      <c r="L32" s="16">
        <f t="shared" si="5"/>
        <v>82.085245901639325</v>
      </c>
      <c r="M32" s="16">
        <f>D32*455.2</f>
        <v>455.2</v>
      </c>
    </row>
    <row r="33" spans="1:13" x14ac:dyDescent="0.25">
      <c r="A33" s="7" t="s">
        <v>16</v>
      </c>
      <c r="B33" s="24" t="s">
        <v>7</v>
      </c>
      <c r="C33" s="25"/>
      <c r="D33" s="8"/>
      <c r="E33" s="16">
        <f>IFERROR(E9*$E$34,"Не указан год КП и год поставки")</f>
        <v>19621.14344262295</v>
      </c>
      <c r="F33" s="16">
        <f t="shared" ref="F33:M33" si="6">IFERROR(F9*$E$34,"Не указан год КП и год поставки")</f>
        <v>4316.6515573770475</v>
      </c>
      <c r="G33" s="16">
        <f t="shared" si="6"/>
        <v>23937.794999999998</v>
      </c>
      <c r="H33" s="16">
        <f t="shared" si="6"/>
        <v>13487.306926229507</v>
      </c>
      <c r="I33" s="16">
        <f t="shared" si="6"/>
        <v>2967.2075237704917</v>
      </c>
      <c r="J33" s="16">
        <f t="shared" si="6"/>
        <v>16454.514449999995</v>
      </c>
      <c r="K33" s="16">
        <f t="shared" si="6"/>
        <v>19241.09311475409</v>
      </c>
      <c r="L33" s="16">
        <f t="shared" si="6"/>
        <v>4233.0404852459014</v>
      </c>
      <c r="M33" s="16">
        <f t="shared" si="6"/>
        <v>23474.133599999997</v>
      </c>
    </row>
    <row r="34" spans="1:13" x14ac:dyDescent="0.25">
      <c r="A34" s="7" t="s">
        <v>17</v>
      </c>
      <c r="B34" s="24" t="s">
        <v>12</v>
      </c>
      <c r="C34" s="25"/>
      <c r="D34" s="9" t="s">
        <v>15</v>
      </c>
      <c r="E34" s="11">
        <v>1.0409999999999999</v>
      </c>
    </row>
    <row r="35" spans="1:13" x14ac:dyDescent="0.25">
      <c r="A35" s="7" t="s">
        <v>18</v>
      </c>
      <c r="B35" s="24" t="s">
        <v>13</v>
      </c>
      <c r="C35" s="25"/>
      <c r="D35" s="9" t="s">
        <v>15</v>
      </c>
      <c r="E35" s="8">
        <v>2026</v>
      </c>
    </row>
    <row r="36" spans="1:13" x14ac:dyDescent="0.25">
      <c r="A36" s="7" t="s">
        <v>19</v>
      </c>
      <c r="B36" s="24" t="s">
        <v>14</v>
      </c>
      <c r="C36" s="25"/>
      <c r="D36" s="9" t="s">
        <v>15</v>
      </c>
      <c r="E36" s="8">
        <v>2027</v>
      </c>
    </row>
    <row r="37" spans="1:13" x14ac:dyDescent="0.25">
      <c r="A37" s="22" t="s">
        <v>20</v>
      </c>
      <c r="B37" s="21" t="s">
        <v>22</v>
      </c>
      <c r="C37" s="10" t="s">
        <v>8</v>
      </c>
      <c r="D37" s="10" t="s">
        <v>15</v>
      </c>
      <c r="E37" s="18">
        <f>(E33+H33+K33)/3</f>
        <v>17449.847827868849</v>
      </c>
      <c r="I37" s="17"/>
      <c r="L37" s="17"/>
    </row>
    <row r="38" spans="1:13" x14ac:dyDescent="0.25">
      <c r="A38" s="23"/>
      <c r="B38" s="21"/>
      <c r="C38" s="9" t="s">
        <v>10</v>
      </c>
      <c r="D38" s="9" t="s">
        <v>15</v>
      </c>
      <c r="E38" s="19">
        <f>E37*1.22</f>
        <v>21288.814349999997</v>
      </c>
      <c r="F38" s="17"/>
    </row>
  </sheetData>
  <mergeCells count="13">
    <mergeCell ref="E7:G7"/>
    <mergeCell ref="H7:J7"/>
    <mergeCell ref="K7:M7"/>
    <mergeCell ref="D6:D8"/>
    <mergeCell ref="A6:A8"/>
    <mergeCell ref="B6:C8"/>
    <mergeCell ref="B37:B38"/>
    <mergeCell ref="A37:A38"/>
    <mergeCell ref="B36:C36"/>
    <mergeCell ref="B35:C35"/>
    <mergeCell ref="B9:C9"/>
    <mergeCell ref="B33:C33"/>
    <mergeCell ref="B34:C34"/>
  </mergeCells>
  <dataValidations count="1">
    <dataValidation type="list" allowBlank="1" showInputMessage="1" showErrorMessage="1" sqref="E35:E36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B028-22FE-40FE-8497-1C70CBC0D9D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2">
        <v>2022</v>
      </c>
      <c r="C1" s="12">
        <v>2023</v>
      </c>
      <c r="D1" s="12">
        <v>2024</v>
      </c>
      <c r="E1" s="12">
        <v>2025</v>
      </c>
      <c r="F1" s="12">
        <v>2026</v>
      </c>
      <c r="G1" s="12">
        <v>2027</v>
      </c>
      <c r="H1" s="12">
        <v>2028</v>
      </c>
      <c r="I1" s="12">
        <v>2029</v>
      </c>
      <c r="J1" s="12">
        <v>2030</v>
      </c>
    </row>
    <row r="2" spans="1:10" x14ac:dyDescent="0.25">
      <c r="B2" s="13">
        <v>114.63142733059361</v>
      </c>
      <c r="C2" s="13">
        <v>106.96887482404291</v>
      </c>
      <c r="D2" s="13">
        <v>105.2726091890103</v>
      </c>
      <c r="E2" s="13">
        <v>104.76198431821334</v>
      </c>
      <c r="F2" s="13">
        <v>104.57995653006968</v>
      </c>
      <c r="G2" s="13">
        <v>104.57995653006968</v>
      </c>
      <c r="H2" s="13">
        <v>104.57995653006968</v>
      </c>
      <c r="I2" s="13">
        <v>104.57995653006968</v>
      </c>
      <c r="J2" s="13">
        <v>104.57995653006968</v>
      </c>
    </row>
    <row r="3" spans="1:10" x14ac:dyDescent="0.25">
      <c r="B3" s="14">
        <f>B2/100</f>
        <v>1.1463142733059362</v>
      </c>
      <c r="C3" s="14">
        <f t="shared" ref="C3:J3" si="0">C2/100</f>
        <v>1.0696887482404291</v>
      </c>
      <c r="D3" s="14">
        <f t="shared" si="0"/>
        <v>1.0527260918901029</v>
      </c>
      <c r="E3" s="14">
        <f t="shared" si="0"/>
        <v>1.0476198431821333</v>
      </c>
      <c r="F3" s="14">
        <f t="shared" si="0"/>
        <v>1.0457995653006968</v>
      </c>
      <c r="G3" s="14">
        <f t="shared" si="0"/>
        <v>1.0457995653006968</v>
      </c>
      <c r="H3" s="14">
        <f t="shared" si="0"/>
        <v>1.0457995653006968</v>
      </c>
      <c r="I3" s="14">
        <f t="shared" si="0"/>
        <v>1.0457995653006968</v>
      </c>
      <c r="J3" s="14">
        <f t="shared" si="0"/>
        <v>1.0457995653006968</v>
      </c>
    </row>
    <row r="5" spans="1:10" x14ac:dyDescent="0.25">
      <c r="B5" s="12">
        <v>2022</v>
      </c>
      <c r="C5" s="12">
        <v>2023</v>
      </c>
      <c r="D5" s="12">
        <v>2024</v>
      </c>
      <c r="E5" s="12">
        <v>2025</v>
      </c>
      <c r="F5" s="12">
        <v>2026</v>
      </c>
      <c r="G5" s="12">
        <v>2027</v>
      </c>
      <c r="H5" s="12">
        <v>2028</v>
      </c>
      <c r="I5" s="12">
        <v>2029</v>
      </c>
      <c r="J5" s="12">
        <v>2030</v>
      </c>
    </row>
    <row r="6" spans="1:10" x14ac:dyDescent="0.25">
      <c r="A6" s="12">
        <v>2022</v>
      </c>
      <c r="B6" s="15">
        <v>1</v>
      </c>
      <c r="C6" s="15">
        <f>C3*B6</f>
        <v>1.0696887482404291</v>
      </c>
      <c r="D6" s="15">
        <f t="shared" ref="D6:J7" si="1">D$3*C6</f>
        <v>1.1260892554739632</v>
      </c>
      <c r="E6" s="15">
        <f t="shared" si="1"/>
        <v>1.1797134492287187</v>
      </c>
      <c r="F6" s="15">
        <f t="shared" si="1"/>
        <v>1.2337438123827797</v>
      </c>
      <c r="G6" s="15">
        <f t="shared" si="1"/>
        <v>1.2902487426823355</v>
      </c>
      <c r="H6" s="15">
        <f t="shared" si="1"/>
        <v>1.349341574226957</v>
      </c>
      <c r="I6" s="15">
        <f t="shared" si="1"/>
        <v>1.4111408317687095</v>
      </c>
      <c r="J6" s="15">
        <f t="shared" si="1"/>
        <v>1.4757704684417803</v>
      </c>
    </row>
    <row r="7" spans="1:10" x14ac:dyDescent="0.25">
      <c r="A7" s="12">
        <v>2023</v>
      </c>
      <c r="B7" s="15"/>
      <c r="C7" s="15">
        <v>1</v>
      </c>
      <c r="D7" s="15">
        <f t="shared" si="1"/>
        <v>1.0527260918901029</v>
      </c>
      <c r="E7" s="15">
        <f t="shared" si="1"/>
        <v>1.1028567432996497</v>
      </c>
      <c r="F7" s="15">
        <f t="shared" si="1"/>
        <v>1.1533671027317158</v>
      </c>
      <c r="G7" s="15">
        <f t="shared" si="1"/>
        <v>1.2061908146689526</v>
      </c>
      <c r="H7" s="15">
        <f t="shared" si="1"/>
        <v>1.2614338296504841</v>
      </c>
      <c r="I7" s="15">
        <f t="shared" si="1"/>
        <v>1.3192069507040696</v>
      </c>
      <c r="J7" s="15">
        <f t="shared" si="1"/>
        <v>1.3796260555879738</v>
      </c>
    </row>
    <row r="8" spans="1:10" x14ac:dyDescent="0.25">
      <c r="A8" s="12">
        <v>2024</v>
      </c>
      <c r="B8" s="15"/>
      <c r="C8" s="15"/>
      <c r="D8" s="15">
        <v>1</v>
      </c>
      <c r="E8" s="15">
        <f t="shared" ref="E8:J8" si="2">E$3*D8</f>
        <v>1.0476198431821333</v>
      </c>
      <c r="F8" s="15">
        <f t="shared" si="2"/>
        <v>1.0956003766002591</v>
      </c>
      <c r="G8" s="15">
        <f t="shared" si="2"/>
        <v>1.1457783975918308</v>
      </c>
      <c r="H8" s="15">
        <f t="shared" si="2"/>
        <v>1.1982545501324655</v>
      </c>
      <c r="I8" s="15">
        <f t="shared" si="2"/>
        <v>1.2531340876481145</v>
      </c>
      <c r="J8" s="15">
        <f t="shared" si="2"/>
        <v>1.3105270841258836</v>
      </c>
    </row>
    <row r="9" spans="1:10" x14ac:dyDescent="0.25">
      <c r="A9" s="12">
        <v>2025</v>
      </c>
      <c r="B9" s="15"/>
      <c r="C9" s="15"/>
      <c r="D9" s="15"/>
      <c r="E9" s="15">
        <v>1</v>
      </c>
      <c r="F9" s="15">
        <f>F$3*E9</f>
        <v>1.0457995653006968</v>
      </c>
      <c r="G9" s="15">
        <f>G$3*F9</f>
        <v>1.0936967307831265</v>
      </c>
      <c r="H9" s="15">
        <f>H$3*G9</f>
        <v>1.1437875656237868</v>
      </c>
      <c r="I9" s="15">
        <f>I$3*H9</f>
        <v>1.1961725389256985</v>
      </c>
      <c r="J9" s="15">
        <f>J$3*I9</f>
        <v>1.2509567212331263</v>
      </c>
    </row>
    <row r="10" spans="1:10" x14ac:dyDescent="0.25">
      <c r="A10" s="12">
        <v>2026</v>
      </c>
      <c r="B10" s="15"/>
      <c r="C10" s="15"/>
      <c r="D10" s="15"/>
      <c r="E10" s="15"/>
      <c r="F10" s="15">
        <v>1</v>
      </c>
      <c r="G10" s="15">
        <f>G$3*F10</f>
        <v>1.0457995653006968</v>
      </c>
      <c r="H10" s="15">
        <f>H$3*G10</f>
        <v>1.0936967307831265</v>
      </c>
      <c r="I10" s="15">
        <f>I$3*H10</f>
        <v>1.1437875656237868</v>
      </c>
      <c r="J10" s="15">
        <f>J$3*I10</f>
        <v>1.1961725389256985</v>
      </c>
    </row>
    <row r="11" spans="1:10" x14ac:dyDescent="0.25">
      <c r="A11" s="12">
        <v>2027</v>
      </c>
      <c r="B11" s="15"/>
      <c r="C11" s="15"/>
      <c r="D11" s="15"/>
      <c r="E11" s="15"/>
      <c r="F11" s="15"/>
      <c r="G11" s="15">
        <v>1</v>
      </c>
      <c r="H11" s="15">
        <f>H$3*G11</f>
        <v>1.0457995653006968</v>
      </c>
      <c r="I11" s="15">
        <f>I$3*H11</f>
        <v>1.0936967307831265</v>
      </c>
      <c r="J11" s="15">
        <f>J$3*I11</f>
        <v>1.1437875656237868</v>
      </c>
    </row>
    <row r="12" spans="1:10" x14ac:dyDescent="0.25">
      <c r="A12" s="12">
        <v>2028</v>
      </c>
      <c r="B12" s="15"/>
      <c r="C12" s="15"/>
      <c r="D12" s="15"/>
      <c r="E12" s="15"/>
      <c r="F12" s="15"/>
      <c r="G12" s="15"/>
      <c r="H12" s="15">
        <v>1</v>
      </c>
      <c r="I12" s="15">
        <f>I$3*H12</f>
        <v>1.0457995653006968</v>
      </c>
      <c r="J12" s="15">
        <f>J$3*I12</f>
        <v>1.0936967307831265</v>
      </c>
    </row>
    <row r="13" spans="1:10" x14ac:dyDescent="0.25">
      <c r="A13" s="12">
        <v>2029</v>
      </c>
      <c r="B13" s="15"/>
      <c r="C13" s="15"/>
      <c r="D13" s="15"/>
      <c r="E13" s="15"/>
      <c r="F13" s="15"/>
      <c r="G13" s="15"/>
      <c r="H13" s="15"/>
      <c r="I13" s="15">
        <v>1</v>
      </c>
      <c r="J13" s="15">
        <f>J$3*I13</f>
        <v>1.0457995653006968</v>
      </c>
    </row>
    <row r="14" spans="1:10" x14ac:dyDescent="0.25">
      <c r="A14" s="12">
        <v>2030</v>
      </c>
      <c r="B14" s="15"/>
      <c r="C14" s="15"/>
      <c r="D14" s="15"/>
      <c r="E14" s="15"/>
      <c r="F14" s="15"/>
      <c r="G14" s="15"/>
      <c r="H14" s="15"/>
      <c r="I14" s="15"/>
      <c r="J14" s="15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2026-02-25T07:56:45Z</dcterms:modified>
</cp:coreProperties>
</file>