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U:\Проект_ИПР_2026-2030\Проект_ИПР_2026-2030_Обосновывающие_ документы\ПТС\Обоснования стоимости\O_24-1-00-3-05-04-0-0267\"/>
    </mc:Choice>
  </mc:AlternateContent>
  <xr:revisionPtr revIDLastSave="0" documentId="13_ncr:1_{DF6F1B45-ADD5-4C4D-ADB3-056CF1627C9B}" xr6:coauthVersionLast="36" xr6:coauthVersionMax="36" xr10:uidLastSave="{00000000-0000-0000-0000-000000000000}"/>
  <bookViews>
    <workbookView xWindow="0" yWindow="0" windowWidth="28800" windowHeight="9225" xr2:uid="{8FF4B6ED-A170-4C0E-9BF8-A104C2128DAF}"/>
  </bookViews>
  <sheets>
    <sheet name="Лист1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31" i="2" l="1"/>
  <c r="L31" i="2"/>
  <c r="M30" i="2"/>
  <c r="L30" i="2"/>
  <c r="M29" i="2"/>
  <c r="L29" i="2"/>
  <c r="M28" i="2"/>
  <c r="L28" i="2"/>
  <c r="M27" i="2"/>
  <c r="L27" i="2"/>
  <c r="M26" i="2"/>
  <c r="L26" i="2"/>
  <c r="M25" i="2"/>
  <c r="L25" i="2"/>
  <c r="M24" i="2"/>
  <c r="L24" i="2"/>
  <c r="M23" i="2"/>
  <c r="L23" i="2"/>
  <c r="M22" i="2"/>
  <c r="L22" i="2"/>
  <c r="M21" i="2"/>
  <c r="L21" i="2"/>
  <c r="M20" i="2"/>
  <c r="L20" i="2"/>
  <c r="M19" i="2"/>
  <c r="L19" i="2"/>
  <c r="M18" i="2"/>
  <c r="L18" i="2"/>
  <c r="M17" i="2"/>
  <c r="L17" i="2"/>
  <c r="M16" i="2"/>
  <c r="L16" i="2"/>
  <c r="M15" i="2"/>
  <c r="L15" i="2"/>
  <c r="M14" i="2"/>
  <c r="L14" i="2"/>
  <c r="M13" i="2"/>
  <c r="L13" i="2"/>
  <c r="M12" i="2"/>
  <c r="L12" i="2"/>
  <c r="M11" i="2"/>
  <c r="L11" i="2"/>
  <c r="M10" i="2"/>
  <c r="L10" i="2"/>
  <c r="L9" i="2" s="1"/>
  <c r="L32" i="2" s="1"/>
  <c r="J31" i="2"/>
  <c r="I31" i="2"/>
  <c r="J30" i="2"/>
  <c r="I30" i="2"/>
  <c r="J29" i="2"/>
  <c r="I29" i="2"/>
  <c r="J28" i="2"/>
  <c r="I28" i="2"/>
  <c r="J27" i="2"/>
  <c r="I27" i="2"/>
  <c r="J26" i="2"/>
  <c r="I26" i="2"/>
  <c r="J25" i="2"/>
  <c r="I25" i="2"/>
  <c r="J24" i="2"/>
  <c r="I24" i="2"/>
  <c r="J23" i="2"/>
  <c r="I23" i="2"/>
  <c r="J22" i="2"/>
  <c r="I22" i="2"/>
  <c r="J21" i="2"/>
  <c r="I21" i="2"/>
  <c r="J20" i="2"/>
  <c r="I20" i="2"/>
  <c r="J19" i="2"/>
  <c r="I19" i="2"/>
  <c r="J18" i="2"/>
  <c r="I18" i="2"/>
  <c r="J17" i="2"/>
  <c r="I17" i="2"/>
  <c r="J16" i="2"/>
  <c r="I16" i="2"/>
  <c r="J15" i="2"/>
  <c r="I15" i="2"/>
  <c r="J14" i="2"/>
  <c r="I14" i="2"/>
  <c r="J13" i="2"/>
  <c r="I13" i="2"/>
  <c r="J12" i="2"/>
  <c r="I12" i="2"/>
  <c r="J11" i="2"/>
  <c r="J9" i="2" s="1"/>
  <c r="J32" i="2" s="1"/>
  <c r="I11" i="2"/>
  <c r="I9" i="2" s="1"/>
  <c r="I32" i="2" s="1"/>
  <c r="J10" i="2"/>
  <c r="I10" i="2"/>
  <c r="G11" i="2"/>
  <c r="F11" i="2" s="1"/>
  <c r="G12" i="2"/>
  <c r="F12" i="2" s="1"/>
  <c r="G13" i="2"/>
  <c r="F13" i="2" s="1"/>
  <c r="G14" i="2"/>
  <c r="F14" i="2" s="1"/>
  <c r="G15" i="2"/>
  <c r="F15" i="2" s="1"/>
  <c r="G16" i="2"/>
  <c r="F16" i="2" s="1"/>
  <c r="G17" i="2"/>
  <c r="F17" i="2" s="1"/>
  <c r="G18" i="2"/>
  <c r="F18" i="2" s="1"/>
  <c r="G19" i="2"/>
  <c r="F19" i="2" s="1"/>
  <c r="G20" i="2"/>
  <c r="F20" i="2" s="1"/>
  <c r="G21" i="2"/>
  <c r="F21" i="2" s="1"/>
  <c r="G22" i="2"/>
  <c r="F22" i="2" s="1"/>
  <c r="G23" i="2"/>
  <c r="F23" i="2" s="1"/>
  <c r="G24" i="2"/>
  <c r="F24" i="2" s="1"/>
  <c r="G25" i="2"/>
  <c r="F25" i="2" s="1"/>
  <c r="G26" i="2"/>
  <c r="F26" i="2" s="1"/>
  <c r="G27" i="2"/>
  <c r="F27" i="2" s="1"/>
  <c r="G28" i="2"/>
  <c r="F28" i="2" s="1"/>
  <c r="G29" i="2"/>
  <c r="F29" i="2" s="1"/>
  <c r="G30" i="2"/>
  <c r="F30" i="2" s="1"/>
  <c r="G31" i="2"/>
  <c r="F31" i="2" s="1"/>
  <c r="F10" i="2"/>
  <c r="G10" i="2"/>
  <c r="M9" i="2"/>
  <c r="M32" i="2" s="1"/>
  <c r="K9" i="2"/>
  <c r="K32" i="2" s="1"/>
  <c r="H9" i="2"/>
  <c r="H32" i="2" s="1"/>
  <c r="E9" i="2"/>
  <c r="E32" i="2" s="1"/>
  <c r="F9" i="2" l="1"/>
  <c r="F32" i="2" s="1"/>
  <c r="G9" i="2"/>
  <c r="G32" i="2" s="1"/>
  <c r="E36" i="2" l="1"/>
  <c r="E37" i="2"/>
</calcChain>
</file>

<file path=xl/sharedStrings.xml><?xml version="1.0" encoding="utf-8"?>
<sst xmlns="http://schemas.openxmlformats.org/spreadsheetml/2006/main" count="63" uniqueCount="38">
  <si>
    <t>Конъюнктурный анализ рынка на основании коммерческих предложений</t>
  </si>
  <si>
    <t>тыс. руб</t>
  </si>
  <si>
    <t>№</t>
  </si>
  <si>
    <t>Наименование</t>
  </si>
  <si>
    <t>Кол-во</t>
  </si>
  <si>
    <t>Поставщик № 1</t>
  </si>
  <si>
    <t>Поставщик № 2</t>
  </si>
  <si>
    <t>Поставщик № 3</t>
  </si>
  <si>
    <t>без НДС</t>
  </si>
  <si>
    <t>НДС</t>
  </si>
  <si>
    <t>с НДС</t>
  </si>
  <si>
    <t>1.</t>
  </si>
  <si>
    <t>2.</t>
  </si>
  <si>
    <t>3.</t>
  </si>
  <si>
    <t>4.</t>
  </si>
  <si>
    <t>Год КП</t>
  </si>
  <si>
    <t>5.</t>
  </si>
  <si>
    <t>Приобретение щитового оборудования 0,4-10 кВ для нужд филиалов (36 шт.)</t>
  </si>
  <si>
    <t>ООО "НЭП"</t>
  </si>
  <si>
    <t>ООО "СЗП"</t>
  </si>
  <si>
    <t>Прогнозная полная стоимость</t>
  </si>
  <si>
    <t>Индекс-дефлятор</t>
  </si>
  <si>
    <t>х</t>
  </si>
  <si>
    <t>Год поставки</t>
  </si>
  <si>
    <t>6.</t>
  </si>
  <si>
    <t>Стоимость проекта, определенная в соответствии с Положением о закупочной деятельности АО "ЛОЭСК"</t>
  </si>
  <si>
    <t>ООО "Энергоконсалт"</t>
  </si>
  <si>
    <t xml:space="preserve">Камера КСО-386 (с ВНА,без ПКТ), ТП-98 г.Гатчина </t>
  </si>
  <si>
    <t>ЩО 70-1-03, ТП-337 Волосово</t>
  </si>
  <si>
    <t>ЩО 70-1-42, ТП-337 Волосово</t>
  </si>
  <si>
    <t xml:space="preserve">Камера КСО-386 с 2-мя ВНА,ТП-1 ул Рошаля г. Гатчина </t>
  </si>
  <si>
    <t>Камера КСО-366 сх.4, ТП-106 Сланцы</t>
  </si>
  <si>
    <t>Оборудование ТП-22 , инв.№ 010000306  г. Бокситогорск (ремонт оборудования) 1/5 (ЩО-70-1-72)</t>
  </si>
  <si>
    <t>Камера КСО-366 сх.1, ТП-16 Сланцы</t>
  </si>
  <si>
    <t xml:space="preserve">ЩО 70 линейная в РП-6 Гатчина </t>
  </si>
  <si>
    <t>ЩО 70,  РТП-13 вводная   г. Гатчина</t>
  </si>
  <si>
    <t>36*</t>
  </si>
  <si>
    <t>* Колличество камер КСО и ячеек ЩО, в одной строчке учтена комплектация от 1 до 5 ячеек оборудования в зависимости от опросного листа к данной позиции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</si>
</sst>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₽_-;\-* #,##0.00\ _₽_-;_-* &quot;-&quot;??\ _₽_-;_-@_-"/>
    <numFmt numFmtId="164" formatCode="0.000"/>
    <numFmt numFmtId="165" formatCode="_-* #,##0.0000000\ _₽_-;\-* #,##0.0000000\ _₽_-;_-* &quot;-&quot;??\ _₽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4" fontId="2" fillId="0" borderId="1" xfId="0" applyNumberFormat="1" applyFont="1" applyBorder="1" applyAlignment="1" applyProtection="1">
      <alignment horizontal="center" vertical="center"/>
      <protection locked="0"/>
    </xf>
    <xf numFmtId="164" fontId="2" fillId="0" borderId="1" xfId="0" applyNumberFormat="1" applyFont="1" applyBorder="1" applyProtection="1"/>
    <xf numFmtId="4" fontId="2" fillId="0" borderId="0" xfId="0" applyNumberFormat="1" applyFont="1" applyProtection="1">
      <protection locked="0"/>
    </xf>
    <xf numFmtId="0" fontId="2" fillId="0" borderId="11" xfId="0" applyFont="1" applyBorder="1" applyAlignment="1" applyProtection="1">
      <alignment horizontal="center" vertical="center"/>
      <protection locked="0"/>
    </xf>
    <xf numFmtId="4" fontId="2" fillId="0" borderId="11" xfId="0" applyNumberFormat="1" applyFont="1" applyBorder="1" applyProtection="1"/>
    <xf numFmtId="4" fontId="2" fillId="0" borderId="1" xfId="0" applyNumberFormat="1" applyFont="1" applyBorder="1" applyProtection="1"/>
    <xf numFmtId="43" fontId="2" fillId="0" borderId="0" xfId="1" applyFont="1" applyProtection="1">
      <protection locked="0"/>
    </xf>
    <xf numFmtId="165" fontId="2" fillId="0" borderId="0" xfId="1" applyNumberFormat="1" applyFont="1" applyProtection="1">
      <protection locked="0"/>
    </xf>
    <xf numFmtId="0" fontId="2" fillId="0" borderId="8" xfId="0" applyFont="1" applyBorder="1" applyAlignment="1" applyProtection="1">
      <alignment horizontal="left" wrapText="1"/>
      <protection locked="0"/>
    </xf>
    <xf numFmtId="4" fontId="2" fillId="0" borderId="1" xfId="0" applyNumberFormat="1" applyFont="1" applyBorder="1" applyAlignment="1">
      <alignment horizontal="center"/>
    </xf>
    <xf numFmtId="0" fontId="2" fillId="0" borderId="8" xfId="0" applyFont="1" applyBorder="1" applyAlignment="1" applyProtection="1">
      <alignment wrapText="1"/>
      <protection locked="0"/>
    </xf>
    <xf numFmtId="0" fontId="2" fillId="0" borderId="9" xfId="0" applyFont="1" applyBorder="1" applyAlignment="1" applyProtection="1">
      <alignment horizontal="center" wrapText="1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center"/>
      <protection locked="0"/>
    </xf>
    <xf numFmtId="0" fontId="3" fillId="0" borderId="9" xfId="0" applyFont="1" applyBorder="1" applyAlignment="1" applyProtection="1">
      <alignment horizontal="center"/>
      <protection locked="0"/>
    </xf>
    <xf numFmtId="0" fontId="2" fillId="0" borderId="10" xfId="0" applyFont="1" applyBorder="1" applyAlignment="1" applyProtection="1">
      <alignment horizontal="right" vertical="center"/>
      <protection locked="0"/>
    </xf>
    <xf numFmtId="0" fontId="2" fillId="0" borderId="11" xfId="0" applyFont="1" applyBorder="1" applyAlignment="1" applyProtection="1">
      <alignment horizontal="right" vertical="center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left" wrapText="1"/>
      <protection locked="0"/>
    </xf>
    <xf numFmtId="0" fontId="3" fillId="0" borderId="9" xfId="0" applyFont="1" applyBorder="1" applyAlignment="1" applyProtection="1">
      <alignment horizontal="left" wrapText="1"/>
      <protection locked="0"/>
    </xf>
    <xf numFmtId="0" fontId="2" fillId="0" borderId="8" xfId="0" applyFont="1" applyBorder="1" applyAlignment="1" applyProtection="1">
      <alignment horizontal="left"/>
      <protection locked="0"/>
    </xf>
    <xf numFmtId="0" fontId="2" fillId="0" borderId="9" xfId="0" applyFont="1" applyBorder="1" applyAlignment="1" applyProtection="1">
      <alignment horizontal="left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09512-A196-4D3B-8985-4A4899C29E76}">
  <dimension ref="A1:M39"/>
  <sheetViews>
    <sheetView tabSelected="1" topLeftCell="A4" workbookViewId="0">
      <selection activeCell="B38" sqref="B38"/>
    </sheetView>
  </sheetViews>
  <sheetFormatPr defaultRowHeight="15" x14ac:dyDescent="0.25"/>
  <cols>
    <col min="1" max="1" width="4.140625" bestFit="1" customWidth="1"/>
    <col min="2" max="2" width="51.28515625" customWidth="1"/>
    <col min="3" max="3" width="8.42578125" bestFit="1" customWidth="1"/>
    <col min="4" max="4" width="8.85546875"/>
    <col min="5" max="13" width="13.28515625" customWidth="1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</row>
    <row r="2" spans="1:13" x14ac:dyDescent="0.25">
      <c r="A2" s="1"/>
      <c r="B2" s="1"/>
      <c r="C2" s="1"/>
      <c r="D2" s="1"/>
      <c r="E2" s="1"/>
      <c r="F2" s="1"/>
      <c r="G2" s="1"/>
      <c r="H2" s="1"/>
      <c r="I2" s="1"/>
      <c r="J2" s="2"/>
      <c r="K2" s="1"/>
      <c r="L2" s="1"/>
      <c r="M2" s="1"/>
    </row>
    <row r="3" spans="1:13" x14ac:dyDescent="0.25">
      <c r="A3" s="3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1"/>
      <c r="L4" s="1"/>
      <c r="M4" s="1"/>
    </row>
    <row r="5" spans="1:13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1"/>
      <c r="L5" s="1"/>
      <c r="M5" s="5" t="s">
        <v>1</v>
      </c>
    </row>
    <row r="6" spans="1:13" x14ac:dyDescent="0.25">
      <c r="A6" s="22" t="s">
        <v>2</v>
      </c>
      <c r="B6" s="29" t="s">
        <v>3</v>
      </c>
      <c r="C6" s="30"/>
      <c r="D6" s="22" t="s">
        <v>4</v>
      </c>
      <c r="E6" s="6" t="s">
        <v>5</v>
      </c>
      <c r="F6" s="6"/>
      <c r="G6" s="6"/>
      <c r="H6" s="6" t="s">
        <v>6</v>
      </c>
      <c r="I6" s="6"/>
      <c r="J6" s="6"/>
      <c r="K6" s="6" t="s">
        <v>7</v>
      </c>
      <c r="L6" s="6"/>
      <c r="M6" s="6"/>
    </row>
    <row r="7" spans="1:13" x14ac:dyDescent="0.25">
      <c r="A7" s="22"/>
      <c r="B7" s="31"/>
      <c r="C7" s="32"/>
      <c r="D7" s="22"/>
      <c r="E7" s="23" t="s">
        <v>18</v>
      </c>
      <c r="F7" s="24"/>
      <c r="G7" s="25"/>
      <c r="H7" s="23" t="s">
        <v>19</v>
      </c>
      <c r="I7" s="24"/>
      <c r="J7" s="25"/>
      <c r="K7" s="23" t="s">
        <v>26</v>
      </c>
      <c r="L7" s="24"/>
      <c r="M7" s="25"/>
    </row>
    <row r="8" spans="1:13" x14ac:dyDescent="0.25">
      <c r="A8" s="22"/>
      <c r="B8" s="33"/>
      <c r="C8" s="34"/>
      <c r="D8" s="22"/>
      <c r="E8" s="6" t="s">
        <v>8</v>
      </c>
      <c r="F8" s="6" t="s">
        <v>9</v>
      </c>
      <c r="G8" s="6" t="s">
        <v>10</v>
      </c>
      <c r="H8" s="6" t="s">
        <v>8</v>
      </c>
      <c r="I8" s="6" t="s">
        <v>9</v>
      </c>
      <c r="J8" s="6" t="s">
        <v>10</v>
      </c>
      <c r="K8" s="6" t="s">
        <v>8</v>
      </c>
      <c r="L8" s="6" t="s">
        <v>9</v>
      </c>
      <c r="M8" s="6" t="s">
        <v>10</v>
      </c>
    </row>
    <row r="9" spans="1:13" ht="30" customHeight="1" x14ac:dyDescent="0.25">
      <c r="A9" s="7" t="s">
        <v>11</v>
      </c>
      <c r="B9" s="35" t="s">
        <v>17</v>
      </c>
      <c r="C9" s="36"/>
      <c r="D9" s="9" t="s">
        <v>36</v>
      </c>
      <c r="E9" s="19">
        <f t="shared" ref="E9:M9" si="0">SUM(E10:E31)</f>
        <v>11593.605600000004</v>
      </c>
      <c r="F9" s="19">
        <f t="shared" si="0"/>
        <v>2550.5932320000006</v>
      </c>
      <c r="G9" s="19">
        <f t="shared" si="0"/>
        <v>14144.198831999996</v>
      </c>
      <c r="H9" s="19">
        <f t="shared" si="0"/>
        <v>11366.279999999999</v>
      </c>
      <c r="I9" s="19">
        <f t="shared" si="0"/>
        <v>2500.5815999999995</v>
      </c>
      <c r="J9" s="19">
        <f t="shared" si="0"/>
        <v>13866.861600000007</v>
      </c>
      <c r="K9" s="19">
        <f t="shared" si="0"/>
        <v>12865.956479999995</v>
      </c>
      <c r="L9" s="19">
        <f t="shared" si="0"/>
        <v>2830.5104255999986</v>
      </c>
      <c r="M9" s="19">
        <f t="shared" si="0"/>
        <v>15696.466905599997</v>
      </c>
    </row>
    <row r="10" spans="1:13" ht="15" customHeight="1" x14ac:dyDescent="0.25">
      <c r="A10" s="7"/>
      <c r="B10" s="20" t="s">
        <v>27</v>
      </c>
      <c r="C10" s="21"/>
      <c r="D10" s="21">
        <v>1</v>
      </c>
      <c r="E10" s="10">
        <v>1193.4000000000001</v>
      </c>
      <c r="F10" s="10">
        <f>G10-E10</f>
        <v>262.548</v>
      </c>
      <c r="G10" s="10">
        <f>E10*1.22</f>
        <v>1455.9480000000001</v>
      </c>
      <c r="H10" s="10">
        <v>1170</v>
      </c>
      <c r="I10" s="10">
        <f>J10-H10</f>
        <v>257.39999999999986</v>
      </c>
      <c r="J10" s="10">
        <f>H10*1.22</f>
        <v>1427.3999999999999</v>
      </c>
      <c r="K10" s="10">
        <v>1216.8</v>
      </c>
      <c r="L10" s="10">
        <f>M10-K10</f>
        <v>267.69599999999991</v>
      </c>
      <c r="M10" s="10">
        <f>K10*1.22</f>
        <v>1484.4959999999999</v>
      </c>
    </row>
    <row r="11" spans="1:13" ht="15" customHeight="1" x14ac:dyDescent="0.25">
      <c r="A11" s="7"/>
      <c r="B11" s="18" t="s">
        <v>28</v>
      </c>
      <c r="C11" s="21"/>
      <c r="D11" s="21">
        <v>1</v>
      </c>
      <c r="E11" s="10">
        <v>1565.3735999999999</v>
      </c>
      <c r="F11" s="10">
        <f t="shared" ref="F11:F31" si="1">G11-E11</f>
        <v>344.38219200000003</v>
      </c>
      <c r="G11" s="10">
        <f t="shared" ref="G11:G31" si="2">E11*1.22</f>
        <v>1909.7557919999999</v>
      </c>
      <c r="H11" s="10">
        <v>1534.68</v>
      </c>
      <c r="I11" s="10">
        <f t="shared" ref="I11:I31" si="3">J11-H11</f>
        <v>337.62959999999998</v>
      </c>
      <c r="J11" s="10">
        <f t="shared" ref="J11:J31" si="4">H11*1.22</f>
        <v>1872.3096</v>
      </c>
      <c r="K11" s="10">
        <v>1596.0672</v>
      </c>
      <c r="L11" s="10">
        <f t="shared" ref="L11:L31" si="5">M11-K11</f>
        <v>351.13478399999985</v>
      </c>
      <c r="M11" s="10">
        <f t="shared" ref="M11:M31" si="6">K11*1.22</f>
        <v>1947.2019839999998</v>
      </c>
    </row>
    <row r="12" spans="1:13" ht="15" customHeight="1" x14ac:dyDescent="0.25">
      <c r="A12" s="7"/>
      <c r="B12" s="18" t="s">
        <v>29</v>
      </c>
      <c r="C12" s="21"/>
      <c r="D12" s="21">
        <v>1</v>
      </c>
      <c r="E12" s="10">
        <v>834.57216000000005</v>
      </c>
      <c r="F12" s="10">
        <f t="shared" si="1"/>
        <v>183.60587520000001</v>
      </c>
      <c r="G12" s="10">
        <f t="shared" si="2"/>
        <v>1018.1780352000001</v>
      </c>
      <c r="H12" s="10">
        <v>818.20799999999997</v>
      </c>
      <c r="I12" s="10">
        <f t="shared" si="3"/>
        <v>180.00576000000001</v>
      </c>
      <c r="J12" s="10">
        <f t="shared" si="4"/>
        <v>998.21375999999998</v>
      </c>
      <c r="K12" s="10">
        <v>850.93632000000002</v>
      </c>
      <c r="L12" s="10">
        <f t="shared" si="5"/>
        <v>187.20599040000002</v>
      </c>
      <c r="M12" s="10">
        <f t="shared" si="6"/>
        <v>1038.1423104</v>
      </c>
    </row>
    <row r="13" spans="1:13" ht="15" customHeight="1" x14ac:dyDescent="0.25">
      <c r="A13" s="7"/>
      <c r="B13" s="18" t="s">
        <v>30</v>
      </c>
      <c r="C13" s="21"/>
      <c r="D13" s="21">
        <v>3</v>
      </c>
      <c r="E13" s="10">
        <v>630.36</v>
      </c>
      <c r="F13" s="10">
        <f t="shared" si="1"/>
        <v>138.67920000000004</v>
      </c>
      <c r="G13" s="10">
        <f t="shared" si="2"/>
        <v>769.03920000000005</v>
      </c>
      <c r="H13" s="10">
        <v>618</v>
      </c>
      <c r="I13" s="10">
        <f t="shared" si="3"/>
        <v>135.96000000000004</v>
      </c>
      <c r="J13" s="10">
        <f t="shared" si="4"/>
        <v>753.96</v>
      </c>
      <c r="K13" s="10">
        <v>642.72</v>
      </c>
      <c r="L13" s="10">
        <f t="shared" si="5"/>
        <v>141.39840000000004</v>
      </c>
      <c r="M13" s="10">
        <f t="shared" si="6"/>
        <v>784.11840000000007</v>
      </c>
    </row>
    <row r="14" spans="1:13" ht="15" customHeight="1" x14ac:dyDescent="0.25">
      <c r="A14" s="7"/>
      <c r="B14" s="18" t="s">
        <v>31</v>
      </c>
      <c r="C14" s="21"/>
      <c r="D14" s="21">
        <v>1</v>
      </c>
      <c r="E14" s="10">
        <v>256.23216000000002</v>
      </c>
      <c r="F14" s="10">
        <f t="shared" si="1"/>
        <v>56.371075200000007</v>
      </c>
      <c r="G14" s="10">
        <f t="shared" si="2"/>
        <v>312.60323520000003</v>
      </c>
      <c r="H14" s="10">
        <v>251.208</v>
      </c>
      <c r="I14" s="10">
        <f t="shared" si="3"/>
        <v>55.265759999999972</v>
      </c>
      <c r="J14" s="10">
        <f t="shared" si="4"/>
        <v>306.47375999999997</v>
      </c>
      <c r="K14" s="10">
        <v>522.51264000000003</v>
      </c>
      <c r="L14" s="10">
        <f t="shared" si="5"/>
        <v>114.95278080000003</v>
      </c>
      <c r="M14" s="10">
        <f t="shared" si="6"/>
        <v>637.46542080000006</v>
      </c>
    </row>
    <row r="15" spans="1:13" ht="15" customHeight="1" x14ac:dyDescent="0.25">
      <c r="A15" s="7"/>
      <c r="B15" s="18" t="s">
        <v>31</v>
      </c>
      <c r="C15" s="21"/>
      <c r="D15" s="21">
        <v>1</v>
      </c>
      <c r="E15" s="10">
        <v>256.23216000000002</v>
      </c>
      <c r="F15" s="10">
        <f t="shared" si="1"/>
        <v>56.371075200000007</v>
      </c>
      <c r="G15" s="10">
        <f t="shared" si="2"/>
        <v>312.60323520000003</v>
      </c>
      <c r="H15" s="10">
        <v>251.208</v>
      </c>
      <c r="I15" s="10">
        <f t="shared" si="3"/>
        <v>55.265759999999972</v>
      </c>
      <c r="J15" s="10">
        <f t="shared" si="4"/>
        <v>306.47375999999997</v>
      </c>
      <c r="K15" s="10">
        <v>522.51264000000003</v>
      </c>
      <c r="L15" s="10">
        <f t="shared" si="5"/>
        <v>114.95278080000003</v>
      </c>
      <c r="M15" s="10">
        <f t="shared" si="6"/>
        <v>637.46542080000006</v>
      </c>
    </row>
    <row r="16" spans="1:13" ht="15" customHeight="1" x14ac:dyDescent="0.25">
      <c r="A16" s="7"/>
      <c r="B16" s="18" t="s">
        <v>32</v>
      </c>
      <c r="C16" s="21"/>
      <c r="D16" s="21">
        <v>2</v>
      </c>
      <c r="E16" s="10">
        <v>313.07472000000001</v>
      </c>
      <c r="F16" s="10">
        <f t="shared" si="1"/>
        <v>68.876438399999984</v>
      </c>
      <c r="G16" s="10">
        <f t="shared" si="2"/>
        <v>381.9511584</v>
      </c>
      <c r="H16" s="10">
        <v>306.93599999999998</v>
      </c>
      <c r="I16" s="10">
        <f t="shared" si="3"/>
        <v>67.525919999999985</v>
      </c>
      <c r="J16" s="10">
        <f t="shared" si="4"/>
        <v>374.46191999999996</v>
      </c>
      <c r="K16" s="10">
        <v>319.21343999999999</v>
      </c>
      <c r="L16" s="10">
        <f t="shared" si="5"/>
        <v>70.226956799999982</v>
      </c>
      <c r="M16" s="10">
        <f t="shared" si="6"/>
        <v>389.44039679999997</v>
      </c>
    </row>
    <row r="17" spans="1:13" ht="15" customHeight="1" x14ac:dyDescent="0.25">
      <c r="A17" s="7"/>
      <c r="B17" s="18" t="s">
        <v>29</v>
      </c>
      <c r="C17" s="21"/>
      <c r="D17" s="21">
        <v>5</v>
      </c>
      <c r="E17" s="10">
        <v>834.57216000000005</v>
      </c>
      <c r="F17" s="10">
        <f t="shared" si="1"/>
        <v>183.60587520000001</v>
      </c>
      <c r="G17" s="10">
        <f t="shared" si="2"/>
        <v>1018.1780352000001</v>
      </c>
      <c r="H17" s="10">
        <v>818.20799999999997</v>
      </c>
      <c r="I17" s="10">
        <f t="shared" si="3"/>
        <v>180.00576000000001</v>
      </c>
      <c r="J17" s="10">
        <f t="shared" si="4"/>
        <v>998.21375999999998</v>
      </c>
      <c r="K17" s="10">
        <v>850.93632000000002</v>
      </c>
      <c r="L17" s="10">
        <f t="shared" si="5"/>
        <v>187.20599040000002</v>
      </c>
      <c r="M17" s="10">
        <f t="shared" si="6"/>
        <v>1038.1423104</v>
      </c>
    </row>
    <row r="18" spans="1:13" ht="15" customHeight="1" x14ac:dyDescent="0.25">
      <c r="A18" s="7"/>
      <c r="B18" s="18" t="s">
        <v>31</v>
      </c>
      <c r="C18" s="21"/>
      <c r="D18" s="21">
        <v>1</v>
      </c>
      <c r="E18" s="10">
        <v>256.23216000000002</v>
      </c>
      <c r="F18" s="10">
        <f t="shared" si="1"/>
        <v>56.371075200000007</v>
      </c>
      <c r="G18" s="10">
        <f t="shared" si="2"/>
        <v>312.60323520000003</v>
      </c>
      <c r="H18" s="10">
        <v>251.208</v>
      </c>
      <c r="I18" s="10">
        <f t="shared" si="3"/>
        <v>55.265759999999972</v>
      </c>
      <c r="J18" s="10">
        <f t="shared" si="4"/>
        <v>306.47375999999997</v>
      </c>
      <c r="K18" s="10">
        <v>522.51264000000003</v>
      </c>
      <c r="L18" s="10">
        <f t="shared" si="5"/>
        <v>114.95278080000003</v>
      </c>
      <c r="M18" s="10">
        <f t="shared" si="6"/>
        <v>637.46542080000006</v>
      </c>
    </row>
    <row r="19" spans="1:13" ht="15" customHeight="1" x14ac:dyDescent="0.25">
      <c r="A19" s="7"/>
      <c r="B19" s="18" t="s">
        <v>33</v>
      </c>
      <c r="C19" s="21"/>
      <c r="D19" s="21">
        <v>3</v>
      </c>
      <c r="E19" s="10">
        <v>512.46432000000004</v>
      </c>
      <c r="F19" s="10">
        <f t="shared" si="1"/>
        <v>112.74215040000001</v>
      </c>
      <c r="G19" s="10">
        <f t="shared" si="2"/>
        <v>625.20647040000006</v>
      </c>
      <c r="H19" s="10">
        <v>502.416</v>
      </c>
      <c r="I19" s="10">
        <f t="shared" si="3"/>
        <v>110.53151999999994</v>
      </c>
      <c r="J19" s="10">
        <f t="shared" si="4"/>
        <v>612.94751999999994</v>
      </c>
      <c r="K19" s="10">
        <v>522.51264000000003</v>
      </c>
      <c r="L19" s="10">
        <f t="shared" si="5"/>
        <v>114.95278080000003</v>
      </c>
      <c r="M19" s="10">
        <f t="shared" si="6"/>
        <v>637.46542080000006</v>
      </c>
    </row>
    <row r="20" spans="1:13" ht="15" customHeight="1" x14ac:dyDescent="0.25">
      <c r="A20" s="7"/>
      <c r="B20" s="18" t="s">
        <v>31</v>
      </c>
      <c r="C20" s="21"/>
      <c r="D20" s="21">
        <v>1</v>
      </c>
      <c r="E20" s="10">
        <v>256.23216000000002</v>
      </c>
      <c r="F20" s="10">
        <f t="shared" si="1"/>
        <v>56.371075200000007</v>
      </c>
      <c r="G20" s="10">
        <f t="shared" si="2"/>
        <v>312.60323520000003</v>
      </c>
      <c r="H20" s="10">
        <v>251.208</v>
      </c>
      <c r="I20" s="10">
        <f t="shared" si="3"/>
        <v>55.265759999999972</v>
      </c>
      <c r="J20" s="10">
        <f t="shared" si="4"/>
        <v>306.47375999999997</v>
      </c>
      <c r="K20" s="10">
        <v>522.51264000000003</v>
      </c>
      <c r="L20" s="10">
        <f t="shared" si="5"/>
        <v>114.95278080000003</v>
      </c>
      <c r="M20" s="10">
        <f t="shared" si="6"/>
        <v>637.46542080000006</v>
      </c>
    </row>
    <row r="21" spans="1:13" ht="15" customHeight="1" x14ac:dyDescent="0.25">
      <c r="A21" s="7"/>
      <c r="B21" s="18" t="s">
        <v>34</v>
      </c>
      <c r="C21" s="21"/>
      <c r="D21" s="21">
        <v>1</v>
      </c>
      <c r="E21" s="10">
        <v>405.45</v>
      </c>
      <c r="F21" s="10">
        <f t="shared" si="1"/>
        <v>89.199000000000012</v>
      </c>
      <c r="G21" s="10">
        <f t="shared" si="2"/>
        <v>494.649</v>
      </c>
      <c r="H21" s="10">
        <v>397.5</v>
      </c>
      <c r="I21" s="10">
        <f t="shared" si="3"/>
        <v>87.449999999999989</v>
      </c>
      <c r="J21" s="10">
        <f t="shared" si="4"/>
        <v>484.95</v>
      </c>
      <c r="K21" s="10">
        <v>413.4</v>
      </c>
      <c r="L21" s="10">
        <f t="shared" si="5"/>
        <v>90.947999999999979</v>
      </c>
      <c r="M21" s="10">
        <f t="shared" si="6"/>
        <v>504.34799999999996</v>
      </c>
    </row>
    <row r="22" spans="1:13" ht="15" customHeight="1" x14ac:dyDescent="0.25">
      <c r="A22" s="7"/>
      <c r="B22" s="18" t="s">
        <v>34</v>
      </c>
      <c r="C22" s="21"/>
      <c r="D22" s="21">
        <v>1</v>
      </c>
      <c r="E22" s="10">
        <v>405.45</v>
      </c>
      <c r="F22" s="10">
        <f t="shared" si="1"/>
        <v>89.199000000000012</v>
      </c>
      <c r="G22" s="10">
        <f t="shared" si="2"/>
        <v>494.649</v>
      </c>
      <c r="H22" s="10">
        <v>397.5</v>
      </c>
      <c r="I22" s="10">
        <f t="shared" si="3"/>
        <v>87.449999999999989</v>
      </c>
      <c r="J22" s="10">
        <f t="shared" si="4"/>
        <v>484.95</v>
      </c>
      <c r="K22" s="10">
        <v>413.4</v>
      </c>
      <c r="L22" s="10">
        <f t="shared" si="5"/>
        <v>90.947999999999979</v>
      </c>
      <c r="M22" s="10">
        <f t="shared" si="6"/>
        <v>504.34799999999996</v>
      </c>
    </row>
    <row r="23" spans="1:13" ht="15" customHeight="1" x14ac:dyDescent="0.25">
      <c r="A23" s="7"/>
      <c r="B23" s="18" t="s">
        <v>35</v>
      </c>
      <c r="C23" s="21"/>
      <c r="D23" s="21">
        <v>1</v>
      </c>
      <c r="E23" s="10">
        <v>405.45</v>
      </c>
      <c r="F23" s="10">
        <f t="shared" si="1"/>
        <v>89.199000000000012</v>
      </c>
      <c r="G23" s="10">
        <f t="shared" si="2"/>
        <v>494.649</v>
      </c>
      <c r="H23" s="10">
        <v>397.5</v>
      </c>
      <c r="I23" s="10">
        <f t="shared" si="3"/>
        <v>87.449999999999989</v>
      </c>
      <c r="J23" s="10">
        <f t="shared" si="4"/>
        <v>484.95</v>
      </c>
      <c r="K23" s="10">
        <v>413.4</v>
      </c>
      <c r="L23" s="10">
        <f t="shared" si="5"/>
        <v>90.947999999999979</v>
      </c>
      <c r="M23" s="10">
        <f t="shared" si="6"/>
        <v>504.34799999999996</v>
      </c>
    </row>
    <row r="24" spans="1:13" ht="15" customHeight="1" x14ac:dyDescent="0.25">
      <c r="A24" s="7"/>
      <c r="B24" s="18" t="s">
        <v>34</v>
      </c>
      <c r="C24" s="21"/>
      <c r="D24" s="21">
        <v>2</v>
      </c>
      <c r="E24" s="10">
        <v>405.45</v>
      </c>
      <c r="F24" s="10">
        <f t="shared" si="1"/>
        <v>89.199000000000012</v>
      </c>
      <c r="G24" s="10">
        <f t="shared" si="2"/>
        <v>494.649</v>
      </c>
      <c r="H24" s="10">
        <v>397.5</v>
      </c>
      <c r="I24" s="10">
        <f t="shared" si="3"/>
        <v>87.449999999999989</v>
      </c>
      <c r="J24" s="10">
        <f t="shared" si="4"/>
        <v>484.95</v>
      </c>
      <c r="K24" s="10">
        <v>413.4</v>
      </c>
      <c r="L24" s="10">
        <f t="shared" si="5"/>
        <v>90.947999999999979</v>
      </c>
      <c r="M24" s="10">
        <f t="shared" si="6"/>
        <v>504.34799999999996</v>
      </c>
    </row>
    <row r="25" spans="1:13" ht="15" customHeight="1" x14ac:dyDescent="0.25">
      <c r="A25" s="7"/>
      <c r="B25" s="18" t="s">
        <v>34</v>
      </c>
      <c r="C25" s="21"/>
      <c r="D25" s="21">
        <v>2</v>
      </c>
      <c r="E25" s="10">
        <v>405.45</v>
      </c>
      <c r="F25" s="10">
        <f t="shared" si="1"/>
        <v>89.199000000000012</v>
      </c>
      <c r="G25" s="10">
        <f t="shared" si="2"/>
        <v>494.649</v>
      </c>
      <c r="H25" s="10">
        <v>397.5</v>
      </c>
      <c r="I25" s="10">
        <f t="shared" si="3"/>
        <v>87.449999999999989</v>
      </c>
      <c r="J25" s="10">
        <f t="shared" si="4"/>
        <v>484.95</v>
      </c>
      <c r="K25" s="10">
        <v>413.4</v>
      </c>
      <c r="L25" s="10">
        <f t="shared" si="5"/>
        <v>90.947999999999979</v>
      </c>
      <c r="M25" s="10">
        <f t="shared" si="6"/>
        <v>504.34799999999996</v>
      </c>
    </row>
    <row r="26" spans="1:13" ht="15" customHeight="1" x14ac:dyDescent="0.25">
      <c r="A26" s="7"/>
      <c r="B26" s="18" t="s">
        <v>35</v>
      </c>
      <c r="C26" s="21"/>
      <c r="D26" s="21">
        <v>1</v>
      </c>
      <c r="E26" s="10">
        <v>405.45</v>
      </c>
      <c r="F26" s="10">
        <f t="shared" si="1"/>
        <v>89.199000000000012</v>
      </c>
      <c r="G26" s="10">
        <f t="shared" si="2"/>
        <v>494.649</v>
      </c>
      <c r="H26" s="10">
        <v>397.5</v>
      </c>
      <c r="I26" s="10">
        <f t="shared" si="3"/>
        <v>87.449999999999989</v>
      </c>
      <c r="J26" s="10">
        <f t="shared" si="4"/>
        <v>484.95</v>
      </c>
      <c r="K26" s="10">
        <v>413.4</v>
      </c>
      <c r="L26" s="10">
        <f t="shared" si="5"/>
        <v>90.947999999999979</v>
      </c>
      <c r="M26" s="10">
        <f t="shared" si="6"/>
        <v>504.34799999999996</v>
      </c>
    </row>
    <row r="27" spans="1:13" ht="15" customHeight="1" x14ac:dyDescent="0.25">
      <c r="A27" s="7"/>
      <c r="B27" s="18" t="s">
        <v>30</v>
      </c>
      <c r="C27" s="21"/>
      <c r="D27" s="21">
        <v>2</v>
      </c>
      <c r="E27" s="10">
        <v>630.36</v>
      </c>
      <c r="F27" s="10">
        <f t="shared" si="1"/>
        <v>138.67920000000004</v>
      </c>
      <c r="G27" s="10">
        <f t="shared" si="2"/>
        <v>769.03920000000005</v>
      </c>
      <c r="H27" s="10">
        <v>618</v>
      </c>
      <c r="I27" s="10">
        <f t="shared" si="3"/>
        <v>135.96000000000004</v>
      </c>
      <c r="J27" s="10">
        <f t="shared" si="4"/>
        <v>753.96</v>
      </c>
      <c r="K27" s="10">
        <v>642.72</v>
      </c>
      <c r="L27" s="10">
        <f t="shared" si="5"/>
        <v>141.39840000000004</v>
      </c>
      <c r="M27" s="10">
        <f t="shared" si="6"/>
        <v>784.11840000000007</v>
      </c>
    </row>
    <row r="28" spans="1:13" ht="15" customHeight="1" x14ac:dyDescent="0.25">
      <c r="A28" s="7"/>
      <c r="B28" s="18" t="s">
        <v>34</v>
      </c>
      <c r="C28" s="21"/>
      <c r="D28" s="21">
        <v>2</v>
      </c>
      <c r="E28" s="10">
        <v>405.45</v>
      </c>
      <c r="F28" s="10">
        <f t="shared" si="1"/>
        <v>89.199000000000012</v>
      </c>
      <c r="G28" s="10">
        <f t="shared" si="2"/>
        <v>494.649</v>
      </c>
      <c r="H28" s="10">
        <v>397.5</v>
      </c>
      <c r="I28" s="10">
        <f t="shared" si="3"/>
        <v>87.449999999999989</v>
      </c>
      <c r="J28" s="10">
        <f t="shared" si="4"/>
        <v>484.95</v>
      </c>
      <c r="K28" s="10">
        <v>413.4</v>
      </c>
      <c r="L28" s="10">
        <f t="shared" si="5"/>
        <v>90.947999999999979</v>
      </c>
      <c r="M28" s="10">
        <f t="shared" si="6"/>
        <v>504.34799999999996</v>
      </c>
    </row>
    <row r="29" spans="1:13" ht="15" customHeight="1" x14ac:dyDescent="0.25">
      <c r="A29" s="7"/>
      <c r="B29" s="18" t="s">
        <v>35</v>
      </c>
      <c r="C29" s="21"/>
      <c r="D29" s="21">
        <v>1</v>
      </c>
      <c r="E29" s="10">
        <v>405.45</v>
      </c>
      <c r="F29" s="10">
        <f t="shared" si="1"/>
        <v>89.199000000000012</v>
      </c>
      <c r="G29" s="10">
        <f t="shared" si="2"/>
        <v>494.649</v>
      </c>
      <c r="H29" s="10">
        <v>397.5</v>
      </c>
      <c r="I29" s="10">
        <f t="shared" si="3"/>
        <v>87.449999999999989</v>
      </c>
      <c r="J29" s="10">
        <f t="shared" si="4"/>
        <v>484.95</v>
      </c>
      <c r="K29" s="10">
        <v>413.4</v>
      </c>
      <c r="L29" s="10">
        <f t="shared" si="5"/>
        <v>90.947999999999979</v>
      </c>
      <c r="M29" s="10">
        <f t="shared" si="6"/>
        <v>504.34799999999996</v>
      </c>
    </row>
    <row r="30" spans="1:13" ht="15" customHeight="1" x14ac:dyDescent="0.25">
      <c r="A30" s="7"/>
      <c r="B30" s="18" t="s">
        <v>34</v>
      </c>
      <c r="C30" s="21"/>
      <c r="D30" s="21">
        <v>2</v>
      </c>
      <c r="E30" s="10">
        <v>405.45</v>
      </c>
      <c r="F30" s="10">
        <f t="shared" si="1"/>
        <v>89.199000000000012</v>
      </c>
      <c r="G30" s="10">
        <f t="shared" si="2"/>
        <v>494.649</v>
      </c>
      <c r="H30" s="10">
        <v>397.5</v>
      </c>
      <c r="I30" s="10">
        <f t="shared" si="3"/>
        <v>87.449999999999989</v>
      </c>
      <c r="J30" s="10">
        <f t="shared" si="4"/>
        <v>484.95</v>
      </c>
      <c r="K30" s="10">
        <v>413.4</v>
      </c>
      <c r="L30" s="10">
        <f t="shared" si="5"/>
        <v>90.947999999999979</v>
      </c>
      <c r="M30" s="10">
        <f t="shared" si="6"/>
        <v>504.34799999999996</v>
      </c>
    </row>
    <row r="31" spans="1:13" ht="15" customHeight="1" x14ac:dyDescent="0.25">
      <c r="A31" s="7"/>
      <c r="B31" s="18" t="s">
        <v>35</v>
      </c>
      <c r="C31" s="21"/>
      <c r="D31" s="21">
        <v>1</v>
      </c>
      <c r="E31" s="10">
        <v>405.45</v>
      </c>
      <c r="F31" s="10">
        <f t="shared" si="1"/>
        <v>89.199000000000012</v>
      </c>
      <c r="G31" s="10">
        <f t="shared" si="2"/>
        <v>494.649</v>
      </c>
      <c r="H31" s="10">
        <v>397.5</v>
      </c>
      <c r="I31" s="10">
        <f t="shared" si="3"/>
        <v>87.449999999999989</v>
      </c>
      <c r="J31" s="10">
        <f t="shared" si="4"/>
        <v>484.95</v>
      </c>
      <c r="K31" s="10">
        <v>413.4</v>
      </c>
      <c r="L31" s="10">
        <f t="shared" si="5"/>
        <v>90.947999999999979</v>
      </c>
      <c r="M31" s="10">
        <f t="shared" si="6"/>
        <v>504.34799999999996</v>
      </c>
    </row>
    <row r="32" spans="1:13" x14ac:dyDescent="0.25">
      <c r="A32" s="7" t="s">
        <v>12</v>
      </c>
      <c r="B32" s="37" t="s">
        <v>20</v>
      </c>
      <c r="C32" s="38"/>
      <c r="D32" s="8"/>
      <c r="E32" s="10">
        <f t="shared" ref="E32:M32" si="7">IFERROR(E9*$E$33,"Не указан год КП и год поставки")</f>
        <v>12068.943429600004</v>
      </c>
      <c r="F32" s="10">
        <f t="shared" si="7"/>
        <v>2655.1675545120006</v>
      </c>
      <c r="G32" s="10">
        <f t="shared" si="7"/>
        <v>14724.110984111996</v>
      </c>
      <c r="H32" s="10">
        <f t="shared" si="7"/>
        <v>11832.297479999997</v>
      </c>
      <c r="I32" s="10">
        <f t="shared" si="7"/>
        <v>2603.1054455999993</v>
      </c>
      <c r="J32" s="10">
        <f t="shared" si="7"/>
        <v>14435.402925600007</v>
      </c>
      <c r="K32" s="10">
        <f t="shared" si="7"/>
        <v>13393.460695679994</v>
      </c>
      <c r="L32" s="10">
        <f t="shared" si="7"/>
        <v>2946.5613530495984</v>
      </c>
      <c r="M32" s="10">
        <f t="shared" si="7"/>
        <v>16340.022048729596</v>
      </c>
    </row>
    <row r="33" spans="1:13" x14ac:dyDescent="0.25">
      <c r="A33" s="7" t="s">
        <v>13</v>
      </c>
      <c r="B33" s="37" t="s">
        <v>21</v>
      </c>
      <c r="C33" s="38"/>
      <c r="D33" s="9" t="s">
        <v>22</v>
      </c>
      <c r="E33" s="11">
        <v>1.0409999999999999</v>
      </c>
      <c r="F33" s="1"/>
      <c r="G33" s="1"/>
      <c r="H33" s="1"/>
      <c r="I33" s="1"/>
      <c r="J33" s="1"/>
      <c r="K33" s="1"/>
      <c r="L33" s="1"/>
      <c r="M33" s="1"/>
    </row>
    <row r="34" spans="1:13" x14ac:dyDescent="0.25">
      <c r="A34" s="7" t="s">
        <v>14</v>
      </c>
      <c r="B34" s="37" t="s">
        <v>15</v>
      </c>
      <c r="C34" s="38"/>
      <c r="D34" s="9" t="s">
        <v>22</v>
      </c>
      <c r="E34" s="8">
        <v>2026</v>
      </c>
      <c r="F34" s="1"/>
      <c r="G34" s="1"/>
      <c r="H34" s="1"/>
      <c r="I34" s="1"/>
      <c r="J34" s="1"/>
      <c r="K34" s="1"/>
      <c r="L34" s="12"/>
      <c r="M34" s="1"/>
    </row>
    <row r="35" spans="1:13" x14ac:dyDescent="0.25">
      <c r="A35" s="7" t="s">
        <v>16</v>
      </c>
      <c r="B35" s="37" t="s">
        <v>23</v>
      </c>
      <c r="C35" s="38"/>
      <c r="D35" s="9" t="s">
        <v>22</v>
      </c>
      <c r="E35" s="8">
        <v>2027</v>
      </c>
      <c r="F35" s="1"/>
      <c r="G35" s="1"/>
      <c r="H35" s="1"/>
      <c r="I35" s="1"/>
      <c r="J35" s="1"/>
      <c r="K35" s="1"/>
      <c r="L35" s="1"/>
      <c r="M35" s="1"/>
    </row>
    <row r="36" spans="1:13" ht="15" customHeight="1" x14ac:dyDescent="0.25">
      <c r="A36" s="26" t="s">
        <v>24</v>
      </c>
      <c r="B36" s="28" t="s">
        <v>25</v>
      </c>
      <c r="C36" s="13" t="s">
        <v>8</v>
      </c>
      <c r="D36" s="13" t="s">
        <v>22</v>
      </c>
      <c r="E36" s="14">
        <f>AVERAGE(E32,H32,K32)</f>
        <v>12431.567201759999</v>
      </c>
      <c r="F36" s="1"/>
      <c r="G36" s="17"/>
      <c r="H36" s="17"/>
      <c r="I36" s="16"/>
      <c r="J36" s="1"/>
      <c r="K36" s="1"/>
      <c r="L36" s="12"/>
      <c r="M36" s="1"/>
    </row>
    <row r="37" spans="1:13" x14ac:dyDescent="0.25">
      <c r="A37" s="27"/>
      <c r="B37" s="28"/>
      <c r="C37" s="9" t="s">
        <v>10</v>
      </c>
      <c r="D37" s="9" t="s">
        <v>22</v>
      </c>
      <c r="E37" s="15">
        <f>AVERAGE(G32,J32,M32)</f>
        <v>15166.511986147199</v>
      </c>
      <c r="F37" s="12"/>
      <c r="G37" s="17"/>
      <c r="H37" s="17"/>
      <c r="I37" s="16"/>
      <c r="J37" s="1"/>
      <c r="K37" s="1"/>
      <c r="L37" s="1"/>
      <c r="M37" s="1"/>
    </row>
    <row r="39" spans="1:13" x14ac:dyDescent="0.25">
      <c r="B39" t="s">
        <v>37</v>
      </c>
    </row>
  </sheetData>
  <mergeCells count="13">
    <mergeCell ref="D6:D8"/>
    <mergeCell ref="E7:G7"/>
    <mergeCell ref="H7:J7"/>
    <mergeCell ref="K7:M7"/>
    <mergeCell ref="A36:A37"/>
    <mergeCell ref="B36:B37"/>
    <mergeCell ref="A6:A8"/>
    <mergeCell ref="B6:C8"/>
    <mergeCell ref="B9:C9"/>
    <mergeCell ref="B32:C32"/>
    <mergeCell ref="B33:C33"/>
    <mergeCell ref="B34:C34"/>
    <mergeCell ref="B35:C35"/>
  </mergeCells>
  <dataValidations count="1">
    <dataValidation type="list" allowBlank="1" showInputMessage="1" showErrorMessage="1" sqref="E34:E35" xr:uid="{457E24E4-95FF-452D-A02E-5888DA9A23E5}">
      <formula1>"2023,2024,2025,2026,2027,2028,2029"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Сажина Александра Евгеньевна</dc:creator>
  <cp:lastModifiedBy>Тостановский Дмитрий Андреевич</cp:lastModifiedBy>
  <dcterms:created xsi:type="dcterms:W3CDTF">2023-12-27T11:14:40Z</dcterms:created>
  <dcterms:modified xsi:type="dcterms:W3CDTF">2026-02-25T11:25:33Z</dcterms:modified>
</cp:coreProperties>
</file>