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O_24-1-05-1-08-03-0-0338\"/>
    </mc:Choice>
  </mc:AlternateContent>
  <xr:revisionPtr revIDLastSave="0" documentId="13_ncr:1_{A10285C6-7C8C-445B-B951-1606EAF8E1DE}" xr6:coauthVersionLast="36" xr6:coauthVersionMax="36" xr10:uidLastSave="{00000000-0000-0000-0000-000000000000}"/>
  <bookViews>
    <workbookView xWindow="0" yWindow="0" windowWidth="28800" windowHeight="12225" tabRatio="792" activeTab="1" xr2:uid="{00000000-000D-0000-FFFF-FFFF00000000}"/>
  </bookViews>
  <sheets>
    <sheet name="СЗ" sheetId="6" r:id="rId1"/>
    <sheet name="ССР" sheetId="1" r:id="rId2"/>
    <sheet name="ИЦИ" sheetId="9" r:id="rId3"/>
    <sheet name="02-01-01" sheetId="3" r:id="rId4"/>
    <sheet name="02-01-02" sheetId="4" r:id="rId5"/>
    <sheet name="02-01-04" sheetId="7" r:id="rId6"/>
    <sheet name="12-01-01" sheetId="5" r:id="rId7"/>
    <sheet name="12-01-02" sheetId="10" r:id="rId8"/>
    <sheet name="12-01-03 " sheetId="11" r:id="rId9"/>
    <sheet name="9-01-02" sheetId="12" r:id="rId10"/>
    <sheet name="КА" sheetId="8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6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'02-01-01'!$35:$35</definedName>
    <definedName name="_xlnm.Print_Titles" localSheetId="4">'02-01-02'!$35:$35</definedName>
    <definedName name="_xlnm.Print_Titles" localSheetId="5">'02-01-04'!$35:$35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0">СЗ!$A$1:$K$38</definedName>
    <definedName name="_xlnm.Print_Area" localSheetId="1">ССР!$A$1:$H$78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9" l="1"/>
  <c r="G68" i="1" l="1"/>
  <c r="G5" i="9" l="1"/>
  <c r="G6" i="9"/>
  <c r="G7" i="9"/>
  <c r="G8" i="9"/>
  <c r="G9" i="9"/>
  <c r="G10" i="9"/>
  <c r="G11" i="9"/>
  <c r="C14" i="1" l="1"/>
  <c r="I22" i="10"/>
  <c r="I21" i="10"/>
  <c r="I16" i="10"/>
  <c r="C7" i="10"/>
  <c r="C5" i="11"/>
  <c r="A6" i="5"/>
  <c r="G18" i="12"/>
  <c r="G16" i="12"/>
  <c r="G12" i="12"/>
  <c r="H19" i="11"/>
  <c r="H17" i="11"/>
  <c r="H13" i="11"/>
  <c r="H6" i="9"/>
  <c r="H7" i="9" s="1"/>
  <c r="H8" i="9" s="1"/>
  <c r="H9" i="9" s="1"/>
  <c r="H10" i="9" s="1"/>
  <c r="H11" i="9" s="1"/>
  <c r="G20" i="12" l="1"/>
  <c r="D21" i="12"/>
  <c r="G19" i="12"/>
  <c r="G24" i="12" s="1"/>
  <c r="G25" i="12" s="1"/>
  <c r="G26" i="12" s="1"/>
  <c r="G21" i="12"/>
  <c r="E22" i="11"/>
  <c r="H21" i="11"/>
  <c r="H22" i="11"/>
  <c r="H20" i="11"/>
  <c r="H25" i="11" s="1"/>
  <c r="H26" i="11" s="1"/>
  <c r="H27" i="11" s="1"/>
  <c r="F64" i="1"/>
  <c r="E64" i="1"/>
  <c r="D64" i="1"/>
  <c r="G47" i="1"/>
  <c r="F39" i="1" l="1"/>
  <c r="F47" i="1" s="1"/>
  <c r="D26" i="7"/>
  <c r="D28" i="7"/>
  <c r="D29" i="7"/>
  <c r="D30" i="7"/>
  <c r="D31" i="7"/>
  <c r="H27" i="1" l="1"/>
  <c r="H28" i="1"/>
  <c r="H30" i="1"/>
  <c r="S28" i="3" l="1"/>
  <c r="S27" i="3"/>
  <c r="S28" i="4" l="1"/>
  <c r="S27" i="4"/>
  <c r="D29" i="4"/>
  <c r="D28" i="4"/>
  <c r="D26" i="4"/>
  <c r="D31" i="3"/>
  <c r="D29" i="3"/>
  <c r="D28" i="3"/>
  <c r="D26" i="3"/>
  <c r="G61" i="1" l="1"/>
  <c r="E39" i="1"/>
  <c r="D39" i="1"/>
  <c r="E38" i="1"/>
  <c r="D38" i="1"/>
  <c r="H61" i="1" l="1"/>
  <c r="G60" i="1"/>
  <c r="G64" i="1" s="1"/>
  <c r="E37" i="1"/>
  <c r="E47" i="1" s="1"/>
  <c r="D37" i="1"/>
  <c r="D47" i="1" s="1"/>
  <c r="D35" i="1" l="1"/>
  <c r="H51" i="1" l="1"/>
  <c r="H52" i="1"/>
  <c r="H38" i="1"/>
  <c r="H39" i="1"/>
  <c r="H40" i="1"/>
  <c r="H41" i="1"/>
  <c r="H42" i="1"/>
  <c r="H43" i="1"/>
  <c r="H44" i="1"/>
  <c r="H45" i="1"/>
  <c r="H46" i="1"/>
  <c r="E53" i="1"/>
  <c r="F53" i="1"/>
  <c r="G53" i="1"/>
  <c r="D53" i="1"/>
  <c r="H64" i="1" l="1"/>
  <c r="D73" i="1"/>
  <c r="D69" i="1"/>
  <c r="D57" i="1"/>
  <c r="E73" i="1"/>
  <c r="F73" i="1"/>
  <c r="G73" i="1"/>
  <c r="H63" i="1"/>
  <c r="H33" i="1" l="1"/>
  <c r="E35" i="1"/>
  <c r="F35" i="1"/>
  <c r="G35" i="1"/>
  <c r="G48" i="1" s="1"/>
  <c r="H32" i="1" l="1"/>
  <c r="H29" i="1" l="1"/>
  <c r="H31" i="1"/>
  <c r="G57" i="1"/>
  <c r="F57" i="1"/>
  <c r="E57" i="1"/>
  <c r="H56" i="1"/>
  <c r="H50" i="1"/>
  <c r="H53" i="1" s="1"/>
  <c r="H34" i="1"/>
  <c r="H57" i="1" l="1"/>
  <c r="H60" i="1"/>
  <c r="E69" i="1" l="1"/>
  <c r="F69" i="1"/>
  <c r="H73" i="1" l="1"/>
  <c r="H35" i="1" l="1"/>
  <c r="H62" i="1"/>
  <c r="H72" i="1"/>
  <c r="D48" i="1"/>
  <c r="D54" i="1" l="1"/>
  <c r="F48" i="1"/>
  <c r="F54" i="1" s="1"/>
  <c r="F58" i="1" s="1"/>
  <c r="F65" i="1" s="1"/>
  <c r="D58" i="1" l="1"/>
  <c r="G54" i="1"/>
  <c r="G58" i="1" s="1"/>
  <c r="F70" i="1"/>
  <c r="D65" i="1" l="1"/>
  <c r="D70" i="1" s="1"/>
  <c r="D74" i="1" s="1"/>
  <c r="F74" i="1"/>
  <c r="H37" i="1"/>
  <c r="H47" i="1" l="1"/>
  <c r="H48" i="1" s="1"/>
  <c r="H54" i="1" s="1"/>
  <c r="H58" i="1" s="1"/>
  <c r="H65" i="1" s="1"/>
  <c r="D76" i="1"/>
  <c r="F76" i="1"/>
  <c r="F77" i="1" s="1"/>
  <c r="F78" i="1" l="1"/>
  <c r="E48" i="1"/>
  <c r="E54" i="1" s="1"/>
  <c r="E58" i="1" s="1"/>
  <c r="D77" i="1"/>
  <c r="E65" i="1" l="1"/>
  <c r="E70" i="1" s="1"/>
  <c r="E74" i="1" s="1"/>
  <c r="D78" i="1"/>
  <c r="E76" i="1" l="1"/>
  <c r="E77" i="1"/>
  <c r="E78" i="1"/>
  <c r="H68" i="1" l="1"/>
  <c r="G65" i="1"/>
  <c r="G69" i="1" l="1"/>
  <c r="H69" i="1" s="1"/>
  <c r="H70" i="1" s="1"/>
  <c r="H67" i="1"/>
  <c r="G70" i="1" l="1"/>
  <c r="G74" i="1" s="1"/>
  <c r="H74" i="1" l="1"/>
  <c r="G76" i="1"/>
  <c r="G77" i="1" s="1"/>
  <c r="H77" i="1" s="1"/>
  <c r="H76" i="1" l="1"/>
  <c r="H78" i="1" s="1"/>
  <c r="D6" i="1" s="1"/>
  <c r="G78" i="1"/>
</calcChain>
</file>

<file path=xl/sharedStrings.xml><?xml version="1.0" encoding="utf-8"?>
<sst xmlns="http://schemas.openxmlformats.org/spreadsheetml/2006/main" count="6792" uniqueCount="1092">
  <si>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</si>
  <si>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</si>
  <si>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</si>
  <si>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</si>
  <si>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</si>
  <si>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</si>
  <si>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</si>
  <si>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</si>
  <si>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</si>
  <si>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</si>
  <si>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</si>
  <si>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</si>
  <si>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</si>
  <si>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</si>
  <si>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</si>
  <si>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</si>
  <si>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</si>
  <si>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</si>
  <si>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</si>
  <si>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</si>
  <si>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</si>
  <si>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</si>
  <si>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</si>
  <si>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</si>
  <si>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</si>
  <si>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</si>
  <si>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</si>
  <si>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</si>
  <si>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</si>
  <si>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</si>
  <si>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</si>
  <si>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</si>
  <si>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</si>
  <si>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</si>
  <si>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</si>
  <si>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</si>
  <si>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</si>
  <si>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</si>
  <si>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</si>
  <si>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</si>
  <si>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</si>
  <si>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</si>
  <si>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</si>
  <si>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</si>
  <si>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</si>
  <si>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</si>
  <si>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</si>
  <si>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</si>
  <si>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</si>
  <si>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</si>
  <si>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</si>
  <si>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</si>
  <si>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</si>
  <si>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</si>
  <si>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</si>
  <si>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</si>
  <si>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</si>
  <si>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</si>
  <si>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</si>
  <si>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</si>
  <si>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</si>
  <si>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</si>
  <si>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</si>
  <si>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</si>
  <si>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</si>
  <si>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</si>
  <si>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</si>
  <si>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</si>
  <si>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</si>
  <si>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</si>
  <si>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</si>
  <si>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</si>
  <si>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9.3</t>
  </si>
  <si>
    <t>9.4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</si>
  <si>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</si>
  <si>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</si>
  <si>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</si>
  <si>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</si>
  <si>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</si>
  <si>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</si>
  <si>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</si>
  <si>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</si>
  <si>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</si>
  <si>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</si>
  <si>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</si>
  <si>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</si>
  <si>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</si>
  <si>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</si>
  <si>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</si>
  <si>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</si>
  <si>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ЛС 12-01-01</t>
  </si>
  <si>
    <t>ЛС 02-01-02</t>
  </si>
  <si>
    <t>ЛС 02-01-03</t>
  </si>
  <si>
    <t>Строительство КЛ-0,4 кВ протяженностью 0,12 км с установкой КД-0,4 кВ (1 шт.) по договору ТП №05-006/005-ПС-24 в г. Выборг ЛО (24-1-05-1-08-03-0-0338)</t>
  </si>
  <si>
    <t/>
  </si>
  <si>
    <t>Наименование программного продукта</t>
  </si>
  <si>
    <t>Система выпуска сметной документации А0 v. 3.6.2.3 Copyright InfoStroy Ltd.</t>
  </si>
  <si>
    <t>УТВЕРЖДАЮ</t>
  </si>
  <si>
    <t>Первый заместитель генерального директора-главный инженер</t>
  </si>
  <si>
    <t>АО "ЛОЭСК"</t>
  </si>
  <si>
    <t>Жук В.А.</t>
  </si>
  <si>
    <t>"_____" ______________ 20___ г.</t>
  </si>
  <si>
    <t>(наименование объекта капитального строительства)</t>
  </si>
  <si>
    <t>ЛОКАЛЬНАЯ СМЕТА №02-01-02</t>
  </si>
  <si>
    <t>(наименование работ и затрат)</t>
  </si>
  <si>
    <t>Составлен(а)</t>
  </si>
  <si>
    <t>Ресурсно-индексным</t>
  </si>
  <si>
    <t>методом</t>
  </si>
  <si>
    <t>Основание</t>
  </si>
  <si>
    <t>00-0519/2022-8-ЭС</t>
  </si>
  <si>
    <t>(проектная и (или) иная техническая документация)</t>
  </si>
  <si>
    <t>Составлен(а) в текущем уровне цен</t>
  </si>
  <si>
    <t>4 кв. 2025</t>
  </si>
  <si>
    <t>Сметная стоимость</t>
  </si>
  <si>
    <t>руб.</t>
  </si>
  <si>
    <t>в том числе:</t>
  </si>
  <si>
    <t>Средства на оплату труда рабочих</t>
  </si>
  <si>
    <t xml:space="preserve"> руб.</t>
  </si>
  <si>
    <t>строительных работ</t>
  </si>
  <si>
    <t>Средства на оплату труда машинистов</t>
  </si>
  <si>
    <t>Нормативные затраты труда рабочих</t>
  </si>
  <si>
    <t xml:space="preserve"> чел. час.</t>
  </si>
  <si>
    <t>оборудования</t>
  </si>
  <si>
    <t>Нормативные затраты труда машинистов</t>
  </si>
  <si>
    <t>№
п/п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</si>
  <si>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</si>
  <si>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</si>
  <si>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</si>
  <si>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</si>
  <si>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</t>
  </si>
  <si>
    <t>коэффициенты</t>
  </si>
  <si>
    <t>всего с учетом коэффициентов</t>
  </si>
  <si>
    <t>на единицу измерения в базисном 
уровне цен</t>
  </si>
  <si>
    <t>индекс</t>
  </si>
  <si>
    <t>на единицу измерения в текущем уровне цен</t>
  </si>
  <si>
    <t>всего в текущем уровне цен, руб.</t>
  </si>
  <si>
    <t>Земляные работы</t>
  </si>
  <si>
    <t>1</t>
  </si>
  <si>
    <t>ТЕР-01-01-014-11</t>
  </si>
  <si>
    <t>Разработка грунта с погрузкой в автомобили-самосвалы экскаваторами с ковшом вместимостью 0,25 м3, группа грунтов 2  (вязкий грунт повышенной влажности, сильно налипающий на стенки и зубья ковша одноковшовых экскаваторов)  (в стесненных условиях населенных пунктов)</t>
  </si>
  <si>
    <t>1000м3 грунта</t>
  </si>
  <si>
    <t>2101-3046</t>
  </si>
  <si>
    <t>ОП п1.1.82; прил1.12 п3.46 прим.(Козп=1,1; Кэм=1,1) при разработке вязких грунтов повышенной влажности, сильно налипающих на стенки и зубья ковша одноковшовых экскаваторов (кроме грунтов 5-6 группы) к расценкам табл. 01-01-001:01-01-004, 01-01-011:01-01-014, 01-01-042:01-01-044, 01-01-049, 01-01-006:01-01-010, 01-01-018:01-01-022 следует применять коэффициент К=1,1 к затратам труда и к оплате труда рабочих-строителей и к стоимости эксплуатации машин. Примечание: при разработке грунтов из под воды данные коэффициенты не должны применяться</t>
  </si>
  <si>
    <t>2020С-102-9</t>
  </si>
  <si>
    <t>МС РФ 421/пр от 4.08.20 Прил10 Тб2 п9 прим2.1, 2.2, 2.3 (Кзтр=1,15; Кэм=1,15) При производстве работ в стесненных условиях населенных пунктов (см. перечень в прим. &lt;5&gt; к Прил.10, тб1, п5), к затратам труда рабочих и машинистов, времени эксплуатации машин и механизмов следует применять коэф.  -К=1,15-. Коэффициенты не распространяются на работы, выполняемые в помещениях обьектов капитального строительства. Одновременное применение нескольких коэффициентов, приведенных в таблице 2, не допускается.</t>
  </si>
  <si>
    <t>ОТ(ЗТ)</t>
  </si>
  <si>
    <t>чел.-ч</t>
  </si>
  <si>
    <t>ССЦ01-ТЗ-1-1020</t>
  </si>
  <si>
    <t>Рабочий строитель среднего разряда 2</t>
  </si>
  <si>
    <t>чел/ч</t>
  </si>
  <si>
    <t>2</t>
  </si>
  <si>
    <t>ЭМ</t>
  </si>
  <si>
    <t>3</t>
  </si>
  <si>
    <t>ОТм(ЗТм)</t>
  </si>
  <si>
    <t>ССЦ01-ТЗ-5</t>
  </si>
  <si>
    <t>Затраты труда машинистов</t>
  </si>
  <si>
    <t>ССЦ01-МАШ-060253</t>
  </si>
  <si>
    <t>Экскаваторы на гусеничном ходу импортного производства типа "ATLAS", "VOLVO", "KOMATSU", "HITACHI", "LIEBHER" с емкостью ковша 0,25 м3</t>
  </si>
  <si>
    <t>маш/ч</t>
  </si>
  <si>
    <t>ССЦ01-МАШ-070149</t>
  </si>
  <si>
    <t>Бульдозеры при работе на других видах строительства 79 кВт (108 л.с.)</t>
  </si>
  <si>
    <t>4</t>
  </si>
  <si>
    <t>М</t>
  </si>
  <si>
    <t>Итого прямые затраты</t>
  </si>
  <si>
    <t>ФОТ</t>
  </si>
  <si>
    <t>812/пр_2020_прил._т._п.1.1_гр.3</t>
  </si>
  <si>
    <t>НР (001.1 Земляные работы, выполняемые механизированным способом)</t>
  </si>
  <si>
    <t>%</t>
  </si>
  <si>
    <t>774/пр_2020_прил._т._п.1.1_гр.3</t>
  </si>
  <si>
    <t>СП (001.1 Земляные работы, выполняемые механизированным способом)</t>
  </si>
  <si>
    <t>Всего по позиции</t>
  </si>
  <si>
    <t>ГЭСН-01-02-057-02</t>
  </si>
  <si>
    <t>Разработка грунта вручную в траншеях глубиной до 2 м без креплений с откосами, группа грунтов: 2 (вязкий грунт повышенной влажности, сильно налипающий на стенки и зубья ковша одноковшовых экскаваторов)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</si>
  <si>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100 м3</t>
  </si>
  <si>
    <t>МС РФ 421\пр от 4.08.20(изм.557\пр от 7.07.22) Прил10 Тб2 п5 прим2.1, 2.3</t>
  </si>
  <si>
    <t>Кзтр=1,20; Кэм=1,20 |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</si>
  <si>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ФСБЦ ТЗ-1-100-20</t>
  </si>
  <si>
    <t>Средний разряд работы 2,0</t>
  </si>
  <si>
    <t>812/пр_2020_прил._т._п.1.2_гр.3</t>
  </si>
  <si>
    <t>НР (001.2 Земляные работы, выполняемые ручным способом)</t>
  </si>
  <si>
    <t>774/пр_2020_прил._т._п.1.2_гр.3</t>
  </si>
  <si>
    <t>СП (001.2 Земляные работы, выполняемые ручным способом)</t>
  </si>
  <si>
    <t>ГЭСН-01-02-068-02</t>
  </si>
  <si>
    <t>Водоотлив: из котлованов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</si>
  <si>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ФСБЦ 91.19.08-004</t>
  </si>
  <si>
    <t>Насосы, производительность 53 м3/ч, напор 10 м, мощность 4 кВт</t>
  </si>
  <si>
    <t>маш.-ч</t>
  </si>
  <si>
    <t>1.71</t>
  </si>
  <si>
    <t>812/пр_2020_прил._т._п.1.4_гр.3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</si>
  <si>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</si>
  <si>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</si>
  <si>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СП (001.4 Земляные работы, выполняемые по другим видам работ (подготовительным, сопутствующим, укрепительным))</t>
  </si>
  <si>
    <t>ГЭСН-01-01-033-01</t>
  </si>
  <si>
    <t>Засыпка траншей и котлованов с перемещением грунта до 5 м бульдозерами мощностью: 59 кВт (80 л.с.), группа грунтов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</t>
  </si>
  <si>
    <t>1000 м3</t>
  </si>
  <si>
    <t>2020С-101-4</t>
  </si>
  <si>
    <t>МС РФ 421/пр от 4.08.20 Прил10 Тб1 п4 прим1.1, 1.3 (Кзтр=1,20; Кэм=1,20) При производстве работ в охранной зоне действующей воздушной линии электропередачи (см. перечень в прим. &lt;4&gt; к Прил.10, тб1 п4), вблизи обьектов, находящихся под напряжением, внутри обьектов капитального стр-ва, внутренняя проводка в которых не обесточена, если это приведет к ограничению действий рабочих в соответствии с требованиями техники безопасности, к затратам труда рабочих и машинистов, времени эксплуатации машин и механизмов следует применять коэф.  -К=1,20-. Одновременное применение нескольких коэф., приведенных в таблице 1, допускается.</t>
  </si>
  <si>
    <t>МС РФ 421\пр от 4.08.20(изм.557\пр от 7.07.22) Прил10 Тб1 п5 прим1.1, 1.2, 1.3</t>
  </si>
  <si>
    <t>Кзтр=1,15; Кэм=1,15 | (в стесненных условиях населенных пунктов)</t>
  </si>
  <si>
    <t>ФСБЦ 91.01.01-034</t>
  </si>
  <si>
    <t>Бульдозеры, мощность 59 кВт (80 л.с.)</t>
  </si>
  <si>
    <t>1.38</t>
  </si>
  <si>
    <t>ФСБЦ ТЗ-4-100-050</t>
  </si>
  <si>
    <t>Средний разряд машинистов 5,0</t>
  </si>
  <si>
    <t>5</t>
  </si>
  <si>
    <t>ГЭСН-01-02-005-01</t>
  </si>
  <si>
    <t>Уплотнение грунта пневматическими трамбовками, группа грунтов: 1-2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</t>
  </si>
  <si>
    <t>ФСБЦ ТЗ-1-100-30</t>
  </si>
  <si>
    <t>Средний разряд работы 3,0</t>
  </si>
  <si>
    <t>ФСБЦ 91.08.09-023</t>
  </si>
  <si>
    <t>Трамбовки пневматические при работе от передвижных компрессорных установок</t>
  </si>
  <si>
    <t>1.11</t>
  </si>
  <si>
    <t>ФСБЦ 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</si>
  <si>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</si>
  <si>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ТЗ-4-100-040</t>
  </si>
  <si>
    <t>Средний разряд машинистов 4,0</t>
  </si>
  <si>
    <t>6</t>
  </si>
  <si>
    <t>ГЭСН-01-02-061-01</t>
  </si>
  <si>
    <t>Засыпка вручную траншей, пазух котлованов и ям, группа грунтов: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</si>
  <si>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ФСБЦ ТЗ-1-100-15</t>
  </si>
  <si>
    <t>Средний разряд работы 1,5</t>
  </si>
  <si>
    <t>Итого по разделу</t>
  </si>
  <si>
    <t>Прямые затраты</t>
  </si>
  <si>
    <t>24164,47</t>
  </si>
  <si>
    <t xml:space="preserve">        оплата труда</t>
  </si>
  <si>
    <t>20954,32</t>
  </si>
  <si>
    <t xml:space="preserve">        эксплуатация машин</t>
  </si>
  <si>
    <t>2501,55</t>
  </si>
  <si>
    <t xml:space="preserve">        оплата труда машинистов</t>
  </si>
  <si>
    <t>708,60</t>
  </si>
  <si>
    <t>Итого ФОТ</t>
  </si>
  <si>
    <t>21662,92</t>
  </si>
  <si>
    <t>Итого накладные расходы</t>
  </si>
  <si>
    <t>19330,57</t>
  </si>
  <si>
    <t>Итого сметная прибыль</t>
  </si>
  <si>
    <t>8823,51</t>
  </si>
  <si>
    <t>Итого СМР в текущих ценах</t>
  </si>
  <si>
    <t>52318,55</t>
  </si>
  <si>
    <t xml:space="preserve">        затраты труда рабочих</t>
  </si>
  <si>
    <t>46,13</t>
  </si>
  <si>
    <t xml:space="preserve">        затраты труда машинистов</t>
  </si>
  <si>
    <t>1,39</t>
  </si>
  <si>
    <t>ГНБ 30 м по 2 трубы</t>
  </si>
  <si>
    <t>7</t>
  </si>
  <si>
    <t>ГЭСН-34-02-017-01</t>
  </si>
  <si>
    <t>Устройство переходов подземных методом горизонтального прокола: первой трубой до 10 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</si>
  <si>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переход</t>
  </si>
  <si>
    <t>ФСБЦ ТЗ-1-100-45</t>
  </si>
  <si>
    <t>Средний разряд работы 4,5</t>
  </si>
  <si>
    <t>ФСБЦ 91.11.02-041</t>
  </si>
  <si>
    <t>Установки для горизонтального прокола грунта на базе автомобиля грузоподъемностью до 3 т, тяговое усилие 30 т</t>
  </si>
  <si>
    <t>1.39</t>
  </si>
  <si>
    <t>ФСБЦ ТЗ-4-100-060</t>
  </si>
  <si>
    <t>Средний разряд машинистов 6,0</t>
  </si>
  <si>
    <t>ФСБЦ 11.1.02.02-0003</t>
  </si>
  <si>
    <t>Дрова разделанные 2 группы (сосна, ольха), длина до 1 м</t>
  </si>
  <si>
    <t>м3</t>
  </si>
  <si>
    <t>1.09</t>
  </si>
  <si>
    <t>ФСБЦ 20.2.02.07-0031</t>
  </si>
  <si>
    <t>Пробки кабельные полиэтиленовые для асботруб, внутренний диаметр 100 мм</t>
  </si>
  <si>
    <t>100 шт</t>
  </si>
  <si>
    <t>1.22</t>
  </si>
  <si>
    <t>ФСБЦ 24.2.05.01-0001</t>
  </si>
  <si>
    <t>Трубы хризотилцементные безнапорные, диаметр условного прохода 100 мм</t>
  </si>
  <si>
    <t>м</t>
  </si>
  <si>
    <t>1.51</t>
  </si>
  <si>
    <t>ФСБЦ 24.3.05.07-0511</t>
  </si>
  <si>
    <t>Муфта полиэтиленовая для хризотилцементных труб, номинальный наружный диаметр 100 мм</t>
  </si>
  <si>
    <t>шт</t>
  </si>
  <si>
    <t>1.02</t>
  </si>
  <si>
    <t>ФСБЦ 14.5.02.02-0101</t>
  </si>
  <si>
    <t>Мастика-замазка защитная на акриловой основе, универсальная</t>
  </si>
  <si>
    <t>кг</t>
  </si>
  <si>
    <t>1.74</t>
  </si>
  <si>
    <t>ФСБЦ 01.7.07.29-0111</t>
  </si>
  <si>
    <t>Пакля смоляная пропитанная</t>
  </si>
  <si>
    <t>1.42</t>
  </si>
  <si>
    <t>812/пр_2020_прил._т._п.28_гр.3</t>
  </si>
  <si>
    <t>НР (028 Сооружения связи, радиовещания и телевидения)</t>
  </si>
  <si>
    <t>774/пр_2020_прил._т._п.28_гр.3</t>
  </si>
  <si>
    <t>СП (028 Сооружения связи, радиовещания и телевидения)</t>
  </si>
  <si>
    <t>8</t>
  </si>
  <si>
    <t>ГЭСН-34-02-017-02</t>
  </si>
  <si>
    <t>Устройство переходов подземных методом горизонтального прокола: на каждые последующие 5 м добавлять к норме 34-02-017-01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</si>
  <si>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9</t>
  </si>
  <si>
    <t>ГЭСН-34-02-017-03</t>
  </si>
  <si>
    <t>Устройство переходов подземных методом горизонтального прокола: последующими трубами до 10 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</si>
  <si>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10</t>
  </si>
  <si>
    <t>ГЭСН-34-02-017-04</t>
  </si>
  <si>
    <t>Устройство переходов подземных методом горизонтального прокола: на каждые последующие 5 м добавлять к норме 34-02-017-03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</si>
  <si>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82980,11</t>
  </si>
  <si>
    <t>35181,98</t>
  </si>
  <si>
    <t>12416,57</t>
  </si>
  <si>
    <t>23913,34</t>
  </si>
  <si>
    <t xml:space="preserve">        материальные ресурсы</t>
  </si>
  <si>
    <t>11468,22</t>
  </si>
  <si>
    <t xml:space="preserve">        в т.ч. материалы учтенные в расценках</t>
  </si>
  <si>
    <t>59095,32</t>
  </si>
  <si>
    <t>57913,42</t>
  </si>
  <si>
    <t>34275,28</t>
  </si>
  <si>
    <t>175168,81</t>
  </si>
  <si>
    <t>58,12</t>
  </si>
  <si>
    <t>31,60</t>
  </si>
  <si>
    <t>Прокладка кабеля методом ГНБ</t>
  </si>
  <si>
    <t>11</t>
  </si>
  <si>
    <t>ГЭСНм-08-02-148-03</t>
  </si>
  <si>
    <t>Кабель до 35 кВ в проложенных трубах, блоках и коробах, масса 1 м кабеля: до 3 кг</t>
  </si>
  <si>
    <t>100 м</t>
  </si>
  <si>
    <t>ФСБЦ ТЗ-1-100-38</t>
  </si>
  <si>
    <t>Средний разряд работы 3,8</t>
  </si>
  <si>
    <t>ФСБЦ 91.05.05-015</t>
  </si>
  <si>
    <t>Краны на автомобильном ходу, грузоподъемность 16 т</t>
  </si>
  <si>
    <t>ФСБЦ 91.06.01-003</t>
  </si>
  <si>
    <t>Домкраты гидравлические, грузоподъемность 63-100 т</t>
  </si>
  <si>
    <t>ФСБЦ 91.06.03-061</t>
  </si>
  <si>
    <t>Лебедки электрические тяговым усилием до 12,26 кН (1,25 т)</t>
  </si>
  <si>
    <t>1.48</t>
  </si>
  <si>
    <t>ФСБЦ 91.14.02-001</t>
  </si>
  <si>
    <t>Автомобили бортовые, грузоподъемность до 5 т</t>
  </si>
  <si>
    <t>ФСБЦ 10.3.02.03-0011</t>
  </si>
  <si>
    <t>Припои оловянно-свинцовые бессурьмянистые, марка ПОС30</t>
  </si>
  <si>
    <t>1.64</t>
  </si>
  <si>
    <t>ФСБЦ 14.4.03.03-0002</t>
  </si>
  <si>
    <t>Лак битумный БТ-123</t>
  </si>
  <si>
    <t>т</t>
  </si>
  <si>
    <t>1.35</t>
  </si>
  <si>
    <t>ФСБЦ 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</si>
  <si>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</si>
  <si>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</si>
  <si>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1.58</t>
  </si>
  <si>
    <t>ФСБЦ-421_пр-2020-п.75а</t>
  </si>
  <si>
    <t>Вспомогательные ненормируемые материальные ресурсы 2% от ОТ</t>
  </si>
  <si>
    <t>812/пр_2020_прил._т._п.49.3_гр.3</t>
  </si>
  <si>
    <t>НР (049.3 Электротехнические установки на других объектах)</t>
  </si>
  <si>
    <t>774/пр_2020_прил._т._п.49.3_гр.3</t>
  </si>
  <si>
    <t>СП (049.3 Электротехнические установки на других объектах)</t>
  </si>
  <si>
    <t>12</t>
  </si>
  <si>
    <t>ГЭСНм-10-06-034-28</t>
  </si>
  <si>
    <t>Герметизация канала кабельной канализации: занятого</t>
  </si>
  <si>
    <t>канал</t>
  </si>
  <si>
    <t>ФСБЦ ТЗ-1-100-37</t>
  </si>
  <si>
    <t>Средний разряд работы 3,7</t>
  </si>
  <si>
    <t>ФСБЦ 01.7.14.01-0002</t>
  </si>
  <si>
    <t>Герметик пенополиуретановый (пена монтажная) универсальный, объем 1000 мл</t>
  </si>
  <si>
    <t>812/пр_2020_прил._т._п.51.1_гр.3</t>
  </si>
  <si>
    <t>НР (051.1 прокладка и монтаж сетей связи)</t>
  </si>
  <si>
    <t>774/пр_2020_прил._т._п.51.1_гр.3</t>
  </si>
  <si>
    <t>СП (051.1 прокладка и монтаж сетей связи)</t>
  </si>
  <si>
    <t>13</t>
  </si>
  <si>
    <t>ГЭСНм-10-06-034-27</t>
  </si>
  <si>
    <t>Герметизация канала кабельной канализации: свободного</t>
  </si>
  <si>
    <t>ФСБЦ ТЗ-1-100-40</t>
  </si>
  <si>
    <t>Средний разряд работы 4,0</t>
  </si>
  <si>
    <t>4282,72</t>
  </si>
  <si>
    <t>3777,17</t>
  </si>
  <si>
    <t>157,35</t>
  </si>
  <si>
    <t>79,18</t>
  </si>
  <si>
    <t>269,02</t>
  </si>
  <si>
    <t>3856,35</t>
  </si>
  <si>
    <t>3690,87</t>
  </si>
  <si>
    <t>1931,17</t>
  </si>
  <si>
    <t>9904,76</t>
  </si>
  <si>
    <t>6,87</t>
  </si>
  <si>
    <t>0,12</t>
  </si>
  <si>
    <t xml:space="preserve"> ФСБЦ</t>
  </si>
  <si>
    <t>14</t>
  </si>
  <si>
    <t>21.1.06.08-1282
4кв_2025_ФГИС_ЦС_Лен.обл</t>
  </si>
  <si>
    <t>Кабель силовой с алюминиевыми жилами АПвБШп 4х240мс(PE)-1000
Объем: 30 * 1.02</t>
  </si>
  <si>
    <t>1000 м</t>
  </si>
  <si>
    <t>15</t>
  </si>
  <si>
    <t>24.3.03.13-0010
4кв_2025_ФГИС_ЦС_Лен.обл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</si>
  <si>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160 мм, толщина стенки 14,6 мм
Объем: 30 * 2 * 1.02</t>
  </si>
  <si>
    <t>115853,93</t>
  </si>
  <si>
    <t xml:space="preserve">        в т.ч. неучтенные материалы</t>
  </si>
  <si>
    <t>Всего по смете</t>
  </si>
  <si>
    <t>Всего прямые затраты</t>
  </si>
  <si>
    <t>227281,23</t>
  </si>
  <si>
    <t xml:space="preserve">      в том числе</t>
  </si>
  <si>
    <t xml:space="preserve">      оплата труда (ОТ)</t>
  </si>
  <si>
    <t>59913,47</t>
  </si>
  <si>
    <t xml:space="preserve">      эксплуатация машин и механизмов</t>
  </si>
  <si>
    <t>15075,47</t>
  </si>
  <si>
    <t xml:space="preserve">      оплата труда машинистов (ОТм)</t>
  </si>
  <si>
    <t>24701,12</t>
  </si>
  <si>
    <t xml:space="preserve">      материальные ресурсы</t>
  </si>
  <si>
    <t>127591,17</t>
  </si>
  <si>
    <t>Всего ФОТ</t>
  </si>
  <si>
    <t>84614,59</t>
  </si>
  <si>
    <t>Всего накладные расходы</t>
  </si>
  <si>
    <t>80934,86</t>
  </si>
  <si>
    <t>Всего сметная прибыль</t>
  </si>
  <si>
    <t>45029,96</t>
  </si>
  <si>
    <t>Итого СМР</t>
  </si>
  <si>
    <t>353246,05</t>
  </si>
  <si>
    <t>Сметная стоимость в текущих ценах</t>
  </si>
  <si>
    <t>Сметная стоимость в текущих ценах для ОС</t>
  </si>
  <si>
    <t xml:space="preserve">       затраты труда рабочих</t>
  </si>
  <si>
    <t>111,12</t>
  </si>
  <si>
    <t xml:space="preserve">       затраты труда машинистов</t>
  </si>
  <si>
    <t>33,11</t>
  </si>
  <si>
    <t>Итого с ВЗиС</t>
  </si>
  <si>
    <t>ЗУ_III_Строительство, п.85.</t>
  </si>
  <si>
    <t>Зимнее удорожание</t>
  </si>
  <si>
    <t>2,1 %</t>
  </si>
  <si>
    <t>Итого с зимним удорожанием</t>
  </si>
  <si>
    <t>Итого с оборудованием</t>
  </si>
  <si>
    <t>МС РФ от 04.08.2020 №421/пр</t>
  </si>
  <si>
    <t>Непредвиденные расходы</t>
  </si>
  <si>
    <t>3 %</t>
  </si>
  <si>
    <t>Итого без НДС</t>
  </si>
  <si>
    <t>Составил:</t>
  </si>
  <si>
    <t>Проверил:</t>
  </si>
  <si>
    <t>Начальник сметного отдела</t>
  </si>
  <si>
    <t>Чернявская Н.П.</t>
  </si>
  <si>
    <t>ЛОКАЛЬНАЯ СМЕТА №02-01-01</t>
  </si>
  <si>
    <t>391-2025-ЭС.КЛ</t>
  </si>
  <si>
    <t>ГЭСН-01-01-010-26</t>
  </si>
  <si>
    <t>Разработка грунта в отвал экскаваторами, вместимость ковша 0,65 (0,5-1) м3, группа грунтов: 2
Объем: 90 * 0.3 * 0.7 : 4</t>
  </si>
  <si>
    <t>421/пр_2020_прил.10_т.1_п.5_гр.3</t>
  </si>
  <si>
    <t>Кзт=1,15; Кэм=1,15; Кзтм=1,15_Производство работ осуществляется в стесненных условиях населенных пунктов</t>
  </si>
  <si>
    <t>ФСБЦ 91.01.05-086</t>
  </si>
  <si>
    <t>Экскаваторы одноковшовые дизельные на гусеничном ходу, объем ковша 0,65 м3</t>
  </si>
  <si>
    <t>ОП_прил.1.12_п.3.1</t>
  </si>
  <si>
    <t>; Кэм=1; Кзтм=1_Разработка грунта экскаваторами и бульдозерами при работе на гидроэнергетическом строительстве</t>
  </si>
  <si>
    <t>Разработка грунта вручную в траншеях глубиной до 2 м без креплений с откосами, группа грунтов: 2
Объем: 90 * 0.3 * 0.7 : 4 : 2</t>
  </si>
  <si>
    <t>ОП_прил.1.12_п.3.184</t>
  </si>
  <si>
    <t>Кзт=1,15_Разработка и обратная засыпка вручную сильно налипающего на инструменты грунта:2 группы</t>
  </si>
  <si>
    <t>ОП_прил.1.12_п.3.187</t>
  </si>
  <si>
    <t>Кзт=1,2_Доработка вручную, зачистка дна и стенок с выкидкой грунта в котлованах и траншеях, разработанных механизированным способом</t>
  </si>
  <si>
    <t>ГЭСН-01-02-068-01</t>
  </si>
  <si>
    <t>Водоотлив: из траншей</t>
  </si>
  <si>
    <t>Засыпка вручную траншей, пазух котлованов и ям, группа грунтов: 1
Объем: 90 * 0.3 * 0.7</t>
  </si>
  <si>
    <t>22811,14</t>
  </si>
  <si>
    <t>21627,96</t>
  </si>
  <si>
    <t>1024,50</t>
  </si>
  <si>
    <t>158,68</t>
  </si>
  <si>
    <t>0</t>
  </si>
  <si>
    <t xml:space="preserve">        в т.ч. дополнительная перевозка материалов</t>
  </si>
  <si>
    <t xml:space="preserve">        перевозка</t>
  </si>
  <si>
    <t>21786,64</t>
  </si>
  <si>
    <t>19396,19</t>
  </si>
  <si>
    <t>8767,51</t>
  </si>
  <si>
    <t>Итого оборудование</t>
  </si>
  <si>
    <t xml:space="preserve">        в т.ч. дополнительная перевозка оборудования</t>
  </si>
  <si>
    <t>50974,84</t>
  </si>
  <si>
    <t>Справочно</t>
  </si>
  <si>
    <t xml:space="preserve">        материальные ресурсы, отсутствующие в ФРСН (в текущем уровне цен)</t>
  </si>
  <si>
    <t xml:space="preserve">        оборудование, отсутствующее в ФРСН (в текущем уровне цен)</t>
  </si>
  <si>
    <t xml:space="preserve">48     </t>
  </si>
  <si>
    <t>0,20</t>
  </si>
  <si>
    <t>Строительные работы</t>
  </si>
  <si>
    <t>ГЭСНм-08-02-142-01</t>
  </si>
  <si>
    <t>Устройство постели при одном кабеле в траншее
Объем: 90 - 20</t>
  </si>
  <si>
    <t>421/пр_2020_п.75_пп.а</t>
  </si>
  <si>
    <t>К=2% от ОТ_Вспомогательные ненормируемые материальные ресурсы</t>
  </si>
  <si>
    <t>421/пр_2020_прил.10_т.1_п.5_гр.4</t>
  </si>
  <si>
    <t>Кзт=1,15; Кэм=1,15; Кзтм=1,15__Производство работ в стесненных условиях населенных пунктов.</t>
  </si>
  <si>
    <t>02.3.01.02-1118
4кв_2025_ФГИС_ЦС_Лен.обл</t>
  </si>
  <si>
    <t>Песок природный для строительных работ II класс, средний</t>
  </si>
  <si>
    <t>ГЭСНм-08-02-141-04</t>
  </si>
  <si>
    <t>Кабель до 35 кВ в готовых траншеях без покрытий, масса 1 м: свыше 3 до 6 кг</t>
  </si>
  <si>
    <t>ФСБЦ 91.06.03-062</t>
  </si>
  <si>
    <t>Лебедки электрические тяговым усилием до 31,39 кН (3,2 т)</t>
  </si>
  <si>
    <t>ФСБЦ 08.3.07.01-0052</t>
  </si>
  <si>
    <t>Прокат стальной горячекатаный полосовой, марки стали Ст3сп, Ст3пс, размеры 50х5 мм</t>
  </si>
  <si>
    <t>0.83</t>
  </si>
  <si>
    <t>ФСБЦ 08.3.08.02-0058</t>
  </si>
  <si>
    <t>Уголок стальной горячекатаный равнополочный, марки стали Ст3сп, Ст3пс, ширина полок 35-56 мм, толщина полки 3-5 мм</t>
  </si>
  <si>
    <t>0.68</t>
  </si>
  <si>
    <t>ФСБЦ 14.4.02.04-0142</t>
  </si>
  <si>
    <t>Краска масляная МА-0115, мумия, сурик железный</t>
  </si>
  <si>
    <t>1.52</t>
  </si>
  <si>
    <t>Кабель силовой с алюминиевыми жилами АПвБШп 4х240мс(PE)-1000</t>
  </si>
  <si>
    <t>1.24</t>
  </si>
  <si>
    <t>ГЭСНм-08-02-143-03</t>
  </si>
  <si>
    <t>Покрытие кабеля, проложенного в траншее: плитами одного кабеля</t>
  </si>
  <si>
    <t>11.1</t>
  </si>
  <si>
    <t>20.2.02.07-1016
4кв_2025_ФГИС_ЦС_Лен.обл</t>
  </si>
  <si>
    <t>Плита из полимернаполненной композиции на основе волластонита для закрытия кабеля, размеры 480х240 мм
Объем: 70 : 0.48</t>
  </si>
  <si>
    <t>ГЭСН-26-02-022-01</t>
  </si>
  <si>
    <t>Огнезащитное покрытие толщиной слоя 1 мм кабелей и проводов</t>
  </si>
  <si>
    <t>100 м2</t>
  </si>
  <si>
    <t>ФСБЦ ТЗ-1-100-35</t>
  </si>
  <si>
    <t>Средний разряд работы 3,5</t>
  </si>
  <si>
    <t>ФСБЦ 91.21.01-012</t>
  </si>
  <si>
    <t>Агрегаты окрасочные высокого давления для окраски поверхностей конструкций, мощность 1 кВт</t>
  </si>
  <si>
    <t>1.41</t>
  </si>
  <si>
    <t>ФСБЦ 01.7.03.01-0001</t>
  </si>
  <si>
    <t>Вода</t>
  </si>
  <si>
    <t>0.82</t>
  </si>
  <si>
    <t>ФСБЦ 01.7.07.08-0003</t>
  </si>
  <si>
    <t>Мыло хозяйственное твердое 72 %</t>
  </si>
  <si>
    <t>ФСБЦ 01.7.20.08-0051</t>
  </si>
  <si>
    <t>Ветошь хлопчатобумажная цветная</t>
  </si>
  <si>
    <t>1.63</t>
  </si>
  <si>
    <t>14.2.02.03-0028
4кв_2025_ФГИС_ЦС_Лен.обл</t>
  </si>
  <si>
    <t>Краска огнезащитная однокомпонентная на органической основе вспучивающегося типа для защиты кабельных линий, температура нанесения от -25 до +30 °C, температура эксплуатации от -50 до +40 °C, плотность 1,28-1,34 г/см3, расход 1,0 кг/м2 на толщину покрытия 0,6 мм, цвет белый</t>
  </si>
  <si>
    <t>1.85</t>
  </si>
  <si>
    <t>812/пр_2020_прил._т._п.2_гр.3</t>
  </si>
  <si>
    <t>НР (020 Теплоизоляционные работы)</t>
  </si>
  <si>
    <t>774/пр_2020_прил._т._п.2_гр.3</t>
  </si>
  <si>
    <t>СП (020 Теплоизоляционные работы)</t>
  </si>
  <si>
    <t>ГЭСНм-08-02-188-03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</si>
  <si>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</si>
  <si>
    <t>компл</t>
  </si>
  <si>
    <t>ФСБЦ 01.3.02.09-0022</t>
  </si>
  <si>
    <t>Пропан-бутан смесь техническая</t>
  </si>
  <si>
    <t>13.1</t>
  </si>
  <si>
    <t>20.2.09.04-0002
4кв_2025_ФГИС_ЦС_Лен.обл</t>
  </si>
  <si>
    <t>Муфта термоусаживаемая соединительная для кабеля с пластмассовой изоляцией без брони на напряжение до 1 кВ марки ПСтт4-150/240 с болтовыми наконечниками</t>
  </si>
  <si>
    <t>1.87</t>
  </si>
  <si>
    <t>ГЭСН-34-02-003-01</t>
  </si>
  <si>
    <t>Устройство трубопроводов из полиэтиленовых труб: до 2 отверстий</t>
  </si>
  <si>
    <t>канал.км</t>
  </si>
  <si>
    <t>ФСБЦ ТЗ-1-100-29</t>
  </si>
  <si>
    <t>Средний разряд работы 2,9</t>
  </si>
  <si>
    <t>ФСБЦ 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</si>
  <si>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</si>
  <si>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01.3.01.01-0002</t>
  </si>
  <si>
    <t>Бензин автомобильный АИ-98, АИ-95</t>
  </si>
  <si>
    <t>14.1</t>
  </si>
  <si>
    <t>24.3.05.02-1028
4кв_2025_ФГИС_ЦС_Лен.обл</t>
  </si>
  <si>
    <t>Заглушка полиэтиленовая для труб ПНД, ПЭ100, SDR17, диаметр 160 мм</t>
  </si>
  <si>
    <t>ГЭСНм-08-02-148-04</t>
  </si>
  <si>
    <t>Кабель до 35 кВ в проложенных трубах, блоках и коробах, масса 1 м кабеля: до 6 кг</t>
  </si>
  <si>
    <t>15.1</t>
  </si>
  <si>
    <t>16</t>
  </si>
  <si>
    <t>ГЭСНр-66-03-006-02</t>
  </si>
  <si>
    <t>Заполнение трубопроводов или межтрубного пространства при трубах в футляре: бетоном</t>
  </si>
  <si>
    <t>ФСБЦ ТЗ-1-100-33</t>
  </si>
  <si>
    <t>Средний разряд работы 3,3</t>
  </si>
  <si>
    <t>ФСБЦ 91.07.02-032</t>
  </si>
  <si>
    <t>Бетононасосы прицепные электрические, производительность 10 м3/ч</t>
  </si>
  <si>
    <t>1.33</t>
  </si>
  <si>
    <t>ФСБЦ 23.5.02.02-0072</t>
  </si>
  <si>
    <t>Трубы стальные электросварные прямошовные из стали марок Ст2, 10, наружный диаметр 159 мм, толщина стенки 4 мм</t>
  </si>
  <si>
    <t>0.94</t>
  </si>
  <si>
    <t>16.1</t>
  </si>
  <si>
    <t>04.1.02.05-0110
4кв_2025_ФГИС_ЦС_Лен.обл</t>
  </si>
  <si>
    <t>Смеси бетонные тяжелого бетона (БСТ) на щебне из гравия, класс В7,5, F(1)50, W2</t>
  </si>
  <si>
    <t>1.03</t>
  </si>
  <si>
    <t>812/пр_2020_прил._т._п.100.2_гр.3</t>
  </si>
  <si>
    <t>НР (100.2 Наружные инженерные сети: замена участков трубопроводов, восстановление и замена изделий и другое)</t>
  </si>
  <si>
    <t>774/пр_2020_прил._т._п.100.2_гр.3</t>
  </si>
  <si>
    <t>СП (100.2 Наружные инженерные сети: замена участков трубопроводов, восстановление и замена изделий и другое)</t>
  </si>
  <si>
    <t>17</t>
  </si>
  <si>
    <t>ГЭСНм-08-02-381-01</t>
  </si>
  <si>
    <t>Уплотнитель кабельного прохода термоусаживаемый</t>
  </si>
  <si>
    <t>ФСБЦ ТЗ-2-100-02</t>
  </si>
  <si>
    <t>Рабочий 2 разряда</t>
  </si>
  <si>
    <t>ФСБЦ ТЗ-2-100-04</t>
  </si>
  <si>
    <t>Рабочий 4 разряда</t>
  </si>
  <si>
    <t>ФСБЦ ТЗ-2-100-05</t>
  </si>
  <si>
    <t>Рабочий 5 разряда</t>
  </si>
  <si>
    <t>ФСБЦ 91.17.04-091</t>
  </si>
  <si>
    <t>Горелки газовые инжекторные</t>
  </si>
  <si>
    <t>1.21</t>
  </si>
  <si>
    <t>ФСБЦ 20.1.02.18-1100</t>
  </si>
  <si>
    <t>Хомуты-стяжки кабельные нейлоновые, размеры 4,8х300 мм</t>
  </si>
  <si>
    <t>ФСБЦ 20.2.09.02-1033</t>
  </si>
  <si>
    <t>Уплотнитель кабельных проходов термоусаживаемый, диаметр растяжки 130 мм, диаметр после усадки 28 мм</t>
  </si>
  <si>
    <t>ФСБЦ 01.3.01.01-0001</t>
  </si>
  <si>
    <t>Бензин авиационный Б-70</t>
  </si>
  <si>
    <t>1.36</t>
  </si>
  <si>
    <t>ФСБЦ 01.7.17.11-0013</t>
  </si>
  <si>
    <t>Шкурка шлифовальная на тканевой основе водостойкая</t>
  </si>
  <si>
    <t>м2</t>
  </si>
  <si>
    <t>18</t>
  </si>
  <si>
    <t>ГЭСНм-08-03-574-09</t>
  </si>
  <si>
    <t>Разводка по устройствам и подключение жил кабелей или проводов сечением: до 240 мм2</t>
  </si>
  <si>
    <t>ФСБЦ ТЗ-1-100-42</t>
  </si>
  <si>
    <t>Средний разряд работы 4,2</t>
  </si>
  <si>
    <t>ФСБЦ 91.21.16-012</t>
  </si>
  <si>
    <t>Прессы гидравлические с электроприводом</t>
  </si>
  <si>
    <t>ФСБЦ 25.2.01.01-0001</t>
  </si>
  <si>
    <t>Бирки-оконцеватели маркировочные А671</t>
  </si>
  <si>
    <t>0.96</t>
  </si>
  <si>
    <t>ФСБЦ 01.3.01.02-0002</t>
  </si>
  <si>
    <t>Вазелин технический</t>
  </si>
  <si>
    <t>1.78</t>
  </si>
  <si>
    <t>ФСБЦ 14.4.03.17-0101</t>
  </si>
  <si>
    <t>Лак КФ-965</t>
  </si>
  <si>
    <t>1.25</t>
  </si>
  <si>
    <t>ФСБЦ 01.7.02.09-0002</t>
  </si>
  <si>
    <t>Шпагат бумажный, диаметр 2,5 мм</t>
  </si>
  <si>
    <t>0.99</t>
  </si>
  <si>
    <t>ФСБЦ 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</si>
  <si>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</si>
  <si>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ФСБЦ 01.7.15.03-0042</t>
  </si>
  <si>
    <t>Болты с гайками и шайбами строительные</t>
  </si>
  <si>
    <t>1.14</t>
  </si>
  <si>
    <t>ФСБЦ 01.7.20.04-0005</t>
  </si>
  <si>
    <t>Нитки швейные армированные</t>
  </si>
  <si>
    <t>265983,75</t>
  </si>
  <si>
    <t>34119,69</t>
  </si>
  <si>
    <t>9117,03</t>
  </si>
  <si>
    <t>6843,51</t>
  </si>
  <si>
    <t>215903,52</t>
  </si>
  <si>
    <t>40963,20</t>
  </si>
  <si>
    <t>40194,96</t>
  </si>
  <si>
    <t>21623,29</t>
  </si>
  <si>
    <t xml:space="preserve">327802     </t>
  </si>
  <si>
    <t>62,06</t>
  </si>
  <si>
    <t>11,23</t>
  </si>
  <si>
    <t>Ввод труб в ТП</t>
  </si>
  <si>
    <t>19</t>
  </si>
  <si>
    <t>ГЭСН-46-03-010-03</t>
  </si>
  <si>
    <t>Пробивка в бетонных стенах и полах толщиной 100 мм отверстий площадью: свыше 100 до 500 см2</t>
  </si>
  <si>
    <t>100 отверстий</t>
  </si>
  <si>
    <t>ФСБЦ ТЗ-1-100-39</t>
  </si>
  <si>
    <t>Средний разряд работы 3,9</t>
  </si>
  <si>
    <t>ФСБЦ 91.18.01-508</t>
  </si>
  <si>
    <t>Компрессоры винтовые передвижные с электродвигателем, давление до 1 МПа (10 атм), производительность до 5 м3/мин</t>
  </si>
  <si>
    <t>1.68</t>
  </si>
  <si>
    <t>ФСБЦ 91.21.10-002</t>
  </si>
  <si>
    <t>Молотки отбойные пневматические при работе от передвижных компрессоров</t>
  </si>
  <si>
    <t>812/пр_2020_прил._т._п.40.1_гр.3</t>
  </si>
  <si>
    <t>НР (040.1 Работы по реконструкции зданий и сооружений: усиление и замена существующих конструкций, возведение отдельных конс)</t>
  </si>
  <si>
    <t>774/пр_2020_прил._т._п.40.1_гр.3</t>
  </si>
  <si>
    <t>СП (040.1 Работы по реконструкции зданий и сооружений: усиление и замена существующих конструкций, возведение отдельных конс)</t>
  </si>
  <si>
    <t>20</t>
  </si>
  <si>
    <t>ГЭСНм-08-02-155-01</t>
  </si>
  <si>
    <t>Герметизация проходов при вводе кабелей во взрывоопасные помещения уплотнительной массой</t>
  </si>
  <si>
    <t>ФСБЦ 01.1.01.09-0024</t>
  </si>
  <si>
    <t>Шнур асбестовый общего назначения ШАОН, диаметр 3-6 мм</t>
  </si>
  <si>
    <t>ФСБЦ 01.7.07.29-0221</t>
  </si>
  <si>
    <t>Герметик для уплотнения кабельных вводов и муфт, герметизации резьбовых соединений газовых и водопроводных труб</t>
  </si>
  <si>
    <t>21</t>
  </si>
  <si>
    <t>ГЭСН-08-01-003-07</t>
  </si>
  <si>
    <t>Гидроизоляция боковая обмазочная битумная в 2 слоя по выровненной поверхности бутовой кладки, кирпичу, бетону</t>
  </si>
  <si>
    <t>ФСБЦ 91.08.04-021</t>
  </si>
  <si>
    <t>Котлы битумные передвижные электрические с центробежной мешалкой, объем загрузочной емкости 400 л</t>
  </si>
  <si>
    <t>ФСБЦ 01.3.01.03-0002</t>
  </si>
  <si>
    <t>Керосин для технических целей</t>
  </si>
  <si>
    <t>1.16</t>
  </si>
  <si>
    <t>21.1</t>
  </si>
  <si>
    <t>01.2.03.03-0014
4кв_2025_ФГИС_ЦС_Лен.обл</t>
  </si>
  <si>
    <t>Мастика битумная кровельная горячая МБК-Г-55, МБК-Г-65, МБК-Г-75, МБК-Г-85, МБК-Г-100</t>
  </si>
  <si>
    <t>1.26</t>
  </si>
  <si>
    <t>21.2</t>
  </si>
  <si>
    <t>01.2.01.02-0011
4кв_2025_ФГИС_ЦС_Лен.обл</t>
  </si>
  <si>
    <t>Битум разжиженный РБ-1</t>
  </si>
  <si>
    <t>812/пр_2020_прил._т._п.8_гр.3</t>
  </si>
  <si>
    <t>НР (008 Конструкции из кирпича и блоков)</t>
  </si>
  <si>
    <t>774/пр_2020_прил._т._п.8_гр.3</t>
  </si>
  <si>
    <t>СП (008 Конструкции из кирпича и блоков)</t>
  </si>
  <si>
    <t>22</t>
  </si>
  <si>
    <t>ГЭСН-08-01-004-01</t>
  </si>
  <si>
    <t>Боковая изоляция стен, фундаментов глиной</t>
  </si>
  <si>
    <t>ФСБЦ 91.08.09-024</t>
  </si>
  <si>
    <t>Трамбовки пневматические при работе от стационарного компрессора</t>
  </si>
  <si>
    <t>ФСБЦ 02.1.01.01-0006</t>
  </si>
  <si>
    <t>Грунт глинистый (глина)</t>
  </si>
  <si>
    <t>1.27</t>
  </si>
  <si>
    <t>23</t>
  </si>
  <si>
    <t>2686,66</t>
  </si>
  <si>
    <t>1500,97</t>
  </si>
  <si>
    <t>65,86</t>
  </si>
  <si>
    <t>1,30</t>
  </si>
  <si>
    <t>1118,53</t>
  </si>
  <si>
    <t>1502,27</t>
  </si>
  <si>
    <t>1495,47</t>
  </si>
  <si>
    <t>831,30</t>
  </si>
  <si>
    <t>5013,43</t>
  </si>
  <si>
    <t>2,73</t>
  </si>
  <si>
    <t>ПНР</t>
  </si>
  <si>
    <t>24</t>
  </si>
  <si>
    <t>ГЭСНп-01-11-024-01</t>
  </si>
  <si>
    <t>Фазировка электрической линии или трансформатора с сетью напряжением: до 1 кВ</t>
  </si>
  <si>
    <t>ФСБЦ ТЗ-2-100-06</t>
  </si>
  <si>
    <t>Рабочий 6 разряда</t>
  </si>
  <si>
    <t>ФСБЦ ТЗ-3-200-03</t>
  </si>
  <si>
    <t>Инженер III категории</t>
  </si>
  <si>
    <t>812/пр_2020_прил._т._п.83_гр.3</t>
  </si>
  <si>
    <t>НР (083_1 Пусконаладочные работы. Электротехнические устройства)</t>
  </si>
  <si>
    <t>774/пр_2020_прил._т._п.83_гр.3</t>
  </si>
  <si>
    <t>СП (083_1 Пусконаладочные работы. Электротехнические устройства)</t>
  </si>
  <si>
    <t>25</t>
  </si>
  <si>
    <t>ГЭСНп-01-12-027-01</t>
  </si>
  <si>
    <t>Испытание кабеля силового длиной до 500 м напряжением: до 10 кВ</t>
  </si>
  <si>
    <t>испытание</t>
  </si>
  <si>
    <t>26</t>
  </si>
  <si>
    <t>ГЭСНп-01-11-028-01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</si>
  <si>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</si>
  <si>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4105,62</t>
  </si>
  <si>
    <t>3038,15</t>
  </si>
  <si>
    <t>1478,03</t>
  </si>
  <si>
    <t>8621,80</t>
  </si>
  <si>
    <t xml:space="preserve">6     </t>
  </si>
  <si>
    <t>295587,17</t>
  </si>
  <si>
    <t>61354,24</t>
  </si>
  <si>
    <t>10207,39</t>
  </si>
  <si>
    <t>7003,49</t>
  </si>
  <si>
    <t>217022,05</t>
  </si>
  <si>
    <t xml:space="preserve">      перевозка</t>
  </si>
  <si>
    <t>68357,73</t>
  </si>
  <si>
    <t>64124,77</t>
  </si>
  <si>
    <t>32700,13</t>
  </si>
  <si>
    <t>392412,07</t>
  </si>
  <si>
    <t>Всего оборудование</t>
  </si>
  <si>
    <t xml:space="preserve">       материальные ресурсы, отсутствующие в ФРСН</t>
  </si>
  <si>
    <t xml:space="preserve">       оборудование, отсутствующее в ФРСН</t>
  </si>
  <si>
    <t>118,79</t>
  </si>
  <si>
    <t>11,43</t>
  </si>
  <si>
    <t>ВЗиС_Строительство, п.50.</t>
  </si>
  <si>
    <t>Временные здания и сооружения</t>
  </si>
  <si>
    <t>2,5 %</t>
  </si>
  <si>
    <t>9810,31</t>
  </si>
  <si>
    <t>402222,38</t>
  </si>
  <si>
    <t>8446,67</t>
  </si>
  <si>
    <t>410669,05</t>
  </si>
  <si>
    <t>12320,08</t>
  </si>
  <si>
    <t>422989,13</t>
  </si>
  <si>
    <t>Пусконаладочные работы КЛ</t>
  </si>
  <si>
    <t>Пусконаладочные работы КД</t>
  </si>
  <si>
    <t>9.5</t>
  </si>
  <si>
    <t>380771,25</t>
  </si>
  <si>
    <t>11090,43</t>
  </si>
  <si>
    <t>369680,82</t>
  </si>
  <si>
    <t>7603,62</t>
  </si>
  <si>
    <t>362077,20</t>
  </si>
  <si>
    <t>8831,15</t>
  </si>
  <si>
    <t>ГНБ Строительство КЛ-0,4 кВ протяженностью 0,12 км с установкой КД-0,4 кВ (1 шт.) по договору ТП №05-006/005-ПС-24 в г. Выборг ЛО (24-1-05-1-08-03-0-0338)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</si>
  <si>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</si>
  <si>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</si>
  <si>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</si>
  <si>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</si>
  <si>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</si>
  <si>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</si>
  <si>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</si>
  <si>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</si>
  <si>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</si>
  <si>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5. Сме на стр</t>
  </si>
  <si>
    <t>4. Про орг стр</t>
  </si>
  <si>
    <t>3. Тех и кон реш лин объ. Иск соо</t>
  </si>
  <si>
    <t>2. Про пол отв</t>
  </si>
  <si>
    <t>1. Поя зап</t>
  </si>
  <si>
    <t>Разделы документации (РД)</t>
  </si>
  <si>
    <t>7. Сме на стр</t>
  </si>
  <si>
    <t>6. Мер по обе пож без</t>
  </si>
  <si>
    <t>5. Мер по охр окр сре</t>
  </si>
  <si>
    <t>Разделы документации (ПД)</t>
  </si>
  <si>
    <t>K2 = 0.9
Табл.3.12.1, п.2 (Ценообразующий)</t>
  </si>
  <si>
    <t xml:space="preserve">Проектирование подземного перехода, прокладываемого методом ГНБ (бурошнековыми установками или установками ГНБ), методом прессошнекового бурения, диаметром до 250 мм определяется с корректирующим коэффициентом </t>
  </si>
  <si>
    <t>K1 = 1.3, N1=2(кол-во ниток сети инженерно-технического обеспечения), N2=0
Табл.3.12.1, п.1 (Ценообразующий)</t>
  </si>
  <si>
    <t xml:space="preserve">Проектирование в составе одного подземного перехода нескольких параллельно расположенных ниток сети инженерно-технического обеспечения, прокладываемых бестраншейным способом применяется с корректирующим коэффициентом за каждую последующую после первой нитки сети инженерно-технического обеспечения 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</si>
  <si>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</si>
  <si>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</si>
  <si>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</si>
  <si>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</si>
  <si>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</si>
  <si>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</si>
  <si>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</si>
  <si>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>(A + B * X) * Количество * Ктек * СуммаКст * K1 * K2
(297 700 руб. + 2 290 руб. * 30) * 1 * 1.62 * (0.4 + 0.6) * 1.3 * 0.9</t>
  </si>
  <si>
    <t>НЗ №847/пр Строительство, реконструкция сетей инженерно-технического обеспечения и объектов инфраструктуры. 2023 г. Таблица 3.12. Сети инженерно-технического обеспечения способом закрытой прокладки, п.1
A = 297.7 тыс.руб; B = 2.29 тыс.руб;
X = 30;
Количество = 1</t>
  </si>
  <si>
    <t xml:space="preserve">Закрытый подземный переход сетей инженерно-технического обеспечения, прокладываемый методом горизонтального направленного бурения (ГНБ) (бурошнековыми установками или установками ГНБ), методом прессошнекового бурения. Протяженность от 100 до 500 п.м включительно. </t>
  </si>
  <si>
    <t>K2 = 0.8
Табл.3.11.1, п.3 (Ценообразующий)</t>
  </si>
  <si>
    <t xml:space="preserve">Проектирование сооружений кабельной электрической линии напряжением до 1 кВ определяется с корректирующим коэффициентом </t>
  </si>
  <si>
    <t>K1 = 1.1
Табл.2.2, п.6 (Ценообразующий)</t>
  </si>
  <si>
    <t xml:space="preserve">Проектирование линейных сооружений сети теплоснабжения при пересечении свыше 5 и до 10 существующих коммуникаций включительно определяется с корректирующим коэффициентом </t>
  </si>
  <si>
    <t>(A + B * (0.4 * Xмин + 0.6 * (Xмин / 2))) * Количество * Ктек * СуммаКст * K1 * K2
(30 300 руб. + 209 руб. * (0.4 * 500 + 0.6 * (500 / 2))) * 1 * 1.62 * (0.4 + 0.6) * 1.1 * 0.8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</si>
  <si>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30.3 тыс.руб; B = 0.209 тыс.руб;
Xмин = 500;
Количество = 1</t>
  </si>
  <si>
    <t xml:space="preserve">Сооружения кабельной электрической линии напряжением до 20 кВ. Протяженность от 500 до 1000 п.м включительно. 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</si>
  <si>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</si>
  <si>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</si>
  <si>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</si>
  <si>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 xml:space="preserve">Составлена в уровне цен на </t>
  </si>
  <si>
    <t>Проектная организация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</si>
  <si>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</si>
  <si>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</si>
  <si>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</si>
  <si>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</si>
  <si>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>НДС  22%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</si>
  <si>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</si>
  <si>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</si>
  <si>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</si>
  <si>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</si>
  <si>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</si>
  <si>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</si>
  <si>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</si>
  <si>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</si>
  <si>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</si>
  <si>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</si>
  <si>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</si>
  <si>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</si>
  <si>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</si>
  <si>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</si>
  <si>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</si>
  <si>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</si>
  <si>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</si>
  <si>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</si>
  <si>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</si>
  <si>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</si>
  <si>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</si>
  <si>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</si>
  <si>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</si>
  <si>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</si>
  <si>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</si>
  <si>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</si>
  <si>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</si>
  <si>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</si>
  <si>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</si>
  <si>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</si>
  <si>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</si>
  <si>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</si>
  <si>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</si>
  <si>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283397,04</t>
  </si>
  <si>
    <t>8254,29</t>
  </si>
  <si>
    <t>275142,75</t>
  </si>
  <si>
    <t>111704,75</t>
  </si>
  <si>
    <t>2082,82</t>
  </si>
  <si>
    <t>1,9 %</t>
  </si>
  <si>
    <t>109621,93</t>
  </si>
  <si>
    <t>2673,70</t>
  </si>
  <si>
    <t>1,90</t>
  </si>
  <si>
    <t>61,34</t>
  </si>
  <si>
    <t>270386,23</t>
  </si>
  <si>
    <t xml:space="preserve">163438     </t>
  </si>
  <si>
    <t>106948,23</t>
  </si>
  <si>
    <t>16996,13</t>
  </si>
  <si>
    <t>32495,40</t>
  </si>
  <si>
    <t>34731,88</t>
  </si>
  <si>
    <t>20676,56</t>
  </si>
  <si>
    <t>1222,58</t>
  </si>
  <si>
    <t>2048,26</t>
  </si>
  <si>
    <t>33509,30</t>
  </si>
  <si>
    <t>220894,70</t>
  </si>
  <si>
    <t>Шкаф КД-0,4 кВ (ШРН на 6 групп)</t>
  </si>
  <si>
    <t>Оборудование</t>
  </si>
  <si>
    <t>758,65</t>
  </si>
  <si>
    <t>Прокат стальной горячекатаный полосовой, марки стали Ст3сп, Ст3пс, размеры 50х5 мм
Объем: 0.012 + 0.001</t>
  </si>
  <si>
    <t>08.3.07.01-0052</t>
  </si>
  <si>
    <t>ФСБЦ</t>
  </si>
  <si>
    <t>7,51</t>
  </si>
  <si>
    <t>11798,53</t>
  </si>
  <si>
    <t>2022,60</t>
  </si>
  <si>
    <t>4157,58</t>
  </si>
  <si>
    <t>5618,35</t>
  </si>
  <si>
    <t>измерение</t>
  </si>
  <si>
    <t>Измерение сопротивления растеканию тока: контура с диагональю до 20 м</t>
  </si>
  <si>
    <t>ГЭСНп-01-11-010-02</t>
  </si>
  <si>
    <t>100 измерений</t>
  </si>
  <si>
    <t>Проверка наличия цепи между заземлителями и заземленными элементами</t>
  </si>
  <si>
    <t>ГЭСНп-01-11-011-01</t>
  </si>
  <si>
    <t>1,81</t>
  </si>
  <si>
    <t>27,53</t>
  </si>
  <si>
    <t>61500,36</t>
  </si>
  <si>
    <t>8537,90</t>
  </si>
  <si>
    <t>16238,74</t>
  </si>
  <si>
    <t>16740,97</t>
  </si>
  <si>
    <t>18029,42</t>
  </si>
  <si>
    <t>1168,82</t>
  </si>
  <si>
    <t>1953,33</t>
  </si>
  <si>
    <t>15572,15</t>
  </si>
  <si>
    <t>36723,72</t>
  </si>
  <si>
    <t>0.89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</si>
  <si>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</si>
  <si>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</si>
  <si>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1.28</t>
  </si>
  <si>
    <t>Грунтовка эпоксидная антикоррозионная с содержанием цинка для защиты металлических поверхностей, расход 0,20-0,39 кг/м2</t>
  </si>
  <si>
    <t>ФСБЦ 14.4.01.09-0427</t>
  </si>
  <si>
    <t>0.8</t>
  </si>
  <si>
    <t>Прокат листовой горячекатаный, марки стали Ст3сп, Ст3пс, ширина 1200-3000 мм, толщина 1-8 мм</t>
  </si>
  <si>
    <t>ФСБЦ 08.3.05.02-0021</t>
  </si>
  <si>
    <t>Аппараты сварочные для ручной дуговой сварки, сварочный ток до 350 А</t>
  </si>
  <si>
    <t>ФСБЦ 91.17.04-233</t>
  </si>
  <si>
    <t>Проводник заземляющий открыто по строительным основаниям: из круглой стали диаметром 8 мм</t>
  </si>
  <si>
    <t>ГЭСНм-08-02-472-08</t>
  </si>
  <si>
    <t>Средний разряд машинистов 3,0</t>
  </si>
  <si>
    <t>ФСБЦ ТЗ-4-100-030</t>
  </si>
  <si>
    <t>Лебедки электрические тяговым усилием 156,96 кН (16 т)</t>
  </si>
  <si>
    <t>ФСБЦ 91.06.03-058</t>
  </si>
  <si>
    <t>Предохранитель</t>
  </si>
  <si>
    <t>ГЭСНм-08-01-061-01</t>
  </si>
  <si>
    <t>Конструкции стальные индивидуального изготовления из сортового проката</t>
  </si>
  <si>
    <t>ФСБЦ 07.2.07.04-0007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</si>
  <si>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</si>
  <si>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ГЭСНм-08-03-572-07</t>
  </si>
  <si>
    <t>Дюбели стальные распорные с гайкой</t>
  </si>
  <si>
    <t>ФСБЦ 01.7.15.07-0031</t>
  </si>
  <si>
    <t>ФСБЦ 02.3.01.02-1118</t>
  </si>
  <si>
    <t>Портландцемент бездобавочный общестроительный ЦЕМ 0 42,5Н</t>
  </si>
  <si>
    <t>ФСБЦ 03.2.01.01-0003</t>
  </si>
  <si>
    <t>Металлические конструкции</t>
  </si>
  <si>
    <t>ГЭСНм-08-01-087-03</t>
  </si>
  <si>
    <t xml:space="preserve">монтажные работы </t>
  </si>
  <si>
    <t>0,09</t>
  </si>
  <si>
    <t>26,30</t>
  </si>
  <si>
    <t>32890,69</t>
  </si>
  <si>
    <t>6435,63</t>
  </si>
  <si>
    <t>12099,08</t>
  </si>
  <si>
    <t>12372,56</t>
  </si>
  <si>
    <t>1888,49</t>
  </si>
  <si>
    <t>53,76</t>
  </si>
  <si>
    <t>94,93</t>
  </si>
  <si>
    <t>12318,80</t>
  </si>
  <si>
    <t>14355,98</t>
  </si>
  <si>
    <t>Засыпка вручную траншей, пазух котлованов и ям, группа грунтов: 2</t>
  </si>
  <si>
    <t>ГЭСН-01-02-061-02</t>
  </si>
  <si>
    <t>СП (027 Линии электропередачи)</t>
  </si>
  <si>
    <t>774/пр_2020_прил._т._п.27_гр.3</t>
  </si>
  <si>
    <t>НР (027 Линии электропередачи)</t>
  </si>
  <si>
    <t>812/пр_2020_прил._т._п.27_гр.3</t>
  </si>
  <si>
    <t>Агрегаты сварочные с двигателем внутреннего сгорания для ручной дуговой сварки, сварочный ток до 400 А, количество постов 1</t>
  </si>
  <si>
    <t>ФСБЦ 91.17.04-034</t>
  </si>
  <si>
    <t>Устройство шин заземления опор ВЛ и подстанций</t>
  </si>
  <si>
    <t>ГЭСН-33-04-015-01</t>
  </si>
  <si>
    <t>0.75</t>
  </si>
  <si>
    <t>Сталь арматурная горячекатаная гладкая, класс A-I, диаметр 6-22 мм</t>
  </si>
  <si>
    <t>ФСБЦ 08.4.03.02-0002</t>
  </si>
  <si>
    <t>Забивка вертикальных заземлителей вручную на глубину до 3 м</t>
  </si>
  <si>
    <t>ГЭСН-33-03-004-02</t>
  </si>
  <si>
    <t>Разработка грунта вручную в траншеях глубиной до 2 м без креплений с откосами, группа грунтов: 3</t>
  </si>
  <si>
    <t>ГЭСН-01-02-057-03</t>
  </si>
  <si>
    <t>Гвозди строительные</t>
  </si>
  <si>
    <t>ФСБЦ 01.7.15.06-0111</t>
  </si>
  <si>
    <t>0.97</t>
  </si>
  <si>
    <t>Проволока горячекатаная в мотках, диаметр 6,3-6,5 мм</t>
  </si>
  <si>
    <t>ФСБЦ 08.3.03.06-0002</t>
  </si>
  <si>
    <t>2.35</t>
  </si>
  <si>
    <t>Доска обрезная хвойных пород, естественной влажности, длина 2-6,5 м, ширина 100-250 мм, толщина 30-40 мм, сорт III</t>
  </si>
  <si>
    <t>ФСБЦ 11.1.03.06-0075</t>
  </si>
  <si>
    <t>Бруски обрезные хвойных пород (ель, сосна), естественной влажности, длина 2-6,5 м, ширина 20-90 мм, толщина 20-90 мм, сорт III</t>
  </si>
  <si>
    <t>ФСБЦ 11.1.03.01-0063</t>
  </si>
  <si>
    <t>1.62</t>
  </si>
  <si>
    <t>Известь строительная негашеная комовая, сорт I</t>
  </si>
  <si>
    <t>ФСБЦ 03.1.02.03-0011</t>
  </si>
  <si>
    <t>Лебедки электрические тяговым усилием до 5,79 кН (0,59 т)</t>
  </si>
  <si>
    <t>ФСБЦ 91.06.03-060</t>
  </si>
  <si>
    <t>Средний разряд работы 2,4</t>
  </si>
  <si>
    <t>ФСБЦ ТЗ-1-100-24</t>
  </si>
  <si>
    <t>Заделка отверстий, гнезд и борозд: в стенах и перегородках бетонных площадью свыше 0,1 до 0,2 м2</t>
  </si>
  <si>
    <t>ГЭСН-46-03-017-06</t>
  </si>
  <si>
    <t>Кзт=1,2_Разработка и обратная засыпка вручную сильно налипающего на инструменты грунта:3 группы</t>
  </si>
  <si>
    <t>ОП_прил.1.12_п.3.185</t>
  </si>
  <si>
    <t xml:space="preserve">Строительне работы </t>
  </si>
  <si>
    <t xml:space="preserve">00-0349/2022-З.ПЗ </t>
  </si>
  <si>
    <t>КД Строительство КЛ-0,4 кВ протяженностью 0,12 км с установкой КД-0,4 кВ (1 шт.) по договору ТП №05-006/005-ПС-24 в г. Выборг ЛО (24-1-05-1-08-03-0-0338)</t>
  </si>
  <si>
    <t>ЛОКАЛЬНАЯ СМЕТА №02-01-04</t>
  </si>
  <si>
    <t>Система выпуска сметной документации А0 v. 3.7.3.1 Copyright InfoStroy Ltd.</t>
  </si>
  <si>
    <t>Чернявская Н.В.</t>
  </si>
  <si>
    <t>Главный специалист-сметчик</t>
  </si>
  <si>
    <t>Санкт-Петербург</t>
  </si>
  <si>
    <t>energoconsult.spb.ru</t>
  </si>
  <si>
    <t>7813621455</t>
  </si>
  <si>
    <t>781301001</t>
  </si>
  <si>
    <t>ООО "Энергоконсалт"</t>
  </si>
  <si>
    <t>2025</t>
  </si>
  <si>
    <t>Ленинградская область, г. Всеволожск</t>
  </si>
  <si>
    <t>specenergo.com</t>
  </si>
  <si>
    <t>3702015155</t>
  </si>
  <si>
    <t>780401001</t>
  </si>
  <si>
    <t>ООО "Спецэнерго"</t>
  </si>
  <si>
    <t>Ленинградская область, г.п. Янино-1</t>
  </si>
  <si>
    <t>нд</t>
  </si>
  <si>
    <t>7814786820</t>
  </si>
  <si>
    <t>470601001</t>
  </si>
  <si>
    <t>ООО "СЗ ЭТО"</t>
  </si>
  <si>
    <t>ТЦ_62.1.02.14_47_7814786820_29.12.2025_02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</si>
  <si>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</si>
  <si>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</si>
  <si>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</si>
  <si>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</si>
  <si>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</si>
  <si>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</si>
  <si>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</si>
  <si>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</si>
  <si>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</si>
  <si>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</si>
  <si>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</si>
  <si>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</si>
  <si>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</si>
  <si>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</si>
  <si>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</si>
  <si>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</si>
  <si>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</si>
  <si>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</si>
  <si>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</si>
  <si>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Конъюнктурный анализ</t>
  </si>
  <si>
    <t>"_____" ______________ 202__ г.</t>
  </si>
  <si>
    <t xml:space="preserve">  Жук В.А.</t>
  </si>
  <si>
    <t xml:space="preserve">  АО "ЛОЭСК"</t>
  </si>
  <si>
    <t xml:space="preserve">  Первый заместитель генерального директора-главный инженер </t>
  </si>
  <si>
    <t xml:space="preserve">УТВЕРЖДАЮ: </t>
  </si>
  <si>
    <t xml:space="preserve">  </t>
  </si>
  <si>
    <t>ТЦ_62.1.02.14_47_7814786820_29.12.2025_02_2.1</t>
  </si>
  <si>
    <t>Строительство КЛ-0,4 кВ протяженностью 0,12 км с установкой КД-0,4 кВ (1 шт.) по договору ТП №05-006/005-ПС-24 в г. Выборг ЛО (24-1-05-1-08-03-0-0338)  №02-01-03, №02-01-04</t>
  </si>
  <si>
    <t>КОМПЛЕКТ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</si>
  <si>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</si>
  <si>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</si>
  <si>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</si>
  <si>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</si>
  <si>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>Источники ценовой информации</t>
  </si>
  <si>
    <t>Составлена в уровне цен на 4 кв. 2025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</si>
  <si>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</si>
  <si>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</si>
  <si>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</si>
  <si>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</si>
  <si>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</si>
  <si>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</si>
  <si>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</si>
  <si>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</si>
  <si>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</si>
  <si>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Разработка РД</t>
  </si>
  <si>
    <t>ЛС 12-01-02</t>
  </si>
  <si>
    <t>Инженеpно-геодезические изыскания для строительства (вынос)</t>
  </si>
  <si>
    <t>ЛС 12-01-03</t>
  </si>
  <si>
    <t>Инженеpно-геодезические изыскания для строительства (Топографическая съемка)</t>
  </si>
  <si>
    <t>га</t>
  </si>
  <si>
    <t>Инженеpно-геодезические изыскания для строительства (Контрольно-исполнительная съемка)</t>
  </si>
  <si>
    <t xml:space="preserve">Строительство КЛ-0,4 кВ </t>
  </si>
  <si>
    <t>Строительство ГНБ</t>
  </si>
  <si>
    <t xml:space="preserve">Строительство КД-0,4 кВ </t>
  </si>
  <si>
    <t>Смета №12-01-02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</si>
  <si>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</si>
  <si>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</si>
  <si>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>Полный комплекс работ
(100%):
A * Количество * Ктек
14484 руб. * 0.577 * 1.23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</si>
  <si>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</si>
  <si>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</si>
  <si>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</si>
  <si>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</si>
  <si>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</si>
  <si>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</si>
  <si>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</si>
  <si>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на проектные работы (вынос)</t>
  </si>
  <si>
    <t>Форма 2п</t>
  </si>
  <si>
    <t>СМЕТА № ЛС 12-01-03  
Инженеpно-геодезические изыскания для строительства (Топографическая съемка)</t>
  </si>
  <si>
    <t>Заказчик: АО "ЛОЭСК"</t>
  </si>
  <si>
    <t>Подрядчик: 617-2-17-1579ЭС</t>
  </si>
  <si>
    <t>Сметный расчет составлен по 4 кв. 2025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</si>
  <si>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</si>
  <si>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</si>
  <si>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</si>
  <si>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</si>
  <si>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</si>
  <si>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</si>
  <si>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</si>
  <si>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</si>
  <si>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</si>
  <si>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</si>
  <si>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</si>
  <si>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</si>
  <si>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</si>
  <si>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</si>
  <si>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</si>
  <si>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</si>
  <si>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</si>
  <si>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</si>
  <si>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</si>
  <si>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</si>
  <si>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</si>
  <si>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</si>
  <si>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</si>
  <si>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</si>
  <si>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</si>
  <si>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</si>
  <si>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</si>
  <si>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</si>
  <si>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</si>
  <si>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</si>
  <si>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</si>
  <si>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</si>
  <si>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</si>
  <si>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</si>
  <si>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</si>
  <si>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</si>
  <si>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</si>
  <si>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</si>
  <si>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СМЕТА № ЛС-9-01-02   
Инженеpно-геодезические изыскания для строительства (Контрольно-исполнительная съемка)</t>
  </si>
  <si>
    <t>Наименование объекта изысканий:  Реконструкция 2КЛ-10 кВ от ПС 98 110/10 кВ до РПТ-10/0,4 кВ протяженностью 0,57 км в п. Бугры Всеволожского района ЛО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</si>
  <si>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</si>
  <si>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</si>
  <si>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</si>
  <si>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</si>
  <si>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</si>
  <si>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</si>
  <si>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 xml:space="preserve">Наименование объекта изысканий: </t>
  </si>
  <si>
    <t>Наименование объекта изысканий:</t>
  </si>
  <si>
    <t xml:space="preserve">ГНБ </t>
  </si>
  <si>
    <t xml:space="preserve">Кабельный киоск 0,4 кВ </t>
  </si>
  <si>
    <t>проектирование КЛ-0,4 кВ</t>
  </si>
  <si>
    <t xml:space="preserve">ЛС 9-01-02  </t>
  </si>
  <si>
    <t xml:space="preserve">ЛС 9-01-02 </t>
  </si>
  <si>
    <t xml:space="preserve">КЛ-0,4 кВ кабелем марки АПвБбШп-1 </t>
  </si>
  <si>
    <t>Строительство КЛ-0,4 кВ от ТП-163 до ВРУ-0,4 кВ заявителя в г. Кудрово Всеволожского района ЛО
 (21-1-17-1-08-06-0-1427)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
(M_22-1-17-01-08-00-0-0020)
Строительство КД-0,4 кВ на участке заявителя в г. Выборг ЛО 
(17-1-05-1-08-03-2-0291)</t>
  </si>
  <si>
    <t>Строительство КЛ-0,4 кВ от ТП-163 до ВРУ-0,4 кВ заявителя в г. Кудрово Всеволожского района ЛО (21-1-17-1-08-06-0-1427)
Распоряжение № 75 от 14.02.2025г.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Распоряжение № 404 от 28.06.2024г.
Строительство КД-0,4 кВ на участке заявителя в г. Выборг ЛО (17-1-05-1-08-03-2-0291)
Распоряжение № 76 от 14.02.2025г.</t>
  </si>
  <si>
    <t>Приказ АО "ЛОЭСК" №19 от 09.02.2026</t>
  </si>
  <si>
    <t>Строительство КЛ-0,4 кВ протяженностью 0,12 км с установкой КД-0,4 кВ (1 шт.) по договору ТП №05-006/005-ПС-24 в г. Выборг ЛО</t>
  </si>
  <si>
    <t>Письмо Минэкономразвития России от 30.09.2025 № 37099-ПК/ДОЗи</t>
  </si>
  <si>
    <t>Составлен в текущем уровне цен 4 квартала 2025 г.</t>
  </si>
  <si>
    <t>Распоряжение № 75 от 14.02.2025г., № 76 от 14.02.2025г., № 404 от 28.06.2024г.</t>
  </si>
  <si>
    <t>O_24-1-05-1-08-03-0-0338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</si>
</sst>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 ##0.00"/>
    <numFmt numFmtId="165" formatCode="###\ ###\ ###\ ##0.00"/>
    <numFmt numFmtId="166" formatCode="0.000"/>
    <numFmt numFmtId="167" formatCode="_(* #,##0.00_);_(* \(#,##0.00\);_(* &quot;-&quot;??_);_(@_)"/>
    <numFmt numFmtId="168" formatCode="#,##0.000000000"/>
    <numFmt numFmtId="169" formatCode="#,##0.000"/>
  </numFmts>
  <fonts count="4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1">
    <xf numFmtId="0" fontId="0" fillId="0" borderId="0"/>
    <xf numFmtId="0" fontId="5" fillId="0" borderId="0"/>
    <xf numFmtId="0" fontId="6" fillId="0" borderId="0"/>
    <xf numFmtId="0" fontId="7" fillId="0" borderId="0">
      <alignment horizontal="left" vertical="top"/>
    </xf>
    <xf numFmtId="0" fontId="7" fillId="0" borderId="1">
      <alignment horizontal="left" vertical="top"/>
    </xf>
    <xf numFmtId="0" fontId="8" fillId="0" borderId="0">
      <alignment horizontal="left" vertical="center"/>
    </xf>
    <xf numFmtId="0" fontId="7" fillId="0" borderId="0">
      <alignment horizontal="left" vertical="center"/>
    </xf>
    <xf numFmtId="0" fontId="7" fillId="0" borderId="1">
      <alignment horizontal="left" vertical="center"/>
    </xf>
    <xf numFmtId="0" fontId="9" fillId="0" borderId="0">
      <alignment horizontal="left" vertical="top"/>
    </xf>
    <xf numFmtId="0" fontId="9" fillId="0" borderId="0">
      <alignment horizontal="left" vertical="center"/>
    </xf>
    <xf numFmtId="0" fontId="10" fillId="0" borderId="1">
      <alignment horizontal="center"/>
    </xf>
    <xf numFmtId="0" fontId="7" fillId="0" borderId="0">
      <alignment horizontal="center" vertical="top"/>
    </xf>
    <xf numFmtId="0" fontId="11" fillId="0" borderId="0">
      <alignment horizontal="center"/>
    </xf>
    <xf numFmtId="0" fontId="10" fillId="0" borderId="1">
      <alignment horizontal="center" vertical="top"/>
    </xf>
    <xf numFmtId="0" fontId="10" fillId="0" borderId="0">
      <alignment horizontal="left" vertical="top"/>
    </xf>
    <xf numFmtId="0" fontId="10" fillId="0" borderId="0">
      <alignment horizontal="center" vertical="top"/>
    </xf>
    <xf numFmtId="0" fontId="10" fillId="0" borderId="0">
      <alignment horizontal="left" vertical="center"/>
    </xf>
    <xf numFmtId="0" fontId="10" fillId="0" borderId="1">
      <alignment horizontal="center" vertical="center"/>
    </xf>
    <xf numFmtId="0" fontId="7" fillId="0" borderId="0">
      <alignment horizontal="center" vertical="center"/>
    </xf>
    <xf numFmtId="0" fontId="10" fillId="0" borderId="1">
      <alignment horizontal="right" vertical="center"/>
    </xf>
    <xf numFmtId="0" fontId="10" fillId="0" borderId="1">
      <alignment horizontal="right" vertical="top"/>
    </xf>
    <xf numFmtId="0" fontId="12" fillId="0" borderId="3">
      <alignment horizontal="center" vertical="center"/>
    </xf>
    <xf numFmtId="0" fontId="8" fillId="0" borderId="1">
      <alignment horizontal="center" vertical="center"/>
    </xf>
    <xf numFmtId="0" fontId="13" fillId="0" borderId="3">
      <alignment horizontal="center" vertical="top"/>
    </xf>
    <xf numFmtId="0" fontId="13" fillId="0" borderId="3">
      <alignment horizontal="right" vertical="top"/>
    </xf>
    <xf numFmtId="0" fontId="13" fillId="0" borderId="3">
      <alignment horizontal="left" vertical="top"/>
    </xf>
    <xf numFmtId="0" fontId="12" fillId="0" borderId="3">
      <alignment horizontal="right" vertical="top"/>
    </xf>
    <xf numFmtId="0" fontId="12" fillId="0" borderId="3">
      <alignment horizontal="center" vertical="top"/>
    </xf>
    <xf numFmtId="0" fontId="12" fillId="0" borderId="3">
      <alignment horizontal="left" vertical="top"/>
    </xf>
    <xf numFmtId="0" fontId="9" fillId="0" borderId="3">
      <alignment horizontal="left" vertical="top"/>
    </xf>
    <xf numFmtId="0" fontId="7" fillId="0" borderId="3">
      <alignment horizontal="left" vertical="top"/>
    </xf>
    <xf numFmtId="0" fontId="7" fillId="0" borderId="3">
      <alignment horizontal="right" vertical="top"/>
    </xf>
    <xf numFmtId="0" fontId="7" fillId="0" borderId="0">
      <alignment horizontal="left"/>
    </xf>
    <xf numFmtId="0" fontId="25" fillId="0" borderId="0">
      <alignment horizontal="left" vertical="top" wrapText="1"/>
    </xf>
    <xf numFmtId="0" fontId="1" fillId="0" borderId="0">
      <alignment horizontal="center"/>
    </xf>
    <xf numFmtId="0" fontId="37" fillId="0" borderId="0"/>
    <xf numFmtId="0" fontId="38" fillId="0" borderId="0"/>
    <xf numFmtId="0" fontId="9" fillId="0" borderId="0">
      <protection locked="0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</cellStyleXfs>
  <cellXfs count="502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7" fillId="0" borderId="0" xfId="3" quotePrefix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8" quotePrefix="1" applyAlignment="1">
      <alignment horizontal="left" vertical="top" wrapText="1"/>
    </xf>
    <xf numFmtId="0" fontId="10" fillId="0" borderId="0" xfId="14" quotePrefix="1" applyAlignment="1">
      <alignment horizontal="left" vertical="top" wrapText="1"/>
    </xf>
    <xf numFmtId="0" fontId="10" fillId="0" borderId="0" xfId="15" quotePrefix="1" applyAlignment="1">
      <alignment horizontal="center" vertical="top" wrapText="1"/>
    </xf>
    <xf numFmtId="0" fontId="10" fillId="0" borderId="0" xfId="16" quotePrefix="1" applyAlignment="1">
      <alignment horizontal="left" vertical="center" wrapText="1"/>
    </xf>
    <xf numFmtId="0" fontId="12" fillId="0" borderId="3" xfId="21" quotePrefix="1" applyAlignment="1">
      <alignment horizontal="center" vertical="center" wrapText="1"/>
    </xf>
    <xf numFmtId="0" fontId="12" fillId="0" borderId="3" xfId="21" applyNumberFormat="1" applyAlignment="1">
      <alignment horizontal="center" vertical="center" wrapText="1"/>
    </xf>
    <xf numFmtId="0" fontId="13" fillId="0" borderId="3" xfId="23" quotePrefix="1" applyAlignment="1">
      <alignment horizontal="center" vertical="top" wrapText="1"/>
    </xf>
    <xf numFmtId="0" fontId="13" fillId="0" borderId="3" xfId="24" quotePrefix="1" applyAlignment="1">
      <alignment horizontal="right" vertical="top" wrapText="1"/>
    </xf>
    <xf numFmtId="0" fontId="13" fillId="0" borderId="3" xfId="24" applyNumberFormat="1" applyAlignment="1">
      <alignment horizontal="right" vertical="top" wrapText="1"/>
    </xf>
    <xf numFmtId="0" fontId="13" fillId="0" borderId="3" xfId="24" applyAlignment="1">
      <alignment horizontal="right" vertical="top" wrapText="1"/>
    </xf>
    <xf numFmtId="0" fontId="12" fillId="0" borderId="3" xfId="26" applyAlignment="1">
      <alignment horizontal="right" vertical="top" wrapText="1"/>
    </xf>
    <xf numFmtId="0" fontId="12" fillId="0" borderId="3" xfId="27" quotePrefix="1" applyAlignment="1">
      <alignment horizontal="center" vertical="top" wrapText="1"/>
    </xf>
    <xf numFmtId="0" fontId="12" fillId="0" borderId="3" xfId="26" quotePrefix="1" applyAlignment="1">
      <alignment horizontal="right" vertical="top" wrapText="1"/>
    </xf>
    <xf numFmtId="0" fontId="12" fillId="0" borderId="3" xfId="28" quotePrefix="1" applyAlignment="1">
      <alignment horizontal="left" vertical="top" wrapText="1"/>
    </xf>
    <xf numFmtId="0" fontId="12" fillId="0" borderId="3" xfId="26" applyNumberFormat="1" applyAlignment="1">
      <alignment horizontal="right" vertical="top" wrapText="1"/>
    </xf>
    <xf numFmtId="0" fontId="9" fillId="0" borderId="3" xfId="29" quotePrefix="1" applyAlignment="1">
      <alignment horizontal="left" vertical="top" wrapText="1"/>
    </xf>
    <xf numFmtId="0" fontId="7" fillId="0" borderId="3" xfId="30" quotePrefix="1" applyAlignment="1">
      <alignment horizontal="left" vertical="top" wrapText="1"/>
    </xf>
    <xf numFmtId="0" fontId="7" fillId="0" borderId="3" xfId="31" quotePrefix="1" applyAlignment="1">
      <alignment horizontal="right" vertical="top" wrapText="1"/>
    </xf>
    <xf numFmtId="0" fontId="7" fillId="0" borderId="0" xfId="6" quotePrefix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0" xfId="6" quotePrefix="1" applyAlignment="1">
      <alignment horizontal="left" vertical="center" wrapText="1"/>
    </xf>
    <xf numFmtId="0" fontId="10" fillId="0" borderId="0" xfId="16" quotePrefix="1" applyAlignment="1">
      <alignment horizontal="left" vertical="center" wrapText="1"/>
    </xf>
    <xf numFmtId="0" fontId="10" fillId="0" borderId="0" xfId="14" quotePrefix="1" applyAlignment="1">
      <alignment horizontal="left" vertical="top" wrapText="1"/>
    </xf>
    <xf numFmtId="0" fontId="10" fillId="0" borderId="0" xfId="15" quotePrefix="1" applyAlignment="1">
      <alignment horizontal="center" vertical="top" wrapText="1"/>
    </xf>
    <xf numFmtId="0" fontId="7" fillId="0" borderId="0" xfId="3" quotePrefix="1" applyAlignment="1">
      <alignment horizontal="left" vertical="top" wrapText="1"/>
    </xf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0" fontId="14" fillId="0" borderId="0" xfId="1" applyNumberFormat="1" applyFont="1" applyAlignment="1">
      <alignment horizontal="center"/>
    </xf>
    <xf numFmtId="0" fontId="14" fillId="0" borderId="0" xfId="1" applyNumberFormat="1" applyFont="1" applyAlignment="1">
      <alignment horizontal="center" wrapText="1"/>
    </xf>
    <xf numFmtId="49" fontId="14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left" vertical="top" wrapText="1"/>
    </xf>
    <xf numFmtId="3" fontId="15" fillId="0" borderId="10" xfId="1" applyNumberFormat="1" applyFont="1" applyBorder="1" applyAlignment="1">
      <alignment horizontal="right" vertical="top" wrapText="1"/>
    </xf>
    <xf numFmtId="0" fontId="15" fillId="0" borderId="10" xfId="1" applyNumberFormat="1" applyFont="1" applyBorder="1" applyAlignment="1">
      <alignment horizontal="left" vertical="top" wrapText="1"/>
    </xf>
    <xf numFmtId="49" fontId="15" fillId="0" borderId="10" xfId="1" applyNumberFormat="1" applyFont="1" applyBorder="1" applyAlignment="1">
      <alignment horizontal="right" vertical="top" wrapText="1"/>
    </xf>
    <xf numFmtId="0" fontId="5" fillId="0" borderId="10" xfId="1" applyNumberFormat="1" applyFont="1" applyBorder="1" applyAlignment="1">
      <alignment horizontal="right" vertical="top" wrapText="1"/>
    </xf>
    <xf numFmtId="0" fontId="5" fillId="0" borderId="10" xfId="1" applyNumberFormat="1" applyFont="1" applyBorder="1" applyAlignment="1">
      <alignment horizontal="left" vertical="top" wrapText="1"/>
    </xf>
    <xf numFmtId="0" fontId="5" fillId="0" borderId="13" xfId="1" applyNumberFormat="1" applyFont="1" applyBorder="1" applyAlignment="1">
      <alignment horizontal="right" vertical="top" wrapText="1"/>
    </xf>
    <xf numFmtId="0" fontId="5" fillId="0" borderId="13" xfId="1" applyNumberFormat="1" applyFont="1" applyBorder="1" applyAlignment="1">
      <alignment horizontal="left" vertical="top" wrapText="1"/>
    </xf>
    <xf numFmtId="49" fontId="15" fillId="0" borderId="13" xfId="1" applyNumberFormat="1" applyFont="1" applyBorder="1" applyAlignment="1">
      <alignment horizontal="right" vertical="top" wrapText="1"/>
    </xf>
    <xf numFmtId="0" fontId="15" fillId="0" borderId="13" xfId="1" applyNumberFormat="1" applyFont="1" applyBorder="1" applyAlignment="1">
      <alignment horizontal="right" vertical="top" wrapText="1"/>
    </xf>
    <xf numFmtId="0" fontId="15" fillId="0" borderId="13" xfId="1" applyNumberFormat="1" applyFont="1" applyBorder="1" applyAlignment="1">
      <alignment horizontal="left" vertical="top" wrapText="1"/>
    </xf>
    <xf numFmtId="0" fontId="15" fillId="0" borderId="17" xfId="1" applyNumberFormat="1" applyFont="1" applyBorder="1" applyAlignment="1">
      <alignment horizontal="right" vertical="top" wrapText="1"/>
    </xf>
    <xf numFmtId="0" fontId="15" fillId="0" borderId="17" xfId="1" applyNumberFormat="1" applyFont="1" applyBorder="1" applyAlignment="1">
      <alignment horizontal="left" vertical="top" wrapText="1"/>
    </xf>
    <xf numFmtId="49" fontId="15" fillId="0" borderId="17" xfId="1" applyNumberFormat="1" applyFont="1" applyBorder="1" applyAlignment="1">
      <alignment horizontal="right" vertical="top" wrapText="1"/>
    </xf>
    <xf numFmtId="3" fontId="5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49" fontId="15" fillId="0" borderId="4" xfId="1" applyNumberFormat="1" applyFont="1" applyBorder="1" applyAlignment="1">
      <alignment horizontal="right" vertical="top" wrapText="1"/>
    </xf>
    <xf numFmtId="0" fontId="5" fillId="0" borderId="27" xfId="1" applyNumberFormat="1" applyFont="1" applyBorder="1" applyAlignment="1">
      <alignment horizontal="center" wrapText="1"/>
    </xf>
    <xf numFmtId="49" fontId="5" fillId="0" borderId="27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16" fillId="0" borderId="27" xfId="1" applyNumberFormat="1" applyFont="1" applyBorder="1" applyAlignment="1">
      <alignment horizontal="center" vertical="top" wrapText="1"/>
    </xf>
    <xf numFmtId="0" fontId="17" fillId="0" borderId="27" xfId="1" applyNumberFormat="1" applyFont="1" applyBorder="1" applyAlignment="1">
      <alignment horizontal="center" vertical="top" wrapText="1"/>
    </xf>
    <xf numFmtId="49" fontId="16" fillId="0" borderId="27" xfId="1" applyNumberFormat="1" applyFont="1" applyBorder="1" applyAlignment="1">
      <alignment horizontal="center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15" fillId="0" borderId="0" xfId="1" applyNumberFormat="1" applyFont="1"/>
    <xf numFmtId="0" fontId="18" fillId="0" borderId="0" xfId="1" applyNumberFormat="1" applyFont="1" applyBorder="1" applyAlignment="1">
      <alignment horizontal="left" vertical="top" wrapText="1"/>
    </xf>
    <xf numFmtId="0" fontId="15" fillId="0" borderId="0" xfId="1" applyNumberFormat="1" applyFont="1" applyBorder="1" applyAlignment="1">
      <alignment horizontal="left" vertical="top" wrapText="1"/>
    </xf>
    <xf numFmtId="49" fontId="1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19" fillId="0" borderId="0" xfId="1" applyNumberFormat="1" applyFont="1" applyBorder="1" applyAlignment="1">
      <alignment horizontal="right" vertical="top"/>
    </xf>
    <xf numFmtId="0" fontId="20" fillId="0" borderId="0" xfId="1" applyNumberFormat="1" applyFont="1" applyBorder="1" applyAlignment="1">
      <alignment horizontal="right" vertical="top"/>
    </xf>
    <xf numFmtId="0" fontId="21" fillId="0" borderId="0" xfId="0" applyFont="1" applyAlignment="1" applyProtection="1">
      <alignment horizontal="right" vertical="top"/>
      <protection locked="0"/>
    </xf>
    <xf numFmtId="0" fontId="22" fillId="0" borderId="0" xfId="0" applyFont="1" applyFill="1"/>
    <xf numFmtId="0" fontId="21" fillId="0" borderId="0" xfId="0" applyFont="1" applyFill="1" applyAlignment="1" applyProtection="1">
      <alignment horizontal="right" vertical="top"/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23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22" fillId="0" borderId="0" xfId="0" applyFont="1" applyFill="1" applyAlignment="1" applyProtection="1">
      <alignment horizontal="right" vertical="center"/>
      <protection locked="0"/>
    </xf>
    <xf numFmtId="0" fontId="22" fillId="0" borderId="0" xfId="0" applyFont="1" applyFill="1" applyAlignment="1" applyProtection="1">
      <alignment horizontal="left" vertical="center"/>
      <protection locked="0"/>
    </xf>
    <xf numFmtId="165" fontId="21" fillId="0" borderId="0" xfId="0" applyNumberFormat="1" applyFont="1" applyFill="1" applyAlignment="1" applyProtection="1">
      <alignment horizontal="right" vertical="center"/>
      <protection locked="0"/>
    </xf>
    <xf numFmtId="0" fontId="22" fillId="0" borderId="31" xfId="0" applyFont="1" applyFill="1" applyBorder="1" applyAlignment="1" applyProtection="1">
      <alignment horizontal="left" vertical="center"/>
      <protection locked="0"/>
    </xf>
    <xf numFmtId="0" fontId="23" fillId="0" borderId="0" xfId="0" applyFont="1" applyFill="1" applyAlignment="1" applyProtection="1">
      <alignment horizontal="center" vertical="center"/>
      <protection locked="0"/>
    </xf>
    <xf numFmtId="0" fontId="24" fillId="0" borderId="0" xfId="0" applyFont="1"/>
    <xf numFmtId="165" fontId="21" fillId="0" borderId="1" xfId="0" applyNumberFormat="1" applyFont="1" applyFill="1" applyBorder="1" applyAlignment="1" applyProtection="1">
      <alignment horizontal="center" vertical="center"/>
      <protection locked="0"/>
    </xf>
    <xf numFmtId="0" fontId="22" fillId="0" borderId="1" xfId="0" applyFont="1" applyFill="1" applyBorder="1"/>
    <xf numFmtId="0" fontId="21" fillId="0" borderId="0" xfId="0" applyFont="1" applyFill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21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22" fillId="0" borderId="0" xfId="0" applyFont="1" applyFill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1" fillId="0" borderId="7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2" fontId="22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22" fillId="0" borderId="3" xfId="0" applyNumberFormat="1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/>
    </xf>
    <xf numFmtId="4" fontId="21" fillId="0" borderId="3" xfId="0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 indent="1"/>
    </xf>
    <xf numFmtId="4" fontId="22" fillId="0" borderId="3" xfId="0" applyNumberFormat="1" applyFont="1" applyBorder="1" applyAlignment="1" applyProtection="1">
      <alignment horizontal="center" vertical="center" wrapText="1"/>
      <protection locked="0"/>
    </xf>
    <xf numFmtId="167" fontId="22" fillId="0" borderId="3" xfId="0" applyNumberFormat="1" applyFont="1" applyFill="1" applyBorder="1" applyAlignment="1">
      <alignment horizontal="left" vertical="center" wrapText="1"/>
    </xf>
    <xf numFmtId="4" fontId="22" fillId="0" borderId="3" xfId="0" applyNumberFormat="1" applyFont="1" applyFill="1" applyBorder="1" applyAlignment="1">
      <alignment horizontal="center" vertical="center" wrapText="1"/>
    </xf>
    <xf numFmtId="167" fontId="22" fillId="0" borderId="3" xfId="0" applyNumberFormat="1" applyFont="1" applyFill="1" applyBorder="1" applyAlignment="1">
      <alignment horizontal="left" vertical="top" wrapText="1"/>
    </xf>
    <xf numFmtId="16" fontId="22" fillId="0" borderId="3" xfId="0" applyNumberFormat="1" applyFont="1" applyBorder="1" applyAlignment="1">
      <alignment horizontal="center" vertical="center" wrapText="1"/>
    </xf>
    <xf numFmtId="4" fontId="2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/>
    <xf numFmtId="0" fontId="22" fillId="0" borderId="0" xfId="0" applyFont="1" applyFill="1" applyAlignment="1">
      <alignment vertical="center"/>
    </xf>
    <xf numFmtId="168" fontId="22" fillId="0" borderId="0" xfId="0" applyNumberFormat="1" applyFont="1" applyFill="1"/>
    <xf numFmtId="0" fontId="7" fillId="0" borderId="0" xfId="6" quotePrefix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0" xfId="3" quotePrefix="1" applyAlignment="1">
      <alignment horizontal="left" vertical="top" wrapText="1"/>
    </xf>
    <xf numFmtId="0" fontId="10" fillId="0" borderId="0" xfId="16" quotePrefix="1" applyAlignment="1">
      <alignment horizontal="left" vertical="center" wrapText="1"/>
    </xf>
    <xf numFmtId="0" fontId="10" fillId="0" borderId="0" xfId="14" quotePrefix="1" applyAlignment="1">
      <alignment horizontal="left" vertical="top" wrapText="1"/>
    </xf>
    <xf numFmtId="0" fontId="10" fillId="0" borderId="0" xfId="15" quotePrefix="1" applyAlignment="1">
      <alignment horizontal="center" vertical="top" wrapText="1"/>
    </xf>
    <xf numFmtId="0" fontId="25" fillId="0" borderId="0" xfId="33">
      <alignment horizontal="left" vertical="top" wrapText="1"/>
    </xf>
    <xf numFmtId="49" fontId="26" fillId="2" borderId="32" xfId="33" applyNumberFormat="1" applyFont="1" applyFill="1" applyBorder="1" applyAlignment="1" applyProtection="1">
      <alignment horizontal="center" vertical="top" wrapText="1" readingOrder="1"/>
    </xf>
    <xf numFmtId="49" fontId="26" fillId="2" borderId="32" xfId="33" applyNumberFormat="1" applyFont="1" applyFill="1" applyBorder="1" applyAlignment="1" applyProtection="1">
      <alignment horizontal="left" vertical="top" wrapText="1" readingOrder="1"/>
    </xf>
    <xf numFmtId="4" fontId="26" fillId="2" borderId="32" xfId="33" applyNumberFormat="1" applyFont="1" applyFill="1" applyBorder="1" applyAlignment="1" applyProtection="1">
      <alignment horizontal="right" vertical="top" wrapText="1" readingOrder="1"/>
    </xf>
    <xf numFmtId="0" fontId="26" fillId="2" borderId="32" xfId="33" applyFont="1" applyFill="1" applyBorder="1" applyAlignment="1" applyProtection="1">
      <alignment horizontal="center" vertical="top" wrapText="1" readingOrder="1"/>
    </xf>
    <xf numFmtId="49" fontId="28" fillId="2" borderId="32" xfId="33" applyNumberFormat="1" applyFont="1" applyFill="1" applyBorder="1" applyAlignment="1" applyProtection="1">
      <alignment horizontal="left" vertical="top" wrapText="1" readingOrder="1"/>
    </xf>
    <xf numFmtId="49" fontId="27" fillId="2" borderId="32" xfId="33" applyNumberFormat="1" applyFont="1" applyFill="1" applyBorder="1" applyAlignment="1" applyProtection="1">
      <alignment horizontal="center" vertical="top" wrapText="1" readingOrder="1"/>
    </xf>
    <xf numFmtId="49" fontId="27" fillId="2" borderId="32" xfId="33" applyNumberFormat="1" applyFont="1" applyFill="1" applyBorder="1" applyAlignment="1" applyProtection="1">
      <alignment horizontal="left" vertical="top" wrapText="1" readingOrder="1"/>
    </xf>
    <xf numFmtId="4" fontId="27" fillId="2" borderId="32" xfId="33" applyNumberFormat="1" applyFont="1" applyFill="1" applyBorder="1" applyAlignment="1" applyProtection="1">
      <alignment horizontal="right" vertical="top" wrapText="1" readingOrder="1"/>
    </xf>
    <xf numFmtId="0" fontId="27" fillId="2" borderId="32" xfId="33" applyFont="1" applyFill="1" applyBorder="1" applyAlignment="1" applyProtection="1">
      <alignment horizontal="center" vertical="top" wrapText="1" readingOrder="1"/>
    </xf>
    <xf numFmtId="0" fontId="26" fillId="2" borderId="32" xfId="33" applyFont="1" applyFill="1" applyBorder="1" applyAlignment="1" applyProtection="1">
      <alignment horizontal="center" vertical="center" wrapText="1" readingOrder="1"/>
    </xf>
    <xf numFmtId="49" fontId="26" fillId="2" borderId="32" xfId="33" applyNumberFormat="1" applyFont="1" applyFill="1" applyBorder="1" applyAlignment="1" applyProtection="1">
      <alignment horizontal="center" vertical="center" wrapText="1" readingOrder="1"/>
    </xf>
    <xf numFmtId="49" fontId="29" fillId="2" borderId="32" xfId="33" applyNumberFormat="1" applyFont="1" applyFill="1" applyBorder="1" applyAlignment="1" applyProtection="1">
      <alignment horizontal="center" vertical="center" textRotation="90" wrapText="1" readingOrder="1"/>
    </xf>
    <xf numFmtId="49" fontId="2" fillId="0" borderId="3" xfId="0" applyNumberFormat="1" applyFont="1" applyBorder="1" applyAlignment="1">
      <alignment horizontal="right" vertical="top" wrapText="1"/>
    </xf>
    <xf numFmtId="0" fontId="35" fillId="0" borderId="0" xfId="0" applyFont="1" applyBorder="1" applyAlignment="1">
      <alignment horizontal="center" vertical="top"/>
    </xf>
    <xf numFmtId="0" fontId="36" fillId="0" borderId="0" xfId="0" applyFont="1" applyBorder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36" fillId="0" borderId="0" xfId="0" applyFont="1" applyAlignment="1">
      <alignment vertical="top"/>
    </xf>
    <xf numFmtId="0" fontId="36" fillId="0" borderId="0" xfId="0" applyFont="1" applyAlignment="1">
      <alignment horizontal="center" vertical="top"/>
    </xf>
    <xf numFmtId="49" fontId="36" fillId="0" borderId="0" xfId="0" applyNumberFormat="1" applyFont="1" applyAlignment="1">
      <alignment horizontal="left" vertical="top"/>
    </xf>
    <xf numFmtId="0" fontId="1" fillId="0" borderId="0" xfId="35" applyFont="1" applyAlignment="1">
      <alignment horizontal="left" vertical="center"/>
    </xf>
    <xf numFmtId="0" fontId="1" fillId="0" borderId="0" xfId="35" applyFont="1" applyFill="1" applyAlignment="1">
      <alignment horizontal="left" vertical="center"/>
    </xf>
    <xf numFmtId="0" fontId="1" fillId="0" borderId="0" xfId="35" applyFont="1" applyBorder="1" applyAlignment="1">
      <alignment horizontal="center" vertical="center"/>
    </xf>
    <xf numFmtId="0" fontId="39" fillId="0" borderId="1" xfId="37" applyFont="1" applyBorder="1" applyAlignment="1" applyProtection="1">
      <alignment horizontal="center" vertical="center"/>
      <protection locked="0"/>
    </xf>
    <xf numFmtId="0" fontId="39" fillId="0" borderId="0" xfId="37" applyFont="1" applyBorder="1" applyAlignment="1" applyProtection="1">
      <alignment horizontal="center" vertical="center"/>
      <protection locked="0"/>
    </xf>
    <xf numFmtId="0" fontId="1" fillId="0" borderId="32" xfId="36" applyFont="1" applyFill="1" applyBorder="1" applyAlignment="1">
      <alignment horizontal="center" vertical="center" wrapText="1"/>
    </xf>
    <xf numFmtId="0" fontId="1" fillId="0" borderId="3" xfId="36" applyFont="1" applyFill="1" applyBorder="1" applyAlignment="1">
      <alignment horizontal="center" vertical="center" wrapText="1"/>
    </xf>
    <xf numFmtId="0" fontId="1" fillId="0" borderId="34" xfId="36" applyFont="1" applyFill="1" applyBorder="1" applyAlignment="1">
      <alignment horizontal="center" vertical="center" wrapText="1"/>
    </xf>
    <xf numFmtId="49" fontId="1" fillId="0" borderId="3" xfId="36" quotePrefix="1" applyNumberFormat="1" applyFont="1" applyFill="1" applyBorder="1" applyAlignment="1">
      <alignment horizontal="left" vertical="center" wrapText="1"/>
    </xf>
    <xf numFmtId="4" fontId="1" fillId="0" borderId="3" xfId="36" applyNumberFormat="1" applyFont="1" applyFill="1" applyBorder="1" applyAlignment="1">
      <alignment horizontal="center" vertical="center" wrapText="1"/>
    </xf>
    <xf numFmtId="165" fontId="1" fillId="0" borderId="3" xfId="36" applyNumberFormat="1" applyFont="1" applyFill="1" applyBorder="1" applyAlignment="1">
      <alignment horizontal="center" vertical="center" wrapText="1"/>
    </xf>
    <xf numFmtId="169" fontId="1" fillId="0" borderId="3" xfId="36" applyNumberFormat="1" applyFont="1" applyFill="1" applyBorder="1" applyAlignment="1">
      <alignment horizontal="center" vertical="center" wrapText="1"/>
    </xf>
    <xf numFmtId="165" fontId="1" fillId="0" borderId="3" xfId="36" quotePrefix="1" applyNumberFormat="1" applyFont="1" applyFill="1" applyBorder="1" applyAlignment="1">
      <alignment horizontal="left" vertical="top" wrapText="1"/>
    </xf>
    <xf numFmtId="49" fontId="1" fillId="0" borderId="3" xfId="36" applyNumberFormat="1" applyFont="1" applyFill="1" applyBorder="1" applyAlignment="1">
      <alignment horizontal="left" vertical="center" wrapText="1"/>
    </xf>
    <xf numFmtId="165" fontId="1" fillId="0" borderId="3" xfId="36" quotePrefix="1" applyNumberFormat="1" applyFont="1" applyFill="1" applyBorder="1" applyAlignment="1">
      <alignment horizontal="left" vertical="center" wrapText="1"/>
    </xf>
    <xf numFmtId="0" fontId="39" fillId="0" borderId="0" xfId="0" applyFont="1"/>
    <xf numFmtId="0" fontId="40" fillId="0" borderId="0" xfId="0" applyNumberFormat="1" applyFont="1" applyBorder="1" applyAlignment="1">
      <alignment horizontal="right" vertical="top"/>
    </xf>
    <xf numFmtId="0" fontId="41" fillId="0" borderId="0" xfId="0" applyNumberFormat="1" applyFont="1" applyBorder="1" applyAlignment="1">
      <alignment horizontal="right" vertical="top"/>
    </xf>
    <xf numFmtId="49" fontId="42" fillId="0" borderId="0" xfId="0" applyNumberFormat="1" applyFont="1" applyAlignment="1">
      <alignment wrapText="1"/>
    </xf>
    <xf numFmtId="0" fontId="42" fillId="0" borderId="0" xfId="0" applyNumberFormat="1" applyFont="1" applyAlignment="1">
      <alignment wrapText="1"/>
    </xf>
    <xf numFmtId="0" fontId="42" fillId="0" borderId="0" xfId="0" applyNumberFormat="1" applyFont="1" applyAlignment="1">
      <alignment horizontal="right"/>
    </xf>
    <xf numFmtId="0" fontId="42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3" fillId="0" borderId="0" xfId="0" applyNumberFormat="1" applyFont="1" applyBorder="1" applyAlignment="1">
      <alignment horizontal="left" vertical="top" wrapText="1"/>
    </xf>
    <xf numFmtId="49" fontId="42" fillId="0" borderId="0" xfId="0" applyNumberFormat="1" applyFont="1" applyAlignment="1">
      <alignment vertical="top" wrapText="1"/>
    </xf>
    <xf numFmtId="0" fontId="42" fillId="0" borderId="0" xfId="0" applyNumberFormat="1" applyFont="1" applyAlignment="1">
      <alignment vertical="top" wrapText="1"/>
    </xf>
    <xf numFmtId="0" fontId="42" fillId="0" borderId="0" xfId="0" applyNumberFormat="1" applyFont="1" applyAlignment="1">
      <alignment vertical="top"/>
    </xf>
    <xf numFmtId="49" fontId="42" fillId="0" borderId="0" xfId="0" applyNumberFormat="1" applyFont="1" applyBorder="1" applyAlignment="1">
      <alignment horizontal="left" vertical="top" wrapText="1"/>
    </xf>
    <xf numFmtId="0" fontId="42" fillId="0" borderId="0" xfId="0" applyNumberFormat="1" applyFont="1" applyBorder="1" applyAlignment="1">
      <alignment horizontal="left" vertical="top" wrapText="1"/>
    </xf>
    <xf numFmtId="49" fontId="44" fillId="0" borderId="27" xfId="0" applyNumberFormat="1" applyFont="1" applyBorder="1" applyAlignment="1">
      <alignment horizontal="center" vertical="top" wrapText="1"/>
    </xf>
    <xf numFmtId="0" fontId="36" fillId="0" borderId="27" xfId="0" applyNumberFormat="1" applyFont="1" applyBorder="1" applyAlignment="1">
      <alignment horizontal="center" vertical="top" wrapText="1"/>
    </xf>
    <xf numFmtId="0" fontId="44" fillId="0" borderId="27" xfId="0" applyNumberFormat="1" applyFont="1" applyBorder="1" applyAlignment="1">
      <alignment horizontal="center" vertical="top" wrapText="1"/>
    </xf>
    <xf numFmtId="49" fontId="42" fillId="0" borderId="27" xfId="0" applyNumberFormat="1" applyFont="1" applyBorder="1" applyAlignment="1">
      <alignment horizontal="center" wrapText="1"/>
    </xf>
    <xf numFmtId="0" fontId="42" fillId="0" borderId="2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42" fillId="0" borderId="4" xfId="0" applyNumberFormat="1" applyFont="1" applyBorder="1" applyAlignment="1">
      <alignment horizontal="left" vertical="top" wrapText="1"/>
    </xf>
    <xf numFmtId="3" fontId="42" fillId="0" borderId="4" xfId="0" applyNumberFormat="1" applyFont="1" applyBorder="1" applyAlignment="1">
      <alignment horizontal="right" vertical="top" wrapText="1"/>
    </xf>
    <xf numFmtId="49" fontId="2" fillId="0" borderId="17" xfId="0" applyNumberFormat="1" applyFont="1" applyBorder="1" applyAlignment="1">
      <alignment horizontal="righ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right" vertical="top" wrapText="1"/>
    </xf>
    <xf numFmtId="49" fontId="2" fillId="0" borderId="13" xfId="0" applyNumberFormat="1" applyFont="1" applyBorder="1" applyAlignment="1">
      <alignment horizontal="right" vertical="top" wrapText="1"/>
    </xf>
    <xf numFmtId="0" fontId="42" fillId="0" borderId="13" xfId="0" applyNumberFormat="1" applyFont="1" applyBorder="1" applyAlignment="1">
      <alignment horizontal="left" vertical="top" wrapText="1"/>
    </xf>
    <xf numFmtId="0" fontId="42" fillId="0" borderId="13" xfId="0" applyNumberFormat="1" applyFont="1" applyBorder="1" applyAlignment="1">
      <alignment horizontal="right" vertical="top" wrapText="1"/>
    </xf>
    <xf numFmtId="0" fontId="2" fillId="0" borderId="13" xfId="0" applyNumberFormat="1" applyFont="1" applyBorder="1" applyAlignment="1">
      <alignment horizontal="left" vertical="top" wrapText="1"/>
    </xf>
    <xf numFmtId="0" fontId="2" fillId="0" borderId="13" xfId="0" applyNumberFormat="1" applyFont="1" applyBorder="1" applyAlignment="1">
      <alignment horizontal="right" vertical="top" wrapText="1"/>
    </xf>
    <xf numFmtId="49" fontId="2" fillId="0" borderId="10" xfId="0" applyNumberFormat="1" applyFont="1" applyBorder="1" applyAlignment="1">
      <alignment horizontal="right" vertical="top" wrapText="1"/>
    </xf>
    <xf numFmtId="0" fontId="42" fillId="0" borderId="10" xfId="0" applyNumberFormat="1" applyFont="1" applyBorder="1" applyAlignment="1">
      <alignment horizontal="left" vertical="top" wrapText="1"/>
    </xf>
    <xf numFmtId="0" fontId="42" fillId="0" borderId="10" xfId="0" applyNumberFormat="1" applyFont="1" applyBorder="1" applyAlignment="1">
      <alignment horizontal="right" vertical="top" wrapText="1"/>
    </xf>
    <xf numFmtId="0" fontId="2" fillId="0" borderId="10" xfId="0" applyNumberFormat="1" applyFont="1" applyBorder="1" applyAlignment="1">
      <alignment horizontal="left" vertical="top" wrapText="1"/>
    </xf>
    <xf numFmtId="3" fontId="2" fillId="0" borderId="10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42" fillId="0" borderId="0" xfId="0" applyNumberFormat="1" applyFont="1" applyAlignment="1">
      <alignment horizontal="left" vertical="top" wrapText="1"/>
    </xf>
    <xf numFmtId="49" fontId="42" fillId="0" borderId="0" xfId="0" applyNumberFormat="1" applyFont="1" applyAlignment="1">
      <alignment horizontal="center" wrapText="1"/>
    </xf>
    <xf numFmtId="0" fontId="42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39" fillId="0" borderId="0" xfId="1" applyFont="1"/>
    <xf numFmtId="0" fontId="1" fillId="0" borderId="0" xfId="34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1" applyFont="1"/>
    <xf numFmtId="0" fontId="1" fillId="0" borderId="0" xfId="34" applyFont="1" applyBorder="1">
      <alignment horizontal="center"/>
    </xf>
    <xf numFmtId="0" fontId="1" fillId="0" borderId="0" xfId="34" applyFont="1" applyBorder="1" applyAlignment="1">
      <alignment horizontal="right"/>
    </xf>
    <xf numFmtId="0" fontId="44" fillId="0" borderId="3" xfId="1" applyFont="1" applyBorder="1" applyAlignment="1">
      <alignment horizontal="center" vertical="center" wrapText="1"/>
    </xf>
    <xf numFmtId="0" fontId="44" fillId="0" borderId="5" xfId="1" applyFont="1" applyBorder="1" applyAlignment="1">
      <alignment horizontal="center" vertical="center" wrapText="1"/>
    </xf>
    <xf numFmtId="0" fontId="44" fillId="0" borderId="3" xfId="34" applyFont="1" applyBorder="1" applyAlignment="1">
      <alignment horizontal="center" vertical="center" wrapText="1"/>
    </xf>
    <xf numFmtId="0" fontId="1" fillId="0" borderId="4" xfId="38" applyFont="1" applyBorder="1">
      <alignment horizontal="center" wrapText="1"/>
    </xf>
    <xf numFmtId="0" fontId="1" fillId="0" borderId="8" xfId="38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39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39" fillId="0" borderId="4" xfId="1" applyNumberFormat="1" applyFont="1" applyBorder="1" applyAlignment="1">
      <alignment horizontal="right" vertical="top"/>
    </xf>
    <xf numFmtId="0" fontId="4" fillId="0" borderId="21" xfId="1" applyFont="1" applyBorder="1" applyAlignment="1">
      <alignment horizontal="left" vertical="top" wrapText="1"/>
    </xf>
    <xf numFmtId="0" fontId="4" fillId="0" borderId="21" xfId="39" applyFont="1" applyBorder="1" applyAlignment="1">
      <alignment horizontal="center" vertical="top" wrapText="1"/>
    </xf>
    <xf numFmtId="0" fontId="4" fillId="0" borderId="21" xfId="1" applyFont="1" applyBorder="1" applyAlignment="1">
      <alignment horizontal="center" vertical="top" wrapText="1"/>
    </xf>
    <xf numFmtId="0" fontId="4" fillId="0" borderId="21" xfId="1" applyNumberFormat="1" applyFont="1" applyBorder="1" applyAlignment="1">
      <alignment horizontal="right" vertical="top" wrapText="1"/>
    </xf>
    <xf numFmtId="4" fontId="47" fillId="0" borderId="21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48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48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39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39" fillId="0" borderId="0" xfId="1" applyNumberFormat="1" applyFont="1" applyAlignment="1">
      <alignment horizontal="right" vertical="top"/>
    </xf>
    <xf numFmtId="0" fontId="1" fillId="0" borderId="0" xfId="40" applyFont="1" applyAlignment="1">
      <alignment horizontal="left" vertical="top" wrapText="1"/>
    </xf>
    <xf numFmtId="0" fontId="1" fillId="0" borderId="0" xfId="1" applyFont="1" applyAlignment="1">
      <alignment vertical="top"/>
    </xf>
    <xf numFmtId="166" fontId="1" fillId="0" borderId="0" xfId="40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39" fillId="0" borderId="0" xfId="1" applyFont="1" applyAlignment="1">
      <alignment horizontal="right" vertical="top"/>
    </xf>
    <xf numFmtId="0" fontId="44" fillId="0" borderId="0" xfId="39" applyFont="1">
      <alignment horizontal="left" vertical="top"/>
    </xf>
    <xf numFmtId="0" fontId="1" fillId="0" borderId="0" xfId="34" applyFont="1" applyAlignment="1">
      <alignment horizontal="left" vertical="top" wrapText="1"/>
    </xf>
    <xf numFmtId="0" fontId="1" fillId="0" borderId="0" xfId="1" applyFont="1" applyAlignment="1"/>
    <xf numFmtId="4" fontId="1" fillId="0" borderId="0" xfId="34" applyNumberFormat="1" applyFont="1" applyAlignment="1">
      <alignment horizontal="left" vertical="top"/>
    </xf>
    <xf numFmtId="4" fontId="2" fillId="0" borderId="0" xfId="0" applyNumberFormat="1" applyFont="1" applyBorder="1" applyAlignment="1">
      <alignment horizontal="left" vertical="top"/>
    </xf>
    <xf numFmtId="49" fontId="1" fillId="0" borderId="0" xfId="36" applyNumberFormat="1" applyFont="1" applyAlignment="1">
      <alignment vertical="center"/>
    </xf>
    <xf numFmtId="0" fontId="1" fillId="0" borderId="32" xfId="36" applyFont="1" applyFill="1" applyBorder="1" applyAlignment="1">
      <alignment vertical="center" wrapText="1"/>
    </xf>
    <xf numFmtId="0" fontId="39" fillId="0" borderId="0" xfId="0" applyFont="1" applyAlignment="1"/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21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top" wrapText="1"/>
    </xf>
    <xf numFmtId="0" fontId="22" fillId="0" borderId="12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1" xfId="0" quotePrefix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1" xfId="34" quotePrefix="1" applyNumberFormat="1" applyFont="1" applyBorder="1" applyAlignment="1">
      <alignment horizontal="left" vertical="center" wrapText="1"/>
    </xf>
    <xf numFmtId="0" fontId="1" fillId="0" borderId="1" xfId="34" applyNumberFormat="1" applyFont="1" applyBorder="1" applyAlignment="1">
      <alignment horizontal="left" vertical="center" wrapText="1"/>
    </xf>
    <xf numFmtId="0" fontId="36" fillId="0" borderId="33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5" applyFont="1" applyBorder="1" applyAlignment="1">
      <alignment horizontal="center" vertical="center"/>
    </xf>
    <xf numFmtId="0" fontId="8" fillId="0" borderId="0" xfId="5" quotePrefix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1" xfId="7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7" fillId="0" borderId="0" xfId="6" quotePrefix="1" applyAlignment="1">
      <alignment horizontal="left" vertical="center" wrapText="1"/>
    </xf>
    <xf numFmtId="0" fontId="7" fillId="0" borderId="0" xfId="32" quotePrefix="1" applyAlignment="1">
      <alignment horizontal="left" wrapText="1"/>
    </xf>
    <xf numFmtId="0" fontId="7" fillId="0" borderId="5" xfId="30" quotePrefix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5" xfId="31" quotePrefix="1" applyBorder="1" applyAlignment="1">
      <alignment horizontal="right" vertical="top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12" fillId="0" borderId="5" xfId="26" quotePrefix="1" applyBorder="1" applyAlignment="1">
      <alignment horizontal="right" vertical="top" wrapText="1"/>
    </xf>
    <xf numFmtId="0" fontId="13" fillId="0" borderId="5" xfId="25" quotePrefix="1" applyBorder="1" applyAlignment="1">
      <alignment horizontal="left" vertical="top" wrapText="1"/>
    </xf>
    <xf numFmtId="0" fontId="9" fillId="0" borderId="5" xfId="29" quotePrefix="1" applyBorder="1" applyAlignment="1">
      <alignment horizontal="left" vertical="top" wrapText="1"/>
    </xf>
    <xf numFmtId="164" fontId="13" fillId="0" borderId="5" xfId="24" applyNumberFormat="1" applyBorder="1" applyAlignment="1">
      <alignment horizontal="right" vertical="top" wrapText="1"/>
    </xf>
    <xf numFmtId="0" fontId="13" fillId="0" borderId="5" xfId="24" applyBorder="1" applyAlignment="1">
      <alignment horizontal="right" vertical="top" wrapText="1"/>
    </xf>
    <xf numFmtId="0" fontId="12" fillId="0" borderId="5" xfId="28" quotePrefix="1" applyBorder="1" applyAlignment="1">
      <alignment horizontal="left" vertical="top" wrapText="1"/>
    </xf>
    <xf numFmtId="0" fontId="12" fillId="0" borderId="5" xfId="27" quotePrefix="1" applyBorder="1" applyAlignment="1">
      <alignment horizontal="center" vertical="top" wrapText="1"/>
    </xf>
    <xf numFmtId="0" fontId="12" fillId="0" borderId="5" xfId="26" applyNumberFormat="1" applyBorder="1" applyAlignment="1">
      <alignment horizontal="right" vertical="top" wrapText="1"/>
    </xf>
    <xf numFmtId="0" fontId="12" fillId="0" borderId="5" xfId="26" applyBorder="1" applyAlignment="1">
      <alignment horizontal="right" vertical="top" wrapText="1"/>
    </xf>
    <xf numFmtId="0" fontId="13" fillId="0" borderId="5" xfId="23" quotePrefix="1" applyBorder="1" applyAlignment="1">
      <alignment horizontal="center" vertical="top" wrapText="1"/>
    </xf>
    <xf numFmtId="0" fontId="13" fillId="0" borderId="5" xfId="24" applyNumberFormat="1" applyBorder="1" applyAlignment="1">
      <alignment horizontal="right" vertical="top" wrapText="1"/>
    </xf>
    <xf numFmtId="0" fontId="8" fillId="0" borderId="6" xfId="22" quotePrefix="1" applyBorder="1" applyAlignment="1">
      <alignment horizontal="center" vertical="center" wrapText="1"/>
    </xf>
    <xf numFmtId="0" fontId="8" fillId="0" borderId="1" xfId="22" quotePrefix="1" applyAlignment="1">
      <alignment horizontal="center" vertical="center" wrapText="1"/>
    </xf>
    <xf numFmtId="0" fontId="12" fillId="0" borderId="5" xfId="21" quotePrefix="1" applyBorder="1" applyAlignment="1">
      <alignment horizontal="center" vertical="center" wrapText="1"/>
    </xf>
    <xf numFmtId="0" fontId="12" fillId="0" borderId="5" xfId="21" applyNumberFormat="1" applyBorder="1" applyAlignment="1">
      <alignment horizontal="center" vertical="center" wrapText="1"/>
    </xf>
    <xf numFmtId="0" fontId="12" fillId="0" borderId="4" xfId="21" quotePrefix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2" fillId="0" borderId="8" xfId="21" quotePrefix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10" fillId="0" borderId="0" xfId="16" quotePrefix="1" applyAlignment="1">
      <alignment horizontal="left" vertical="center" wrapText="1"/>
    </xf>
    <xf numFmtId="0" fontId="10" fillId="0" borderId="6" xfId="19" applyNumberFormat="1" applyBorder="1" applyAlignment="1">
      <alignment horizontal="right" vertical="center" wrapText="1"/>
    </xf>
    <xf numFmtId="0" fontId="10" fillId="0" borderId="0" xfId="14" quotePrefix="1" applyAlignment="1">
      <alignment horizontal="left" vertical="top" wrapText="1"/>
    </xf>
    <xf numFmtId="0" fontId="10" fillId="0" borderId="6" xfId="20" applyNumberFormat="1" applyBorder="1" applyAlignment="1">
      <alignment horizontal="right" vertical="top" wrapText="1"/>
    </xf>
    <xf numFmtId="2" fontId="10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2" fontId="10" fillId="0" borderId="1" xfId="19" applyNumberFormat="1" applyAlignment="1">
      <alignment horizontal="right" vertical="center" wrapText="1"/>
    </xf>
    <xf numFmtId="2" fontId="0" fillId="0" borderId="1" xfId="0" applyNumberFormat="1" applyBorder="1" applyAlignment="1">
      <alignment wrapText="1"/>
    </xf>
    <xf numFmtId="2" fontId="10" fillId="0" borderId="6" xfId="20" applyNumberFormat="1" applyBorder="1" applyAlignment="1">
      <alignment horizontal="right" vertical="top" wrapText="1"/>
    </xf>
    <xf numFmtId="0" fontId="10" fillId="0" borderId="1" xfId="20" applyNumberFormat="1" applyAlignment="1">
      <alignment horizontal="right" vertical="top" wrapText="1"/>
    </xf>
    <xf numFmtId="0" fontId="9" fillId="0" borderId="0" xfId="9" quotePrefix="1" applyAlignment="1">
      <alignment horizontal="left" vertical="center" wrapText="1"/>
    </xf>
    <xf numFmtId="0" fontId="10" fillId="0" borderId="1" xfId="10" quotePrefix="1" applyAlignment="1">
      <alignment horizontal="center" wrapText="1"/>
    </xf>
    <xf numFmtId="0" fontId="7" fillId="0" borderId="2" xfId="11" quotePrefix="1" applyBorder="1" applyAlignment="1">
      <alignment horizontal="center" vertical="top" wrapText="1"/>
    </xf>
    <xf numFmtId="0" fontId="7" fillId="0" borderId="0" xfId="3" quotePrefix="1" applyAlignment="1">
      <alignment horizontal="left" vertical="top" wrapText="1"/>
    </xf>
    <xf numFmtId="0" fontId="7" fillId="0" borderId="0" xfId="4" quotePrefix="1" applyBorder="1" applyAlignment="1">
      <alignment horizontal="left" vertical="top" wrapText="1"/>
    </xf>
    <xf numFmtId="0" fontId="8" fillId="0" borderId="0" xfId="5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0" fillId="0" borderId="1" xfId="19" applyNumberFormat="1" applyAlignment="1">
      <alignment horizontal="right" vertical="center" wrapText="1"/>
    </xf>
    <xf numFmtId="2" fontId="10" fillId="0" borderId="1" xfId="20" applyNumberFormat="1" applyAlignment="1">
      <alignment horizontal="right" vertical="top" wrapText="1"/>
    </xf>
    <xf numFmtId="0" fontId="10" fillId="0" borderId="1" xfId="17" quotePrefix="1" applyAlignment="1">
      <alignment horizontal="center" vertical="center" wrapText="1"/>
    </xf>
    <xf numFmtId="0" fontId="7" fillId="0" borderId="2" xfId="18" quotePrefix="1" applyBorder="1" applyAlignment="1">
      <alignment horizontal="center" vertical="center" wrapText="1"/>
    </xf>
    <xf numFmtId="0" fontId="11" fillId="0" borderId="0" xfId="12" quotePrefix="1" applyAlignment="1">
      <alignment horizontal="center" wrapText="1"/>
    </xf>
    <xf numFmtId="0" fontId="10" fillId="0" borderId="1" xfId="13" quotePrefix="1" applyAlignment="1">
      <alignment horizontal="center" vertical="top" wrapText="1"/>
    </xf>
    <xf numFmtId="0" fontId="10" fillId="0" borderId="0" xfId="15" quotePrefix="1" applyAlignment="1">
      <alignment horizontal="center" vertical="top" wrapText="1"/>
    </xf>
    <xf numFmtId="0" fontId="5" fillId="0" borderId="16" xfId="1" applyNumberFormat="1" applyFont="1" applyBorder="1" applyAlignment="1">
      <alignment horizontal="left" vertical="top" wrapText="1"/>
    </xf>
    <xf numFmtId="0" fontId="5" fillId="0" borderId="14" xfId="1" applyNumberFormat="1" applyFont="1" applyBorder="1" applyAlignment="1">
      <alignment horizontal="left" vertical="top" wrapText="1"/>
    </xf>
    <xf numFmtId="10" fontId="5" fillId="0" borderId="16" xfId="1" applyNumberFormat="1" applyFont="1" applyBorder="1" applyAlignment="1">
      <alignment horizontal="left" vertical="top" wrapText="1"/>
    </xf>
    <xf numFmtId="10" fontId="5" fillId="0" borderId="15" xfId="1" applyNumberFormat="1" applyFont="1" applyBorder="1" applyAlignment="1">
      <alignment horizontal="left" vertical="top" wrapText="1"/>
    </xf>
    <xf numFmtId="10" fontId="5" fillId="0" borderId="14" xfId="1" applyNumberFormat="1" applyFont="1" applyBorder="1" applyAlignment="1">
      <alignment horizontal="left" vertical="top" wrapText="1"/>
    </xf>
    <xf numFmtId="0" fontId="5" fillId="0" borderId="11" xfId="1" applyNumberFormat="1" applyFont="1" applyBorder="1" applyAlignment="1">
      <alignment horizontal="left" vertical="top" wrapText="1"/>
    </xf>
    <xf numFmtId="0" fontId="5" fillId="0" borderId="12" xfId="1" applyNumberFormat="1" applyFont="1" applyBorder="1" applyAlignment="1">
      <alignment horizontal="left" vertical="top" wrapText="1"/>
    </xf>
    <xf numFmtId="9" fontId="5" fillId="0" borderId="11" xfId="1" applyNumberFormat="1" applyFont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9" fontId="5" fillId="0" borderId="12" xfId="1" applyNumberFormat="1" applyFont="1" applyBorder="1" applyAlignment="1">
      <alignment horizontal="left" vertical="top" wrapText="1"/>
    </xf>
    <xf numFmtId="0" fontId="15" fillId="0" borderId="11" xfId="1" applyNumberFormat="1" applyFont="1" applyBorder="1" applyAlignment="1">
      <alignment horizontal="left" vertical="top" wrapText="1"/>
    </xf>
    <xf numFmtId="0" fontId="15" fillId="0" borderId="12" xfId="1" applyNumberFormat="1" applyFont="1" applyBorder="1" applyAlignment="1">
      <alignment horizontal="left" vertical="top" wrapText="1"/>
    </xf>
    <xf numFmtId="0" fontId="15" fillId="0" borderId="1" xfId="1" applyNumberFormat="1" applyFont="1" applyBorder="1" applyAlignment="1">
      <alignment horizontal="left" vertical="top" wrapText="1"/>
    </xf>
    <xf numFmtId="49" fontId="5" fillId="0" borderId="0" xfId="1" applyNumberFormat="1" applyFont="1" applyAlignment="1">
      <alignment horizontal="left" wrapText="1"/>
    </xf>
    <xf numFmtId="0" fontId="5" fillId="0" borderId="1" xfId="1" applyNumberFormat="1" applyFont="1" applyBorder="1" applyAlignment="1">
      <alignment wrapText="1"/>
    </xf>
    <xf numFmtId="0" fontId="14" fillId="0" borderId="2" xfId="1" applyNumberFormat="1" applyFont="1" applyBorder="1" applyAlignment="1">
      <alignment horizontal="center" wrapText="1"/>
    </xf>
    <xf numFmtId="0" fontId="5" fillId="0" borderId="2" xfId="1" applyNumberFormat="1" applyFont="1" applyBorder="1" applyAlignment="1">
      <alignment horizontal="center" wrapText="1"/>
    </xf>
    <xf numFmtId="49" fontId="5" fillId="0" borderId="0" xfId="1" applyNumberFormat="1" applyFont="1" applyAlignment="1">
      <alignment wrapText="1"/>
    </xf>
    <xf numFmtId="0" fontId="5" fillId="0" borderId="1" xfId="1" applyNumberFormat="1" applyFont="1" applyBorder="1"/>
    <xf numFmtId="0" fontId="14" fillId="0" borderId="2" xfId="1" applyNumberFormat="1" applyFont="1" applyBorder="1" applyAlignment="1">
      <alignment horizontal="center"/>
    </xf>
    <xf numFmtId="9" fontId="5" fillId="0" borderId="16" xfId="1" applyNumberFormat="1" applyFont="1" applyBorder="1" applyAlignment="1">
      <alignment horizontal="left" vertical="top" wrapText="1"/>
    </xf>
    <xf numFmtId="9" fontId="5" fillId="0" borderId="15" xfId="1" applyNumberFormat="1" applyFont="1" applyBorder="1" applyAlignment="1">
      <alignment horizontal="left" vertical="top" wrapText="1"/>
    </xf>
    <xf numFmtId="9" fontId="5" fillId="0" borderId="14" xfId="1" applyNumberFormat="1" applyFont="1" applyBorder="1" applyAlignment="1">
      <alignment horizontal="left" vertical="top" wrapText="1"/>
    </xf>
    <xf numFmtId="0" fontId="15" fillId="0" borderId="16" xfId="1" applyNumberFormat="1" applyFont="1" applyBorder="1" applyAlignment="1">
      <alignment horizontal="left" vertical="top" wrapText="1"/>
    </xf>
    <xf numFmtId="0" fontId="15" fillId="0" borderId="14" xfId="1" applyNumberFormat="1" applyFont="1" applyBorder="1" applyAlignment="1">
      <alignment horizontal="left" vertical="top" wrapText="1"/>
    </xf>
    <xf numFmtId="0" fontId="15" fillId="0" borderId="15" xfId="1" applyNumberFormat="1" applyFont="1" applyBorder="1" applyAlignment="1">
      <alignment horizontal="left" vertical="top" wrapText="1"/>
    </xf>
    <xf numFmtId="0" fontId="5" fillId="0" borderId="15" xfId="1" applyNumberFormat="1" applyFont="1" applyBorder="1" applyAlignment="1">
      <alignment horizontal="left" vertical="top" wrapText="1"/>
    </xf>
    <xf numFmtId="0" fontId="15" fillId="0" borderId="20" xfId="1" applyNumberFormat="1" applyFont="1" applyBorder="1" applyAlignment="1">
      <alignment horizontal="left" vertical="top" wrapText="1"/>
    </xf>
    <xf numFmtId="0" fontId="15" fillId="0" borderId="18" xfId="1" applyNumberFormat="1" applyFont="1" applyBorder="1" applyAlignment="1">
      <alignment horizontal="left" vertical="top" wrapText="1"/>
    </xf>
    <xf numFmtId="0" fontId="15" fillId="0" borderId="19" xfId="1" applyNumberFormat="1" applyFont="1" applyBorder="1" applyAlignment="1">
      <alignment horizontal="left" vertical="top" wrapText="1"/>
    </xf>
    <xf numFmtId="49" fontId="15" fillId="0" borderId="21" xfId="1" applyNumberFormat="1" applyFont="1" applyBorder="1" applyAlignment="1">
      <alignment horizontal="right" vertical="top" wrapText="1"/>
    </xf>
    <xf numFmtId="0" fontId="15" fillId="0" borderId="23" xfId="1" applyNumberFormat="1" applyFont="1" applyBorder="1" applyAlignment="1">
      <alignment horizontal="left" vertical="top" wrapText="1"/>
    </xf>
    <xf numFmtId="0" fontId="15" fillId="0" borderId="22" xfId="1" applyNumberFormat="1" applyFont="1" applyBorder="1" applyAlignment="1">
      <alignment horizontal="left" vertical="top" wrapText="1"/>
    </xf>
    <xf numFmtId="0" fontId="5" fillId="0" borderId="23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5" fillId="0" borderId="22" xfId="1" applyNumberFormat="1" applyFont="1" applyBorder="1" applyAlignment="1">
      <alignment horizontal="left" vertical="top" wrapText="1"/>
    </xf>
    <xf numFmtId="0" fontId="5" fillId="0" borderId="21" xfId="1" applyNumberFormat="1" applyFont="1" applyBorder="1" applyAlignment="1">
      <alignment horizontal="left" vertical="top" wrapText="1"/>
    </xf>
    <xf numFmtId="3" fontId="5" fillId="0" borderId="21" xfId="1" applyNumberFormat="1" applyFont="1" applyBorder="1" applyAlignment="1">
      <alignment horizontal="right" vertical="top" wrapText="1"/>
    </xf>
    <xf numFmtId="0" fontId="15" fillId="0" borderId="0" xfId="1" applyNumberFormat="1" applyFont="1" applyAlignment="1">
      <alignment horizontal="left"/>
    </xf>
    <xf numFmtId="0" fontId="5" fillId="0" borderId="27" xfId="1" applyNumberFormat="1" applyFont="1" applyBorder="1" applyAlignment="1">
      <alignment horizontal="center" wrapText="1"/>
    </xf>
    <xf numFmtId="0" fontId="16" fillId="0" borderId="30" xfId="1" applyNumberFormat="1" applyFont="1" applyBorder="1" applyAlignment="1">
      <alignment horizontal="center" vertical="top" wrapText="1"/>
    </xf>
    <xf numFmtId="0" fontId="16" fillId="0" borderId="28" xfId="1" applyNumberFormat="1" applyFont="1" applyBorder="1" applyAlignment="1">
      <alignment horizontal="center" vertical="top" wrapText="1"/>
    </xf>
    <xf numFmtId="0" fontId="16" fillId="0" borderId="29" xfId="1" applyNumberFormat="1" applyFont="1" applyBorder="1" applyAlignment="1">
      <alignment horizontal="center" vertical="top" wrapText="1"/>
    </xf>
    <xf numFmtId="0" fontId="19" fillId="0" borderId="0" xfId="1" applyNumberFormat="1" applyFont="1" applyBorder="1" applyAlignment="1">
      <alignment horizontal="right" vertical="top" wrapText="1"/>
    </xf>
    <xf numFmtId="0" fontId="20" fillId="0" borderId="0" xfId="1" applyNumberFormat="1" applyFont="1" applyBorder="1" applyAlignment="1">
      <alignment horizontal="left" vertical="top" wrapText="1"/>
    </xf>
    <xf numFmtId="0" fontId="15" fillId="0" borderId="26" xfId="1" applyNumberFormat="1" applyFont="1" applyBorder="1" applyAlignment="1">
      <alignment horizontal="left" vertical="top" wrapText="1"/>
    </xf>
    <xf numFmtId="0" fontId="15" fillId="0" borderId="24" xfId="1" applyNumberFormat="1" applyFont="1" applyBorder="1" applyAlignment="1">
      <alignment horizontal="left" vertical="top" wrapText="1"/>
    </xf>
    <xf numFmtId="0" fontId="5" fillId="0" borderId="26" xfId="1" applyNumberFormat="1" applyFont="1" applyBorder="1" applyAlignment="1">
      <alignment horizontal="left" vertical="top" wrapText="1"/>
    </xf>
    <xf numFmtId="0" fontId="5" fillId="0" borderId="25" xfId="1" applyNumberFormat="1" applyFont="1" applyBorder="1" applyAlignment="1">
      <alignment horizontal="left" vertical="top" wrapText="1"/>
    </xf>
    <xf numFmtId="0" fontId="5" fillId="0" borderId="24" xfId="1" applyNumberFormat="1" applyFont="1" applyBorder="1" applyAlignment="1">
      <alignment horizontal="left" vertical="top" wrapText="1"/>
    </xf>
    <xf numFmtId="0" fontId="15" fillId="0" borderId="0" xfId="1" applyNumberFormat="1" applyFont="1" applyBorder="1" applyAlignment="1">
      <alignment horizontal="left" vertical="top" wrapText="1"/>
    </xf>
    <xf numFmtId="0" fontId="15" fillId="0" borderId="0" xfId="1" applyNumberFormat="1" applyFont="1" applyBorder="1" applyAlignment="1">
      <alignment horizontal="center" vertical="top" wrapText="1"/>
    </xf>
    <xf numFmtId="0" fontId="15" fillId="0" borderId="0" xfId="1" applyNumberFormat="1" applyFont="1" applyBorder="1" applyAlignment="1">
      <alignment horizontal="center" vertical="center"/>
    </xf>
    <xf numFmtId="4" fontId="5" fillId="0" borderId="0" xfId="1" applyNumberFormat="1" applyFont="1" applyBorder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3" fillId="0" borderId="2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/>
    </xf>
    <xf numFmtId="49" fontId="42" fillId="0" borderId="0" xfId="0" applyNumberFormat="1" applyFont="1" applyAlignment="1">
      <alignment horizontal="left" wrapText="1"/>
    </xf>
    <xf numFmtId="0" fontId="42" fillId="0" borderId="1" xfId="0" applyNumberFormat="1" applyFont="1" applyBorder="1" applyAlignment="1">
      <alignment wrapText="1"/>
    </xf>
    <xf numFmtId="0" fontId="42" fillId="0" borderId="2" xfId="0" applyNumberFormat="1" applyFont="1" applyBorder="1" applyAlignment="1">
      <alignment horizontal="center" wrapText="1"/>
    </xf>
    <xf numFmtId="49" fontId="42" fillId="0" borderId="0" xfId="0" applyNumberFormat="1" applyFont="1" applyAlignment="1">
      <alignment wrapText="1"/>
    </xf>
    <xf numFmtId="0" fontId="42" fillId="0" borderId="1" xfId="0" applyNumberFormat="1" applyFont="1" applyBorder="1"/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42" fillId="0" borderId="0" xfId="0" applyNumberFormat="1" applyFont="1" applyAlignment="1">
      <alignment horizontal="left" vertical="top" wrapText="1"/>
    </xf>
    <xf numFmtId="0" fontId="42" fillId="0" borderId="0" xfId="0" applyNumberFormat="1" applyFont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4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42" fillId="0" borderId="11" xfId="0" applyNumberFormat="1" applyFont="1" applyBorder="1" applyAlignment="1">
      <alignment horizontal="left" vertical="top" wrapText="1"/>
    </xf>
    <xf numFmtId="0" fontId="42" fillId="0" borderId="12" xfId="0" applyNumberFormat="1" applyFont="1" applyBorder="1" applyAlignment="1">
      <alignment horizontal="left" vertical="top" wrapText="1"/>
    </xf>
    <xf numFmtId="9" fontId="42" fillId="0" borderId="11" xfId="0" applyNumberFormat="1" applyFont="1" applyBorder="1" applyAlignment="1">
      <alignment horizontal="left" vertical="top" wrapText="1"/>
    </xf>
    <xf numFmtId="9" fontId="42" fillId="0" borderId="1" xfId="0" applyNumberFormat="1" applyFont="1" applyBorder="1" applyAlignment="1">
      <alignment horizontal="left" vertical="top" wrapText="1"/>
    </xf>
    <xf numFmtId="9" fontId="42" fillId="0" borderId="12" xfId="0" applyNumberFormat="1" applyFont="1" applyBorder="1" applyAlignment="1">
      <alignment horizontal="left" vertical="top" wrapText="1"/>
    </xf>
    <xf numFmtId="0" fontId="2" fillId="0" borderId="11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26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42" fillId="0" borderId="26" xfId="0" applyNumberFormat="1" applyFont="1" applyBorder="1" applyAlignment="1">
      <alignment horizontal="left" vertical="top" wrapText="1"/>
    </xf>
    <xf numFmtId="0" fontId="42" fillId="0" borderId="25" xfId="0" applyNumberFormat="1" applyFont="1" applyBorder="1" applyAlignment="1">
      <alignment horizontal="left" vertical="top" wrapText="1"/>
    </xf>
    <xf numFmtId="0" fontId="42" fillId="0" borderId="24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42" fillId="0" borderId="16" xfId="0" applyNumberFormat="1" applyFont="1" applyBorder="1" applyAlignment="1">
      <alignment horizontal="left" vertical="top" wrapText="1"/>
    </xf>
    <xf numFmtId="0" fontId="42" fillId="0" borderId="14" xfId="0" applyNumberFormat="1" applyFont="1" applyBorder="1" applyAlignment="1">
      <alignment horizontal="left" vertical="top" wrapText="1"/>
    </xf>
    <xf numFmtId="0" fontId="42" fillId="0" borderId="15" xfId="0" applyNumberFormat="1" applyFont="1" applyBorder="1" applyAlignment="1">
      <alignment horizontal="left" vertical="top" wrapText="1"/>
    </xf>
    <xf numFmtId="0" fontId="42" fillId="0" borderId="27" xfId="0" applyNumberFormat="1" applyFont="1" applyBorder="1" applyAlignment="1">
      <alignment horizontal="center" wrapText="1"/>
    </xf>
    <xf numFmtId="0" fontId="40" fillId="0" borderId="0" xfId="0" applyNumberFormat="1" applyFont="1" applyBorder="1" applyAlignment="1">
      <alignment horizontal="left" vertical="top" wrapText="1"/>
    </xf>
    <xf numFmtId="0" fontId="4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2" fillId="0" borderId="0" xfId="0" quotePrefix="1" applyNumberFormat="1" applyFont="1" applyBorder="1" applyAlignment="1">
      <alignment horizontal="left" vertical="top" wrapText="1"/>
    </xf>
    <xf numFmtId="0" fontId="4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44" fillId="0" borderId="30" xfId="0" applyNumberFormat="1" applyFont="1" applyBorder="1" applyAlignment="1">
      <alignment horizontal="center" vertical="top" wrapText="1"/>
    </xf>
    <xf numFmtId="0" fontId="44" fillId="0" borderId="28" xfId="0" applyNumberFormat="1" applyFont="1" applyBorder="1" applyAlignment="1">
      <alignment horizontal="center" vertical="top" wrapText="1"/>
    </xf>
    <xf numFmtId="0" fontId="44" fillId="0" borderId="29" xfId="0" applyNumberFormat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top" wrapText="1"/>
    </xf>
    <xf numFmtId="0" fontId="46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21" xfId="1" applyFont="1" applyBorder="1" applyAlignment="1">
      <alignment vertical="top" wrapText="1"/>
    </xf>
    <xf numFmtId="0" fontId="1" fillId="0" borderId="10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46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42" fillId="0" borderId="4" xfId="1" applyFont="1" applyBorder="1" applyAlignment="1">
      <alignment vertical="top" wrapText="1"/>
    </xf>
    <xf numFmtId="49" fontId="45" fillId="0" borderId="4" xfId="1" applyNumberFormat="1" applyFont="1" applyBorder="1" applyAlignment="1">
      <alignment horizontal="left" vertical="top" wrapText="1"/>
    </xf>
    <xf numFmtId="0" fontId="46" fillId="0" borderId="4" xfId="1" applyFont="1" applyBorder="1" applyAlignment="1">
      <alignment horizontal="left" vertical="top" wrapText="1"/>
    </xf>
    <xf numFmtId="0" fontId="1" fillId="0" borderId="0" xfId="34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0" fontId="1" fillId="0" borderId="0" xfId="34" applyFont="1" applyAlignment="1">
      <alignment horizontal="left" vertical="top" wrapText="1"/>
    </xf>
    <xf numFmtId="0" fontId="1" fillId="0" borderId="0" xfId="1" applyFont="1" applyAlignment="1"/>
    <xf numFmtId="49" fontId="26" fillId="2" borderId="0" xfId="33" applyNumberFormat="1" applyFont="1" applyFill="1" applyBorder="1" applyAlignment="1" applyProtection="1">
      <alignment horizontal="left" vertical="center" wrapText="1" readingOrder="1"/>
    </xf>
    <xf numFmtId="49" fontId="26" fillId="2" borderId="31" xfId="33" applyNumberFormat="1" applyFont="1" applyFill="1" applyBorder="1" applyAlignment="1" applyProtection="1">
      <alignment horizontal="left" vertical="center" wrapText="1" readingOrder="1"/>
    </xf>
    <xf numFmtId="49" fontId="26" fillId="2" borderId="32" xfId="33" applyNumberFormat="1" applyFont="1" applyFill="1" applyBorder="1" applyAlignment="1" applyProtection="1">
      <alignment horizontal="center" vertical="top" wrapText="1" readingOrder="1"/>
    </xf>
    <xf numFmtId="4" fontId="26" fillId="2" borderId="32" xfId="33" applyNumberFormat="1" applyFont="1" applyFill="1" applyBorder="1" applyAlignment="1" applyProtection="1">
      <alignment horizontal="right" vertical="top" wrapText="1" readingOrder="1"/>
    </xf>
    <xf numFmtId="49" fontId="29" fillId="2" borderId="32" xfId="33" applyNumberFormat="1" applyFont="1" applyFill="1" applyBorder="1" applyAlignment="1" applyProtection="1">
      <alignment horizontal="center" vertical="center" textRotation="90" wrapText="1" readingOrder="1"/>
    </xf>
    <xf numFmtId="49" fontId="27" fillId="2" borderId="32" xfId="33" applyNumberFormat="1" applyFont="1" applyFill="1" applyBorder="1" applyAlignment="1" applyProtection="1">
      <alignment horizontal="left" vertical="top" wrapText="1" readingOrder="1"/>
    </xf>
    <xf numFmtId="49" fontId="27" fillId="2" borderId="32" xfId="33" applyNumberFormat="1" applyFont="1" applyFill="1" applyBorder="1" applyAlignment="1" applyProtection="1">
      <alignment horizontal="center" vertical="top" wrapText="1" readingOrder="1"/>
    </xf>
    <xf numFmtId="4" fontId="27" fillId="2" borderId="32" xfId="33" applyNumberFormat="1" applyFont="1" applyFill="1" applyBorder="1" applyAlignment="1" applyProtection="1">
      <alignment horizontal="right" vertical="top" wrapText="1" readingOrder="1"/>
    </xf>
    <xf numFmtId="49" fontId="26" fillId="2" borderId="32" xfId="33" applyNumberFormat="1" applyFont="1" applyFill="1" applyBorder="1" applyAlignment="1" applyProtection="1">
      <alignment horizontal="left" vertical="top" wrapText="1" readingOrder="1"/>
    </xf>
    <xf numFmtId="49" fontId="27" fillId="2" borderId="0" xfId="33" applyNumberFormat="1" applyFont="1" applyFill="1" applyBorder="1" applyAlignment="1" applyProtection="1">
      <alignment horizontal="left" vertical="center" wrapText="1" readingOrder="1"/>
    </xf>
    <xf numFmtId="0" fontId="26" fillId="2" borderId="32" xfId="33" applyFont="1" applyFill="1" applyBorder="1" applyAlignment="1" applyProtection="1">
      <alignment horizontal="center" vertical="center" wrapText="1" readingOrder="1"/>
    </xf>
    <xf numFmtId="49" fontId="29" fillId="2" borderId="0" xfId="33" applyNumberFormat="1" applyFont="1" applyFill="1" applyBorder="1" applyAlignment="1" applyProtection="1">
      <alignment horizontal="left" vertical="top" wrapText="1" readingOrder="1"/>
    </xf>
    <xf numFmtId="49" fontId="34" fillId="2" borderId="0" xfId="33" applyNumberFormat="1" applyFont="1" applyFill="1" applyBorder="1" applyAlignment="1" applyProtection="1">
      <alignment horizontal="right" vertical="top" wrapText="1" readingOrder="1"/>
    </xf>
    <xf numFmtId="49" fontId="33" fillId="2" borderId="0" xfId="33" applyNumberFormat="1" applyFont="1" applyFill="1" applyBorder="1" applyAlignment="1" applyProtection="1">
      <alignment horizontal="left" vertical="center" wrapText="1" readingOrder="1"/>
    </xf>
    <xf numFmtId="49" fontId="31" fillId="2" borderId="0" xfId="33" applyNumberFormat="1" applyFont="1" applyFill="1" applyBorder="1" applyAlignment="1" applyProtection="1">
      <alignment horizontal="left" vertical="center" wrapText="1" readingOrder="1"/>
    </xf>
    <xf numFmtId="49" fontId="32" fillId="2" borderId="0" xfId="33" applyNumberFormat="1" applyFont="1" applyFill="1" applyBorder="1" applyAlignment="1" applyProtection="1">
      <alignment horizontal="left" vertical="top" wrapText="1" readingOrder="1"/>
    </xf>
    <xf numFmtId="49" fontId="30" fillId="2" borderId="0" xfId="33" applyNumberFormat="1" applyFont="1" applyFill="1" applyBorder="1" applyAlignment="1" applyProtection="1">
      <alignment horizontal="center" vertical="center" wrapText="1" readingOrder="1"/>
    </xf>
    <xf numFmtId="49" fontId="26" fillId="2" borderId="0" xfId="33" applyNumberFormat="1" applyFont="1" applyFill="1" applyBorder="1" applyAlignment="1" applyProtection="1">
      <alignment horizontal="center" vertical="center" wrapText="1" readingOrder="1"/>
    </xf>
    <xf numFmtId="165" fontId="21" fillId="0" borderId="1" xfId="0" applyNumberFormat="1" applyFont="1" applyFill="1" applyBorder="1" applyAlignment="1" applyProtection="1">
      <alignment horizontal="left" vertical="center"/>
      <protection locked="0"/>
    </xf>
  </cellXfs>
  <cellStyles count="41">
    <cellStyle name="Normal 2" xfId="36" xr:uid="{53C4F6EC-1771-4D57-962C-6BA1626B61F1}"/>
    <cellStyle name="S0" xfId="3" xr:uid="{B8846F53-432D-415C-8D75-267F83B60DBA}"/>
    <cellStyle name="S1" xfId="4" xr:uid="{E22DD0B4-DB98-41DF-AC69-62866938BDAA}"/>
    <cellStyle name="S10" xfId="13" xr:uid="{D5982229-4C5F-44C9-9252-1EAE23AD2F7E}"/>
    <cellStyle name="S11" xfId="14" xr:uid="{15F92249-0839-48AE-BEC0-2A4D892498F4}"/>
    <cellStyle name="S12" xfId="15" xr:uid="{51974905-76FE-41C5-8915-B01DCC7BC913}"/>
    <cellStyle name="S13" xfId="16" xr:uid="{628EC322-EF4A-413F-9183-E4065ABEAA46}"/>
    <cellStyle name="S14" xfId="17" xr:uid="{0FAE0567-8E1F-4110-999E-C85363901044}"/>
    <cellStyle name="S15" xfId="18" xr:uid="{53659854-8DDD-4E5D-B707-35A20823DB70}"/>
    <cellStyle name="S16" xfId="19" xr:uid="{1063FE71-C36B-4E80-B0F5-F2D22F12AE07}"/>
    <cellStyle name="S17" xfId="20" xr:uid="{533E4E66-71D0-4970-9C59-E0029D403D37}"/>
    <cellStyle name="S18" xfId="21" xr:uid="{D81D555B-B6DA-4706-9B0A-9C29202433B3}"/>
    <cellStyle name="S19" xfId="22" xr:uid="{B155747B-DCA7-4FC3-B35D-2564D9F392E8}"/>
    <cellStyle name="S2" xfId="5" xr:uid="{E5CD3B2F-5D54-498B-9A87-257B7E86A30E}"/>
    <cellStyle name="S20" xfId="23" xr:uid="{5776542A-E55F-4F55-ABB0-B4ACD7DE0B21}"/>
    <cellStyle name="S21" xfId="25" xr:uid="{6D002454-98AD-48A9-91F4-C9325B7E4B11}"/>
    <cellStyle name="S22" xfId="24" xr:uid="{55A5B9DA-C906-40CF-817D-810E1CFE6252}"/>
    <cellStyle name="S23" xfId="26" xr:uid="{4691EED3-A9D5-4966-80C2-F8A4B6ABDCD3}"/>
    <cellStyle name="S24" xfId="27" xr:uid="{2003F066-0240-465A-A652-17CB44FED66B}"/>
    <cellStyle name="S25" xfId="28" xr:uid="{03E05768-5398-41BF-9131-0A920A2E398F}"/>
    <cellStyle name="S26" xfId="29" xr:uid="{50DDDF0A-A54C-4FE9-9701-D46F8D212D2C}"/>
    <cellStyle name="S27" xfId="30" xr:uid="{49D3667E-D841-4826-9473-F005C09EE230}"/>
    <cellStyle name="S28" xfId="31" xr:uid="{3CE574BE-F97A-439C-BD21-0906351CF0E0}"/>
    <cellStyle name="S29" xfId="32" xr:uid="{91B4A400-5295-472F-B881-B57C83F88816}"/>
    <cellStyle name="S3" xfId="6" xr:uid="{7D005508-F1FF-45C2-8D33-8C85122F2EA6}"/>
    <cellStyle name="S4" xfId="7" xr:uid="{76F66B90-B11C-4DAC-AA57-E31560C89446}"/>
    <cellStyle name="S5" xfId="9" xr:uid="{47EB5E6A-596D-4149-932C-3C9AFA28AEF7}"/>
    <cellStyle name="S6" xfId="8" xr:uid="{99D4CA7F-C258-44D0-A20B-D59BFCD0284B}"/>
    <cellStyle name="S7" xfId="10" xr:uid="{8898CF3F-F4D1-4484-800F-5400EEAAF736}"/>
    <cellStyle name="S8" xfId="11" xr:uid="{11E3D5A2-BBE2-4CF1-BFD9-CFBAC0BB4704}"/>
    <cellStyle name="S9" xfId="12" xr:uid="{781B0571-01EE-4857-83B7-6E4B1732895E}"/>
    <cellStyle name="Итоги" xfId="40" xr:uid="{A1E74008-D64D-4902-A7A6-8465F1C8FF1F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5" xr:uid="{6AC4BDD3-29D5-46E1-B931-963ACE18F88D}"/>
    <cellStyle name="Обычный 3" xfId="33" xr:uid="{CEB2D2A6-476A-49E7-860E-9F1F886D66A6}"/>
    <cellStyle name="Обычный 4" xfId="37" xr:uid="{50A647E6-C7C9-43EC-803C-EECAD1555F3A}"/>
    <cellStyle name="ПИР" xfId="38" xr:uid="{2A228807-D9CA-44E1-8910-F87CEEB25DEB}"/>
    <cellStyle name="Титул" xfId="34" xr:uid="{EF0E2609-719A-4BFB-B2B8-0CB87574A827}"/>
    <cellStyle name="Хвост" xfId="39" xr:uid="{1D0C75A1-B07A-4239-BAEA-C0C871F841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5.xml"/><Relationship Id="rId117" Type="http://schemas.openxmlformats.org/officeDocument/2006/relationships/externalLink" Target="externalLinks/externalLink106.xml"/><Relationship Id="rId21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2.xml"/><Relationship Id="rId68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3.xml"/><Relationship Id="rId89" Type="http://schemas.openxmlformats.org/officeDocument/2006/relationships/externalLink" Target="externalLinks/externalLink78.xml"/><Relationship Id="rId112" Type="http://schemas.openxmlformats.org/officeDocument/2006/relationships/externalLink" Target="externalLinks/externalLink101.xml"/><Relationship Id="rId16" Type="http://schemas.openxmlformats.org/officeDocument/2006/relationships/externalLink" Target="externalLinks/externalLink5.xml"/><Relationship Id="rId107" Type="http://schemas.openxmlformats.org/officeDocument/2006/relationships/externalLink" Target="externalLinks/externalLink96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3.xml"/><Relationship Id="rId79" Type="http://schemas.openxmlformats.org/officeDocument/2006/relationships/externalLink" Target="externalLinks/externalLink68.xml"/><Relationship Id="rId102" Type="http://schemas.openxmlformats.org/officeDocument/2006/relationships/externalLink" Target="externalLinks/externalLink91.xml"/><Relationship Id="rId123" Type="http://schemas.openxmlformats.org/officeDocument/2006/relationships/calcChain" Target="calcChain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9.xml"/><Relationship Id="rId95" Type="http://schemas.openxmlformats.org/officeDocument/2006/relationships/externalLink" Target="externalLinks/externalLink84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3.xml"/><Relationship Id="rId69" Type="http://schemas.openxmlformats.org/officeDocument/2006/relationships/externalLink" Target="externalLinks/externalLink58.xml"/><Relationship Id="rId113" Type="http://schemas.openxmlformats.org/officeDocument/2006/relationships/externalLink" Target="externalLinks/externalLink102.xml"/><Relationship Id="rId118" Type="http://schemas.openxmlformats.org/officeDocument/2006/relationships/externalLink" Target="externalLinks/externalLink107.xml"/><Relationship Id="rId80" Type="http://schemas.openxmlformats.org/officeDocument/2006/relationships/externalLink" Target="externalLinks/externalLink69.xml"/><Relationship Id="rId85" Type="http://schemas.openxmlformats.org/officeDocument/2006/relationships/externalLink" Target="externalLinks/externalLink74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59" Type="http://schemas.openxmlformats.org/officeDocument/2006/relationships/externalLink" Target="externalLinks/externalLink48.xml"/><Relationship Id="rId103" Type="http://schemas.openxmlformats.org/officeDocument/2006/relationships/externalLink" Target="externalLinks/externalLink92.xml"/><Relationship Id="rId108" Type="http://schemas.openxmlformats.org/officeDocument/2006/relationships/externalLink" Target="externalLinks/externalLink97.xml"/><Relationship Id="rId54" Type="http://schemas.openxmlformats.org/officeDocument/2006/relationships/externalLink" Target="externalLinks/externalLink43.xml"/><Relationship Id="rId70" Type="http://schemas.openxmlformats.org/officeDocument/2006/relationships/externalLink" Target="externalLinks/externalLink59.xml"/><Relationship Id="rId75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0.xml"/><Relationship Id="rId96" Type="http://schemas.openxmlformats.org/officeDocument/2006/relationships/externalLink" Target="externalLinks/externalLink8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49" Type="http://schemas.openxmlformats.org/officeDocument/2006/relationships/externalLink" Target="externalLinks/externalLink38.xml"/><Relationship Id="rId114" Type="http://schemas.openxmlformats.org/officeDocument/2006/relationships/externalLink" Target="externalLinks/externalLink103.xml"/><Relationship Id="rId119" Type="http://schemas.openxmlformats.org/officeDocument/2006/relationships/externalLink" Target="externalLinks/externalLink108.xml"/><Relationship Id="rId44" Type="http://schemas.openxmlformats.org/officeDocument/2006/relationships/externalLink" Target="externalLinks/externalLink33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0.xml"/><Relationship Id="rId86" Type="http://schemas.openxmlformats.org/officeDocument/2006/relationships/externalLink" Target="externalLinks/externalLink7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Relationship Id="rId109" Type="http://schemas.openxmlformats.org/officeDocument/2006/relationships/externalLink" Target="externalLinks/externalLink98.xml"/><Relationship Id="rId34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76" Type="http://schemas.openxmlformats.org/officeDocument/2006/relationships/externalLink" Target="externalLinks/externalLink65.xml"/><Relationship Id="rId97" Type="http://schemas.openxmlformats.org/officeDocument/2006/relationships/externalLink" Target="externalLinks/externalLink86.xml"/><Relationship Id="rId104" Type="http://schemas.openxmlformats.org/officeDocument/2006/relationships/externalLink" Target="externalLinks/externalLink93.xml"/><Relationship Id="rId120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0.xml"/><Relationship Id="rId92" Type="http://schemas.openxmlformats.org/officeDocument/2006/relationships/externalLink" Target="externalLinks/externalLink8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8.xml"/><Relationship Id="rId24" Type="http://schemas.openxmlformats.org/officeDocument/2006/relationships/externalLink" Target="externalLinks/externalLink13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66" Type="http://schemas.openxmlformats.org/officeDocument/2006/relationships/externalLink" Target="externalLinks/externalLink55.xml"/><Relationship Id="rId87" Type="http://schemas.openxmlformats.org/officeDocument/2006/relationships/externalLink" Target="externalLinks/externalLink76.xml"/><Relationship Id="rId110" Type="http://schemas.openxmlformats.org/officeDocument/2006/relationships/externalLink" Target="externalLinks/externalLink99.xml"/><Relationship Id="rId115" Type="http://schemas.openxmlformats.org/officeDocument/2006/relationships/externalLink" Target="externalLinks/externalLink104.xml"/><Relationship Id="rId61" Type="http://schemas.openxmlformats.org/officeDocument/2006/relationships/externalLink" Target="externalLinks/externalLink50.xml"/><Relationship Id="rId82" Type="http://schemas.openxmlformats.org/officeDocument/2006/relationships/externalLink" Target="externalLinks/externalLink71.xml"/><Relationship Id="rId1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3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56" Type="http://schemas.openxmlformats.org/officeDocument/2006/relationships/externalLink" Target="externalLinks/externalLink45.xml"/><Relationship Id="rId77" Type="http://schemas.openxmlformats.org/officeDocument/2006/relationships/externalLink" Target="externalLinks/externalLink66.xml"/><Relationship Id="rId100" Type="http://schemas.openxmlformats.org/officeDocument/2006/relationships/externalLink" Target="externalLinks/externalLink89.xml"/><Relationship Id="rId105" Type="http://schemas.openxmlformats.org/officeDocument/2006/relationships/externalLink" Target="externalLinks/externalLink9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externalLink" Target="externalLinks/externalLink61.xml"/><Relationship Id="rId93" Type="http://schemas.openxmlformats.org/officeDocument/2006/relationships/externalLink" Target="externalLinks/externalLink82.xml"/><Relationship Id="rId98" Type="http://schemas.openxmlformats.org/officeDocument/2006/relationships/externalLink" Target="externalLinks/externalLink87.xml"/><Relationship Id="rId121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4.xml"/><Relationship Id="rId46" Type="http://schemas.openxmlformats.org/officeDocument/2006/relationships/externalLink" Target="externalLinks/externalLink35.xml"/><Relationship Id="rId67" Type="http://schemas.openxmlformats.org/officeDocument/2006/relationships/externalLink" Target="externalLinks/externalLink56.xml"/><Relationship Id="rId116" Type="http://schemas.openxmlformats.org/officeDocument/2006/relationships/externalLink" Target="externalLinks/externalLink105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62" Type="http://schemas.openxmlformats.org/officeDocument/2006/relationships/externalLink" Target="externalLinks/externalLink51.xml"/><Relationship Id="rId83" Type="http://schemas.openxmlformats.org/officeDocument/2006/relationships/externalLink" Target="externalLinks/externalLink72.xml"/><Relationship Id="rId88" Type="http://schemas.openxmlformats.org/officeDocument/2006/relationships/externalLink" Target="externalLinks/externalLink77.xml"/><Relationship Id="rId111" Type="http://schemas.openxmlformats.org/officeDocument/2006/relationships/externalLink" Target="externalLinks/externalLink100.xml"/><Relationship Id="rId15" Type="http://schemas.openxmlformats.org/officeDocument/2006/relationships/externalLink" Target="externalLinks/externalLink4.xml"/><Relationship Id="rId36" Type="http://schemas.openxmlformats.org/officeDocument/2006/relationships/externalLink" Target="externalLinks/externalLink25.xml"/><Relationship Id="rId57" Type="http://schemas.openxmlformats.org/officeDocument/2006/relationships/externalLink" Target="externalLinks/externalLink46.xml"/><Relationship Id="rId106" Type="http://schemas.openxmlformats.org/officeDocument/2006/relationships/externalLink" Target="externalLinks/externalLink9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52" Type="http://schemas.openxmlformats.org/officeDocument/2006/relationships/externalLink" Target="externalLinks/externalLink41.xml"/><Relationship Id="rId73" Type="http://schemas.openxmlformats.org/officeDocument/2006/relationships/externalLink" Target="externalLinks/externalLink62.xml"/><Relationship Id="rId78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3.xml"/><Relationship Id="rId99" Type="http://schemas.openxmlformats.org/officeDocument/2006/relationships/externalLink" Target="externalLinks/externalLink88.xml"/><Relationship Id="rId101" Type="http://schemas.openxmlformats.org/officeDocument/2006/relationships/externalLink" Target="externalLinks/externalLink90.xml"/><Relationship Id="rId1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1">
          <cell r="B1">
            <v>0</v>
          </cell>
        </row>
      </sheetData>
      <sheetData sheetId="1773">
        <row r="1">
          <cell r="B1">
            <v>0</v>
          </cell>
        </row>
      </sheetData>
      <sheetData sheetId="1774">
        <row r="1">
          <cell r="B1">
            <v>0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>
        <row r="1">
          <cell r="B1">
            <v>0</v>
          </cell>
        </row>
      </sheetData>
      <sheetData sheetId="1791">
        <row r="1">
          <cell r="B1">
            <v>0</v>
          </cell>
        </row>
      </sheetData>
      <sheetData sheetId="1792">
        <row r="1">
          <cell r="B1">
            <v>0</v>
          </cell>
        </row>
      </sheetData>
      <sheetData sheetId="1793">
        <row r="1">
          <cell r="B1">
            <v>0</v>
          </cell>
        </row>
      </sheetData>
      <sheetData sheetId="1794">
        <row r="1">
          <cell r="B1">
            <v>0</v>
          </cell>
        </row>
      </sheetData>
      <sheetData sheetId="1795">
        <row r="1">
          <cell r="B1">
            <v>0</v>
          </cell>
        </row>
      </sheetData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 refreshError="1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 refreshError="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>
        <row r="1">
          <cell r="B1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 refreshError="1"/>
      <sheetData sheetId="818" refreshError="1"/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 refreshError="1"/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 refreshError="1"/>
      <sheetData sheetId="834" refreshError="1"/>
      <sheetData sheetId="835">
        <row r="1">
          <cell r="B1">
            <v>0</v>
          </cell>
        </row>
      </sheetData>
      <sheetData sheetId="836" refreshError="1"/>
      <sheetData sheetId="837">
        <row r="1">
          <cell r="B1">
            <v>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>
        <row r="1">
          <cell r="B1">
            <v>0</v>
          </cell>
        </row>
      </sheetData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 refreshError="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 refreshError="1"/>
      <sheetData sheetId="923" refreshError="1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 refreshError="1"/>
      <sheetData sheetId="940" refreshError="1"/>
      <sheetData sheetId="941">
        <row r="1">
          <cell r="B1">
            <v>0</v>
          </cell>
        </row>
      </sheetData>
      <sheetData sheetId="942" refreshError="1"/>
      <sheetData sheetId="943" refreshError="1"/>
      <sheetData sheetId="944">
        <row r="1">
          <cell r="B1">
            <v>0</v>
          </cell>
        </row>
      </sheetData>
      <sheetData sheetId="945" refreshError="1"/>
      <sheetData sheetId="946" refreshError="1"/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>
        <row r="1">
          <cell r="B1">
            <v>0</v>
          </cell>
        </row>
      </sheetData>
      <sheetData sheetId="955" refreshError="1"/>
      <sheetData sheetId="956" refreshError="1"/>
      <sheetData sheetId="957">
        <row r="1">
          <cell r="B1">
            <v>0</v>
          </cell>
        </row>
      </sheetData>
      <sheetData sheetId="958" refreshError="1"/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/>
          <cell r="F59"/>
          <cell r="G59"/>
          <cell r="H59">
            <v>0</v>
          </cell>
        </row>
        <row r="60">
          <cell r="D60" t="str">
            <v>автодорогой методом горизонтального</v>
          </cell>
          <cell r="E60"/>
          <cell r="F60"/>
          <cell r="G60"/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>
        <row r="55">
          <cell r="C55" t="str">
            <v>63172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>
        <row r="37">
          <cell r="C37" t="str">
            <v>ФОТ АУП</v>
          </cell>
        </row>
      </sheetData>
      <sheetData sheetId="2">
        <row r="94">
          <cell r="G94">
            <v>393273.67263988708</v>
          </cell>
        </row>
      </sheetData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 refreshError="1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9">
          <cell r="K3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 refreshError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9"/>
      <sheetData sheetId="100"/>
      <sheetData sheetId="101"/>
      <sheetData sheetId="102"/>
      <sheetData sheetId="103"/>
      <sheetData sheetId="10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/>
          <cell r="E32"/>
          <cell r="F32"/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 refreshError="1"/>
      <sheetData sheetId="7">
        <row r="11">
          <cell r="C11" t="str">
            <v xml:space="preserve">  Первоначальная расчистка от снега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>
        <row r="1">
          <cell r="B1">
            <v>0</v>
          </cell>
        </row>
      </sheetData>
      <sheetData sheetId="832"/>
      <sheetData sheetId="833"/>
      <sheetData sheetId="834" refreshError="1"/>
      <sheetData sheetId="835"/>
      <sheetData sheetId="836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>
        <row r="1">
          <cell r="B1">
            <v>0</v>
          </cell>
        </row>
      </sheetData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>
        <row r="1">
          <cell r="B1">
            <v>0</v>
          </cell>
        </row>
      </sheetData>
      <sheetData sheetId="859" refreshError="1"/>
      <sheetData sheetId="860"/>
      <sheetData sheetId="861" refreshError="1"/>
      <sheetData sheetId="862">
        <row r="1">
          <cell r="B1">
            <v>0</v>
          </cell>
        </row>
      </sheetData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 refreshError="1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0F042-5C2E-4C7A-9AD8-5421ADC2E24C}">
  <sheetPr codeName="Лист1"/>
  <dimension ref="A1:K38"/>
  <sheetViews>
    <sheetView view="pageBreakPreview" zoomScale="55" zoomScaleNormal="100" zoomScaleSheetLayoutView="55" workbookViewId="0">
      <selection sqref="A1:CV100"/>
    </sheetView>
  </sheetViews>
  <sheetFormatPr defaultRowHeight="15.75" x14ac:dyDescent="0.25"/>
  <cols>
    <col min="1" max="1" width="6" style="119" customWidth="1"/>
    <col min="2" max="2" width="81.5703125" style="103" customWidth="1"/>
    <col min="3" max="3" width="24.85546875" style="103" customWidth="1"/>
    <col min="4" max="4" width="13.42578125" style="103" customWidth="1"/>
    <col min="5" max="7" width="15.7109375" style="103" customWidth="1"/>
    <col min="8" max="11" width="13.85546875" style="103" customWidth="1"/>
  </cols>
  <sheetData>
    <row r="1" spans="1:11" x14ac:dyDescent="0.25">
      <c r="A1" s="102"/>
      <c r="E1" s="104"/>
      <c r="F1" s="104"/>
      <c r="G1" s="104"/>
      <c r="H1" s="105"/>
      <c r="I1" s="105"/>
      <c r="J1" s="105"/>
      <c r="K1" s="105"/>
    </row>
    <row r="2" spans="1:11" x14ac:dyDescent="0.25">
      <c r="A2" s="106"/>
      <c r="B2" s="107" t="s">
        <v>1</v>
      </c>
      <c r="C2" s="278" t="s">
        <v>2</v>
      </c>
      <c r="D2" s="278"/>
      <c r="E2" s="278"/>
      <c r="F2" s="278"/>
      <c r="G2" s="278"/>
      <c r="H2" s="278"/>
      <c r="I2" s="105"/>
      <c r="J2" s="105"/>
      <c r="K2" s="105"/>
    </row>
    <row r="3" spans="1:11" x14ac:dyDescent="0.25">
      <c r="A3" s="108"/>
      <c r="B3" s="109"/>
      <c r="C3" s="110"/>
      <c r="D3" s="110"/>
      <c r="E3" s="111" t="s">
        <v>3</v>
      </c>
      <c r="F3" s="112"/>
      <c r="G3" s="113"/>
      <c r="H3" s="113"/>
      <c r="I3" s="105"/>
      <c r="J3" s="105"/>
      <c r="K3" s="105"/>
    </row>
    <row r="4" spans="1:11" x14ac:dyDescent="0.25">
      <c r="A4" s="106"/>
      <c r="B4" s="114"/>
      <c r="C4" s="115"/>
      <c r="D4" s="115"/>
      <c r="E4" s="115"/>
      <c r="F4" s="115"/>
      <c r="G4" s="115"/>
      <c r="H4" s="105"/>
      <c r="I4" s="105"/>
      <c r="J4" s="105"/>
      <c r="K4" s="105"/>
    </row>
    <row r="5" spans="1:11" x14ac:dyDescent="0.25">
      <c r="A5" s="106"/>
      <c r="B5" s="114"/>
      <c r="C5" s="115"/>
      <c r="D5" s="115"/>
      <c r="E5" s="115"/>
      <c r="F5" s="115"/>
      <c r="G5" s="115"/>
      <c r="H5" s="105"/>
      <c r="I5" s="105"/>
      <c r="J5" s="105"/>
      <c r="K5" s="105"/>
    </row>
    <row r="6" spans="1:11" x14ac:dyDescent="0.25">
      <c r="A6" s="106"/>
      <c r="B6" s="114" t="s">
        <v>773</v>
      </c>
      <c r="C6" s="116">
        <v>2861.8090875981252</v>
      </c>
      <c r="D6" s="116"/>
      <c r="F6" s="116"/>
      <c r="G6" s="115" t="s">
        <v>774</v>
      </c>
      <c r="H6" s="105"/>
      <c r="I6" s="105"/>
      <c r="J6" s="105"/>
      <c r="K6" s="105"/>
    </row>
    <row r="7" spans="1:11" x14ac:dyDescent="0.25">
      <c r="A7" s="106"/>
      <c r="B7" s="114"/>
      <c r="C7" s="117"/>
      <c r="D7" s="117"/>
      <c r="E7" s="117"/>
      <c r="F7" s="117"/>
      <c r="G7" s="117"/>
      <c r="H7" s="105"/>
      <c r="I7" s="105"/>
      <c r="J7" s="105"/>
      <c r="K7" s="105"/>
    </row>
    <row r="8" spans="1:11" x14ac:dyDescent="0.25">
      <c r="A8" s="108"/>
      <c r="B8" s="118"/>
      <c r="C8" s="118"/>
      <c r="D8" s="118"/>
      <c r="E8" s="118"/>
      <c r="F8" s="118"/>
      <c r="G8" s="118"/>
      <c r="H8" s="105"/>
      <c r="I8" s="105"/>
      <c r="J8" s="105"/>
      <c r="K8" s="105"/>
    </row>
    <row r="9" spans="1:11" x14ac:dyDescent="0.25">
      <c r="B9" s="114" t="s">
        <v>775</v>
      </c>
      <c r="C9" s="501" t="s">
        <v>1091</v>
      </c>
      <c r="D9" s="120"/>
      <c r="E9" s="121"/>
      <c r="F9" s="115"/>
      <c r="G9" s="115"/>
      <c r="H9" s="105"/>
      <c r="I9" s="105"/>
      <c r="J9" s="105"/>
      <c r="K9" s="105"/>
    </row>
    <row r="10" spans="1:11" x14ac:dyDescent="0.25">
      <c r="A10" s="106"/>
      <c r="B10" s="115"/>
      <c r="C10" s="115"/>
      <c r="D10" s="115"/>
      <c r="E10" s="115"/>
      <c r="F10" s="115"/>
      <c r="G10" s="115"/>
      <c r="H10" s="105"/>
      <c r="I10" s="105"/>
      <c r="J10" s="105"/>
      <c r="K10" s="105"/>
    </row>
    <row r="11" spans="1:11" x14ac:dyDescent="0.25">
      <c r="A11" s="106"/>
      <c r="E11" s="122" t="s">
        <v>776</v>
      </c>
      <c r="F11" s="115"/>
      <c r="G11" s="115"/>
      <c r="H11" s="105"/>
      <c r="I11" s="105"/>
      <c r="J11" s="105"/>
      <c r="K11" s="105"/>
    </row>
    <row r="12" spans="1:11" x14ac:dyDescent="0.25">
      <c r="A12" s="123"/>
      <c r="E12" s="105"/>
      <c r="F12" s="105"/>
      <c r="G12" s="105"/>
      <c r="H12" s="105"/>
      <c r="I12" s="105"/>
      <c r="J12" s="105"/>
      <c r="K12" s="105"/>
    </row>
    <row r="13" spans="1:11" x14ac:dyDescent="0.25">
      <c r="A13" s="106"/>
      <c r="B13" s="279" t="s">
        <v>1087</v>
      </c>
      <c r="C13" s="279"/>
      <c r="D13" s="279"/>
      <c r="E13" s="279"/>
      <c r="F13" s="279"/>
      <c r="G13" s="279"/>
      <c r="H13" s="279"/>
      <c r="I13" s="279"/>
      <c r="J13" s="279"/>
      <c r="K13" s="124"/>
    </row>
    <row r="14" spans="1:11" x14ac:dyDescent="0.25">
      <c r="A14" s="108"/>
      <c r="B14" s="118"/>
      <c r="C14" s="125"/>
      <c r="D14" s="125"/>
      <c r="E14" s="118" t="s">
        <v>777</v>
      </c>
      <c r="F14" s="118"/>
      <c r="G14" s="105"/>
      <c r="H14" s="105"/>
      <c r="I14" s="105"/>
      <c r="J14" s="105"/>
      <c r="K14" s="105"/>
    </row>
    <row r="15" spans="1:11" x14ac:dyDescent="0.25">
      <c r="E15" s="126"/>
      <c r="F15" s="126"/>
      <c r="G15" s="126"/>
    </row>
    <row r="16" spans="1:11" x14ac:dyDescent="0.25">
      <c r="A16" s="127"/>
    </row>
    <row r="17" spans="1:11" x14ac:dyDescent="0.25">
      <c r="A17" s="280" t="s">
        <v>124</v>
      </c>
      <c r="B17" s="281" t="s">
        <v>778</v>
      </c>
      <c r="C17" s="281" t="s">
        <v>779</v>
      </c>
      <c r="D17" s="128" t="s">
        <v>780</v>
      </c>
      <c r="E17" s="129">
        <v>2025</v>
      </c>
      <c r="F17" s="129">
        <v>2026</v>
      </c>
      <c r="G17" s="129">
        <v>2027</v>
      </c>
      <c r="H17" s="129">
        <v>2028</v>
      </c>
      <c r="I17" s="129">
        <v>2029</v>
      </c>
      <c r="J17" s="129">
        <v>2030</v>
      </c>
      <c r="K17" s="129" t="s">
        <v>781</v>
      </c>
    </row>
    <row r="18" spans="1:11" x14ac:dyDescent="0.25">
      <c r="A18" s="280"/>
      <c r="B18" s="281"/>
      <c r="C18" s="281"/>
      <c r="D18" s="128" t="s">
        <v>782</v>
      </c>
      <c r="E18" s="128" t="s">
        <v>782</v>
      </c>
      <c r="F18" s="129" t="s">
        <v>783</v>
      </c>
      <c r="G18" s="129" t="s">
        <v>783</v>
      </c>
      <c r="H18" s="129" t="s">
        <v>783</v>
      </c>
      <c r="I18" s="129" t="s">
        <v>783</v>
      </c>
      <c r="J18" s="129" t="s">
        <v>783</v>
      </c>
      <c r="K18" s="129" t="s">
        <v>783</v>
      </c>
    </row>
    <row r="19" spans="1:11" x14ac:dyDescent="0.25">
      <c r="A19" s="280"/>
      <c r="B19" s="281"/>
      <c r="C19" s="282" t="s">
        <v>1088</v>
      </c>
      <c r="D19" s="130" t="s">
        <v>784</v>
      </c>
      <c r="E19" s="130">
        <v>100</v>
      </c>
      <c r="F19" s="130">
        <v>105.5</v>
      </c>
      <c r="G19" s="130">
        <v>104.1</v>
      </c>
      <c r="H19" s="130">
        <v>104.1</v>
      </c>
      <c r="I19" s="130">
        <v>104.1</v>
      </c>
      <c r="J19" s="130">
        <v>104.1</v>
      </c>
      <c r="K19" s="130">
        <v>104.1</v>
      </c>
    </row>
    <row r="20" spans="1:11" x14ac:dyDescent="0.25">
      <c r="A20" s="280"/>
      <c r="B20" s="281"/>
      <c r="C20" s="283"/>
      <c r="D20" s="130" t="s">
        <v>784</v>
      </c>
      <c r="E20" s="130">
        <v>1</v>
      </c>
      <c r="F20" s="131">
        <v>1.0275000000000001</v>
      </c>
      <c r="G20" s="131">
        <v>1.0696275</v>
      </c>
      <c r="H20" s="131">
        <v>1.1134822274999998</v>
      </c>
      <c r="I20" s="131">
        <v>1.1591349988274997</v>
      </c>
      <c r="J20" s="131">
        <v>1.206659533779427</v>
      </c>
      <c r="K20" s="131">
        <v>1.2561325746643834</v>
      </c>
    </row>
    <row r="21" spans="1:11" x14ac:dyDescent="0.25">
      <c r="A21" s="132">
        <v>1</v>
      </c>
      <c r="B21" s="133">
        <v>2</v>
      </c>
      <c r="C21" s="133">
        <v>3</v>
      </c>
      <c r="D21" s="133">
        <v>4</v>
      </c>
      <c r="E21" s="133">
        <v>5</v>
      </c>
      <c r="F21" s="133">
        <v>7</v>
      </c>
      <c r="G21" s="133">
        <v>8</v>
      </c>
      <c r="H21" s="133">
        <v>9</v>
      </c>
      <c r="I21" s="133">
        <v>10</v>
      </c>
      <c r="J21" s="133">
        <v>11</v>
      </c>
      <c r="K21" s="133">
        <v>12</v>
      </c>
    </row>
    <row r="22" spans="1:11" x14ac:dyDescent="0.25">
      <c r="A22" s="132">
        <v>1</v>
      </c>
      <c r="B22" s="134" t="s">
        <v>785</v>
      </c>
      <c r="C22" s="135">
        <v>2777.5518090249393</v>
      </c>
      <c r="D22" s="135"/>
      <c r="E22" s="135"/>
      <c r="F22" s="135"/>
      <c r="G22" s="135"/>
      <c r="H22" s="135"/>
      <c r="I22" s="135"/>
      <c r="J22" s="135"/>
      <c r="K22" s="135"/>
    </row>
    <row r="23" spans="1:11" x14ac:dyDescent="0.25">
      <c r="A23" s="132" t="s">
        <v>786</v>
      </c>
      <c r="B23" s="136" t="s">
        <v>787</v>
      </c>
      <c r="C23" s="137">
        <v>1027.1790000000001</v>
      </c>
      <c r="D23" s="138"/>
      <c r="E23" s="138"/>
      <c r="F23" s="138"/>
      <c r="G23" s="138"/>
      <c r="H23" s="138"/>
      <c r="I23" s="138"/>
      <c r="J23" s="138"/>
      <c r="K23" s="138"/>
    </row>
    <row r="24" spans="1:11" x14ac:dyDescent="0.25">
      <c r="A24" s="132" t="s">
        <v>788</v>
      </c>
      <c r="B24" s="136" t="s">
        <v>789</v>
      </c>
      <c r="C24" s="137">
        <v>1094.1322136666668</v>
      </c>
      <c r="D24" s="139"/>
      <c r="E24" s="139"/>
      <c r="F24" s="139"/>
      <c r="G24" s="139"/>
      <c r="H24" s="139"/>
      <c r="I24" s="139"/>
      <c r="J24" s="139"/>
      <c r="K24" s="139"/>
    </row>
    <row r="25" spans="1:11" x14ac:dyDescent="0.25">
      <c r="A25" s="132" t="s">
        <v>790</v>
      </c>
      <c r="B25" s="136" t="s">
        <v>122</v>
      </c>
      <c r="C25" s="137">
        <v>205.37619283333331</v>
      </c>
      <c r="D25" s="138"/>
      <c r="E25" s="138"/>
      <c r="F25" s="138"/>
      <c r="G25" s="138"/>
      <c r="H25" s="138"/>
      <c r="I25" s="138"/>
      <c r="J25" s="138"/>
      <c r="K25" s="138"/>
    </row>
    <row r="26" spans="1:11" x14ac:dyDescent="0.25">
      <c r="A26" s="132" t="s">
        <v>791</v>
      </c>
      <c r="B26" s="136" t="s">
        <v>37</v>
      </c>
      <c r="C26" s="137">
        <v>450.86440252493912</v>
      </c>
      <c r="D26" s="140"/>
      <c r="E26" s="140"/>
      <c r="F26" s="140"/>
      <c r="G26" s="140"/>
      <c r="H26" s="140"/>
      <c r="I26" s="140"/>
      <c r="J26" s="140"/>
      <c r="K26" s="140"/>
    </row>
    <row r="27" spans="1:11" x14ac:dyDescent="0.25">
      <c r="A27" s="132">
        <v>2</v>
      </c>
      <c r="B27" s="134" t="s">
        <v>792</v>
      </c>
      <c r="C27" s="135">
        <v>52.166810000000005</v>
      </c>
      <c r="D27" s="135">
        <v>3.8403499999999999</v>
      </c>
      <c r="E27" s="135">
        <v>48.326460000000004</v>
      </c>
      <c r="F27" s="135">
        <v>0</v>
      </c>
      <c r="G27" s="135">
        <v>0</v>
      </c>
      <c r="H27" s="135">
        <v>0</v>
      </c>
      <c r="I27" s="135">
        <v>0</v>
      </c>
      <c r="J27" s="135">
        <v>0</v>
      </c>
      <c r="K27" s="135">
        <v>0</v>
      </c>
    </row>
    <row r="28" spans="1:11" x14ac:dyDescent="0.25">
      <c r="A28" s="141" t="s">
        <v>793</v>
      </c>
      <c r="B28" s="136" t="s">
        <v>794</v>
      </c>
      <c r="C28" s="139">
        <v>43.106770000000004</v>
      </c>
      <c r="D28" s="139">
        <v>1.64168</v>
      </c>
      <c r="E28" s="135">
        <v>41.465090000000004</v>
      </c>
      <c r="F28" s="139">
        <v>0</v>
      </c>
      <c r="G28" s="139">
        <v>0</v>
      </c>
      <c r="H28" s="139">
        <v>0</v>
      </c>
      <c r="I28" s="139">
        <v>0</v>
      </c>
      <c r="J28" s="139">
        <v>0</v>
      </c>
      <c r="K28" s="139">
        <v>0</v>
      </c>
    </row>
    <row r="29" spans="1:11" x14ac:dyDescent="0.25">
      <c r="A29" s="132" t="s">
        <v>795</v>
      </c>
      <c r="B29" s="136" t="s">
        <v>796</v>
      </c>
      <c r="C29" s="139">
        <v>9.060039999999999</v>
      </c>
      <c r="D29" s="139">
        <v>2.1986699999999999</v>
      </c>
      <c r="E29" s="135">
        <v>6.8613699999999991</v>
      </c>
      <c r="F29" s="139">
        <v>0</v>
      </c>
      <c r="G29" s="139">
        <v>0</v>
      </c>
      <c r="H29" s="139">
        <v>0</v>
      </c>
      <c r="I29" s="139">
        <v>0</v>
      </c>
      <c r="J29" s="139">
        <v>0</v>
      </c>
      <c r="K29" s="139">
        <v>0</v>
      </c>
    </row>
    <row r="30" spans="1:11" x14ac:dyDescent="0.25">
      <c r="A30" s="132">
        <v>3</v>
      </c>
      <c r="B30" s="134" t="s">
        <v>797</v>
      </c>
      <c r="C30" s="135">
        <v>2734.4450390249394</v>
      </c>
      <c r="D30" s="135" t="s">
        <v>784</v>
      </c>
      <c r="E30" s="135">
        <v>0</v>
      </c>
      <c r="F30" s="135">
        <v>2734.445039024939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</row>
    <row r="31" spans="1:11" x14ac:dyDescent="0.25">
      <c r="A31" s="132">
        <v>4</v>
      </c>
      <c r="B31" s="134" t="s">
        <v>798</v>
      </c>
      <c r="C31" s="135">
        <v>2861.8090875981252</v>
      </c>
      <c r="D31" s="135">
        <v>3.8403499999999999</v>
      </c>
      <c r="E31" s="135">
        <v>48.326460000000004</v>
      </c>
      <c r="F31" s="135">
        <v>2809.642277598125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</row>
    <row r="32" spans="1:11" x14ac:dyDescent="0.25">
      <c r="A32" s="132" t="s">
        <v>799</v>
      </c>
      <c r="B32" s="136" t="s">
        <v>800</v>
      </c>
      <c r="C32" s="135">
        <v>513.84126582370573</v>
      </c>
      <c r="D32" s="139"/>
      <c r="E32" s="139"/>
      <c r="F32" s="139"/>
      <c r="G32" s="139"/>
      <c r="H32" s="139"/>
      <c r="I32" s="139"/>
      <c r="J32" s="139"/>
      <c r="K32" s="139"/>
    </row>
    <row r="33" spans="1:11" x14ac:dyDescent="0.25">
      <c r="A33" s="132">
        <v>5</v>
      </c>
      <c r="B33" s="134" t="s">
        <v>801</v>
      </c>
      <c r="C33" s="135">
        <v>2347.9678217744195</v>
      </c>
      <c r="D33" s="135"/>
      <c r="E33" s="135"/>
      <c r="F33" s="135"/>
      <c r="G33" s="135"/>
      <c r="H33" s="135"/>
      <c r="I33" s="135"/>
      <c r="J33" s="135"/>
      <c r="K33" s="135"/>
    </row>
    <row r="34" spans="1:11" x14ac:dyDescent="0.25">
      <c r="A34" s="141" t="s">
        <v>802</v>
      </c>
      <c r="B34" s="136" t="s">
        <v>787</v>
      </c>
      <c r="C34" s="142">
        <v>868.31260225856386</v>
      </c>
      <c r="D34" s="138"/>
      <c r="E34" s="138"/>
      <c r="F34" s="138"/>
      <c r="G34" s="138"/>
      <c r="H34" s="138"/>
      <c r="I34" s="138"/>
      <c r="J34" s="138"/>
      <c r="K34" s="138"/>
    </row>
    <row r="35" spans="1:11" x14ac:dyDescent="0.25">
      <c r="A35" s="132" t="s">
        <v>803</v>
      </c>
      <c r="B35" s="136" t="s">
        <v>789</v>
      </c>
      <c r="C35" s="142">
        <v>924.91064328985146</v>
      </c>
      <c r="D35" s="139"/>
      <c r="E35" s="139"/>
      <c r="F35" s="139"/>
      <c r="G35" s="139"/>
      <c r="H35" s="139"/>
      <c r="I35" s="139"/>
      <c r="J35" s="139"/>
      <c r="K35" s="139"/>
    </row>
    <row r="36" spans="1:11" x14ac:dyDescent="0.25">
      <c r="A36" s="132" t="s">
        <v>804</v>
      </c>
      <c r="B36" s="136" t="s">
        <v>122</v>
      </c>
      <c r="C36" s="142">
        <v>173.61213229735833</v>
      </c>
      <c r="D36" s="138"/>
      <c r="E36" s="138"/>
      <c r="F36" s="138"/>
      <c r="G36" s="138"/>
      <c r="H36" s="138"/>
      <c r="I36" s="138"/>
      <c r="J36" s="138"/>
      <c r="K36" s="138"/>
    </row>
    <row r="37" spans="1:11" x14ac:dyDescent="0.25">
      <c r="A37" s="132" t="s">
        <v>805</v>
      </c>
      <c r="B37" s="136" t="s">
        <v>37</v>
      </c>
      <c r="C37" s="142">
        <v>381.13244392864584</v>
      </c>
      <c r="D37" s="140"/>
      <c r="E37" s="140"/>
      <c r="F37" s="140"/>
      <c r="G37" s="140"/>
      <c r="H37" s="140"/>
      <c r="I37" s="140"/>
      <c r="J37" s="140"/>
      <c r="K37" s="140"/>
    </row>
    <row r="38" spans="1:11" x14ac:dyDescent="0.25">
      <c r="A38" s="143"/>
      <c r="G38" s="144"/>
      <c r="H38" s="144"/>
      <c r="I38" s="145"/>
    </row>
  </sheetData>
  <protectedRanges>
    <protectedRange password="CC71" sqref="A19:B20 A17:C17 A34:B37 A21:K21 D17:K18 B33:C33 B22:C22 B23:B24 A22:A24 A25:B32 C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" name="БЛОК_3_1"/>
    <protectedRange password="CC71" sqref="D22:K22 D32:K32" name="БЛОК_4_1"/>
    <protectedRange password="CC71" sqref="D31:K31" name="БЛОК_3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H78"/>
  <sheetViews>
    <sheetView tabSelected="1" view="pageBreakPreview" topLeftCell="A10" zoomScale="70" zoomScaleNormal="75" zoomScaleSheetLayoutView="70" workbookViewId="0">
      <selection activeCell="C68" sqref="C68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288" t="s">
        <v>2</v>
      </c>
      <c r="D2" s="288"/>
      <c r="E2" s="288"/>
      <c r="F2" s="288"/>
      <c r="G2" s="288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54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94" t="s">
        <v>53</v>
      </c>
      <c r="C6" s="294"/>
      <c r="D6" s="23">
        <f>H78</f>
        <v>2777.5518090249393</v>
      </c>
      <c r="E6" s="2" t="s">
        <v>30</v>
      </c>
      <c r="F6" s="2"/>
      <c r="G6" s="2"/>
      <c r="H6" s="2"/>
    </row>
    <row r="7" spans="1:8" x14ac:dyDescent="0.2">
      <c r="B7" s="295" t="s">
        <v>4</v>
      </c>
      <c r="C7" s="295"/>
      <c r="D7" s="2"/>
      <c r="E7" s="2" t="s">
        <v>30</v>
      </c>
      <c r="F7" s="2"/>
      <c r="G7" s="2"/>
      <c r="H7" s="2"/>
    </row>
    <row r="8" spans="1:8" x14ac:dyDescent="0.2">
      <c r="C8" s="289"/>
      <c r="D8" s="290"/>
      <c r="E8" s="290"/>
      <c r="F8" s="290"/>
      <c r="G8" s="290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x14ac:dyDescent="0.2">
      <c r="A14" s="296" t="s">
        <v>988</v>
      </c>
      <c r="B14" s="296"/>
      <c r="C14" s="297" t="str">
        <f>СЗ!B13</f>
        <v>Строительство КЛ-0,4 кВ протяженностью 0,12 км с установкой КД-0,4 кВ (1 шт.) по договору ТП №05-006/005-ПС-24 в г. Выборг ЛО</v>
      </c>
      <c r="D14" s="298"/>
      <c r="E14" s="298"/>
      <c r="F14" s="298"/>
      <c r="G14" s="298"/>
      <c r="H14" s="2"/>
    </row>
    <row r="15" spans="1:8" x14ac:dyDescent="0.2">
      <c r="A15" s="1"/>
      <c r="C15" s="166"/>
      <c r="D15" s="167" t="s">
        <v>989</v>
      </c>
      <c r="E15" s="166"/>
      <c r="F15" s="166"/>
      <c r="G15" s="166"/>
      <c r="H15" s="2"/>
    </row>
    <row r="16" spans="1:8" ht="28.5" customHeight="1" x14ac:dyDescent="0.2">
      <c r="A16" s="299" t="s">
        <v>990</v>
      </c>
      <c r="B16" s="299"/>
      <c r="C16" s="168" t="s">
        <v>1090</v>
      </c>
      <c r="D16" s="169"/>
      <c r="E16" s="169"/>
      <c r="F16" s="169"/>
      <c r="G16" s="169"/>
      <c r="H16" s="2"/>
    </row>
    <row r="17" spans="1:8" ht="96" customHeight="1" x14ac:dyDescent="0.2">
      <c r="A17" s="299" t="s">
        <v>991</v>
      </c>
      <c r="B17" s="299"/>
      <c r="C17" s="300" t="s">
        <v>1084</v>
      </c>
      <c r="D17" s="301"/>
      <c r="E17" s="301"/>
      <c r="F17" s="301"/>
      <c r="G17" s="301"/>
      <c r="H17" s="2"/>
    </row>
    <row r="18" spans="1:8" ht="17.25" customHeight="1" x14ac:dyDescent="0.2">
      <c r="A18" s="170"/>
      <c r="B18" s="171"/>
      <c r="C18" s="302" t="s">
        <v>7</v>
      </c>
      <c r="D18" s="302"/>
      <c r="E18" s="302"/>
      <c r="F18" s="302"/>
      <c r="G18" s="302"/>
      <c r="H18" s="2"/>
    </row>
    <row r="19" spans="1:8" x14ac:dyDescent="0.2">
      <c r="H19" s="2"/>
    </row>
    <row r="20" spans="1:8" x14ac:dyDescent="0.2">
      <c r="B20" s="1" t="s">
        <v>1089</v>
      </c>
      <c r="D20" s="13"/>
      <c r="E20" s="2"/>
      <c r="F20" s="2"/>
      <c r="G20" s="2"/>
      <c r="H20" s="2"/>
    </row>
    <row r="21" spans="1:8" ht="12.75" customHeight="1" x14ac:dyDescent="0.2">
      <c r="A21" s="291" t="s">
        <v>8</v>
      </c>
      <c r="B21" s="292" t="s">
        <v>51</v>
      </c>
      <c r="C21" s="292" t="s">
        <v>9</v>
      </c>
      <c r="D21" s="293" t="s">
        <v>10</v>
      </c>
      <c r="E21" s="293"/>
      <c r="F21" s="293"/>
      <c r="G21" s="293"/>
      <c r="H21" s="291" t="s">
        <v>52</v>
      </c>
    </row>
    <row r="22" spans="1:8" x14ac:dyDescent="0.2">
      <c r="A22" s="291"/>
      <c r="B22" s="292"/>
      <c r="C22" s="292"/>
      <c r="D22" s="291" t="s">
        <v>11</v>
      </c>
      <c r="E22" s="291" t="s">
        <v>12</v>
      </c>
      <c r="F22" s="291" t="s">
        <v>13</v>
      </c>
      <c r="G22" s="291" t="s">
        <v>37</v>
      </c>
      <c r="H22" s="291"/>
    </row>
    <row r="23" spans="1:8" x14ac:dyDescent="0.2">
      <c r="A23" s="291"/>
      <c r="B23" s="292"/>
      <c r="C23" s="292"/>
      <c r="D23" s="291"/>
      <c r="E23" s="291"/>
      <c r="F23" s="291"/>
      <c r="G23" s="291"/>
      <c r="H23" s="291"/>
    </row>
    <row r="24" spans="1:8" x14ac:dyDescent="0.2">
      <c r="A24" s="291"/>
      <c r="B24" s="292"/>
      <c r="C24" s="292"/>
      <c r="D24" s="291"/>
      <c r="E24" s="291"/>
      <c r="F24" s="291"/>
      <c r="G24" s="291"/>
      <c r="H24" s="291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286" t="s">
        <v>35</v>
      </c>
      <c r="B26" s="287"/>
      <c r="C26" s="287"/>
      <c r="D26" s="287"/>
      <c r="E26" s="287"/>
      <c r="F26" s="287"/>
      <c r="G26" s="287"/>
      <c r="H26" s="287"/>
    </row>
    <row r="27" spans="1:8" x14ac:dyDescent="0.2">
      <c r="A27" s="29" t="s">
        <v>60</v>
      </c>
      <c r="B27" s="22" t="s">
        <v>1004</v>
      </c>
      <c r="C27" s="18" t="s">
        <v>19</v>
      </c>
      <c r="D27" s="20"/>
      <c r="E27" s="20"/>
      <c r="F27" s="20"/>
      <c r="G27" s="19">
        <v>10.27943964</v>
      </c>
      <c r="H27" s="19">
        <f>G27+F27+E27+D27</f>
        <v>10.27943964</v>
      </c>
    </row>
    <row r="28" spans="1:8" hidden="1" x14ac:dyDescent="0.2">
      <c r="A28" s="29" t="s">
        <v>61</v>
      </c>
      <c r="B28" s="22" t="s">
        <v>57</v>
      </c>
      <c r="C28" s="18" t="s">
        <v>25</v>
      </c>
      <c r="D28" s="20"/>
      <c r="E28" s="20"/>
      <c r="F28" s="20"/>
      <c r="G28" s="19">
        <v>0</v>
      </c>
      <c r="H28" s="19">
        <f t="shared" ref="H28:H33" si="0">G28+F28+E28+D28</f>
        <v>0</v>
      </c>
    </row>
    <row r="29" spans="1:8" hidden="1" x14ac:dyDescent="0.2">
      <c r="A29" s="29" t="s">
        <v>62</v>
      </c>
      <c r="B29" s="22" t="s">
        <v>57</v>
      </c>
      <c r="C29" s="18" t="s">
        <v>49</v>
      </c>
      <c r="D29" s="20"/>
      <c r="E29" s="20"/>
      <c r="F29" s="20"/>
      <c r="G29" s="19"/>
      <c r="H29" s="19">
        <f t="shared" si="0"/>
        <v>0</v>
      </c>
    </row>
    <row r="30" spans="1:8" x14ac:dyDescent="0.2">
      <c r="A30" s="29" t="s">
        <v>63</v>
      </c>
      <c r="B30" s="22" t="s">
        <v>1006</v>
      </c>
      <c r="C30" s="18" t="s">
        <v>39</v>
      </c>
      <c r="D30" s="20"/>
      <c r="E30" s="20"/>
      <c r="F30" s="20"/>
      <c r="G30" s="19">
        <v>99.335875936125007</v>
      </c>
      <c r="H30" s="19">
        <f>G30+F30+E30+D30</f>
        <v>99.335875936125007</v>
      </c>
    </row>
    <row r="31" spans="1:8" hidden="1" x14ac:dyDescent="0.2">
      <c r="A31" s="29" t="s">
        <v>64</v>
      </c>
      <c r="B31" s="22" t="s">
        <v>57</v>
      </c>
      <c r="C31" s="18" t="s">
        <v>50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65</v>
      </c>
      <c r="B32" s="22" t="s">
        <v>15</v>
      </c>
      <c r="C32" s="18" t="s">
        <v>55</v>
      </c>
      <c r="D32" s="20"/>
      <c r="E32" s="20"/>
      <c r="F32" s="20"/>
      <c r="G32" s="19"/>
      <c r="H32" s="19">
        <f>G32+F32+E32+D32</f>
        <v>0</v>
      </c>
    </row>
    <row r="33" spans="1:8" hidden="1" x14ac:dyDescent="0.2">
      <c r="A33" s="29" t="s">
        <v>66</v>
      </c>
      <c r="B33" s="22" t="s">
        <v>15</v>
      </c>
      <c r="C33" s="18" t="s">
        <v>58</v>
      </c>
      <c r="D33" s="20"/>
      <c r="E33" s="20"/>
      <c r="F33" s="20"/>
      <c r="G33" s="19"/>
      <c r="H33" s="19">
        <f t="shared" si="0"/>
        <v>0</v>
      </c>
    </row>
    <row r="34" spans="1:8" hidden="1" x14ac:dyDescent="0.2">
      <c r="A34" s="29" t="s">
        <v>67</v>
      </c>
      <c r="B34" s="22" t="s">
        <v>15</v>
      </c>
      <c r="C34" s="18" t="s">
        <v>41</v>
      </c>
      <c r="D34" s="20"/>
      <c r="E34" s="20"/>
      <c r="F34" s="20"/>
      <c r="G34" s="19"/>
      <c r="H34" s="19">
        <f>G34+F34+E34+D34</f>
        <v>0</v>
      </c>
    </row>
    <row r="35" spans="1:8" x14ac:dyDescent="0.2">
      <c r="A35" s="21"/>
      <c r="B35" s="284" t="s">
        <v>36</v>
      </c>
      <c r="C35" s="285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109.615315576125</v>
      </c>
      <c r="H35" s="19">
        <f>H27+H34+H28+H29+H31+H32+H30+H33</f>
        <v>109.615315576125</v>
      </c>
    </row>
    <row r="36" spans="1:8" x14ac:dyDescent="0.2">
      <c r="A36" s="286" t="s">
        <v>14</v>
      </c>
      <c r="B36" s="287"/>
      <c r="C36" s="287"/>
      <c r="D36" s="287"/>
      <c r="E36" s="287"/>
      <c r="F36" s="287"/>
      <c r="G36" s="287"/>
      <c r="H36" s="287"/>
    </row>
    <row r="37" spans="1:8" x14ac:dyDescent="0.2">
      <c r="A37" s="29" t="s">
        <v>68</v>
      </c>
      <c r="B37" s="18" t="s">
        <v>89</v>
      </c>
      <c r="C37" s="24" t="s">
        <v>1010</v>
      </c>
      <c r="D37" s="26">
        <f>170791.15/1000/1.2</f>
        <v>142.32595833333332</v>
      </c>
      <c r="E37" s="26">
        <f>325643.46/1000/1.2</f>
        <v>271.36955</v>
      </c>
      <c r="F37" s="20"/>
      <c r="G37" s="20"/>
      <c r="H37" s="19">
        <f>D37+E37+G37+F37</f>
        <v>413.69550833333335</v>
      </c>
    </row>
    <row r="38" spans="1:8" x14ac:dyDescent="0.2">
      <c r="A38" s="29" t="s">
        <v>77</v>
      </c>
      <c r="B38" s="18" t="s">
        <v>91</v>
      </c>
      <c r="C38" s="24" t="s">
        <v>1011</v>
      </c>
      <c r="D38" s="26">
        <f>385568.39/1000/1.2</f>
        <v>321.3069916666667</v>
      </c>
      <c r="E38" s="26">
        <f>71357.11/1000/1.2</f>
        <v>59.464258333333341</v>
      </c>
      <c r="F38" s="20"/>
      <c r="G38" s="20"/>
      <c r="H38" s="19">
        <f t="shared" ref="H38:H46" si="1">D38+E38+G38+F38</f>
        <v>380.77125000000007</v>
      </c>
    </row>
    <row r="39" spans="1:8" x14ac:dyDescent="0.2">
      <c r="A39" s="29" t="s">
        <v>79</v>
      </c>
      <c r="B39" s="18" t="s">
        <v>92</v>
      </c>
      <c r="C39" s="24" t="s">
        <v>1012</v>
      </c>
      <c r="D39" s="26">
        <f>43440.32/1000/1.2</f>
        <v>36.200266666666671</v>
      </c>
      <c r="E39" s="26">
        <f>79395.19/1000/1.2</f>
        <v>66.16265833333334</v>
      </c>
      <c r="F39" s="20">
        <f>202009.37/1000/1.2</f>
        <v>168.34114166666666</v>
      </c>
      <c r="G39" s="20"/>
      <c r="H39" s="19">
        <f t="shared" si="1"/>
        <v>270.70406666666668</v>
      </c>
    </row>
    <row r="40" spans="1:8" hidden="1" x14ac:dyDescent="0.2">
      <c r="A40" s="29" t="s">
        <v>80</v>
      </c>
      <c r="B40" s="18" t="s">
        <v>15</v>
      </c>
      <c r="C40" s="24"/>
      <c r="D40" s="26"/>
      <c r="E40" s="26"/>
      <c r="F40" s="20"/>
      <c r="G40" s="20"/>
      <c r="H40" s="19">
        <f t="shared" si="1"/>
        <v>0</v>
      </c>
    </row>
    <row r="41" spans="1:8" hidden="1" x14ac:dyDescent="0.2">
      <c r="A41" s="29" t="s">
        <v>81</v>
      </c>
      <c r="B41" s="18" t="s">
        <v>15</v>
      </c>
      <c r="C41" s="24"/>
      <c r="D41" s="26"/>
      <c r="E41" s="26"/>
      <c r="F41" s="20"/>
      <c r="G41" s="20"/>
      <c r="H41" s="19">
        <f t="shared" si="1"/>
        <v>0</v>
      </c>
    </row>
    <row r="42" spans="1:8" hidden="1" x14ac:dyDescent="0.2">
      <c r="A42" s="29" t="s">
        <v>82</v>
      </c>
      <c r="B42" s="18" t="s">
        <v>15</v>
      </c>
      <c r="C42" s="24"/>
      <c r="D42" s="26"/>
      <c r="E42" s="26"/>
      <c r="F42" s="20"/>
      <c r="G42" s="20"/>
      <c r="H42" s="19">
        <f t="shared" si="1"/>
        <v>0</v>
      </c>
    </row>
    <row r="43" spans="1:8" hidden="1" x14ac:dyDescent="0.2">
      <c r="A43" s="29" t="s">
        <v>83</v>
      </c>
      <c r="B43" s="18" t="s">
        <v>15</v>
      </c>
      <c r="C43" s="24"/>
      <c r="D43" s="26"/>
      <c r="E43" s="26"/>
      <c r="F43" s="20"/>
      <c r="G43" s="20"/>
      <c r="H43" s="19">
        <f t="shared" si="1"/>
        <v>0</v>
      </c>
    </row>
    <row r="44" spans="1:8" hidden="1" x14ac:dyDescent="0.2">
      <c r="A44" s="29" t="s">
        <v>84</v>
      </c>
      <c r="B44" s="18" t="s">
        <v>15</v>
      </c>
      <c r="C44" s="24"/>
      <c r="D44" s="26"/>
      <c r="E44" s="26"/>
      <c r="F44" s="20"/>
      <c r="G44" s="20"/>
      <c r="H44" s="19">
        <f t="shared" si="1"/>
        <v>0</v>
      </c>
    </row>
    <row r="45" spans="1:8" hidden="1" x14ac:dyDescent="0.2">
      <c r="A45" s="29" t="s">
        <v>85</v>
      </c>
      <c r="B45" s="18" t="s">
        <v>15</v>
      </c>
      <c r="C45" s="24"/>
      <c r="D45" s="26"/>
      <c r="E45" s="26"/>
      <c r="F45" s="20"/>
      <c r="G45" s="20"/>
      <c r="H45" s="19">
        <f t="shared" si="1"/>
        <v>0</v>
      </c>
    </row>
    <row r="46" spans="1:8" hidden="1" x14ac:dyDescent="0.2">
      <c r="A46" s="29" t="s">
        <v>86</v>
      </c>
      <c r="B46" s="18" t="s">
        <v>15</v>
      </c>
      <c r="C46" s="24"/>
      <c r="D46" s="26"/>
      <c r="E46" s="26"/>
      <c r="F46" s="20"/>
      <c r="G46" s="20"/>
      <c r="H46" s="19">
        <f t="shared" si="1"/>
        <v>0</v>
      </c>
    </row>
    <row r="47" spans="1:8" x14ac:dyDescent="0.2">
      <c r="A47" s="21"/>
      <c r="B47" s="284" t="s">
        <v>16</v>
      </c>
      <c r="C47" s="285"/>
      <c r="D47" s="19">
        <f>D37+D38+D39+D40+D41+D42+D43+D44+D45+D46</f>
        <v>499.83321666666671</v>
      </c>
      <c r="E47" s="19">
        <f>E37+E38+E39+E40+E41+E42+E43+E44+E45+E46</f>
        <v>396.99646666666672</v>
      </c>
      <c r="F47" s="19">
        <f>F37+F38+F39+F40+F41+F42+F43+F44+F45+F46</f>
        <v>168.34114166666666</v>
      </c>
      <c r="G47" s="19">
        <f>G37+G38+G39+G40+G41+G42+G43+G44+G45+G46</f>
        <v>0</v>
      </c>
      <c r="H47" s="19">
        <f>H37+H38+H39+H40+H41+H42+H43+H44+H45+H46</f>
        <v>1065.1708250000001</v>
      </c>
    </row>
    <row r="48" spans="1:8" x14ac:dyDescent="0.2">
      <c r="A48" s="21"/>
      <c r="B48" s="284" t="s">
        <v>33</v>
      </c>
      <c r="C48" s="285"/>
      <c r="D48" s="19">
        <f>D47+D35</f>
        <v>499.83321666666671</v>
      </c>
      <c r="E48" s="19">
        <f>E47+E35</f>
        <v>396.99646666666672</v>
      </c>
      <c r="F48" s="19">
        <f>F47+F35</f>
        <v>168.34114166666666</v>
      </c>
      <c r="G48" s="19">
        <f>G47+G35</f>
        <v>109.615315576125</v>
      </c>
      <c r="H48" s="19">
        <f>H47+H35</f>
        <v>1174.786140576125</v>
      </c>
    </row>
    <row r="49" spans="1:8" x14ac:dyDescent="0.2">
      <c r="A49" s="286" t="s">
        <v>44</v>
      </c>
      <c r="B49" s="287"/>
      <c r="C49" s="287"/>
      <c r="D49" s="287"/>
      <c r="E49" s="287"/>
      <c r="F49" s="287"/>
      <c r="G49" s="287"/>
      <c r="H49" s="287"/>
    </row>
    <row r="50" spans="1:8" hidden="1" x14ac:dyDescent="0.2">
      <c r="A50" s="29" t="s">
        <v>69</v>
      </c>
      <c r="B50" s="18" t="s">
        <v>15</v>
      </c>
      <c r="C50" s="24"/>
      <c r="D50" s="26"/>
      <c r="E50" s="26"/>
      <c r="F50" s="20"/>
      <c r="G50" s="20"/>
      <c r="H50" s="19">
        <f>D50+E50+G50+F50</f>
        <v>0</v>
      </c>
    </row>
    <row r="51" spans="1:8" hidden="1" x14ac:dyDescent="0.2">
      <c r="A51" s="29" t="s">
        <v>87</v>
      </c>
      <c r="B51" s="18" t="s">
        <v>15</v>
      </c>
      <c r="C51" s="24"/>
      <c r="D51" s="26"/>
      <c r="E51" s="26"/>
      <c r="F51" s="20"/>
      <c r="G51" s="20"/>
      <c r="H51" s="19">
        <f t="shared" ref="H51:H52" si="2">D51+E51+G51+F51</f>
        <v>0</v>
      </c>
    </row>
    <row r="52" spans="1:8" hidden="1" x14ac:dyDescent="0.2">
      <c r="A52" s="29" t="s">
        <v>88</v>
      </c>
      <c r="B52" s="18" t="s">
        <v>15</v>
      </c>
      <c r="C52" s="24"/>
      <c r="D52" s="26"/>
      <c r="E52" s="26"/>
      <c r="F52" s="20"/>
      <c r="G52" s="20"/>
      <c r="H52" s="19">
        <f t="shared" si="2"/>
        <v>0</v>
      </c>
    </row>
    <row r="53" spans="1:8" x14ac:dyDescent="0.2">
      <c r="A53" s="21"/>
      <c r="B53" s="284" t="s">
        <v>47</v>
      </c>
      <c r="C53" s="285"/>
      <c r="D53" s="19">
        <f>D50+D51+D52</f>
        <v>0</v>
      </c>
      <c r="E53" s="19">
        <f t="shared" ref="E53:G53" si="3">E50+E51+E52</f>
        <v>0</v>
      </c>
      <c r="F53" s="19">
        <f t="shared" si="3"/>
        <v>0</v>
      </c>
      <c r="G53" s="19">
        <f t="shared" si="3"/>
        <v>0</v>
      </c>
      <c r="H53" s="19">
        <f>H50+H51+H52</f>
        <v>0</v>
      </c>
    </row>
    <row r="54" spans="1:8" x14ac:dyDescent="0.2">
      <c r="A54" s="21"/>
      <c r="B54" s="284" t="s">
        <v>42</v>
      </c>
      <c r="C54" s="285"/>
      <c r="D54" s="19">
        <f>D53+D48</f>
        <v>499.83321666666671</v>
      </c>
      <c r="E54" s="19">
        <f t="shared" ref="E54" si="4">E53+E48</f>
        <v>396.99646666666672</v>
      </c>
      <c r="F54" s="19">
        <f t="shared" ref="F54" si="5">F53+F48</f>
        <v>168.34114166666666</v>
      </c>
      <c r="G54" s="19">
        <f t="shared" ref="G54" si="6">G53+G48</f>
        <v>109.615315576125</v>
      </c>
      <c r="H54" s="19">
        <f>H53+H48</f>
        <v>1174.786140576125</v>
      </c>
    </row>
    <row r="55" spans="1:8" x14ac:dyDescent="0.2">
      <c r="A55" s="286" t="s">
        <v>45</v>
      </c>
      <c r="B55" s="287"/>
      <c r="C55" s="287"/>
      <c r="D55" s="287"/>
      <c r="E55" s="287"/>
      <c r="F55" s="287"/>
      <c r="G55" s="287"/>
      <c r="H55" s="287"/>
    </row>
    <row r="56" spans="1:8" hidden="1" x14ac:dyDescent="0.2">
      <c r="A56" s="29" t="s">
        <v>70</v>
      </c>
      <c r="B56" s="18" t="s">
        <v>15</v>
      </c>
      <c r="C56" s="24" t="s">
        <v>56</v>
      </c>
      <c r="D56" s="26"/>
      <c r="E56" s="26"/>
      <c r="F56" s="20"/>
      <c r="G56" s="20"/>
      <c r="H56" s="19">
        <f>D56+E56+G56+F56</f>
        <v>0</v>
      </c>
    </row>
    <row r="57" spans="1:8" x14ac:dyDescent="0.2">
      <c r="A57" s="21"/>
      <c r="B57" s="284" t="s">
        <v>46</v>
      </c>
      <c r="C57" s="285"/>
      <c r="D57" s="19">
        <f>D56</f>
        <v>0</v>
      </c>
      <c r="E57" s="19">
        <f>E56</f>
        <v>0</v>
      </c>
      <c r="F57" s="20">
        <f>F56</f>
        <v>0</v>
      </c>
      <c r="G57" s="20">
        <f>G56</f>
        <v>0</v>
      </c>
      <c r="H57" s="19">
        <f>H56</f>
        <v>0</v>
      </c>
    </row>
    <row r="58" spans="1:8" x14ac:dyDescent="0.2">
      <c r="A58" s="21"/>
      <c r="B58" s="284" t="s">
        <v>43</v>
      </c>
      <c r="C58" s="285"/>
      <c r="D58" s="19">
        <f>D57+D54</f>
        <v>499.83321666666671</v>
      </c>
      <c r="E58" s="19">
        <f t="shared" ref="E58" si="7">E57+E54</f>
        <v>396.99646666666672</v>
      </c>
      <c r="F58" s="19">
        <f t="shared" ref="F58" si="8">F57+F54</f>
        <v>168.34114166666666</v>
      </c>
      <c r="G58" s="19">
        <f t="shared" ref="G58" si="9">G57+G54</f>
        <v>109.615315576125</v>
      </c>
      <c r="H58" s="19">
        <f>H57+H54</f>
        <v>1174.786140576125</v>
      </c>
    </row>
    <row r="59" spans="1:8" x14ac:dyDescent="0.2">
      <c r="A59" s="286" t="s">
        <v>32</v>
      </c>
      <c r="B59" s="287"/>
      <c r="C59" s="287"/>
      <c r="D59" s="287"/>
      <c r="E59" s="287"/>
      <c r="F59" s="287"/>
      <c r="G59" s="287"/>
      <c r="H59" s="287"/>
    </row>
    <row r="60" spans="1:8" x14ac:dyDescent="0.2">
      <c r="A60" s="29" t="s">
        <v>71</v>
      </c>
      <c r="B60" s="27" t="s">
        <v>89</v>
      </c>
      <c r="C60" s="27" t="s">
        <v>713</v>
      </c>
      <c r="D60" s="27"/>
      <c r="E60" s="27"/>
      <c r="F60" s="27"/>
      <c r="G60" s="28">
        <f>11152.34/1000/1.2</f>
        <v>9.2936166666666669</v>
      </c>
      <c r="H60" s="19">
        <f t="shared" ref="H60" si="10">G60+F60+E60+D60</f>
        <v>9.2936166666666669</v>
      </c>
    </row>
    <row r="61" spans="1:8" x14ac:dyDescent="0.2">
      <c r="A61" s="29" t="s">
        <v>72</v>
      </c>
      <c r="B61" s="18" t="s">
        <v>92</v>
      </c>
      <c r="C61" s="30" t="s">
        <v>714</v>
      </c>
      <c r="D61" s="20"/>
      <c r="E61" s="20"/>
      <c r="F61" s="20"/>
      <c r="G61" s="19">
        <f>15231.56/1000/1.2</f>
        <v>12.692966666666667</v>
      </c>
      <c r="H61" s="19">
        <f>G61+F61+E61+D61</f>
        <v>12.692966666666667</v>
      </c>
    </row>
    <row r="62" spans="1:8" hidden="1" x14ac:dyDescent="0.2">
      <c r="A62" s="29" t="s">
        <v>73</v>
      </c>
      <c r="B62" s="22" t="s">
        <v>57</v>
      </c>
      <c r="C62" s="18" t="s">
        <v>48</v>
      </c>
      <c r="D62" s="20"/>
      <c r="E62" s="20"/>
      <c r="F62" s="20"/>
      <c r="G62" s="19"/>
      <c r="H62" s="19">
        <f>G62+F62+E62+D62</f>
        <v>0</v>
      </c>
    </row>
    <row r="63" spans="1:8" x14ac:dyDescent="0.2">
      <c r="A63" s="29" t="s">
        <v>715</v>
      </c>
      <c r="B63" s="22" t="s">
        <v>1082</v>
      </c>
      <c r="C63" s="18" t="s">
        <v>38</v>
      </c>
      <c r="D63" s="20"/>
      <c r="E63" s="20"/>
      <c r="F63" s="20"/>
      <c r="G63" s="19">
        <v>59.601525561674997</v>
      </c>
      <c r="H63" s="19">
        <f>G63+F63+E63+D63</f>
        <v>59.601525561674997</v>
      </c>
    </row>
    <row r="64" spans="1:8" x14ac:dyDescent="0.2">
      <c r="A64" s="21"/>
      <c r="B64" s="284" t="s">
        <v>34</v>
      </c>
      <c r="C64" s="285"/>
      <c r="D64" s="20">
        <f>D63+D60+D62</f>
        <v>0</v>
      </c>
      <c r="E64" s="20">
        <f>E63+E60+E62</f>
        <v>0</v>
      </c>
      <c r="F64" s="20">
        <f>F63+F60+F62</f>
        <v>0</v>
      </c>
      <c r="G64" s="20">
        <f>G63+G60+G62+G61</f>
        <v>81.588108895008332</v>
      </c>
      <c r="H64" s="19">
        <f>D64+E64+F64+G64</f>
        <v>81.588108895008332</v>
      </c>
    </row>
    <row r="65" spans="1:8" x14ac:dyDescent="0.2">
      <c r="A65" s="21"/>
      <c r="B65" s="284" t="s">
        <v>17</v>
      </c>
      <c r="C65" s="285"/>
      <c r="D65" s="19">
        <f>D64+D58</f>
        <v>499.83321666666671</v>
      </c>
      <c r="E65" s="19">
        <f>E64+E58</f>
        <v>396.99646666666672</v>
      </c>
      <c r="F65" s="19">
        <f>F64+F58</f>
        <v>168.34114166666666</v>
      </c>
      <c r="G65" s="19">
        <f>G64+G58</f>
        <v>191.20342447113333</v>
      </c>
      <c r="H65" s="19">
        <f>H64+H58</f>
        <v>1256.3742494711335</v>
      </c>
    </row>
    <row r="66" spans="1:8" x14ac:dyDescent="0.2">
      <c r="A66" s="286" t="s">
        <v>28</v>
      </c>
      <c r="B66" s="287"/>
      <c r="C66" s="287"/>
      <c r="D66" s="287"/>
      <c r="E66" s="287"/>
      <c r="F66" s="287"/>
      <c r="G66" s="287"/>
      <c r="H66" s="287"/>
    </row>
    <row r="67" spans="1:8" ht="38.25" hidden="1" customHeight="1" x14ac:dyDescent="0.2">
      <c r="A67" s="29" t="s">
        <v>74</v>
      </c>
      <c r="B67" s="18" t="s">
        <v>59</v>
      </c>
      <c r="C67" s="18" t="s">
        <v>26</v>
      </c>
      <c r="D67" s="20"/>
      <c r="E67" s="20"/>
      <c r="F67" s="20"/>
      <c r="G67" s="19">
        <v>0</v>
      </c>
      <c r="H67" s="19">
        <f>D67+E67+F67+G67</f>
        <v>0</v>
      </c>
    </row>
    <row r="68" spans="1:8" ht="27.75" customHeight="1" x14ac:dyDescent="0.2">
      <c r="A68" s="29" t="s">
        <v>75</v>
      </c>
      <c r="B68" s="18" t="s">
        <v>1086</v>
      </c>
      <c r="C68" s="25" t="s">
        <v>27</v>
      </c>
      <c r="D68" s="20"/>
      <c r="E68" s="20"/>
      <c r="F68" s="20"/>
      <c r="G68" s="19">
        <f>(D58+E58+F58+G58+H60+H62+H63+H72+H61)/100*8.5</f>
        <v>178.3575612050463</v>
      </c>
      <c r="H68" s="19">
        <f>D68+E68+F68+G68</f>
        <v>178.3575612050463</v>
      </c>
    </row>
    <row r="69" spans="1:8" ht="12.75" customHeight="1" x14ac:dyDescent="0.2">
      <c r="A69" s="303" t="s">
        <v>31</v>
      </c>
      <c r="B69" s="304"/>
      <c r="C69" s="305"/>
      <c r="D69" s="20">
        <f>D67+D68</f>
        <v>0</v>
      </c>
      <c r="E69" s="20">
        <f t="shared" ref="E69:F69" si="11">E67+E68</f>
        <v>0</v>
      </c>
      <c r="F69" s="20">
        <f t="shared" si="11"/>
        <v>0</v>
      </c>
      <c r="G69" s="20">
        <f>G67+G68</f>
        <v>178.3575612050463</v>
      </c>
      <c r="H69" s="19">
        <f>D69+E69+F69+G69</f>
        <v>178.3575612050463</v>
      </c>
    </row>
    <row r="70" spans="1:8" x14ac:dyDescent="0.2">
      <c r="A70" s="21"/>
      <c r="B70" s="284" t="s">
        <v>29</v>
      </c>
      <c r="C70" s="285"/>
      <c r="D70" s="19">
        <f>D65+D69</f>
        <v>499.83321666666671</v>
      </c>
      <c r="E70" s="19">
        <f t="shared" ref="E70:G70" si="12">E65+E69</f>
        <v>396.99646666666672</v>
      </c>
      <c r="F70" s="19">
        <f t="shared" si="12"/>
        <v>168.34114166666666</v>
      </c>
      <c r="G70" s="19">
        <f t="shared" si="12"/>
        <v>369.5609856761796</v>
      </c>
      <c r="H70" s="19">
        <f>H69+H65</f>
        <v>1434.7318106761797</v>
      </c>
    </row>
    <row r="71" spans="1:8" x14ac:dyDescent="0.2">
      <c r="A71" s="286" t="s">
        <v>18</v>
      </c>
      <c r="B71" s="287"/>
      <c r="C71" s="287"/>
      <c r="D71" s="287"/>
      <c r="E71" s="287"/>
      <c r="F71" s="287"/>
      <c r="G71" s="287"/>
      <c r="H71" s="287"/>
    </row>
    <row r="72" spans="1:8" x14ac:dyDescent="0.2">
      <c r="A72" s="29" t="s">
        <v>76</v>
      </c>
      <c r="B72" s="22" t="s">
        <v>90</v>
      </c>
      <c r="C72" s="18" t="s">
        <v>40</v>
      </c>
      <c r="D72" s="20"/>
      <c r="E72" s="20"/>
      <c r="F72" s="20"/>
      <c r="G72" s="19">
        <v>841.95</v>
      </c>
      <c r="H72" s="19">
        <f>G72+F72+E72+D72</f>
        <v>841.95</v>
      </c>
    </row>
    <row r="73" spans="1:8" x14ac:dyDescent="0.2">
      <c r="A73" s="21"/>
      <c r="B73" s="284" t="s">
        <v>20</v>
      </c>
      <c r="C73" s="285"/>
      <c r="D73" s="19">
        <f>D72</f>
        <v>0</v>
      </c>
      <c r="E73" s="19">
        <f t="shared" ref="E73:G73" si="13">E72</f>
        <v>0</v>
      </c>
      <c r="F73" s="19">
        <f t="shared" si="13"/>
        <v>0</v>
      </c>
      <c r="G73" s="19">
        <f t="shared" si="13"/>
        <v>841.95</v>
      </c>
      <c r="H73" s="19">
        <f>G73+F73+E73+D73</f>
        <v>841.95</v>
      </c>
    </row>
    <row r="74" spans="1:8" x14ac:dyDescent="0.2">
      <c r="A74" s="21"/>
      <c r="B74" s="284" t="s">
        <v>21</v>
      </c>
      <c r="C74" s="285"/>
      <c r="D74" s="19">
        <f>D70+D73</f>
        <v>499.83321666666671</v>
      </c>
      <c r="E74" s="19">
        <f>E70+E73</f>
        <v>396.99646666666672</v>
      </c>
      <c r="F74" s="19">
        <f>F70+F73</f>
        <v>168.34114166666666</v>
      </c>
      <c r="G74" s="19">
        <f>G70+G73</f>
        <v>1211.5109856761796</v>
      </c>
      <c r="H74" s="19">
        <f>D74+E74+F74+G74</f>
        <v>2276.6818106761798</v>
      </c>
    </row>
    <row r="75" spans="1:8" x14ac:dyDescent="0.2">
      <c r="A75" s="286" t="s">
        <v>22</v>
      </c>
      <c r="B75" s="287"/>
      <c r="C75" s="287"/>
      <c r="D75" s="287"/>
      <c r="E75" s="287"/>
      <c r="F75" s="287"/>
      <c r="G75" s="287"/>
      <c r="H75" s="287"/>
    </row>
    <row r="76" spans="1:8" x14ac:dyDescent="0.2">
      <c r="A76" s="17"/>
      <c r="B76" s="22"/>
      <c r="C76" s="18" t="s">
        <v>772</v>
      </c>
      <c r="D76" s="19">
        <f>D74/100*22</f>
        <v>109.96330766666668</v>
      </c>
      <c r="E76" s="19">
        <f t="shared" ref="E76:H76" si="14">E74/100*22</f>
        <v>87.339222666666686</v>
      </c>
      <c r="F76" s="19">
        <f t="shared" si="14"/>
        <v>37.035051166666662</v>
      </c>
      <c r="G76" s="19">
        <f t="shared" si="14"/>
        <v>266.53241684875951</v>
      </c>
      <c r="H76" s="19">
        <f t="shared" si="14"/>
        <v>500.86999834875951</v>
      </c>
    </row>
    <row r="77" spans="1:8" x14ac:dyDescent="0.2">
      <c r="A77" s="21"/>
      <c r="B77" s="284" t="s">
        <v>23</v>
      </c>
      <c r="C77" s="285"/>
      <c r="D77" s="19">
        <f>D76</f>
        <v>109.96330766666668</v>
      </c>
      <c r="E77" s="19">
        <f>E76</f>
        <v>87.339222666666686</v>
      </c>
      <c r="F77" s="20">
        <f>F76</f>
        <v>37.035051166666662</v>
      </c>
      <c r="G77" s="19">
        <f>G76</f>
        <v>266.53241684875951</v>
      </c>
      <c r="H77" s="19">
        <f>D77+E77+F77+G77</f>
        <v>500.86999834875957</v>
      </c>
    </row>
    <row r="78" spans="1:8" x14ac:dyDescent="0.2">
      <c r="A78" s="21"/>
      <c r="B78" s="284" t="s">
        <v>24</v>
      </c>
      <c r="C78" s="285"/>
      <c r="D78" s="19">
        <f>D74+D76</f>
        <v>609.79652433333342</v>
      </c>
      <c r="E78" s="19">
        <f>E74+E76</f>
        <v>484.33568933333339</v>
      </c>
      <c r="F78" s="19">
        <f>F74+F76</f>
        <v>205.37619283333333</v>
      </c>
      <c r="G78" s="19">
        <f>G74+G76</f>
        <v>1478.0434025249392</v>
      </c>
      <c r="H78" s="19">
        <f>H74+H76</f>
        <v>2777.5518090249393</v>
      </c>
    </row>
  </sheetData>
  <mergeCells count="42">
    <mergeCell ref="A26:H26"/>
    <mergeCell ref="B74:C74"/>
    <mergeCell ref="A75:H75"/>
    <mergeCell ref="B77:C77"/>
    <mergeCell ref="B78:C78"/>
    <mergeCell ref="B47:C47"/>
    <mergeCell ref="B48:C48"/>
    <mergeCell ref="A71:H71"/>
    <mergeCell ref="B73:C73"/>
    <mergeCell ref="A66:H66"/>
    <mergeCell ref="B70:C70"/>
    <mergeCell ref="A59:H59"/>
    <mergeCell ref="B64:C64"/>
    <mergeCell ref="A69:C69"/>
    <mergeCell ref="B65:C65"/>
    <mergeCell ref="B57:C57"/>
    <mergeCell ref="H21:H24"/>
    <mergeCell ref="D22:D24"/>
    <mergeCell ref="E22:E24"/>
    <mergeCell ref="F22:F24"/>
    <mergeCell ref="G22:G24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A17:B17"/>
    <mergeCell ref="C17:G17"/>
    <mergeCell ref="C18:G18"/>
    <mergeCell ref="B58:C58"/>
    <mergeCell ref="B35:C35"/>
    <mergeCell ref="A49:H49"/>
    <mergeCell ref="B53:C53"/>
    <mergeCell ref="B54:C54"/>
    <mergeCell ref="A55:H55"/>
    <mergeCell ref="A36:H36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867AF-CCAD-476B-9BE5-064E055A5563}">
  <sheetPr codeName="Лист3"/>
  <dimension ref="A1:H11"/>
  <sheetViews>
    <sheetView zoomScale="73" zoomScaleNormal="73" workbookViewId="0">
      <selection activeCell="H5" sqref="H5"/>
    </sheetView>
  </sheetViews>
  <sheetFormatPr defaultRowHeight="15" x14ac:dyDescent="0.25"/>
  <cols>
    <col min="1" max="1" width="12.7109375" style="275" customWidth="1"/>
    <col min="2" max="2" width="28.140625" style="187" customWidth="1"/>
    <col min="3" max="3" width="38" style="187" customWidth="1"/>
    <col min="4" max="4" width="16.85546875" style="187" customWidth="1"/>
    <col min="5" max="5" width="18" style="187" customWidth="1"/>
    <col min="6" max="6" width="20.85546875" style="187" customWidth="1"/>
    <col min="7" max="7" width="19.7109375" style="187" customWidth="1"/>
    <col min="8" max="8" width="109.7109375" style="187" customWidth="1"/>
  </cols>
  <sheetData>
    <row r="1" spans="1:8" x14ac:dyDescent="0.25">
      <c r="A1" s="306" t="s">
        <v>992</v>
      </c>
      <c r="B1" s="306"/>
      <c r="C1" s="306"/>
      <c r="D1" s="306"/>
      <c r="E1" s="306"/>
      <c r="F1" s="306"/>
      <c r="G1" s="306"/>
      <c r="H1" s="306"/>
    </row>
    <row r="2" spans="1:8" x14ac:dyDescent="0.25">
      <c r="A2" s="273" t="str">
        <f>ССР!B20</f>
        <v>Составлен в текущем уровне цен 4 квартала 2025 г.</v>
      </c>
      <c r="B2" s="172"/>
      <c r="C2" s="173"/>
      <c r="D2" s="174"/>
      <c r="E2" s="175"/>
      <c r="F2" s="175"/>
      <c r="G2" s="176"/>
      <c r="H2" s="175"/>
    </row>
    <row r="3" spans="1:8" ht="38.25" x14ac:dyDescent="0.25">
      <c r="A3" s="274" t="s">
        <v>994</v>
      </c>
      <c r="B3" s="177" t="s">
        <v>995</v>
      </c>
      <c r="C3" s="178" t="s">
        <v>996</v>
      </c>
      <c r="D3" s="177" t="s">
        <v>997</v>
      </c>
      <c r="E3" s="178" t="s">
        <v>998</v>
      </c>
      <c r="F3" s="178" t="s">
        <v>999</v>
      </c>
      <c r="G3" s="177" t="s">
        <v>1000</v>
      </c>
      <c r="H3" s="178" t="s">
        <v>1001</v>
      </c>
    </row>
    <row r="4" spans="1:8" x14ac:dyDescent="0.25">
      <c r="A4" s="179">
        <v>1</v>
      </c>
      <c r="B4" s="179">
        <v>2</v>
      </c>
      <c r="C4" s="179">
        <v>3</v>
      </c>
      <c r="D4" s="179">
        <v>4</v>
      </c>
      <c r="E4" s="179">
        <v>5</v>
      </c>
      <c r="F4" s="179">
        <v>6</v>
      </c>
      <c r="G4" s="179">
        <v>7</v>
      </c>
      <c r="H4" s="179">
        <v>8</v>
      </c>
    </row>
    <row r="5" spans="1:8" ht="89.25" x14ac:dyDescent="0.25">
      <c r="A5" s="277" t="s">
        <v>89</v>
      </c>
      <c r="B5" s="276" t="s">
        <v>1010</v>
      </c>
      <c r="C5" s="180" t="s">
        <v>1083</v>
      </c>
      <c r="D5" s="181">
        <v>295.58717000000001</v>
      </c>
      <c r="E5" s="181">
        <v>7.2099999999999997E-2</v>
      </c>
      <c r="F5" s="182" t="s">
        <v>1002</v>
      </c>
      <c r="G5" s="183">
        <f>D5/E5</f>
        <v>4099.6833564493763</v>
      </c>
      <c r="H5" s="184" t="s">
        <v>1085</v>
      </c>
    </row>
    <row r="6" spans="1:8" ht="89.25" x14ac:dyDescent="0.25">
      <c r="A6" s="277" t="s">
        <v>91</v>
      </c>
      <c r="B6" s="276" t="s">
        <v>1011</v>
      </c>
      <c r="C6" s="185" t="s">
        <v>1078</v>
      </c>
      <c r="D6" s="181">
        <v>227.28122999999999</v>
      </c>
      <c r="E6" s="181">
        <v>6.1199999999999997E-2</v>
      </c>
      <c r="F6" s="182" t="s">
        <v>1002</v>
      </c>
      <c r="G6" s="183">
        <f t="shared" ref="G6:G11" si="0">D6/E6</f>
        <v>3713.7455882352942</v>
      </c>
      <c r="H6" s="186" t="str">
        <f>H5</f>
        <v>Строительство КЛ-0,4 кВ от ТП-163 до ВРУ-0,4 кВ заявителя в г. Кудрово Всеволожского района ЛО (21-1-17-1-08-06-0-1427)
Распоряжение № 75 от 14.02.2025г.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Распоряжение № 404 от 28.06.2024г.
Строительство КД-0,4 кВ на участке заявителя в г. Выборг ЛО (17-1-05-1-08-03-2-0291)
Распоряжение № 76 от 14.02.2025г.</v>
      </c>
    </row>
    <row r="7" spans="1:8" ht="89.25" x14ac:dyDescent="0.25">
      <c r="A7" s="277" t="s">
        <v>92</v>
      </c>
      <c r="B7" s="276" t="s">
        <v>1012</v>
      </c>
      <c r="C7" s="185" t="s">
        <v>1079</v>
      </c>
      <c r="D7" s="181">
        <v>220.8947</v>
      </c>
      <c r="E7" s="181">
        <v>1</v>
      </c>
      <c r="F7" s="182" t="s">
        <v>268</v>
      </c>
      <c r="G7" s="183">
        <f t="shared" si="0"/>
        <v>220.8947</v>
      </c>
      <c r="H7" s="186" t="str">
        <f t="shared" ref="H7:H11" si="1">H6</f>
        <v>Строительство КЛ-0,4 кВ от ТП-163 до ВРУ-0,4 кВ заявителя в г. Кудрово Всеволожского района ЛО (21-1-17-1-08-06-0-1427)
Распоряжение № 75 от 14.02.2025г.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Распоряжение № 404 от 28.06.2024г.
Строительство КД-0,4 кВ на участке заявителя в г. Выборг ЛО (17-1-05-1-08-03-2-0291)
Распоряжение № 76 от 14.02.2025г.</v>
      </c>
    </row>
    <row r="8" spans="1:8" ht="89.25" x14ac:dyDescent="0.25">
      <c r="A8" s="185" t="s">
        <v>90</v>
      </c>
      <c r="B8" s="185" t="s">
        <v>1003</v>
      </c>
      <c r="C8" s="185" t="s">
        <v>1080</v>
      </c>
      <c r="D8" s="181">
        <v>841.95299999999997</v>
      </c>
      <c r="E8" s="181">
        <v>7.2099999999999997E-2</v>
      </c>
      <c r="F8" s="182" t="s">
        <v>1002</v>
      </c>
      <c r="G8" s="183">
        <f t="shared" si="0"/>
        <v>11677.57281553398</v>
      </c>
      <c r="H8" s="186" t="str">
        <f t="shared" si="1"/>
        <v>Строительство КЛ-0,4 кВ от ТП-163 до ВРУ-0,4 кВ заявителя в г. Кудрово Всеволожского района ЛО (21-1-17-1-08-06-0-1427)
Распоряжение № 75 от 14.02.2025г.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Распоряжение № 404 от 28.06.2024г.
Строительство КД-0,4 кВ на участке заявителя в г. Выборг ЛО (17-1-05-1-08-03-2-0291)
Распоряжение № 76 от 14.02.2025г.</v>
      </c>
    </row>
    <row r="9" spans="1:8" ht="89.25" x14ac:dyDescent="0.25">
      <c r="A9" s="185" t="s">
        <v>1004</v>
      </c>
      <c r="B9" s="185" t="s">
        <v>1003</v>
      </c>
      <c r="C9" s="185" t="s">
        <v>1005</v>
      </c>
      <c r="D9" s="181">
        <v>10.27943964</v>
      </c>
      <c r="E9" s="181">
        <v>0.6</v>
      </c>
      <c r="F9" s="182" t="s">
        <v>1002</v>
      </c>
      <c r="G9" s="183">
        <f t="shared" si="0"/>
        <v>17.132399400000001</v>
      </c>
      <c r="H9" s="186" t="str">
        <f t="shared" si="1"/>
        <v>Строительство КЛ-0,4 кВ от ТП-163 до ВРУ-0,4 кВ заявителя в г. Кудрово Всеволожского района ЛО (21-1-17-1-08-06-0-1427)
Распоряжение № 75 от 14.02.2025г.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Распоряжение № 404 от 28.06.2024г.
Строительство КД-0,4 кВ на участке заявителя в г. Выборг ЛО (17-1-05-1-08-03-2-0291)
Распоряжение № 76 от 14.02.2025г.</v>
      </c>
    </row>
    <row r="10" spans="1:8" ht="89.25" x14ac:dyDescent="0.25">
      <c r="A10" s="185" t="s">
        <v>1006</v>
      </c>
      <c r="B10" s="185" t="s">
        <v>1003</v>
      </c>
      <c r="C10" s="185" t="s">
        <v>1007</v>
      </c>
      <c r="D10" s="181">
        <v>99.335875936125007</v>
      </c>
      <c r="E10" s="181">
        <v>1</v>
      </c>
      <c r="F10" s="182" t="s">
        <v>1008</v>
      </c>
      <c r="G10" s="183">
        <f t="shared" si="0"/>
        <v>99.335875936125007</v>
      </c>
      <c r="H10" s="186" t="str">
        <f t="shared" si="1"/>
        <v>Строительство КЛ-0,4 кВ от ТП-163 до ВРУ-0,4 кВ заявителя в г. Кудрово Всеволожского района ЛО (21-1-17-1-08-06-0-1427)
Распоряжение № 75 от 14.02.2025г.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Распоряжение № 404 от 28.06.2024г.
Строительство КД-0,4 кВ на участке заявителя в г. Выборг ЛО (17-1-05-1-08-03-2-0291)
Распоряжение № 76 от 14.02.2025г.</v>
      </c>
    </row>
    <row r="11" spans="1:8" ht="89.25" x14ac:dyDescent="0.25">
      <c r="A11" s="185" t="s">
        <v>1081</v>
      </c>
      <c r="B11" s="185" t="s">
        <v>1003</v>
      </c>
      <c r="C11" s="185" t="s">
        <v>1009</v>
      </c>
      <c r="D11" s="181">
        <v>59.601525561674997</v>
      </c>
      <c r="E11" s="181">
        <v>0.6</v>
      </c>
      <c r="F11" s="182" t="s">
        <v>1008</v>
      </c>
      <c r="G11" s="183">
        <f t="shared" si="0"/>
        <v>99.335875936124992</v>
      </c>
      <c r="H11" s="186" t="str">
        <f t="shared" si="1"/>
        <v>Строительство КЛ-0,4 кВ от ТП-163 до ВРУ-0,4 кВ заявителя в г. Кудрово Всеволожского района ЛО (21-1-17-1-08-06-0-1427)
Распоряжение № 75 от 14.02.2025г.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Распоряжение № 404 от 28.06.2024г.
Строительство КД-0,4 кВ на участке заявителя в г. Выборг ЛО (17-1-05-1-08-03-2-0291)
Распоряжение № 76 от 14.02.2025г.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208CF-577D-41A9-8A6B-9549AB3F149C}">
  <sheetPr codeName="Лист4"/>
  <dimension ref="A1:U576"/>
  <sheetViews>
    <sheetView topLeftCell="A4" zoomScaleNormal="100" workbookViewId="0">
      <selection activeCell="D31" sqref="D31:H31"/>
    </sheetView>
  </sheetViews>
  <sheetFormatPr defaultRowHeight="15" x14ac:dyDescent="0.25"/>
  <cols>
    <col min="1" max="1" width="5.42578125" style="32" customWidth="1"/>
    <col min="2" max="2" width="14.85546875" style="32" customWidth="1"/>
    <col min="3" max="3" width="19.5703125" style="32" customWidth="1"/>
    <col min="4" max="4" width="1.7109375" style="32" customWidth="1"/>
    <col min="5" max="5" width="6.42578125" style="32" customWidth="1"/>
    <col min="6" max="6" width="3.140625" style="32" customWidth="1"/>
    <col min="7" max="7" width="6.42578125" style="32" customWidth="1"/>
    <col min="8" max="8" width="2.140625" style="32" customWidth="1"/>
    <col min="9" max="9" width="7.28515625" style="32" customWidth="1"/>
    <col min="10" max="10" width="3" style="32" customWidth="1"/>
    <col min="11" max="11" width="7.28515625" style="32" customWidth="1"/>
    <col min="12" max="12" width="10.140625" style="32" customWidth="1"/>
    <col min="13" max="13" width="3" style="32" customWidth="1"/>
    <col min="14" max="14" width="8.7109375" style="32" customWidth="1"/>
    <col min="15" max="15" width="10.28515625" style="32" customWidth="1"/>
    <col min="16" max="16" width="3" style="32" customWidth="1"/>
    <col min="17" max="17" width="7.42578125" style="32" customWidth="1"/>
    <col min="18" max="18" width="2.140625" style="32" customWidth="1"/>
    <col min="19" max="19" width="1.7109375" style="32" customWidth="1"/>
    <col min="20" max="20" width="8.7109375" style="32" customWidth="1"/>
    <col min="21" max="21" width="11.140625" style="32" customWidth="1"/>
    <col min="22" max="256" width="9.140625" style="32"/>
    <col min="257" max="257" width="5.42578125" style="32" customWidth="1"/>
    <col min="258" max="258" width="14.85546875" style="32" customWidth="1"/>
    <col min="259" max="259" width="19.5703125" style="32" customWidth="1"/>
    <col min="260" max="260" width="1.7109375" style="32" customWidth="1"/>
    <col min="261" max="261" width="6.42578125" style="32" customWidth="1"/>
    <col min="262" max="262" width="3.140625" style="32" customWidth="1"/>
    <col min="263" max="263" width="6.42578125" style="32" customWidth="1"/>
    <col min="264" max="264" width="2.140625" style="32" customWidth="1"/>
    <col min="265" max="265" width="7.28515625" style="32" customWidth="1"/>
    <col min="266" max="266" width="3" style="32" customWidth="1"/>
    <col min="267" max="267" width="7.28515625" style="32" customWidth="1"/>
    <col min="268" max="268" width="10.140625" style="32" customWidth="1"/>
    <col min="269" max="269" width="3" style="32" customWidth="1"/>
    <col min="270" max="270" width="8.7109375" style="32" customWidth="1"/>
    <col min="271" max="271" width="10.28515625" style="32" customWidth="1"/>
    <col min="272" max="272" width="3" style="32" customWidth="1"/>
    <col min="273" max="273" width="7.42578125" style="32" customWidth="1"/>
    <col min="274" max="274" width="2.140625" style="32" customWidth="1"/>
    <col min="275" max="275" width="1.7109375" style="32" customWidth="1"/>
    <col min="276" max="276" width="8.7109375" style="32" customWidth="1"/>
    <col min="277" max="277" width="11.140625" style="32" customWidth="1"/>
    <col min="278" max="512" width="9.140625" style="32"/>
    <col min="513" max="513" width="5.42578125" style="32" customWidth="1"/>
    <col min="514" max="514" width="14.85546875" style="32" customWidth="1"/>
    <col min="515" max="515" width="19.5703125" style="32" customWidth="1"/>
    <col min="516" max="516" width="1.7109375" style="32" customWidth="1"/>
    <col min="517" max="517" width="6.42578125" style="32" customWidth="1"/>
    <col min="518" max="518" width="3.140625" style="32" customWidth="1"/>
    <col min="519" max="519" width="6.42578125" style="32" customWidth="1"/>
    <col min="520" max="520" width="2.140625" style="32" customWidth="1"/>
    <col min="521" max="521" width="7.28515625" style="32" customWidth="1"/>
    <col min="522" max="522" width="3" style="32" customWidth="1"/>
    <col min="523" max="523" width="7.28515625" style="32" customWidth="1"/>
    <col min="524" max="524" width="10.140625" style="32" customWidth="1"/>
    <col min="525" max="525" width="3" style="32" customWidth="1"/>
    <col min="526" max="526" width="8.7109375" style="32" customWidth="1"/>
    <col min="527" max="527" width="10.28515625" style="32" customWidth="1"/>
    <col min="528" max="528" width="3" style="32" customWidth="1"/>
    <col min="529" max="529" width="7.42578125" style="32" customWidth="1"/>
    <col min="530" max="530" width="2.140625" style="32" customWidth="1"/>
    <col min="531" max="531" width="1.7109375" style="32" customWidth="1"/>
    <col min="532" max="532" width="8.7109375" style="32" customWidth="1"/>
    <col min="533" max="533" width="11.140625" style="32" customWidth="1"/>
    <col min="534" max="768" width="9.140625" style="32"/>
    <col min="769" max="769" width="5.42578125" style="32" customWidth="1"/>
    <col min="770" max="770" width="14.85546875" style="32" customWidth="1"/>
    <col min="771" max="771" width="19.5703125" style="32" customWidth="1"/>
    <col min="772" max="772" width="1.7109375" style="32" customWidth="1"/>
    <col min="773" max="773" width="6.42578125" style="32" customWidth="1"/>
    <col min="774" max="774" width="3.140625" style="32" customWidth="1"/>
    <col min="775" max="775" width="6.42578125" style="32" customWidth="1"/>
    <col min="776" max="776" width="2.140625" style="32" customWidth="1"/>
    <col min="777" max="777" width="7.28515625" style="32" customWidth="1"/>
    <col min="778" max="778" width="3" style="32" customWidth="1"/>
    <col min="779" max="779" width="7.28515625" style="32" customWidth="1"/>
    <col min="780" max="780" width="10.140625" style="32" customWidth="1"/>
    <col min="781" max="781" width="3" style="32" customWidth="1"/>
    <col min="782" max="782" width="8.7109375" style="32" customWidth="1"/>
    <col min="783" max="783" width="10.28515625" style="32" customWidth="1"/>
    <col min="784" max="784" width="3" style="32" customWidth="1"/>
    <col min="785" max="785" width="7.42578125" style="32" customWidth="1"/>
    <col min="786" max="786" width="2.140625" style="32" customWidth="1"/>
    <col min="787" max="787" width="1.7109375" style="32" customWidth="1"/>
    <col min="788" max="788" width="8.7109375" style="32" customWidth="1"/>
    <col min="789" max="789" width="11.140625" style="32" customWidth="1"/>
    <col min="790" max="1024" width="9.140625" style="32"/>
    <col min="1025" max="1025" width="5.42578125" style="32" customWidth="1"/>
    <col min="1026" max="1026" width="14.85546875" style="32" customWidth="1"/>
    <col min="1027" max="1027" width="19.5703125" style="32" customWidth="1"/>
    <col min="1028" max="1028" width="1.7109375" style="32" customWidth="1"/>
    <col min="1029" max="1029" width="6.42578125" style="32" customWidth="1"/>
    <col min="1030" max="1030" width="3.140625" style="32" customWidth="1"/>
    <col min="1031" max="1031" width="6.42578125" style="32" customWidth="1"/>
    <col min="1032" max="1032" width="2.140625" style="32" customWidth="1"/>
    <col min="1033" max="1033" width="7.28515625" style="32" customWidth="1"/>
    <col min="1034" max="1034" width="3" style="32" customWidth="1"/>
    <col min="1035" max="1035" width="7.28515625" style="32" customWidth="1"/>
    <col min="1036" max="1036" width="10.140625" style="32" customWidth="1"/>
    <col min="1037" max="1037" width="3" style="32" customWidth="1"/>
    <col min="1038" max="1038" width="8.7109375" style="32" customWidth="1"/>
    <col min="1039" max="1039" width="10.28515625" style="32" customWidth="1"/>
    <col min="1040" max="1040" width="3" style="32" customWidth="1"/>
    <col min="1041" max="1041" width="7.42578125" style="32" customWidth="1"/>
    <col min="1042" max="1042" width="2.140625" style="32" customWidth="1"/>
    <col min="1043" max="1043" width="1.7109375" style="32" customWidth="1"/>
    <col min="1044" max="1044" width="8.7109375" style="32" customWidth="1"/>
    <col min="1045" max="1045" width="11.140625" style="32" customWidth="1"/>
    <col min="1046" max="1280" width="9.140625" style="32"/>
    <col min="1281" max="1281" width="5.42578125" style="32" customWidth="1"/>
    <col min="1282" max="1282" width="14.85546875" style="32" customWidth="1"/>
    <col min="1283" max="1283" width="19.5703125" style="32" customWidth="1"/>
    <col min="1284" max="1284" width="1.7109375" style="32" customWidth="1"/>
    <col min="1285" max="1285" width="6.42578125" style="32" customWidth="1"/>
    <col min="1286" max="1286" width="3.140625" style="32" customWidth="1"/>
    <col min="1287" max="1287" width="6.42578125" style="32" customWidth="1"/>
    <col min="1288" max="1288" width="2.140625" style="32" customWidth="1"/>
    <col min="1289" max="1289" width="7.28515625" style="32" customWidth="1"/>
    <col min="1290" max="1290" width="3" style="32" customWidth="1"/>
    <col min="1291" max="1291" width="7.28515625" style="32" customWidth="1"/>
    <col min="1292" max="1292" width="10.140625" style="32" customWidth="1"/>
    <col min="1293" max="1293" width="3" style="32" customWidth="1"/>
    <col min="1294" max="1294" width="8.7109375" style="32" customWidth="1"/>
    <col min="1295" max="1295" width="10.28515625" style="32" customWidth="1"/>
    <col min="1296" max="1296" width="3" style="32" customWidth="1"/>
    <col min="1297" max="1297" width="7.42578125" style="32" customWidth="1"/>
    <col min="1298" max="1298" width="2.140625" style="32" customWidth="1"/>
    <col min="1299" max="1299" width="1.7109375" style="32" customWidth="1"/>
    <col min="1300" max="1300" width="8.7109375" style="32" customWidth="1"/>
    <col min="1301" max="1301" width="11.140625" style="32" customWidth="1"/>
    <col min="1302" max="1536" width="9.140625" style="32"/>
    <col min="1537" max="1537" width="5.42578125" style="32" customWidth="1"/>
    <col min="1538" max="1538" width="14.85546875" style="32" customWidth="1"/>
    <col min="1539" max="1539" width="19.5703125" style="32" customWidth="1"/>
    <col min="1540" max="1540" width="1.7109375" style="32" customWidth="1"/>
    <col min="1541" max="1541" width="6.42578125" style="32" customWidth="1"/>
    <col min="1542" max="1542" width="3.140625" style="32" customWidth="1"/>
    <col min="1543" max="1543" width="6.42578125" style="32" customWidth="1"/>
    <col min="1544" max="1544" width="2.140625" style="32" customWidth="1"/>
    <col min="1545" max="1545" width="7.28515625" style="32" customWidth="1"/>
    <col min="1546" max="1546" width="3" style="32" customWidth="1"/>
    <col min="1547" max="1547" width="7.28515625" style="32" customWidth="1"/>
    <col min="1548" max="1548" width="10.140625" style="32" customWidth="1"/>
    <col min="1549" max="1549" width="3" style="32" customWidth="1"/>
    <col min="1550" max="1550" width="8.7109375" style="32" customWidth="1"/>
    <col min="1551" max="1551" width="10.28515625" style="32" customWidth="1"/>
    <col min="1552" max="1552" width="3" style="32" customWidth="1"/>
    <col min="1553" max="1553" width="7.42578125" style="32" customWidth="1"/>
    <col min="1554" max="1554" width="2.140625" style="32" customWidth="1"/>
    <col min="1555" max="1555" width="1.7109375" style="32" customWidth="1"/>
    <col min="1556" max="1556" width="8.7109375" style="32" customWidth="1"/>
    <col min="1557" max="1557" width="11.140625" style="32" customWidth="1"/>
    <col min="1558" max="1792" width="9.140625" style="32"/>
    <col min="1793" max="1793" width="5.42578125" style="32" customWidth="1"/>
    <col min="1794" max="1794" width="14.85546875" style="32" customWidth="1"/>
    <col min="1795" max="1795" width="19.5703125" style="32" customWidth="1"/>
    <col min="1796" max="1796" width="1.7109375" style="32" customWidth="1"/>
    <col min="1797" max="1797" width="6.42578125" style="32" customWidth="1"/>
    <col min="1798" max="1798" width="3.140625" style="32" customWidth="1"/>
    <col min="1799" max="1799" width="6.42578125" style="32" customWidth="1"/>
    <col min="1800" max="1800" width="2.140625" style="32" customWidth="1"/>
    <col min="1801" max="1801" width="7.28515625" style="32" customWidth="1"/>
    <col min="1802" max="1802" width="3" style="32" customWidth="1"/>
    <col min="1803" max="1803" width="7.28515625" style="32" customWidth="1"/>
    <col min="1804" max="1804" width="10.140625" style="32" customWidth="1"/>
    <col min="1805" max="1805" width="3" style="32" customWidth="1"/>
    <col min="1806" max="1806" width="8.7109375" style="32" customWidth="1"/>
    <col min="1807" max="1807" width="10.28515625" style="32" customWidth="1"/>
    <col min="1808" max="1808" width="3" style="32" customWidth="1"/>
    <col min="1809" max="1809" width="7.42578125" style="32" customWidth="1"/>
    <col min="1810" max="1810" width="2.140625" style="32" customWidth="1"/>
    <col min="1811" max="1811" width="1.7109375" style="32" customWidth="1"/>
    <col min="1812" max="1812" width="8.7109375" style="32" customWidth="1"/>
    <col min="1813" max="1813" width="11.140625" style="32" customWidth="1"/>
    <col min="1814" max="2048" width="9.140625" style="32"/>
    <col min="2049" max="2049" width="5.42578125" style="32" customWidth="1"/>
    <col min="2050" max="2050" width="14.85546875" style="32" customWidth="1"/>
    <col min="2051" max="2051" width="19.5703125" style="32" customWidth="1"/>
    <col min="2052" max="2052" width="1.7109375" style="32" customWidth="1"/>
    <col min="2053" max="2053" width="6.42578125" style="32" customWidth="1"/>
    <col min="2054" max="2054" width="3.140625" style="32" customWidth="1"/>
    <col min="2055" max="2055" width="6.42578125" style="32" customWidth="1"/>
    <col min="2056" max="2056" width="2.140625" style="32" customWidth="1"/>
    <col min="2057" max="2057" width="7.28515625" style="32" customWidth="1"/>
    <col min="2058" max="2058" width="3" style="32" customWidth="1"/>
    <col min="2059" max="2059" width="7.28515625" style="32" customWidth="1"/>
    <col min="2060" max="2060" width="10.140625" style="32" customWidth="1"/>
    <col min="2061" max="2061" width="3" style="32" customWidth="1"/>
    <col min="2062" max="2062" width="8.7109375" style="32" customWidth="1"/>
    <col min="2063" max="2063" width="10.28515625" style="32" customWidth="1"/>
    <col min="2064" max="2064" width="3" style="32" customWidth="1"/>
    <col min="2065" max="2065" width="7.42578125" style="32" customWidth="1"/>
    <col min="2066" max="2066" width="2.140625" style="32" customWidth="1"/>
    <col min="2067" max="2067" width="1.7109375" style="32" customWidth="1"/>
    <col min="2068" max="2068" width="8.7109375" style="32" customWidth="1"/>
    <col min="2069" max="2069" width="11.140625" style="32" customWidth="1"/>
    <col min="2070" max="2304" width="9.140625" style="32"/>
    <col min="2305" max="2305" width="5.42578125" style="32" customWidth="1"/>
    <col min="2306" max="2306" width="14.85546875" style="32" customWidth="1"/>
    <col min="2307" max="2307" width="19.5703125" style="32" customWidth="1"/>
    <col min="2308" max="2308" width="1.7109375" style="32" customWidth="1"/>
    <col min="2309" max="2309" width="6.42578125" style="32" customWidth="1"/>
    <col min="2310" max="2310" width="3.140625" style="32" customWidth="1"/>
    <col min="2311" max="2311" width="6.42578125" style="32" customWidth="1"/>
    <col min="2312" max="2312" width="2.140625" style="32" customWidth="1"/>
    <col min="2313" max="2313" width="7.28515625" style="32" customWidth="1"/>
    <col min="2314" max="2314" width="3" style="32" customWidth="1"/>
    <col min="2315" max="2315" width="7.28515625" style="32" customWidth="1"/>
    <col min="2316" max="2316" width="10.140625" style="32" customWidth="1"/>
    <col min="2317" max="2317" width="3" style="32" customWidth="1"/>
    <col min="2318" max="2318" width="8.7109375" style="32" customWidth="1"/>
    <col min="2319" max="2319" width="10.28515625" style="32" customWidth="1"/>
    <col min="2320" max="2320" width="3" style="32" customWidth="1"/>
    <col min="2321" max="2321" width="7.42578125" style="32" customWidth="1"/>
    <col min="2322" max="2322" width="2.140625" style="32" customWidth="1"/>
    <col min="2323" max="2323" width="1.7109375" style="32" customWidth="1"/>
    <col min="2324" max="2324" width="8.7109375" style="32" customWidth="1"/>
    <col min="2325" max="2325" width="11.140625" style="32" customWidth="1"/>
    <col min="2326" max="2560" width="9.140625" style="32"/>
    <col min="2561" max="2561" width="5.42578125" style="32" customWidth="1"/>
    <col min="2562" max="2562" width="14.85546875" style="32" customWidth="1"/>
    <col min="2563" max="2563" width="19.5703125" style="32" customWidth="1"/>
    <col min="2564" max="2564" width="1.7109375" style="32" customWidth="1"/>
    <col min="2565" max="2565" width="6.42578125" style="32" customWidth="1"/>
    <col min="2566" max="2566" width="3.140625" style="32" customWidth="1"/>
    <col min="2567" max="2567" width="6.42578125" style="32" customWidth="1"/>
    <col min="2568" max="2568" width="2.140625" style="32" customWidth="1"/>
    <col min="2569" max="2569" width="7.28515625" style="32" customWidth="1"/>
    <col min="2570" max="2570" width="3" style="32" customWidth="1"/>
    <col min="2571" max="2571" width="7.28515625" style="32" customWidth="1"/>
    <col min="2572" max="2572" width="10.140625" style="32" customWidth="1"/>
    <col min="2573" max="2573" width="3" style="32" customWidth="1"/>
    <col min="2574" max="2574" width="8.7109375" style="32" customWidth="1"/>
    <col min="2575" max="2575" width="10.28515625" style="32" customWidth="1"/>
    <col min="2576" max="2576" width="3" style="32" customWidth="1"/>
    <col min="2577" max="2577" width="7.42578125" style="32" customWidth="1"/>
    <col min="2578" max="2578" width="2.140625" style="32" customWidth="1"/>
    <col min="2579" max="2579" width="1.7109375" style="32" customWidth="1"/>
    <col min="2580" max="2580" width="8.7109375" style="32" customWidth="1"/>
    <col min="2581" max="2581" width="11.140625" style="32" customWidth="1"/>
    <col min="2582" max="2816" width="9.140625" style="32"/>
    <col min="2817" max="2817" width="5.42578125" style="32" customWidth="1"/>
    <col min="2818" max="2818" width="14.85546875" style="32" customWidth="1"/>
    <col min="2819" max="2819" width="19.5703125" style="32" customWidth="1"/>
    <col min="2820" max="2820" width="1.7109375" style="32" customWidth="1"/>
    <col min="2821" max="2821" width="6.42578125" style="32" customWidth="1"/>
    <col min="2822" max="2822" width="3.140625" style="32" customWidth="1"/>
    <col min="2823" max="2823" width="6.42578125" style="32" customWidth="1"/>
    <col min="2824" max="2824" width="2.140625" style="32" customWidth="1"/>
    <col min="2825" max="2825" width="7.28515625" style="32" customWidth="1"/>
    <col min="2826" max="2826" width="3" style="32" customWidth="1"/>
    <col min="2827" max="2827" width="7.28515625" style="32" customWidth="1"/>
    <col min="2828" max="2828" width="10.140625" style="32" customWidth="1"/>
    <col min="2829" max="2829" width="3" style="32" customWidth="1"/>
    <col min="2830" max="2830" width="8.7109375" style="32" customWidth="1"/>
    <col min="2831" max="2831" width="10.28515625" style="32" customWidth="1"/>
    <col min="2832" max="2832" width="3" style="32" customWidth="1"/>
    <col min="2833" max="2833" width="7.42578125" style="32" customWidth="1"/>
    <col min="2834" max="2834" width="2.140625" style="32" customWidth="1"/>
    <col min="2835" max="2835" width="1.7109375" style="32" customWidth="1"/>
    <col min="2836" max="2836" width="8.7109375" style="32" customWidth="1"/>
    <col min="2837" max="2837" width="11.140625" style="32" customWidth="1"/>
    <col min="2838" max="3072" width="9.140625" style="32"/>
    <col min="3073" max="3073" width="5.42578125" style="32" customWidth="1"/>
    <col min="3074" max="3074" width="14.85546875" style="32" customWidth="1"/>
    <col min="3075" max="3075" width="19.5703125" style="32" customWidth="1"/>
    <col min="3076" max="3076" width="1.7109375" style="32" customWidth="1"/>
    <col min="3077" max="3077" width="6.42578125" style="32" customWidth="1"/>
    <col min="3078" max="3078" width="3.140625" style="32" customWidth="1"/>
    <col min="3079" max="3079" width="6.42578125" style="32" customWidth="1"/>
    <col min="3080" max="3080" width="2.140625" style="32" customWidth="1"/>
    <col min="3081" max="3081" width="7.28515625" style="32" customWidth="1"/>
    <col min="3082" max="3082" width="3" style="32" customWidth="1"/>
    <col min="3083" max="3083" width="7.28515625" style="32" customWidth="1"/>
    <col min="3084" max="3084" width="10.140625" style="32" customWidth="1"/>
    <col min="3085" max="3085" width="3" style="32" customWidth="1"/>
    <col min="3086" max="3086" width="8.7109375" style="32" customWidth="1"/>
    <col min="3087" max="3087" width="10.28515625" style="32" customWidth="1"/>
    <col min="3088" max="3088" width="3" style="32" customWidth="1"/>
    <col min="3089" max="3089" width="7.42578125" style="32" customWidth="1"/>
    <col min="3090" max="3090" width="2.140625" style="32" customWidth="1"/>
    <col min="3091" max="3091" width="1.7109375" style="32" customWidth="1"/>
    <col min="3092" max="3092" width="8.7109375" style="32" customWidth="1"/>
    <col min="3093" max="3093" width="11.140625" style="32" customWidth="1"/>
    <col min="3094" max="3328" width="9.140625" style="32"/>
    <col min="3329" max="3329" width="5.42578125" style="32" customWidth="1"/>
    <col min="3330" max="3330" width="14.85546875" style="32" customWidth="1"/>
    <col min="3331" max="3331" width="19.5703125" style="32" customWidth="1"/>
    <col min="3332" max="3332" width="1.7109375" style="32" customWidth="1"/>
    <col min="3333" max="3333" width="6.42578125" style="32" customWidth="1"/>
    <col min="3334" max="3334" width="3.140625" style="32" customWidth="1"/>
    <col min="3335" max="3335" width="6.42578125" style="32" customWidth="1"/>
    <col min="3336" max="3336" width="2.140625" style="32" customWidth="1"/>
    <col min="3337" max="3337" width="7.28515625" style="32" customWidth="1"/>
    <col min="3338" max="3338" width="3" style="32" customWidth="1"/>
    <col min="3339" max="3339" width="7.28515625" style="32" customWidth="1"/>
    <col min="3340" max="3340" width="10.140625" style="32" customWidth="1"/>
    <col min="3341" max="3341" width="3" style="32" customWidth="1"/>
    <col min="3342" max="3342" width="8.7109375" style="32" customWidth="1"/>
    <col min="3343" max="3343" width="10.28515625" style="32" customWidth="1"/>
    <col min="3344" max="3344" width="3" style="32" customWidth="1"/>
    <col min="3345" max="3345" width="7.42578125" style="32" customWidth="1"/>
    <col min="3346" max="3346" width="2.140625" style="32" customWidth="1"/>
    <col min="3347" max="3347" width="1.7109375" style="32" customWidth="1"/>
    <col min="3348" max="3348" width="8.7109375" style="32" customWidth="1"/>
    <col min="3349" max="3349" width="11.140625" style="32" customWidth="1"/>
    <col min="3350" max="3584" width="9.140625" style="32"/>
    <col min="3585" max="3585" width="5.42578125" style="32" customWidth="1"/>
    <col min="3586" max="3586" width="14.85546875" style="32" customWidth="1"/>
    <col min="3587" max="3587" width="19.5703125" style="32" customWidth="1"/>
    <col min="3588" max="3588" width="1.7109375" style="32" customWidth="1"/>
    <col min="3589" max="3589" width="6.42578125" style="32" customWidth="1"/>
    <col min="3590" max="3590" width="3.140625" style="32" customWidth="1"/>
    <col min="3591" max="3591" width="6.42578125" style="32" customWidth="1"/>
    <col min="3592" max="3592" width="2.140625" style="32" customWidth="1"/>
    <col min="3593" max="3593" width="7.28515625" style="32" customWidth="1"/>
    <col min="3594" max="3594" width="3" style="32" customWidth="1"/>
    <col min="3595" max="3595" width="7.28515625" style="32" customWidth="1"/>
    <col min="3596" max="3596" width="10.140625" style="32" customWidth="1"/>
    <col min="3597" max="3597" width="3" style="32" customWidth="1"/>
    <col min="3598" max="3598" width="8.7109375" style="32" customWidth="1"/>
    <col min="3599" max="3599" width="10.28515625" style="32" customWidth="1"/>
    <col min="3600" max="3600" width="3" style="32" customWidth="1"/>
    <col min="3601" max="3601" width="7.42578125" style="32" customWidth="1"/>
    <col min="3602" max="3602" width="2.140625" style="32" customWidth="1"/>
    <col min="3603" max="3603" width="1.7109375" style="32" customWidth="1"/>
    <col min="3604" max="3604" width="8.7109375" style="32" customWidth="1"/>
    <col min="3605" max="3605" width="11.140625" style="32" customWidth="1"/>
    <col min="3606" max="3840" width="9.140625" style="32"/>
    <col min="3841" max="3841" width="5.42578125" style="32" customWidth="1"/>
    <col min="3842" max="3842" width="14.85546875" style="32" customWidth="1"/>
    <col min="3843" max="3843" width="19.5703125" style="32" customWidth="1"/>
    <col min="3844" max="3844" width="1.7109375" style="32" customWidth="1"/>
    <col min="3845" max="3845" width="6.42578125" style="32" customWidth="1"/>
    <col min="3846" max="3846" width="3.140625" style="32" customWidth="1"/>
    <col min="3847" max="3847" width="6.42578125" style="32" customWidth="1"/>
    <col min="3848" max="3848" width="2.140625" style="32" customWidth="1"/>
    <col min="3849" max="3849" width="7.28515625" style="32" customWidth="1"/>
    <col min="3850" max="3850" width="3" style="32" customWidth="1"/>
    <col min="3851" max="3851" width="7.28515625" style="32" customWidth="1"/>
    <col min="3852" max="3852" width="10.140625" style="32" customWidth="1"/>
    <col min="3853" max="3853" width="3" style="32" customWidth="1"/>
    <col min="3854" max="3854" width="8.7109375" style="32" customWidth="1"/>
    <col min="3855" max="3855" width="10.28515625" style="32" customWidth="1"/>
    <col min="3856" max="3856" width="3" style="32" customWidth="1"/>
    <col min="3857" max="3857" width="7.42578125" style="32" customWidth="1"/>
    <col min="3858" max="3858" width="2.140625" style="32" customWidth="1"/>
    <col min="3859" max="3859" width="1.7109375" style="32" customWidth="1"/>
    <col min="3860" max="3860" width="8.7109375" style="32" customWidth="1"/>
    <col min="3861" max="3861" width="11.140625" style="32" customWidth="1"/>
    <col min="3862" max="4096" width="9.140625" style="32"/>
    <col min="4097" max="4097" width="5.42578125" style="32" customWidth="1"/>
    <col min="4098" max="4098" width="14.85546875" style="32" customWidth="1"/>
    <col min="4099" max="4099" width="19.5703125" style="32" customWidth="1"/>
    <col min="4100" max="4100" width="1.7109375" style="32" customWidth="1"/>
    <col min="4101" max="4101" width="6.42578125" style="32" customWidth="1"/>
    <col min="4102" max="4102" width="3.140625" style="32" customWidth="1"/>
    <col min="4103" max="4103" width="6.42578125" style="32" customWidth="1"/>
    <col min="4104" max="4104" width="2.140625" style="32" customWidth="1"/>
    <col min="4105" max="4105" width="7.28515625" style="32" customWidth="1"/>
    <col min="4106" max="4106" width="3" style="32" customWidth="1"/>
    <col min="4107" max="4107" width="7.28515625" style="32" customWidth="1"/>
    <col min="4108" max="4108" width="10.140625" style="32" customWidth="1"/>
    <col min="4109" max="4109" width="3" style="32" customWidth="1"/>
    <col min="4110" max="4110" width="8.7109375" style="32" customWidth="1"/>
    <col min="4111" max="4111" width="10.28515625" style="32" customWidth="1"/>
    <col min="4112" max="4112" width="3" style="32" customWidth="1"/>
    <col min="4113" max="4113" width="7.42578125" style="32" customWidth="1"/>
    <col min="4114" max="4114" width="2.140625" style="32" customWidth="1"/>
    <col min="4115" max="4115" width="1.7109375" style="32" customWidth="1"/>
    <col min="4116" max="4116" width="8.7109375" style="32" customWidth="1"/>
    <col min="4117" max="4117" width="11.140625" style="32" customWidth="1"/>
    <col min="4118" max="4352" width="9.140625" style="32"/>
    <col min="4353" max="4353" width="5.42578125" style="32" customWidth="1"/>
    <col min="4354" max="4354" width="14.85546875" style="32" customWidth="1"/>
    <col min="4355" max="4355" width="19.5703125" style="32" customWidth="1"/>
    <col min="4356" max="4356" width="1.7109375" style="32" customWidth="1"/>
    <col min="4357" max="4357" width="6.42578125" style="32" customWidth="1"/>
    <col min="4358" max="4358" width="3.140625" style="32" customWidth="1"/>
    <col min="4359" max="4359" width="6.42578125" style="32" customWidth="1"/>
    <col min="4360" max="4360" width="2.140625" style="32" customWidth="1"/>
    <col min="4361" max="4361" width="7.28515625" style="32" customWidth="1"/>
    <col min="4362" max="4362" width="3" style="32" customWidth="1"/>
    <col min="4363" max="4363" width="7.28515625" style="32" customWidth="1"/>
    <col min="4364" max="4364" width="10.140625" style="32" customWidth="1"/>
    <col min="4365" max="4365" width="3" style="32" customWidth="1"/>
    <col min="4366" max="4366" width="8.7109375" style="32" customWidth="1"/>
    <col min="4367" max="4367" width="10.28515625" style="32" customWidth="1"/>
    <col min="4368" max="4368" width="3" style="32" customWidth="1"/>
    <col min="4369" max="4369" width="7.42578125" style="32" customWidth="1"/>
    <col min="4370" max="4370" width="2.140625" style="32" customWidth="1"/>
    <col min="4371" max="4371" width="1.7109375" style="32" customWidth="1"/>
    <col min="4372" max="4372" width="8.7109375" style="32" customWidth="1"/>
    <col min="4373" max="4373" width="11.140625" style="32" customWidth="1"/>
    <col min="4374" max="4608" width="9.140625" style="32"/>
    <col min="4609" max="4609" width="5.42578125" style="32" customWidth="1"/>
    <col min="4610" max="4610" width="14.85546875" style="32" customWidth="1"/>
    <col min="4611" max="4611" width="19.5703125" style="32" customWidth="1"/>
    <col min="4612" max="4612" width="1.7109375" style="32" customWidth="1"/>
    <col min="4613" max="4613" width="6.42578125" style="32" customWidth="1"/>
    <col min="4614" max="4614" width="3.140625" style="32" customWidth="1"/>
    <col min="4615" max="4615" width="6.42578125" style="32" customWidth="1"/>
    <col min="4616" max="4616" width="2.140625" style="32" customWidth="1"/>
    <col min="4617" max="4617" width="7.28515625" style="32" customWidth="1"/>
    <col min="4618" max="4618" width="3" style="32" customWidth="1"/>
    <col min="4619" max="4619" width="7.28515625" style="32" customWidth="1"/>
    <col min="4620" max="4620" width="10.140625" style="32" customWidth="1"/>
    <col min="4621" max="4621" width="3" style="32" customWidth="1"/>
    <col min="4622" max="4622" width="8.7109375" style="32" customWidth="1"/>
    <col min="4623" max="4623" width="10.28515625" style="32" customWidth="1"/>
    <col min="4624" max="4624" width="3" style="32" customWidth="1"/>
    <col min="4625" max="4625" width="7.42578125" style="32" customWidth="1"/>
    <col min="4626" max="4626" width="2.140625" style="32" customWidth="1"/>
    <col min="4627" max="4627" width="1.7109375" style="32" customWidth="1"/>
    <col min="4628" max="4628" width="8.7109375" style="32" customWidth="1"/>
    <col min="4629" max="4629" width="11.140625" style="32" customWidth="1"/>
    <col min="4630" max="4864" width="9.140625" style="32"/>
    <col min="4865" max="4865" width="5.42578125" style="32" customWidth="1"/>
    <col min="4866" max="4866" width="14.85546875" style="32" customWidth="1"/>
    <col min="4867" max="4867" width="19.5703125" style="32" customWidth="1"/>
    <col min="4868" max="4868" width="1.7109375" style="32" customWidth="1"/>
    <col min="4869" max="4869" width="6.42578125" style="32" customWidth="1"/>
    <col min="4870" max="4870" width="3.140625" style="32" customWidth="1"/>
    <col min="4871" max="4871" width="6.42578125" style="32" customWidth="1"/>
    <col min="4872" max="4872" width="2.140625" style="32" customWidth="1"/>
    <col min="4873" max="4873" width="7.28515625" style="32" customWidth="1"/>
    <col min="4874" max="4874" width="3" style="32" customWidth="1"/>
    <col min="4875" max="4875" width="7.28515625" style="32" customWidth="1"/>
    <col min="4876" max="4876" width="10.140625" style="32" customWidth="1"/>
    <col min="4877" max="4877" width="3" style="32" customWidth="1"/>
    <col min="4878" max="4878" width="8.7109375" style="32" customWidth="1"/>
    <col min="4879" max="4879" width="10.28515625" style="32" customWidth="1"/>
    <col min="4880" max="4880" width="3" style="32" customWidth="1"/>
    <col min="4881" max="4881" width="7.42578125" style="32" customWidth="1"/>
    <col min="4882" max="4882" width="2.140625" style="32" customWidth="1"/>
    <col min="4883" max="4883" width="1.7109375" style="32" customWidth="1"/>
    <col min="4884" max="4884" width="8.7109375" style="32" customWidth="1"/>
    <col min="4885" max="4885" width="11.140625" style="32" customWidth="1"/>
    <col min="4886" max="5120" width="9.140625" style="32"/>
    <col min="5121" max="5121" width="5.42578125" style="32" customWidth="1"/>
    <col min="5122" max="5122" width="14.85546875" style="32" customWidth="1"/>
    <col min="5123" max="5123" width="19.5703125" style="32" customWidth="1"/>
    <col min="5124" max="5124" width="1.7109375" style="32" customWidth="1"/>
    <col min="5125" max="5125" width="6.42578125" style="32" customWidth="1"/>
    <col min="5126" max="5126" width="3.140625" style="32" customWidth="1"/>
    <col min="5127" max="5127" width="6.42578125" style="32" customWidth="1"/>
    <col min="5128" max="5128" width="2.140625" style="32" customWidth="1"/>
    <col min="5129" max="5129" width="7.28515625" style="32" customWidth="1"/>
    <col min="5130" max="5130" width="3" style="32" customWidth="1"/>
    <col min="5131" max="5131" width="7.28515625" style="32" customWidth="1"/>
    <col min="5132" max="5132" width="10.140625" style="32" customWidth="1"/>
    <col min="5133" max="5133" width="3" style="32" customWidth="1"/>
    <col min="5134" max="5134" width="8.7109375" style="32" customWidth="1"/>
    <col min="5135" max="5135" width="10.28515625" style="32" customWidth="1"/>
    <col min="5136" max="5136" width="3" style="32" customWidth="1"/>
    <col min="5137" max="5137" width="7.42578125" style="32" customWidth="1"/>
    <col min="5138" max="5138" width="2.140625" style="32" customWidth="1"/>
    <col min="5139" max="5139" width="1.7109375" style="32" customWidth="1"/>
    <col min="5140" max="5140" width="8.7109375" style="32" customWidth="1"/>
    <col min="5141" max="5141" width="11.140625" style="32" customWidth="1"/>
    <col min="5142" max="5376" width="9.140625" style="32"/>
    <col min="5377" max="5377" width="5.42578125" style="32" customWidth="1"/>
    <col min="5378" max="5378" width="14.85546875" style="32" customWidth="1"/>
    <col min="5379" max="5379" width="19.5703125" style="32" customWidth="1"/>
    <col min="5380" max="5380" width="1.7109375" style="32" customWidth="1"/>
    <col min="5381" max="5381" width="6.42578125" style="32" customWidth="1"/>
    <col min="5382" max="5382" width="3.140625" style="32" customWidth="1"/>
    <col min="5383" max="5383" width="6.42578125" style="32" customWidth="1"/>
    <col min="5384" max="5384" width="2.140625" style="32" customWidth="1"/>
    <col min="5385" max="5385" width="7.28515625" style="32" customWidth="1"/>
    <col min="5386" max="5386" width="3" style="32" customWidth="1"/>
    <col min="5387" max="5387" width="7.28515625" style="32" customWidth="1"/>
    <col min="5388" max="5388" width="10.140625" style="32" customWidth="1"/>
    <col min="5389" max="5389" width="3" style="32" customWidth="1"/>
    <col min="5390" max="5390" width="8.7109375" style="32" customWidth="1"/>
    <col min="5391" max="5391" width="10.28515625" style="32" customWidth="1"/>
    <col min="5392" max="5392" width="3" style="32" customWidth="1"/>
    <col min="5393" max="5393" width="7.42578125" style="32" customWidth="1"/>
    <col min="5394" max="5394" width="2.140625" style="32" customWidth="1"/>
    <col min="5395" max="5395" width="1.7109375" style="32" customWidth="1"/>
    <col min="5396" max="5396" width="8.7109375" style="32" customWidth="1"/>
    <col min="5397" max="5397" width="11.140625" style="32" customWidth="1"/>
    <col min="5398" max="5632" width="9.140625" style="32"/>
    <col min="5633" max="5633" width="5.42578125" style="32" customWidth="1"/>
    <col min="5634" max="5634" width="14.85546875" style="32" customWidth="1"/>
    <col min="5635" max="5635" width="19.5703125" style="32" customWidth="1"/>
    <col min="5636" max="5636" width="1.7109375" style="32" customWidth="1"/>
    <col min="5637" max="5637" width="6.42578125" style="32" customWidth="1"/>
    <col min="5638" max="5638" width="3.140625" style="32" customWidth="1"/>
    <col min="5639" max="5639" width="6.42578125" style="32" customWidth="1"/>
    <col min="5640" max="5640" width="2.140625" style="32" customWidth="1"/>
    <col min="5641" max="5641" width="7.28515625" style="32" customWidth="1"/>
    <col min="5642" max="5642" width="3" style="32" customWidth="1"/>
    <col min="5643" max="5643" width="7.28515625" style="32" customWidth="1"/>
    <col min="5644" max="5644" width="10.140625" style="32" customWidth="1"/>
    <col min="5645" max="5645" width="3" style="32" customWidth="1"/>
    <col min="5646" max="5646" width="8.7109375" style="32" customWidth="1"/>
    <col min="5647" max="5647" width="10.28515625" style="32" customWidth="1"/>
    <col min="5648" max="5648" width="3" style="32" customWidth="1"/>
    <col min="5649" max="5649" width="7.42578125" style="32" customWidth="1"/>
    <col min="5650" max="5650" width="2.140625" style="32" customWidth="1"/>
    <col min="5651" max="5651" width="1.7109375" style="32" customWidth="1"/>
    <col min="5652" max="5652" width="8.7109375" style="32" customWidth="1"/>
    <col min="5653" max="5653" width="11.140625" style="32" customWidth="1"/>
    <col min="5654" max="5888" width="9.140625" style="32"/>
    <col min="5889" max="5889" width="5.42578125" style="32" customWidth="1"/>
    <col min="5890" max="5890" width="14.85546875" style="32" customWidth="1"/>
    <col min="5891" max="5891" width="19.5703125" style="32" customWidth="1"/>
    <col min="5892" max="5892" width="1.7109375" style="32" customWidth="1"/>
    <col min="5893" max="5893" width="6.42578125" style="32" customWidth="1"/>
    <col min="5894" max="5894" width="3.140625" style="32" customWidth="1"/>
    <col min="5895" max="5895" width="6.42578125" style="32" customWidth="1"/>
    <col min="5896" max="5896" width="2.140625" style="32" customWidth="1"/>
    <col min="5897" max="5897" width="7.28515625" style="32" customWidth="1"/>
    <col min="5898" max="5898" width="3" style="32" customWidth="1"/>
    <col min="5899" max="5899" width="7.28515625" style="32" customWidth="1"/>
    <col min="5900" max="5900" width="10.140625" style="32" customWidth="1"/>
    <col min="5901" max="5901" width="3" style="32" customWidth="1"/>
    <col min="5902" max="5902" width="8.7109375" style="32" customWidth="1"/>
    <col min="5903" max="5903" width="10.28515625" style="32" customWidth="1"/>
    <col min="5904" max="5904" width="3" style="32" customWidth="1"/>
    <col min="5905" max="5905" width="7.42578125" style="32" customWidth="1"/>
    <col min="5906" max="5906" width="2.140625" style="32" customWidth="1"/>
    <col min="5907" max="5907" width="1.7109375" style="32" customWidth="1"/>
    <col min="5908" max="5908" width="8.7109375" style="32" customWidth="1"/>
    <col min="5909" max="5909" width="11.140625" style="32" customWidth="1"/>
    <col min="5910" max="6144" width="9.140625" style="32"/>
    <col min="6145" max="6145" width="5.42578125" style="32" customWidth="1"/>
    <col min="6146" max="6146" width="14.85546875" style="32" customWidth="1"/>
    <col min="6147" max="6147" width="19.5703125" style="32" customWidth="1"/>
    <col min="6148" max="6148" width="1.7109375" style="32" customWidth="1"/>
    <col min="6149" max="6149" width="6.42578125" style="32" customWidth="1"/>
    <col min="6150" max="6150" width="3.140625" style="32" customWidth="1"/>
    <col min="6151" max="6151" width="6.42578125" style="32" customWidth="1"/>
    <col min="6152" max="6152" width="2.140625" style="32" customWidth="1"/>
    <col min="6153" max="6153" width="7.28515625" style="32" customWidth="1"/>
    <col min="6154" max="6154" width="3" style="32" customWidth="1"/>
    <col min="6155" max="6155" width="7.28515625" style="32" customWidth="1"/>
    <col min="6156" max="6156" width="10.140625" style="32" customWidth="1"/>
    <col min="6157" max="6157" width="3" style="32" customWidth="1"/>
    <col min="6158" max="6158" width="8.7109375" style="32" customWidth="1"/>
    <col min="6159" max="6159" width="10.28515625" style="32" customWidth="1"/>
    <col min="6160" max="6160" width="3" style="32" customWidth="1"/>
    <col min="6161" max="6161" width="7.42578125" style="32" customWidth="1"/>
    <col min="6162" max="6162" width="2.140625" style="32" customWidth="1"/>
    <col min="6163" max="6163" width="1.7109375" style="32" customWidth="1"/>
    <col min="6164" max="6164" width="8.7109375" style="32" customWidth="1"/>
    <col min="6165" max="6165" width="11.140625" style="32" customWidth="1"/>
    <col min="6166" max="6400" width="9.140625" style="32"/>
    <col min="6401" max="6401" width="5.42578125" style="32" customWidth="1"/>
    <col min="6402" max="6402" width="14.85546875" style="32" customWidth="1"/>
    <col min="6403" max="6403" width="19.5703125" style="32" customWidth="1"/>
    <col min="6404" max="6404" width="1.7109375" style="32" customWidth="1"/>
    <col min="6405" max="6405" width="6.42578125" style="32" customWidth="1"/>
    <col min="6406" max="6406" width="3.140625" style="32" customWidth="1"/>
    <col min="6407" max="6407" width="6.42578125" style="32" customWidth="1"/>
    <col min="6408" max="6408" width="2.140625" style="32" customWidth="1"/>
    <col min="6409" max="6409" width="7.28515625" style="32" customWidth="1"/>
    <col min="6410" max="6410" width="3" style="32" customWidth="1"/>
    <col min="6411" max="6411" width="7.28515625" style="32" customWidth="1"/>
    <col min="6412" max="6412" width="10.140625" style="32" customWidth="1"/>
    <col min="6413" max="6413" width="3" style="32" customWidth="1"/>
    <col min="6414" max="6414" width="8.7109375" style="32" customWidth="1"/>
    <col min="6415" max="6415" width="10.28515625" style="32" customWidth="1"/>
    <col min="6416" max="6416" width="3" style="32" customWidth="1"/>
    <col min="6417" max="6417" width="7.42578125" style="32" customWidth="1"/>
    <col min="6418" max="6418" width="2.140625" style="32" customWidth="1"/>
    <col min="6419" max="6419" width="1.7109375" style="32" customWidth="1"/>
    <col min="6420" max="6420" width="8.7109375" style="32" customWidth="1"/>
    <col min="6421" max="6421" width="11.140625" style="32" customWidth="1"/>
    <col min="6422" max="6656" width="9.140625" style="32"/>
    <col min="6657" max="6657" width="5.42578125" style="32" customWidth="1"/>
    <col min="6658" max="6658" width="14.85546875" style="32" customWidth="1"/>
    <col min="6659" max="6659" width="19.5703125" style="32" customWidth="1"/>
    <col min="6660" max="6660" width="1.7109375" style="32" customWidth="1"/>
    <col min="6661" max="6661" width="6.42578125" style="32" customWidth="1"/>
    <col min="6662" max="6662" width="3.140625" style="32" customWidth="1"/>
    <col min="6663" max="6663" width="6.42578125" style="32" customWidth="1"/>
    <col min="6664" max="6664" width="2.140625" style="32" customWidth="1"/>
    <col min="6665" max="6665" width="7.28515625" style="32" customWidth="1"/>
    <col min="6666" max="6666" width="3" style="32" customWidth="1"/>
    <col min="6667" max="6667" width="7.28515625" style="32" customWidth="1"/>
    <col min="6668" max="6668" width="10.140625" style="32" customWidth="1"/>
    <col min="6669" max="6669" width="3" style="32" customWidth="1"/>
    <col min="6670" max="6670" width="8.7109375" style="32" customWidth="1"/>
    <col min="6671" max="6671" width="10.28515625" style="32" customWidth="1"/>
    <col min="6672" max="6672" width="3" style="32" customWidth="1"/>
    <col min="6673" max="6673" width="7.42578125" style="32" customWidth="1"/>
    <col min="6674" max="6674" width="2.140625" style="32" customWidth="1"/>
    <col min="6675" max="6675" width="1.7109375" style="32" customWidth="1"/>
    <col min="6676" max="6676" width="8.7109375" style="32" customWidth="1"/>
    <col min="6677" max="6677" width="11.140625" style="32" customWidth="1"/>
    <col min="6678" max="6912" width="9.140625" style="32"/>
    <col min="6913" max="6913" width="5.42578125" style="32" customWidth="1"/>
    <col min="6914" max="6914" width="14.85546875" style="32" customWidth="1"/>
    <col min="6915" max="6915" width="19.5703125" style="32" customWidth="1"/>
    <col min="6916" max="6916" width="1.7109375" style="32" customWidth="1"/>
    <col min="6917" max="6917" width="6.42578125" style="32" customWidth="1"/>
    <col min="6918" max="6918" width="3.140625" style="32" customWidth="1"/>
    <col min="6919" max="6919" width="6.42578125" style="32" customWidth="1"/>
    <col min="6920" max="6920" width="2.140625" style="32" customWidth="1"/>
    <col min="6921" max="6921" width="7.28515625" style="32" customWidth="1"/>
    <col min="6922" max="6922" width="3" style="32" customWidth="1"/>
    <col min="6923" max="6923" width="7.28515625" style="32" customWidth="1"/>
    <col min="6924" max="6924" width="10.140625" style="32" customWidth="1"/>
    <col min="6925" max="6925" width="3" style="32" customWidth="1"/>
    <col min="6926" max="6926" width="8.7109375" style="32" customWidth="1"/>
    <col min="6927" max="6927" width="10.28515625" style="32" customWidth="1"/>
    <col min="6928" max="6928" width="3" style="32" customWidth="1"/>
    <col min="6929" max="6929" width="7.42578125" style="32" customWidth="1"/>
    <col min="6930" max="6930" width="2.140625" style="32" customWidth="1"/>
    <col min="6931" max="6931" width="1.7109375" style="32" customWidth="1"/>
    <col min="6932" max="6932" width="8.7109375" style="32" customWidth="1"/>
    <col min="6933" max="6933" width="11.140625" style="32" customWidth="1"/>
    <col min="6934" max="7168" width="9.140625" style="32"/>
    <col min="7169" max="7169" width="5.42578125" style="32" customWidth="1"/>
    <col min="7170" max="7170" width="14.85546875" style="32" customWidth="1"/>
    <col min="7171" max="7171" width="19.5703125" style="32" customWidth="1"/>
    <col min="7172" max="7172" width="1.7109375" style="32" customWidth="1"/>
    <col min="7173" max="7173" width="6.42578125" style="32" customWidth="1"/>
    <col min="7174" max="7174" width="3.140625" style="32" customWidth="1"/>
    <col min="7175" max="7175" width="6.42578125" style="32" customWidth="1"/>
    <col min="7176" max="7176" width="2.140625" style="32" customWidth="1"/>
    <col min="7177" max="7177" width="7.28515625" style="32" customWidth="1"/>
    <col min="7178" max="7178" width="3" style="32" customWidth="1"/>
    <col min="7179" max="7179" width="7.28515625" style="32" customWidth="1"/>
    <col min="7180" max="7180" width="10.140625" style="32" customWidth="1"/>
    <col min="7181" max="7181" width="3" style="32" customWidth="1"/>
    <col min="7182" max="7182" width="8.7109375" style="32" customWidth="1"/>
    <col min="7183" max="7183" width="10.28515625" style="32" customWidth="1"/>
    <col min="7184" max="7184" width="3" style="32" customWidth="1"/>
    <col min="7185" max="7185" width="7.42578125" style="32" customWidth="1"/>
    <col min="7186" max="7186" width="2.140625" style="32" customWidth="1"/>
    <col min="7187" max="7187" width="1.7109375" style="32" customWidth="1"/>
    <col min="7188" max="7188" width="8.7109375" style="32" customWidth="1"/>
    <col min="7189" max="7189" width="11.140625" style="32" customWidth="1"/>
    <col min="7190" max="7424" width="9.140625" style="32"/>
    <col min="7425" max="7425" width="5.42578125" style="32" customWidth="1"/>
    <col min="7426" max="7426" width="14.85546875" style="32" customWidth="1"/>
    <col min="7427" max="7427" width="19.5703125" style="32" customWidth="1"/>
    <col min="7428" max="7428" width="1.7109375" style="32" customWidth="1"/>
    <col min="7429" max="7429" width="6.42578125" style="32" customWidth="1"/>
    <col min="7430" max="7430" width="3.140625" style="32" customWidth="1"/>
    <col min="7431" max="7431" width="6.42578125" style="32" customWidth="1"/>
    <col min="7432" max="7432" width="2.140625" style="32" customWidth="1"/>
    <col min="7433" max="7433" width="7.28515625" style="32" customWidth="1"/>
    <col min="7434" max="7434" width="3" style="32" customWidth="1"/>
    <col min="7435" max="7435" width="7.28515625" style="32" customWidth="1"/>
    <col min="7436" max="7436" width="10.140625" style="32" customWidth="1"/>
    <col min="7437" max="7437" width="3" style="32" customWidth="1"/>
    <col min="7438" max="7438" width="8.7109375" style="32" customWidth="1"/>
    <col min="7439" max="7439" width="10.28515625" style="32" customWidth="1"/>
    <col min="7440" max="7440" width="3" style="32" customWidth="1"/>
    <col min="7441" max="7441" width="7.42578125" style="32" customWidth="1"/>
    <col min="7442" max="7442" width="2.140625" style="32" customWidth="1"/>
    <col min="7443" max="7443" width="1.7109375" style="32" customWidth="1"/>
    <col min="7444" max="7444" width="8.7109375" style="32" customWidth="1"/>
    <col min="7445" max="7445" width="11.140625" style="32" customWidth="1"/>
    <col min="7446" max="7680" width="9.140625" style="32"/>
    <col min="7681" max="7681" width="5.42578125" style="32" customWidth="1"/>
    <col min="7682" max="7682" width="14.85546875" style="32" customWidth="1"/>
    <col min="7683" max="7683" width="19.5703125" style="32" customWidth="1"/>
    <col min="7684" max="7684" width="1.7109375" style="32" customWidth="1"/>
    <col min="7685" max="7685" width="6.42578125" style="32" customWidth="1"/>
    <col min="7686" max="7686" width="3.140625" style="32" customWidth="1"/>
    <col min="7687" max="7687" width="6.42578125" style="32" customWidth="1"/>
    <col min="7688" max="7688" width="2.140625" style="32" customWidth="1"/>
    <col min="7689" max="7689" width="7.28515625" style="32" customWidth="1"/>
    <col min="7690" max="7690" width="3" style="32" customWidth="1"/>
    <col min="7691" max="7691" width="7.28515625" style="32" customWidth="1"/>
    <col min="7692" max="7692" width="10.140625" style="32" customWidth="1"/>
    <col min="7693" max="7693" width="3" style="32" customWidth="1"/>
    <col min="7694" max="7694" width="8.7109375" style="32" customWidth="1"/>
    <col min="7695" max="7695" width="10.28515625" style="32" customWidth="1"/>
    <col min="7696" max="7696" width="3" style="32" customWidth="1"/>
    <col min="7697" max="7697" width="7.42578125" style="32" customWidth="1"/>
    <col min="7698" max="7698" width="2.140625" style="32" customWidth="1"/>
    <col min="7699" max="7699" width="1.7109375" style="32" customWidth="1"/>
    <col min="7700" max="7700" width="8.7109375" style="32" customWidth="1"/>
    <col min="7701" max="7701" width="11.140625" style="32" customWidth="1"/>
    <col min="7702" max="7936" width="9.140625" style="32"/>
    <col min="7937" max="7937" width="5.42578125" style="32" customWidth="1"/>
    <col min="7938" max="7938" width="14.85546875" style="32" customWidth="1"/>
    <col min="7939" max="7939" width="19.5703125" style="32" customWidth="1"/>
    <col min="7940" max="7940" width="1.7109375" style="32" customWidth="1"/>
    <col min="7941" max="7941" width="6.42578125" style="32" customWidth="1"/>
    <col min="7942" max="7942" width="3.140625" style="32" customWidth="1"/>
    <col min="7943" max="7943" width="6.42578125" style="32" customWidth="1"/>
    <col min="7944" max="7944" width="2.140625" style="32" customWidth="1"/>
    <col min="7945" max="7945" width="7.28515625" style="32" customWidth="1"/>
    <col min="7946" max="7946" width="3" style="32" customWidth="1"/>
    <col min="7947" max="7947" width="7.28515625" style="32" customWidth="1"/>
    <col min="7948" max="7948" width="10.140625" style="32" customWidth="1"/>
    <col min="7949" max="7949" width="3" style="32" customWidth="1"/>
    <col min="7950" max="7950" width="8.7109375" style="32" customWidth="1"/>
    <col min="7951" max="7951" width="10.28515625" style="32" customWidth="1"/>
    <col min="7952" max="7952" width="3" style="32" customWidth="1"/>
    <col min="7953" max="7953" width="7.42578125" style="32" customWidth="1"/>
    <col min="7954" max="7954" width="2.140625" style="32" customWidth="1"/>
    <col min="7955" max="7955" width="1.7109375" style="32" customWidth="1"/>
    <col min="7956" max="7956" width="8.7109375" style="32" customWidth="1"/>
    <col min="7957" max="7957" width="11.140625" style="32" customWidth="1"/>
    <col min="7958" max="8192" width="9.140625" style="32"/>
    <col min="8193" max="8193" width="5.42578125" style="32" customWidth="1"/>
    <col min="8194" max="8194" width="14.85546875" style="32" customWidth="1"/>
    <col min="8195" max="8195" width="19.5703125" style="32" customWidth="1"/>
    <col min="8196" max="8196" width="1.7109375" style="32" customWidth="1"/>
    <col min="8197" max="8197" width="6.42578125" style="32" customWidth="1"/>
    <col min="8198" max="8198" width="3.140625" style="32" customWidth="1"/>
    <col min="8199" max="8199" width="6.42578125" style="32" customWidth="1"/>
    <col min="8200" max="8200" width="2.140625" style="32" customWidth="1"/>
    <col min="8201" max="8201" width="7.28515625" style="32" customWidth="1"/>
    <col min="8202" max="8202" width="3" style="32" customWidth="1"/>
    <col min="8203" max="8203" width="7.28515625" style="32" customWidth="1"/>
    <col min="8204" max="8204" width="10.140625" style="32" customWidth="1"/>
    <col min="8205" max="8205" width="3" style="32" customWidth="1"/>
    <col min="8206" max="8206" width="8.7109375" style="32" customWidth="1"/>
    <col min="8207" max="8207" width="10.28515625" style="32" customWidth="1"/>
    <col min="8208" max="8208" width="3" style="32" customWidth="1"/>
    <col min="8209" max="8209" width="7.42578125" style="32" customWidth="1"/>
    <col min="8210" max="8210" width="2.140625" style="32" customWidth="1"/>
    <col min="8211" max="8211" width="1.7109375" style="32" customWidth="1"/>
    <col min="8212" max="8212" width="8.7109375" style="32" customWidth="1"/>
    <col min="8213" max="8213" width="11.140625" style="32" customWidth="1"/>
    <col min="8214" max="8448" width="9.140625" style="32"/>
    <col min="8449" max="8449" width="5.42578125" style="32" customWidth="1"/>
    <col min="8450" max="8450" width="14.85546875" style="32" customWidth="1"/>
    <col min="8451" max="8451" width="19.5703125" style="32" customWidth="1"/>
    <col min="8452" max="8452" width="1.7109375" style="32" customWidth="1"/>
    <col min="8453" max="8453" width="6.42578125" style="32" customWidth="1"/>
    <col min="8454" max="8454" width="3.140625" style="32" customWidth="1"/>
    <col min="8455" max="8455" width="6.42578125" style="32" customWidth="1"/>
    <col min="8456" max="8456" width="2.140625" style="32" customWidth="1"/>
    <col min="8457" max="8457" width="7.28515625" style="32" customWidth="1"/>
    <col min="8458" max="8458" width="3" style="32" customWidth="1"/>
    <col min="8459" max="8459" width="7.28515625" style="32" customWidth="1"/>
    <col min="8460" max="8460" width="10.140625" style="32" customWidth="1"/>
    <col min="8461" max="8461" width="3" style="32" customWidth="1"/>
    <col min="8462" max="8462" width="8.7109375" style="32" customWidth="1"/>
    <col min="8463" max="8463" width="10.28515625" style="32" customWidth="1"/>
    <col min="8464" max="8464" width="3" style="32" customWidth="1"/>
    <col min="8465" max="8465" width="7.42578125" style="32" customWidth="1"/>
    <col min="8466" max="8466" width="2.140625" style="32" customWidth="1"/>
    <col min="8467" max="8467" width="1.7109375" style="32" customWidth="1"/>
    <col min="8468" max="8468" width="8.7109375" style="32" customWidth="1"/>
    <col min="8469" max="8469" width="11.140625" style="32" customWidth="1"/>
    <col min="8470" max="8704" width="9.140625" style="32"/>
    <col min="8705" max="8705" width="5.42578125" style="32" customWidth="1"/>
    <col min="8706" max="8706" width="14.85546875" style="32" customWidth="1"/>
    <col min="8707" max="8707" width="19.5703125" style="32" customWidth="1"/>
    <col min="8708" max="8708" width="1.7109375" style="32" customWidth="1"/>
    <col min="8709" max="8709" width="6.42578125" style="32" customWidth="1"/>
    <col min="8710" max="8710" width="3.140625" style="32" customWidth="1"/>
    <col min="8711" max="8711" width="6.42578125" style="32" customWidth="1"/>
    <col min="8712" max="8712" width="2.140625" style="32" customWidth="1"/>
    <col min="8713" max="8713" width="7.28515625" style="32" customWidth="1"/>
    <col min="8714" max="8714" width="3" style="32" customWidth="1"/>
    <col min="8715" max="8715" width="7.28515625" style="32" customWidth="1"/>
    <col min="8716" max="8716" width="10.140625" style="32" customWidth="1"/>
    <col min="8717" max="8717" width="3" style="32" customWidth="1"/>
    <col min="8718" max="8718" width="8.7109375" style="32" customWidth="1"/>
    <col min="8719" max="8719" width="10.28515625" style="32" customWidth="1"/>
    <col min="8720" max="8720" width="3" style="32" customWidth="1"/>
    <col min="8721" max="8721" width="7.42578125" style="32" customWidth="1"/>
    <col min="8722" max="8722" width="2.140625" style="32" customWidth="1"/>
    <col min="8723" max="8723" width="1.7109375" style="32" customWidth="1"/>
    <col min="8724" max="8724" width="8.7109375" style="32" customWidth="1"/>
    <col min="8725" max="8725" width="11.140625" style="32" customWidth="1"/>
    <col min="8726" max="8960" width="9.140625" style="32"/>
    <col min="8961" max="8961" width="5.42578125" style="32" customWidth="1"/>
    <col min="8962" max="8962" width="14.85546875" style="32" customWidth="1"/>
    <col min="8963" max="8963" width="19.5703125" style="32" customWidth="1"/>
    <col min="8964" max="8964" width="1.7109375" style="32" customWidth="1"/>
    <col min="8965" max="8965" width="6.42578125" style="32" customWidth="1"/>
    <col min="8966" max="8966" width="3.140625" style="32" customWidth="1"/>
    <col min="8967" max="8967" width="6.42578125" style="32" customWidth="1"/>
    <col min="8968" max="8968" width="2.140625" style="32" customWidth="1"/>
    <col min="8969" max="8969" width="7.28515625" style="32" customWidth="1"/>
    <col min="8970" max="8970" width="3" style="32" customWidth="1"/>
    <col min="8971" max="8971" width="7.28515625" style="32" customWidth="1"/>
    <col min="8972" max="8972" width="10.140625" style="32" customWidth="1"/>
    <col min="8973" max="8973" width="3" style="32" customWidth="1"/>
    <col min="8974" max="8974" width="8.7109375" style="32" customWidth="1"/>
    <col min="8975" max="8975" width="10.28515625" style="32" customWidth="1"/>
    <col min="8976" max="8976" width="3" style="32" customWidth="1"/>
    <col min="8977" max="8977" width="7.42578125" style="32" customWidth="1"/>
    <col min="8978" max="8978" width="2.140625" style="32" customWidth="1"/>
    <col min="8979" max="8979" width="1.7109375" style="32" customWidth="1"/>
    <col min="8980" max="8980" width="8.7109375" style="32" customWidth="1"/>
    <col min="8981" max="8981" width="11.140625" style="32" customWidth="1"/>
    <col min="8982" max="9216" width="9.140625" style="32"/>
    <col min="9217" max="9217" width="5.42578125" style="32" customWidth="1"/>
    <col min="9218" max="9218" width="14.85546875" style="32" customWidth="1"/>
    <col min="9219" max="9219" width="19.5703125" style="32" customWidth="1"/>
    <col min="9220" max="9220" width="1.7109375" style="32" customWidth="1"/>
    <col min="9221" max="9221" width="6.42578125" style="32" customWidth="1"/>
    <col min="9222" max="9222" width="3.140625" style="32" customWidth="1"/>
    <col min="9223" max="9223" width="6.42578125" style="32" customWidth="1"/>
    <col min="9224" max="9224" width="2.140625" style="32" customWidth="1"/>
    <col min="9225" max="9225" width="7.28515625" style="32" customWidth="1"/>
    <col min="9226" max="9226" width="3" style="32" customWidth="1"/>
    <col min="9227" max="9227" width="7.28515625" style="32" customWidth="1"/>
    <col min="9228" max="9228" width="10.140625" style="32" customWidth="1"/>
    <col min="9229" max="9229" width="3" style="32" customWidth="1"/>
    <col min="9230" max="9230" width="8.7109375" style="32" customWidth="1"/>
    <col min="9231" max="9231" width="10.28515625" style="32" customWidth="1"/>
    <col min="9232" max="9232" width="3" style="32" customWidth="1"/>
    <col min="9233" max="9233" width="7.42578125" style="32" customWidth="1"/>
    <col min="9234" max="9234" width="2.140625" style="32" customWidth="1"/>
    <col min="9235" max="9235" width="1.7109375" style="32" customWidth="1"/>
    <col min="9236" max="9236" width="8.7109375" style="32" customWidth="1"/>
    <col min="9237" max="9237" width="11.140625" style="32" customWidth="1"/>
    <col min="9238" max="9472" width="9.140625" style="32"/>
    <col min="9473" max="9473" width="5.42578125" style="32" customWidth="1"/>
    <col min="9474" max="9474" width="14.85546875" style="32" customWidth="1"/>
    <col min="9475" max="9475" width="19.5703125" style="32" customWidth="1"/>
    <col min="9476" max="9476" width="1.7109375" style="32" customWidth="1"/>
    <col min="9477" max="9477" width="6.42578125" style="32" customWidth="1"/>
    <col min="9478" max="9478" width="3.140625" style="32" customWidth="1"/>
    <col min="9479" max="9479" width="6.42578125" style="32" customWidth="1"/>
    <col min="9480" max="9480" width="2.140625" style="32" customWidth="1"/>
    <col min="9481" max="9481" width="7.28515625" style="32" customWidth="1"/>
    <col min="9482" max="9482" width="3" style="32" customWidth="1"/>
    <col min="9483" max="9483" width="7.28515625" style="32" customWidth="1"/>
    <col min="9484" max="9484" width="10.140625" style="32" customWidth="1"/>
    <col min="9485" max="9485" width="3" style="32" customWidth="1"/>
    <col min="9486" max="9486" width="8.7109375" style="32" customWidth="1"/>
    <col min="9487" max="9487" width="10.28515625" style="32" customWidth="1"/>
    <col min="9488" max="9488" width="3" style="32" customWidth="1"/>
    <col min="9489" max="9489" width="7.42578125" style="32" customWidth="1"/>
    <col min="9490" max="9490" width="2.140625" style="32" customWidth="1"/>
    <col min="9491" max="9491" width="1.7109375" style="32" customWidth="1"/>
    <col min="9492" max="9492" width="8.7109375" style="32" customWidth="1"/>
    <col min="9493" max="9493" width="11.140625" style="32" customWidth="1"/>
    <col min="9494" max="9728" width="9.140625" style="32"/>
    <col min="9729" max="9729" width="5.42578125" style="32" customWidth="1"/>
    <col min="9730" max="9730" width="14.85546875" style="32" customWidth="1"/>
    <col min="9731" max="9731" width="19.5703125" style="32" customWidth="1"/>
    <col min="9732" max="9732" width="1.7109375" style="32" customWidth="1"/>
    <col min="9733" max="9733" width="6.42578125" style="32" customWidth="1"/>
    <col min="9734" max="9734" width="3.140625" style="32" customWidth="1"/>
    <col min="9735" max="9735" width="6.42578125" style="32" customWidth="1"/>
    <col min="9736" max="9736" width="2.140625" style="32" customWidth="1"/>
    <col min="9737" max="9737" width="7.28515625" style="32" customWidth="1"/>
    <col min="9738" max="9738" width="3" style="32" customWidth="1"/>
    <col min="9739" max="9739" width="7.28515625" style="32" customWidth="1"/>
    <col min="9740" max="9740" width="10.140625" style="32" customWidth="1"/>
    <col min="9741" max="9741" width="3" style="32" customWidth="1"/>
    <col min="9742" max="9742" width="8.7109375" style="32" customWidth="1"/>
    <col min="9743" max="9743" width="10.28515625" style="32" customWidth="1"/>
    <col min="9744" max="9744" width="3" style="32" customWidth="1"/>
    <col min="9745" max="9745" width="7.42578125" style="32" customWidth="1"/>
    <col min="9746" max="9746" width="2.140625" style="32" customWidth="1"/>
    <col min="9747" max="9747" width="1.7109375" style="32" customWidth="1"/>
    <col min="9748" max="9748" width="8.7109375" style="32" customWidth="1"/>
    <col min="9749" max="9749" width="11.140625" style="32" customWidth="1"/>
    <col min="9750" max="9984" width="9.140625" style="32"/>
    <col min="9985" max="9985" width="5.42578125" style="32" customWidth="1"/>
    <col min="9986" max="9986" width="14.85546875" style="32" customWidth="1"/>
    <col min="9987" max="9987" width="19.5703125" style="32" customWidth="1"/>
    <col min="9988" max="9988" width="1.7109375" style="32" customWidth="1"/>
    <col min="9989" max="9989" width="6.42578125" style="32" customWidth="1"/>
    <col min="9990" max="9990" width="3.140625" style="32" customWidth="1"/>
    <col min="9991" max="9991" width="6.42578125" style="32" customWidth="1"/>
    <col min="9992" max="9992" width="2.140625" style="32" customWidth="1"/>
    <col min="9993" max="9993" width="7.28515625" style="32" customWidth="1"/>
    <col min="9994" max="9994" width="3" style="32" customWidth="1"/>
    <col min="9995" max="9995" width="7.28515625" style="32" customWidth="1"/>
    <col min="9996" max="9996" width="10.140625" style="32" customWidth="1"/>
    <col min="9997" max="9997" width="3" style="32" customWidth="1"/>
    <col min="9998" max="9998" width="8.7109375" style="32" customWidth="1"/>
    <col min="9999" max="9999" width="10.28515625" style="32" customWidth="1"/>
    <col min="10000" max="10000" width="3" style="32" customWidth="1"/>
    <col min="10001" max="10001" width="7.42578125" style="32" customWidth="1"/>
    <col min="10002" max="10002" width="2.140625" style="32" customWidth="1"/>
    <col min="10003" max="10003" width="1.7109375" style="32" customWidth="1"/>
    <col min="10004" max="10004" width="8.7109375" style="32" customWidth="1"/>
    <col min="10005" max="10005" width="11.140625" style="32" customWidth="1"/>
    <col min="10006" max="10240" width="9.140625" style="32"/>
    <col min="10241" max="10241" width="5.42578125" style="32" customWidth="1"/>
    <col min="10242" max="10242" width="14.85546875" style="32" customWidth="1"/>
    <col min="10243" max="10243" width="19.5703125" style="32" customWidth="1"/>
    <col min="10244" max="10244" width="1.7109375" style="32" customWidth="1"/>
    <col min="10245" max="10245" width="6.42578125" style="32" customWidth="1"/>
    <col min="10246" max="10246" width="3.140625" style="32" customWidth="1"/>
    <col min="10247" max="10247" width="6.42578125" style="32" customWidth="1"/>
    <col min="10248" max="10248" width="2.140625" style="32" customWidth="1"/>
    <col min="10249" max="10249" width="7.28515625" style="32" customWidth="1"/>
    <col min="10250" max="10250" width="3" style="32" customWidth="1"/>
    <col min="10251" max="10251" width="7.28515625" style="32" customWidth="1"/>
    <col min="10252" max="10252" width="10.140625" style="32" customWidth="1"/>
    <col min="10253" max="10253" width="3" style="32" customWidth="1"/>
    <col min="10254" max="10254" width="8.7109375" style="32" customWidth="1"/>
    <col min="10255" max="10255" width="10.28515625" style="32" customWidth="1"/>
    <col min="10256" max="10256" width="3" style="32" customWidth="1"/>
    <col min="10257" max="10257" width="7.42578125" style="32" customWidth="1"/>
    <col min="10258" max="10258" width="2.140625" style="32" customWidth="1"/>
    <col min="10259" max="10259" width="1.7109375" style="32" customWidth="1"/>
    <col min="10260" max="10260" width="8.7109375" style="32" customWidth="1"/>
    <col min="10261" max="10261" width="11.140625" style="32" customWidth="1"/>
    <col min="10262" max="10496" width="9.140625" style="32"/>
    <col min="10497" max="10497" width="5.42578125" style="32" customWidth="1"/>
    <col min="10498" max="10498" width="14.85546875" style="32" customWidth="1"/>
    <col min="10499" max="10499" width="19.5703125" style="32" customWidth="1"/>
    <col min="10500" max="10500" width="1.7109375" style="32" customWidth="1"/>
    <col min="10501" max="10501" width="6.42578125" style="32" customWidth="1"/>
    <col min="10502" max="10502" width="3.140625" style="32" customWidth="1"/>
    <col min="10503" max="10503" width="6.42578125" style="32" customWidth="1"/>
    <col min="10504" max="10504" width="2.140625" style="32" customWidth="1"/>
    <col min="10505" max="10505" width="7.28515625" style="32" customWidth="1"/>
    <col min="10506" max="10506" width="3" style="32" customWidth="1"/>
    <col min="10507" max="10507" width="7.28515625" style="32" customWidth="1"/>
    <col min="10508" max="10508" width="10.140625" style="32" customWidth="1"/>
    <col min="10509" max="10509" width="3" style="32" customWidth="1"/>
    <col min="10510" max="10510" width="8.7109375" style="32" customWidth="1"/>
    <col min="10511" max="10511" width="10.28515625" style="32" customWidth="1"/>
    <col min="10512" max="10512" width="3" style="32" customWidth="1"/>
    <col min="10513" max="10513" width="7.42578125" style="32" customWidth="1"/>
    <col min="10514" max="10514" width="2.140625" style="32" customWidth="1"/>
    <col min="10515" max="10515" width="1.7109375" style="32" customWidth="1"/>
    <col min="10516" max="10516" width="8.7109375" style="32" customWidth="1"/>
    <col min="10517" max="10517" width="11.140625" style="32" customWidth="1"/>
    <col min="10518" max="10752" width="9.140625" style="32"/>
    <col min="10753" max="10753" width="5.42578125" style="32" customWidth="1"/>
    <col min="10754" max="10754" width="14.85546875" style="32" customWidth="1"/>
    <col min="10755" max="10755" width="19.5703125" style="32" customWidth="1"/>
    <col min="10756" max="10756" width="1.7109375" style="32" customWidth="1"/>
    <col min="10757" max="10757" width="6.42578125" style="32" customWidth="1"/>
    <col min="10758" max="10758" width="3.140625" style="32" customWidth="1"/>
    <col min="10759" max="10759" width="6.42578125" style="32" customWidth="1"/>
    <col min="10760" max="10760" width="2.140625" style="32" customWidth="1"/>
    <col min="10761" max="10761" width="7.28515625" style="32" customWidth="1"/>
    <col min="10762" max="10762" width="3" style="32" customWidth="1"/>
    <col min="10763" max="10763" width="7.28515625" style="32" customWidth="1"/>
    <col min="10764" max="10764" width="10.140625" style="32" customWidth="1"/>
    <col min="10765" max="10765" width="3" style="32" customWidth="1"/>
    <col min="10766" max="10766" width="8.7109375" style="32" customWidth="1"/>
    <col min="10767" max="10767" width="10.28515625" style="32" customWidth="1"/>
    <col min="10768" max="10768" width="3" style="32" customWidth="1"/>
    <col min="10769" max="10769" width="7.42578125" style="32" customWidth="1"/>
    <col min="10770" max="10770" width="2.140625" style="32" customWidth="1"/>
    <col min="10771" max="10771" width="1.7109375" style="32" customWidth="1"/>
    <col min="10772" max="10772" width="8.7109375" style="32" customWidth="1"/>
    <col min="10773" max="10773" width="11.140625" style="32" customWidth="1"/>
    <col min="10774" max="11008" width="9.140625" style="32"/>
    <col min="11009" max="11009" width="5.42578125" style="32" customWidth="1"/>
    <col min="11010" max="11010" width="14.85546875" style="32" customWidth="1"/>
    <col min="11011" max="11011" width="19.5703125" style="32" customWidth="1"/>
    <col min="11012" max="11012" width="1.7109375" style="32" customWidth="1"/>
    <col min="11013" max="11013" width="6.42578125" style="32" customWidth="1"/>
    <col min="11014" max="11014" width="3.140625" style="32" customWidth="1"/>
    <col min="11015" max="11015" width="6.42578125" style="32" customWidth="1"/>
    <col min="11016" max="11016" width="2.140625" style="32" customWidth="1"/>
    <col min="11017" max="11017" width="7.28515625" style="32" customWidth="1"/>
    <col min="11018" max="11018" width="3" style="32" customWidth="1"/>
    <col min="11019" max="11019" width="7.28515625" style="32" customWidth="1"/>
    <col min="11020" max="11020" width="10.140625" style="32" customWidth="1"/>
    <col min="11021" max="11021" width="3" style="32" customWidth="1"/>
    <col min="11022" max="11022" width="8.7109375" style="32" customWidth="1"/>
    <col min="11023" max="11023" width="10.28515625" style="32" customWidth="1"/>
    <col min="11024" max="11024" width="3" style="32" customWidth="1"/>
    <col min="11025" max="11025" width="7.42578125" style="32" customWidth="1"/>
    <col min="11026" max="11026" width="2.140625" style="32" customWidth="1"/>
    <col min="11027" max="11027" width="1.7109375" style="32" customWidth="1"/>
    <col min="11028" max="11028" width="8.7109375" style="32" customWidth="1"/>
    <col min="11029" max="11029" width="11.140625" style="32" customWidth="1"/>
    <col min="11030" max="11264" width="9.140625" style="32"/>
    <col min="11265" max="11265" width="5.42578125" style="32" customWidth="1"/>
    <col min="11266" max="11266" width="14.85546875" style="32" customWidth="1"/>
    <col min="11267" max="11267" width="19.5703125" style="32" customWidth="1"/>
    <col min="11268" max="11268" width="1.7109375" style="32" customWidth="1"/>
    <col min="11269" max="11269" width="6.42578125" style="32" customWidth="1"/>
    <col min="11270" max="11270" width="3.140625" style="32" customWidth="1"/>
    <col min="11271" max="11271" width="6.42578125" style="32" customWidth="1"/>
    <col min="11272" max="11272" width="2.140625" style="32" customWidth="1"/>
    <col min="11273" max="11273" width="7.28515625" style="32" customWidth="1"/>
    <col min="11274" max="11274" width="3" style="32" customWidth="1"/>
    <col min="11275" max="11275" width="7.28515625" style="32" customWidth="1"/>
    <col min="11276" max="11276" width="10.140625" style="32" customWidth="1"/>
    <col min="11277" max="11277" width="3" style="32" customWidth="1"/>
    <col min="11278" max="11278" width="8.7109375" style="32" customWidth="1"/>
    <col min="11279" max="11279" width="10.28515625" style="32" customWidth="1"/>
    <col min="11280" max="11280" width="3" style="32" customWidth="1"/>
    <col min="11281" max="11281" width="7.42578125" style="32" customWidth="1"/>
    <col min="11282" max="11282" width="2.140625" style="32" customWidth="1"/>
    <col min="11283" max="11283" width="1.7109375" style="32" customWidth="1"/>
    <col min="11284" max="11284" width="8.7109375" style="32" customWidth="1"/>
    <col min="11285" max="11285" width="11.140625" style="32" customWidth="1"/>
    <col min="11286" max="11520" width="9.140625" style="32"/>
    <col min="11521" max="11521" width="5.42578125" style="32" customWidth="1"/>
    <col min="11522" max="11522" width="14.85546875" style="32" customWidth="1"/>
    <col min="11523" max="11523" width="19.5703125" style="32" customWidth="1"/>
    <col min="11524" max="11524" width="1.7109375" style="32" customWidth="1"/>
    <col min="11525" max="11525" width="6.42578125" style="32" customWidth="1"/>
    <col min="11526" max="11526" width="3.140625" style="32" customWidth="1"/>
    <col min="11527" max="11527" width="6.42578125" style="32" customWidth="1"/>
    <col min="11528" max="11528" width="2.140625" style="32" customWidth="1"/>
    <col min="11529" max="11529" width="7.28515625" style="32" customWidth="1"/>
    <col min="11530" max="11530" width="3" style="32" customWidth="1"/>
    <col min="11531" max="11531" width="7.28515625" style="32" customWidth="1"/>
    <col min="11532" max="11532" width="10.140625" style="32" customWidth="1"/>
    <col min="11533" max="11533" width="3" style="32" customWidth="1"/>
    <col min="11534" max="11534" width="8.7109375" style="32" customWidth="1"/>
    <col min="11535" max="11535" width="10.28515625" style="32" customWidth="1"/>
    <col min="11536" max="11536" width="3" style="32" customWidth="1"/>
    <col min="11537" max="11537" width="7.42578125" style="32" customWidth="1"/>
    <col min="11538" max="11538" width="2.140625" style="32" customWidth="1"/>
    <col min="11539" max="11539" width="1.7109375" style="32" customWidth="1"/>
    <col min="11540" max="11540" width="8.7109375" style="32" customWidth="1"/>
    <col min="11541" max="11541" width="11.140625" style="32" customWidth="1"/>
    <col min="11542" max="11776" width="9.140625" style="32"/>
    <col min="11777" max="11777" width="5.42578125" style="32" customWidth="1"/>
    <col min="11778" max="11778" width="14.85546875" style="32" customWidth="1"/>
    <col min="11779" max="11779" width="19.5703125" style="32" customWidth="1"/>
    <col min="11780" max="11780" width="1.7109375" style="32" customWidth="1"/>
    <col min="11781" max="11781" width="6.42578125" style="32" customWidth="1"/>
    <col min="11782" max="11782" width="3.140625" style="32" customWidth="1"/>
    <col min="11783" max="11783" width="6.42578125" style="32" customWidth="1"/>
    <col min="11784" max="11784" width="2.140625" style="32" customWidth="1"/>
    <col min="11785" max="11785" width="7.28515625" style="32" customWidth="1"/>
    <col min="11786" max="11786" width="3" style="32" customWidth="1"/>
    <col min="11787" max="11787" width="7.28515625" style="32" customWidth="1"/>
    <col min="11788" max="11788" width="10.140625" style="32" customWidth="1"/>
    <col min="11789" max="11789" width="3" style="32" customWidth="1"/>
    <col min="11790" max="11790" width="8.7109375" style="32" customWidth="1"/>
    <col min="11791" max="11791" width="10.28515625" style="32" customWidth="1"/>
    <col min="11792" max="11792" width="3" style="32" customWidth="1"/>
    <col min="11793" max="11793" width="7.42578125" style="32" customWidth="1"/>
    <col min="11794" max="11794" width="2.140625" style="32" customWidth="1"/>
    <col min="11795" max="11795" width="1.7109375" style="32" customWidth="1"/>
    <col min="11796" max="11796" width="8.7109375" style="32" customWidth="1"/>
    <col min="11797" max="11797" width="11.140625" style="32" customWidth="1"/>
    <col min="11798" max="12032" width="9.140625" style="32"/>
    <col min="12033" max="12033" width="5.42578125" style="32" customWidth="1"/>
    <col min="12034" max="12034" width="14.85546875" style="32" customWidth="1"/>
    <col min="12035" max="12035" width="19.5703125" style="32" customWidth="1"/>
    <col min="12036" max="12036" width="1.7109375" style="32" customWidth="1"/>
    <col min="12037" max="12037" width="6.42578125" style="32" customWidth="1"/>
    <col min="12038" max="12038" width="3.140625" style="32" customWidth="1"/>
    <col min="12039" max="12039" width="6.42578125" style="32" customWidth="1"/>
    <col min="12040" max="12040" width="2.140625" style="32" customWidth="1"/>
    <col min="12041" max="12041" width="7.28515625" style="32" customWidth="1"/>
    <col min="12042" max="12042" width="3" style="32" customWidth="1"/>
    <col min="12043" max="12043" width="7.28515625" style="32" customWidth="1"/>
    <col min="12044" max="12044" width="10.140625" style="32" customWidth="1"/>
    <col min="12045" max="12045" width="3" style="32" customWidth="1"/>
    <col min="12046" max="12046" width="8.7109375" style="32" customWidth="1"/>
    <col min="12047" max="12047" width="10.28515625" style="32" customWidth="1"/>
    <col min="12048" max="12048" width="3" style="32" customWidth="1"/>
    <col min="12049" max="12049" width="7.42578125" style="32" customWidth="1"/>
    <col min="12050" max="12050" width="2.140625" style="32" customWidth="1"/>
    <col min="12051" max="12051" width="1.7109375" style="32" customWidth="1"/>
    <col min="12052" max="12052" width="8.7109375" style="32" customWidth="1"/>
    <col min="12053" max="12053" width="11.140625" style="32" customWidth="1"/>
    <col min="12054" max="12288" width="9.140625" style="32"/>
    <col min="12289" max="12289" width="5.42578125" style="32" customWidth="1"/>
    <col min="12290" max="12290" width="14.85546875" style="32" customWidth="1"/>
    <col min="12291" max="12291" width="19.5703125" style="32" customWidth="1"/>
    <col min="12292" max="12292" width="1.7109375" style="32" customWidth="1"/>
    <col min="12293" max="12293" width="6.42578125" style="32" customWidth="1"/>
    <col min="12294" max="12294" width="3.140625" style="32" customWidth="1"/>
    <col min="12295" max="12295" width="6.42578125" style="32" customWidth="1"/>
    <col min="12296" max="12296" width="2.140625" style="32" customWidth="1"/>
    <col min="12297" max="12297" width="7.28515625" style="32" customWidth="1"/>
    <col min="12298" max="12298" width="3" style="32" customWidth="1"/>
    <col min="12299" max="12299" width="7.28515625" style="32" customWidth="1"/>
    <col min="12300" max="12300" width="10.140625" style="32" customWidth="1"/>
    <col min="12301" max="12301" width="3" style="32" customWidth="1"/>
    <col min="12302" max="12302" width="8.7109375" style="32" customWidth="1"/>
    <col min="12303" max="12303" width="10.28515625" style="32" customWidth="1"/>
    <col min="12304" max="12304" width="3" style="32" customWidth="1"/>
    <col min="12305" max="12305" width="7.42578125" style="32" customWidth="1"/>
    <col min="12306" max="12306" width="2.140625" style="32" customWidth="1"/>
    <col min="12307" max="12307" width="1.7109375" style="32" customWidth="1"/>
    <col min="12308" max="12308" width="8.7109375" style="32" customWidth="1"/>
    <col min="12309" max="12309" width="11.140625" style="32" customWidth="1"/>
    <col min="12310" max="12544" width="9.140625" style="32"/>
    <col min="12545" max="12545" width="5.42578125" style="32" customWidth="1"/>
    <col min="12546" max="12546" width="14.85546875" style="32" customWidth="1"/>
    <col min="12547" max="12547" width="19.5703125" style="32" customWidth="1"/>
    <col min="12548" max="12548" width="1.7109375" style="32" customWidth="1"/>
    <col min="12549" max="12549" width="6.42578125" style="32" customWidth="1"/>
    <col min="12550" max="12550" width="3.140625" style="32" customWidth="1"/>
    <col min="12551" max="12551" width="6.42578125" style="32" customWidth="1"/>
    <col min="12552" max="12552" width="2.140625" style="32" customWidth="1"/>
    <col min="12553" max="12553" width="7.28515625" style="32" customWidth="1"/>
    <col min="12554" max="12554" width="3" style="32" customWidth="1"/>
    <col min="12555" max="12555" width="7.28515625" style="32" customWidth="1"/>
    <col min="12556" max="12556" width="10.140625" style="32" customWidth="1"/>
    <col min="12557" max="12557" width="3" style="32" customWidth="1"/>
    <col min="12558" max="12558" width="8.7109375" style="32" customWidth="1"/>
    <col min="12559" max="12559" width="10.28515625" style="32" customWidth="1"/>
    <col min="12560" max="12560" width="3" style="32" customWidth="1"/>
    <col min="12561" max="12561" width="7.42578125" style="32" customWidth="1"/>
    <col min="12562" max="12562" width="2.140625" style="32" customWidth="1"/>
    <col min="12563" max="12563" width="1.7109375" style="32" customWidth="1"/>
    <col min="12564" max="12564" width="8.7109375" style="32" customWidth="1"/>
    <col min="12565" max="12565" width="11.140625" style="32" customWidth="1"/>
    <col min="12566" max="12800" width="9.140625" style="32"/>
    <col min="12801" max="12801" width="5.42578125" style="32" customWidth="1"/>
    <col min="12802" max="12802" width="14.85546875" style="32" customWidth="1"/>
    <col min="12803" max="12803" width="19.5703125" style="32" customWidth="1"/>
    <col min="12804" max="12804" width="1.7109375" style="32" customWidth="1"/>
    <col min="12805" max="12805" width="6.42578125" style="32" customWidth="1"/>
    <col min="12806" max="12806" width="3.140625" style="32" customWidth="1"/>
    <col min="12807" max="12807" width="6.42578125" style="32" customWidth="1"/>
    <col min="12808" max="12808" width="2.140625" style="32" customWidth="1"/>
    <col min="12809" max="12809" width="7.28515625" style="32" customWidth="1"/>
    <col min="12810" max="12810" width="3" style="32" customWidth="1"/>
    <col min="12811" max="12811" width="7.28515625" style="32" customWidth="1"/>
    <col min="12812" max="12812" width="10.140625" style="32" customWidth="1"/>
    <col min="12813" max="12813" width="3" style="32" customWidth="1"/>
    <col min="12814" max="12814" width="8.7109375" style="32" customWidth="1"/>
    <col min="12815" max="12815" width="10.28515625" style="32" customWidth="1"/>
    <col min="12816" max="12816" width="3" style="32" customWidth="1"/>
    <col min="12817" max="12817" width="7.42578125" style="32" customWidth="1"/>
    <col min="12818" max="12818" width="2.140625" style="32" customWidth="1"/>
    <col min="12819" max="12819" width="1.7109375" style="32" customWidth="1"/>
    <col min="12820" max="12820" width="8.7109375" style="32" customWidth="1"/>
    <col min="12821" max="12821" width="11.140625" style="32" customWidth="1"/>
    <col min="12822" max="13056" width="9.140625" style="32"/>
    <col min="13057" max="13057" width="5.42578125" style="32" customWidth="1"/>
    <col min="13058" max="13058" width="14.85546875" style="32" customWidth="1"/>
    <col min="13059" max="13059" width="19.5703125" style="32" customWidth="1"/>
    <col min="13060" max="13060" width="1.7109375" style="32" customWidth="1"/>
    <col min="13061" max="13061" width="6.42578125" style="32" customWidth="1"/>
    <col min="13062" max="13062" width="3.140625" style="32" customWidth="1"/>
    <col min="13063" max="13063" width="6.42578125" style="32" customWidth="1"/>
    <col min="13064" max="13064" width="2.140625" style="32" customWidth="1"/>
    <col min="13065" max="13065" width="7.28515625" style="32" customWidth="1"/>
    <col min="13066" max="13066" width="3" style="32" customWidth="1"/>
    <col min="13067" max="13067" width="7.28515625" style="32" customWidth="1"/>
    <col min="13068" max="13068" width="10.140625" style="32" customWidth="1"/>
    <col min="13069" max="13069" width="3" style="32" customWidth="1"/>
    <col min="13070" max="13070" width="8.7109375" style="32" customWidth="1"/>
    <col min="13071" max="13071" width="10.28515625" style="32" customWidth="1"/>
    <col min="13072" max="13072" width="3" style="32" customWidth="1"/>
    <col min="13073" max="13073" width="7.42578125" style="32" customWidth="1"/>
    <col min="13074" max="13074" width="2.140625" style="32" customWidth="1"/>
    <col min="13075" max="13075" width="1.7109375" style="32" customWidth="1"/>
    <col min="13076" max="13076" width="8.7109375" style="32" customWidth="1"/>
    <col min="13077" max="13077" width="11.140625" style="32" customWidth="1"/>
    <col min="13078" max="13312" width="9.140625" style="32"/>
    <col min="13313" max="13313" width="5.42578125" style="32" customWidth="1"/>
    <col min="13314" max="13314" width="14.85546875" style="32" customWidth="1"/>
    <col min="13315" max="13315" width="19.5703125" style="32" customWidth="1"/>
    <col min="13316" max="13316" width="1.7109375" style="32" customWidth="1"/>
    <col min="13317" max="13317" width="6.42578125" style="32" customWidth="1"/>
    <col min="13318" max="13318" width="3.140625" style="32" customWidth="1"/>
    <col min="13319" max="13319" width="6.42578125" style="32" customWidth="1"/>
    <col min="13320" max="13320" width="2.140625" style="32" customWidth="1"/>
    <col min="13321" max="13321" width="7.28515625" style="32" customWidth="1"/>
    <col min="13322" max="13322" width="3" style="32" customWidth="1"/>
    <col min="13323" max="13323" width="7.28515625" style="32" customWidth="1"/>
    <col min="13324" max="13324" width="10.140625" style="32" customWidth="1"/>
    <col min="13325" max="13325" width="3" style="32" customWidth="1"/>
    <col min="13326" max="13326" width="8.7109375" style="32" customWidth="1"/>
    <col min="13327" max="13327" width="10.28515625" style="32" customWidth="1"/>
    <col min="13328" max="13328" width="3" style="32" customWidth="1"/>
    <col min="13329" max="13329" width="7.42578125" style="32" customWidth="1"/>
    <col min="13330" max="13330" width="2.140625" style="32" customWidth="1"/>
    <col min="13331" max="13331" width="1.7109375" style="32" customWidth="1"/>
    <col min="13332" max="13332" width="8.7109375" style="32" customWidth="1"/>
    <col min="13333" max="13333" width="11.140625" style="32" customWidth="1"/>
    <col min="13334" max="13568" width="9.140625" style="32"/>
    <col min="13569" max="13569" width="5.42578125" style="32" customWidth="1"/>
    <col min="13570" max="13570" width="14.85546875" style="32" customWidth="1"/>
    <col min="13571" max="13571" width="19.5703125" style="32" customWidth="1"/>
    <col min="13572" max="13572" width="1.7109375" style="32" customWidth="1"/>
    <col min="13573" max="13573" width="6.42578125" style="32" customWidth="1"/>
    <col min="13574" max="13574" width="3.140625" style="32" customWidth="1"/>
    <col min="13575" max="13575" width="6.42578125" style="32" customWidth="1"/>
    <col min="13576" max="13576" width="2.140625" style="32" customWidth="1"/>
    <col min="13577" max="13577" width="7.28515625" style="32" customWidth="1"/>
    <col min="13578" max="13578" width="3" style="32" customWidth="1"/>
    <col min="13579" max="13579" width="7.28515625" style="32" customWidth="1"/>
    <col min="13580" max="13580" width="10.140625" style="32" customWidth="1"/>
    <col min="13581" max="13581" width="3" style="32" customWidth="1"/>
    <col min="13582" max="13582" width="8.7109375" style="32" customWidth="1"/>
    <col min="13583" max="13583" width="10.28515625" style="32" customWidth="1"/>
    <col min="13584" max="13584" width="3" style="32" customWidth="1"/>
    <col min="13585" max="13585" width="7.42578125" style="32" customWidth="1"/>
    <col min="13586" max="13586" width="2.140625" style="32" customWidth="1"/>
    <col min="13587" max="13587" width="1.7109375" style="32" customWidth="1"/>
    <col min="13588" max="13588" width="8.7109375" style="32" customWidth="1"/>
    <col min="13589" max="13589" width="11.140625" style="32" customWidth="1"/>
    <col min="13590" max="13824" width="9.140625" style="32"/>
    <col min="13825" max="13825" width="5.42578125" style="32" customWidth="1"/>
    <col min="13826" max="13826" width="14.85546875" style="32" customWidth="1"/>
    <col min="13827" max="13827" width="19.5703125" style="32" customWidth="1"/>
    <col min="13828" max="13828" width="1.7109375" style="32" customWidth="1"/>
    <col min="13829" max="13829" width="6.42578125" style="32" customWidth="1"/>
    <col min="13830" max="13830" width="3.140625" style="32" customWidth="1"/>
    <col min="13831" max="13831" width="6.42578125" style="32" customWidth="1"/>
    <col min="13832" max="13832" width="2.140625" style="32" customWidth="1"/>
    <col min="13833" max="13833" width="7.28515625" style="32" customWidth="1"/>
    <col min="13834" max="13834" width="3" style="32" customWidth="1"/>
    <col min="13835" max="13835" width="7.28515625" style="32" customWidth="1"/>
    <col min="13836" max="13836" width="10.140625" style="32" customWidth="1"/>
    <col min="13837" max="13837" width="3" style="32" customWidth="1"/>
    <col min="13838" max="13838" width="8.7109375" style="32" customWidth="1"/>
    <col min="13839" max="13839" width="10.28515625" style="32" customWidth="1"/>
    <col min="13840" max="13840" width="3" style="32" customWidth="1"/>
    <col min="13841" max="13841" width="7.42578125" style="32" customWidth="1"/>
    <col min="13842" max="13842" width="2.140625" style="32" customWidth="1"/>
    <col min="13843" max="13843" width="1.7109375" style="32" customWidth="1"/>
    <col min="13844" max="13844" width="8.7109375" style="32" customWidth="1"/>
    <col min="13845" max="13845" width="11.140625" style="32" customWidth="1"/>
    <col min="13846" max="14080" width="9.140625" style="32"/>
    <col min="14081" max="14081" width="5.42578125" style="32" customWidth="1"/>
    <col min="14082" max="14082" width="14.85546875" style="32" customWidth="1"/>
    <col min="14083" max="14083" width="19.5703125" style="32" customWidth="1"/>
    <col min="14084" max="14084" width="1.7109375" style="32" customWidth="1"/>
    <col min="14085" max="14085" width="6.42578125" style="32" customWidth="1"/>
    <col min="14086" max="14086" width="3.140625" style="32" customWidth="1"/>
    <col min="14087" max="14087" width="6.42578125" style="32" customWidth="1"/>
    <col min="14088" max="14088" width="2.140625" style="32" customWidth="1"/>
    <col min="14089" max="14089" width="7.28515625" style="32" customWidth="1"/>
    <col min="14090" max="14090" width="3" style="32" customWidth="1"/>
    <col min="14091" max="14091" width="7.28515625" style="32" customWidth="1"/>
    <col min="14092" max="14092" width="10.140625" style="32" customWidth="1"/>
    <col min="14093" max="14093" width="3" style="32" customWidth="1"/>
    <col min="14094" max="14094" width="8.7109375" style="32" customWidth="1"/>
    <col min="14095" max="14095" width="10.28515625" style="32" customWidth="1"/>
    <col min="14096" max="14096" width="3" style="32" customWidth="1"/>
    <col min="14097" max="14097" width="7.42578125" style="32" customWidth="1"/>
    <col min="14098" max="14098" width="2.140625" style="32" customWidth="1"/>
    <col min="14099" max="14099" width="1.7109375" style="32" customWidth="1"/>
    <col min="14100" max="14100" width="8.7109375" style="32" customWidth="1"/>
    <col min="14101" max="14101" width="11.140625" style="32" customWidth="1"/>
    <col min="14102" max="14336" width="9.140625" style="32"/>
    <col min="14337" max="14337" width="5.42578125" style="32" customWidth="1"/>
    <col min="14338" max="14338" width="14.85546875" style="32" customWidth="1"/>
    <col min="14339" max="14339" width="19.5703125" style="32" customWidth="1"/>
    <col min="14340" max="14340" width="1.7109375" style="32" customWidth="1"/>
    <col min="14341" max="14341" width="6.42578125" style="32" customWidth="1"/>
    <col min="14342" max="14342" width="3.140625" style="32" customWidth="1"/>
    <col min="14343" max="14343" width="6.42578125" style="32" customWidth="1"/>
    <col min="14344" max="14344" width="2.140625" style="32" customWidth="1"/>
    <col min="14345" max="14345" width="7.28515625" style="32" customWidth="1"/>
    <col min="14346" max="14346" width="3" style="32" customWidth="1"/>
    <col min="14347" max="14347" width="7.28515625" style="32" customWidth="1"/>
    <col min="14348" max="14348" width="10.140625" style="32" customWidth="1"/>
    <col min="14349" max="14349" width="3" style="32" customWidth="1"/>
    <col min="14350" max="14350" width="8.7109375" style="32" customWidth="1"/>
    <col min="14351" max="14351" width="10.28515625" style="32" customWidth="1"/>
    <col min="14352" max="14352" width="3" style="32" customWidth="1"/>
    <col min="14353" max="14353" width="7.42578125" style="32" customWidth="1"/>
    <col min="14354" max="14354" width="2.140625" style="32" customWidth="1"/>
    <col min="14355" max="14355" width="1.7109375" style="32" customWidth="1"/>
    <col min="14356" max="14356" width="8.7109375" style="32" customWidth="1"/>
    <col min="14357" max="14357" width="11.140625" style="32" customWidth="1"/>
    <col min="14358" max="14592" width="9.140625" style="32"/>
    <col min="14593" max="14593" width="5.42578125" style="32" customWidth="1"/>
    <col min="14594" max="14594" width="14.85546875" style="32" customWidth="1"/>
    <col min="14595" max="14595" width="19.5703125" style="32" customWidth="1"/>
    <col min="14596" max="14596" width="1.7109375" style="32" customWidth="1"/>
    <col min="14597" max="14597" width="6.42578125" style="32" customWidth="1"/>
    <col min="14598" max="14598" width="3.140625" style="32" customWidth="1"/>
    <col min="14599" max="14599" width="6.42578125" style="32" customWidth="1"/>
    <col min="14600" max="14600" width="2.140625" style="32" customWidth="1"/>
    <col min="14601" max="14601" width="7.28515625" style="32" customWidth="1"/>
    <col min="14602" max="14602" width="3" style="32" customWidth="1"/>
    <col min="14603" max="14603" width="7.28515625" style="32" customWidth="1"/>
    <col min="14604" max="14604" width="10.140625" style="32" customWidth="1"/>
    <col min="14605" max="14605" width="3" style="32" customWidth="1"/>
    <col min="14606" max="14606" width="8.7109375" style="32" customWidth="1"/>
    <col min="14607" max="14607" width="10.28515625" style="32" customWidth="1"/>
    <col min="14608" max="14608" width="3" style="32" customWidth="1"/>
    <col min="14609" max="14609" width="7.42578125" style="32" customWidth="1"/>
    <col min="14610" max="14610" width="2.140625" style="32" customWidth="1"/>
    <col min="14611" max="14611" width="1.7109375" style="32" customWidth="1"/>
    <col min="14612" max="14612" width="8.7109375" style="32" customWidth="1"/>
    <col min="14613" max="14613" width="11.140625" style="32" customWidth="1"/>
    <col min="14614" max="14848" width="9.140625" style="32"/>
    <col min="14849" max="14849" width="5.42578125" style="32" customWidth="1"/>
    <col min="14850" max="14850" width="14.85546875" style="32" customWidth="1"/>
    <col min="14851" max="14851" width="19.5703125" style="32" customWidth="1"/>
    <col min="14852" max="14852" width="1.7109375" style="32" customWidth="1"/>
    <col min="14853" max="14853" width="6.42578125" style="32" customWidth="1"/>
    <col min="14854" max="14854" width="3.140625" style="32" customWidth="1"/>
    <col min="14855" max="14855" width="6.42578125" style="32" customWidth="1"/>
    <col min="14856" max="14856" width="2.140625" style="32" customWidth="1"/>
    <col min="14857" max="14857" width="7.28515625" style="32" customWidth="1"/>
    <col min="14858" max="14858" width="3" style="32" customWidth="1"/>
    <col min="14859" max="14859" width="7.28515625" style="32" customWidth="1"/>
    <col min="14860" max="14860" width="10.140625" style="32" customWidth="1"/>
    <col min="14861" max="14861" width="3" style="32" customWidth="1"/>
    <col min="14862" max="14862" width="8.7109375" style="32" customWidth="1"/>
    <col min="14863" max="14863" width="10.28515625" style="32" customWidth="1"/>
    <col min="14864" max="14864" width="3" style="32" customWidth="1"/>
    <col min="14865" max="14865" width="7.42578125" style="32" customWidth="1"/>
    <col min="14866" max="14866" width="2.140625" style="32" customWidth="1"/>
    <col min="14867" max="14867" width="1.7109375" style="32" customWidth="1"/>
    <col min="14868" max="14868" width="8.7109375" style="32" customWidth="1"/>
    <col min="14869" max="14869" width="11.140625" style="32" customWidth="1"/>
    <col min="14870" max="15104" width="9.140625" style="32"/>
    <col min="15105" max="15105" width="5.42578125" style="32" customWidth="1"/>
    <col min="15106" max="15106" width="14.85546875" style="32" customWidth="1"/>
    <col min="15107" max="15107" width="19.5703125" style="32" customWidth="1"/>
    <col min="15108" max="15108" width="1.7109375" style="32" customWidth="1"/>
    <col min="15109" max="15109" width="6.42578125" style="32" customWidth="1"/>
    <col min="15110" max="15110" width="3.140625" style="32" customWidth="1"/>
    <col min="15111" max="15111" width="6.42578125" style="32" customWidth="1"/>
    <col min="15112" max="15112" width="2.140625" style="32" customWidth="1"/>
    <col min="15113" max="15113" width="7.28515625" style="32" customWidth="1"/>
    <col min="15114" max="15114" width="3" style="32" customWidth="1"/>
    <col min="15115" max="15115" width="7.28515625" style="32" customWidth="1"/>
    <col min="15116" max="15116" width="10.140625" style="32" customWidth="1"/>
    <col min="15117" max="15117" width="3" style="32" customWidth="1"/>
    <col min="15118" max="15118" width="8.7109375" style="32" customWidth="1"/>
    <col min="15119" max="15119" width="10.28515625" style="32" customWidth="1"/>
    <col min="15120" max="15120" width="3" style="32" customWidth="1"/>
    <col min="15121" max="15121" width="7.42578125" style="32" customWidth="1"/>
    <col min="15122" max="15122" width="2.140625" style="32" customWidth="1"/>
    <col min="15123" max="15123" width="1.7109375" style="32" customWidth="1"/>
    <col min="15124" max="15124" width="8.7109375" style="32" customWidth="1"/>
    <col min="15125" max="15125" width="11.140625" style="32" customWidth="1"/>
    <col min="15126" max="15360" width="9.140625" style="32"/>
    <col min="15361" max="15361" width="5.42578125" style="32" customWidth="1"/>
    <col min="15362" max="15362" width="14.85546875" style="32" customWidth="1"/>
    <col min="15363" max="15363" width="19.5703125" style="32" customWidth="1"/>
    <col min="15364" max="15364" width="1.7109375" style="32" customWidth="1"/>
    <col min="15365" max="15365" width="6.42578125" style="32" customWidth="1"/>
    <col min="15366" max="15366" width="3.140625" style="32" customWidth="1"/>
    <col min="15367" max="15367" width="6.42578125" style="32" customWidth="1"/>
    <col min="15368" max="15368" width="2.140625" style="32" customWidth="1"/>
    <col min="15369" max="15369" width="7.28515625" style="32" customWidth="1"/>
    <col min="15370" max="15370" width="3" style="32" customWidth="1"/>
    <col min="15371" max="15371" width="7.28515625" style="32" customWidth="1"/>
    <col min="15372" max="15372" width="10.140625" style="32" customWidth="1"/>
    <col min="15373" max="15373" width="3" style="32" customWidth="1"/>
    <col min="15374" max="15374" width="8.7109375" style="32" customWidth="1"/>
    <col min="15375" max="15375" width="10.28515625" style="32" customWidth="1"/>
    <col min="15376" max="15376" width="3" style="32" customWidth="1"/>
    <col min="15377" max="15377" width="7.42578125" style="32" customWidth="1"/>
    <col min="15378" max="15378" width="2.140625" style="32" customWidth="1"/>
    <col min="15379" max="15379" width="1.7109375" style="32" customWidth="1"/>
    <col min="15380" max="15380" width="8.7109375" style="32" customWidth="1"/>
    <col min="15381" max="15381" width="11.140625" style="32" customWidth="1"/>
    <col min="15382" max="15616" width="9.140625" style="32"/>
    <col min="15617" max="15617" width="5.42578125" style="32" customWidth="1"/>
    <col min="15618" max="15618" width="14.85546875" style="32" customWidth="1"/>
    <col min="15619" max="15619" width="19.5703125" style="32" customWidth="1"/>
    <col min="15620" max="15620" width="1.7109375" style="32" customWidth="1"/>
    <col min="15621" max="15621" width="6.42578125" style="32" customWidth="1"/>
    <col min="15622" max="15622" width="3.140625" style="32" customWidth="1"/>
    <col min="15623" max="15623" width="6.42578125" style="32" customWidth="1"/>
    <col min="15624" max="15624" width="2.140625" style="32" customWidth="1"/>
    <col min="15625" max="15625" width="7.28515625" style="32" customWidth="1"/>
    <col min="15626" max="15626" width="3" style="32" customWidth="1"/>
    <col min="15627" max="15627" width="7.28515625" style="32" customWidth="1"/>
    <col min="15628" max="15628" width="10.140625" style="32" customWidth="1"/>
    <col min="15629" max="15629" width="3" style="32" customWidth="1"/>
    <col min="15630" max="15630" width="8.7109375" style="32" customWidth="1"/>
    <col min="15631" max="15631" width="10.28515625" style="32" customWidth="1"/>
    <col min="15632" max="15632" width="3" style="32" customWidth="1"/>
    <col min="15633" max="15633" width="7.42578125" style="32" customWidth="1"/>
    <col min="15634" max="15634" width="2.140625" style="32" customWidth="1"/>
    <col min="15635" max="15635" width="1.7109375" style="32" customWidth="1"/>
    <col min="15636" max="15636" width="8.7109375" style="32" customWidth="1"/>
    <col min="15637" max="15637" width="11.140625" style="32" customWidth="1"/>
    <col min="15638" max="15872" width="9.140625" style="32"/>
    <col min="15873" max="15873" width="5.42578125" style="32" customWidth="1"/>
    <col min="15874" max="15874" width="14.85546875" style="32" customWidth="1"/>
    <col min="15875" max="15875" width="19.5703125" style="32" customWidth="1"/>
    <col min="15876" max="15876" width="1.7109375" style="32" customWidth="1"/>
    <col min="15877" max="15877" width="6.42578125" style="32" customWidth="1"/>
    <col min="15878" max="15878" width="3.140625" style="32" customWidth="1"/>
    <col min="15879" max="15879" width="6.42578125" style="32" customWidth="1"/>
    <col min="15880" max="15880" width="2.140625" style="32" customWidth="1"/>
    <col min="15881" max="15881" width="7.28515625" style="32" customWidth="1"/>
    <col min="15882" max="15882" width="3" style="32" customWidth="1"/>
    <col min="15883" max="15883" width="7.28515625" style="32" customWidth="1"/>
    <col min="15884" max="15884" width="10.140625" style="32" customWidth="1"/>
    <col min="15885" max="15885" width="3" style="32" customWidth="1"/>
    <col min="15886" max="15886" width="8.7109375" style="32" customWidth="1"/>
    <col min="15887" max="15887" width="10.28515625" style="32" customWidth="1"/>
    <col min="15888" max="15888" width="3" style="32" customWidth="1"/>
    <col min="15889" max="15889" width="7.42578125" style="32" customWidth="1"/>
    <col min="15890" max="15890" width="2.140625" style="32" customWidth="1"/>
    <col min="15891" max="15891" width="1.7109375" style="32" customWidth="1"/>
    <col min="15892" max="15892" width="8.7109375" style="32" customWidth="1"/>
    <col min="15893" max="15893" width="11.140625" style="32" customWidth="1"/>
    <col min="15894" max="16128" width="9.140625" style="32"/>
    <col min="16129" max="16129" width="5.42578125" style="32" customWidth="1"/>
    <col min="16130" max="16130" width="14.85546875" style="32" customWidth="1"/>
    <col min="16131" max="16131" width="19.5703125" style="32" customWidth="1"/>
    <col min="16132" max="16132" width="1.7109375" style="32" customWidth="1"/>
    <col min="16133" max="16133" width="6.42578125" style="32" customWidth="1"/>
    <col min="16134" max="16134" width="3.140625" style="32" customWidth="1"/>
    <col min="16135" max="16135" width="6.42578125" style="32" customWidth="1"/>
    <col min="16136" max="16136" width="2.140625" style="32" customWidth="1"/>
    <col min="16137" max="16137" width="7.28515625" style="32" customWidth="1"/>
    <col min="16138" max="16138" width="3" style="32" customWidth="1"/>
    <col min="16139" max="16139" width="7.28515625" style="32" customWidth="1"/>
    <col min="16140" max="16140" width="10.140625" style="32" customWidth="1"/>
    <col min="16141" max="16141" width="3" style="32" customWidth="1"/>
    <col min="16142" max="16142" width="8.7109375" style="32" customWidth="1"/>
    <col min="16143" max="16143" width="10.28515625" style="32" customWidth="1"/>
    <col min="16144" max="16144" width="3" style="32" customWidth="1"/>
    <col min="16145" max="16145" width="7.42578125" style="32" customWidth="1"/>
    <col min="16146" max="16146" width="2.140625" style="32" customWidth="1"/>
    <col min="16147" max="16147" width="1.7109375" style="32" customWidth="1"/>
    <col min="16148" max="16148" width="8.7109375" style="32" customWidth="1"/>
    <col min="16149" max="16149" width="11.140625" style="32" customWidth="1"/>
    <col min="16150" max="16384" width="9.140625" style="32"/>
  </cols>
  <sheetData>
    <row r="1" spans="1:21" ht="14.25" customHeight="1" x14ac:dyDescent="0.25">
      <c r="A1" s="31" t="s">
        <v>94</v>
      </c>
      <c r="B1" s="354" t="s">
        <v>95</v>
      </c>
      <c r="C1" s="308"/>
      <c r="D1" s="308"/>
      <c r="E1" s="308"/>
      <c r="F1" s="308"/>
      <c r="G1" s="308"/>
      <c r="H1" s="355" t="s">
        <v>96</v>
      </c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</row>
    <row r="2" spans="1:21" ht="3.95" customHeight="1" x14ac:dyDescent="0.25">
      <c r="B2" s="308"/>
      <c r="C2" s="308"/>
      <c r="D2" s="308"/>
      <c r="E2" s="308"/>
      <c r="F2" s="308"/>
      <c r="G2" s="308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</row>
    <row r="3" spans="1:21" ht="14.25" customHeight="1" x14ac:dyDescent="0.25"/>
    <row r="4" spans="1:21" ht="29.85" customHeight="1" x14ac:dyDescent="0.25">
      <c r="A4" s="31" t="s">
        <v>94</v>
      </c>
      <c r="B4" s="356" t="s">
        <v>97</v>
      </c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11" t="s">
        <v>98</v>
      </c>
      <c r="Q4" s="308"/>
      <c r="R4" s="308"/>
      <c r="S4" s="308"/>
      <c r="T4" s="308"/>
      <c r="U4" s="308"/>
    </row>
    <row r="5" spans="1:21" ht="18.2" customHeight="1" x14ac:dyDescent="0.25">
      <c r="A5" s="31" t="s">
        <v>94</v>
      </c>
      <c r="M5" s="311" t="s">
        <v>94</v>
      </c>
      <c r="N5" s="308"/>
      <c r="O5" s="308"/>
      <c r="P5" s="311" t="s">
        <v>99</v>
      </c>
      <c r="Q5" s="308"/>
      <c r="R5" s="308"/>
      <c r="S5" s="308"/>
      <c r="T5" s="308"/>
      <c r="U5" s="308"/>
    </row>
    <row r="6" spans="1:21" ht="14.25" customHeight="1" x14ac:dyDescent="0.25"/>
    <row r="7" spans="1:21" ht="18.2" customHeight="1" x14ac:dyDescent="0.25">
      <c r="A7" s="31" t="s">
        <v>94</v>
      </c>
      <c r="M7" s="309" t="s">
        <v>94</v>
      </c>
      <c r="N7" s="310"/>
      <c r="O7" s="310"/>
      <c r="P7" s="311" t="s">
        <v>100</v>
      </c>
      <c r="Q7" s="308"/>
      <c r="R7" s="308"/>
      <c r="S7" s="308"/>
      <c r="T7" s="308"/>
      <c r="U7" s="308"/>
    </row>
    <row r="8" spans="1:21" ht="14.25" customHeight="1" x14ac:dyDescent="0.25">
      <c r="A8" s="33" t="s">
        <v>94</v>
      </c>
      <c r="M8" s="351" t="s">
        <v>101</v>
      </c>
      <c r="N8" s="308"/>
      <c r="O8" s="308"/>
      <c r="P8" s="308"/>
      <c r="Q8" s="308"/>
      <c r="R8" s="308"/>
      <c r="S8" s="308"/>
      <c r="T8" s="308"/>
      <c r="U8" s="308"/>
    </row>
    <row r="9" spans="1:21" ht="14.25" customHeight="1" x14ac:dyDescent="0.25"/>
    <row r="10" spans="1:21" ht="19.7" customHeight="1" x14ac:dyDescent="0.25">
      <c r="A10" s="352" t="s">
        <v>93</v>
      </c>
      <c r="B10" s="310"/>
      <c r="C10" s="310"/>
      <c r="D10" s="310"/>
      <c r="E10" s="310"/>
      <c r="F10" s="310"/>
      <c r="G10" s="310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  <c r="T10" s="310"/>
      <c r="U10" s="310"/>
    </row>
    <row r="11" spans="1:21" ht="11.45" customHeight="1" x14ac:dyDescent="0.25">
      <c r="A11" s="353" t="s">
        <v>7</v>
      </c>
      <c r="B11" s="337"/>
      <c r="C11" s="337"/>
      <c r="D11" s="337"/>
      <c r="E11" s="337"/>
      <c r="F11" s="337"/>
      <c r="G11" s="337"/>
      <c r="H11" s="337"/>
      <c r="I11" s="337"/>
      <c r="J11" s="337"/>
      <c r="K11" s="337"/>
      <c r="L11" s="337"/>
      <c r="M11" s="337"/>
      <c r="N11" s="337"/>
      <c r="O11" s="337"/>
      <c r="P11" s="337"/>
      <c r="Q11" s="337"/>
      <c r="R11" s="337"/>
      <c r="S11" s="337"/>
      <c r="T11" s="337"/>
      <c r="U11" s="337"/>
    </row>
    <row r="12" spans="1:21" ht="14.25" customHeight="1" x14ac:dyDescent="0.25"/>
    <row r="13" spans="1:21" ht="19.7" customHeight="1" x14ac:dyDescent="0.25">
      <c r="A13" s="352" t="s">
        <v>93</v>
      </c>
      <c r="B13" s="310"/>
      <c r="C13" s="310"/>
      <c r="D13" s="310"/>
      <c r="E13" s="310"/>
      <c r="F13" s="310"/>
      <c r="G13" s="310"/>
      <c r="H13" s="310"/>
      <c r="I13" s="310"/>
      <c r="J13" s="310"/>
      <c r="K13" s="310"/>
      <c r="L13" s="310"/>
      <c r="M13" s="310"/>
      <c r="N13" s="310"/>
      <c r="O13" s="310"/>
      <c r="P13" s="310"/>
      <c r="Q13" s="310"/>
      <c r="R13" s="310"/>
      <c r="S13" s="310"/>
      <c r="T13" s="310"/>
      <c r="U13" s="310"/>
    </row>
    <row r="14" spans="1:21" ht="11.45" customHeight="1" x14ac:dyDescent="0.25">
      <c r="A14" s="353" t="s">
        <v>102</v>
      </c>
      <c r="B14" s="337"/>
      <c r="C14" s="337"/>
      <c r="D14" s="337"/>
      <c r="E14" s="337"/>
      <c r="F14" s="337"/>
      <c r="G14" s="337"/>
      <c r="H14" s="337"/>
      <c r="I14" s="337"/>
      <c r="J14" s="337"/>
      <c r="K14" s="337"/>
      <c r="L14" s="337"/>
      <c r="M14" s="337"/>
      <c r="N14" s="337"/>
      <c r="O14" s="337"/>
      <c r="P14" s="337"/>
      <c r="Q14" s="337"/>
      <c r="R14" s="337"/>
      <c r="S14" s="337"/>
      <c r="T14" s="337"/>
      <c r="U14" s="337"/>
    </row>
    <row r="15" spans="1:21" ht="42.95" customHeight="1" x14ac:dyDescent="0.25">
      <c r="A15" s="362" t="s">
        <v>414</v>
      </c>
      <c r="B15" s="308"/>
      <c r="C15" s="308"/>
      <c r="D15" s="308"/>
      <c r="E15" s="308"/>
      <c r="F15" s="308"/>
      <c r="G15" s="308"/>
      <c r="H15" s="308"/>
      <c r="I15" s="308"/>
      <c r="J15" s="308"/>
      <c r="K15" s="308"/>
      <c r="L15" s="308"/>
      <c r="M15" s="308"/>
      <c r="N15" s="308"/>
      <c r="O15" s="308"/>
      <c r="P15" s="308"/>
      <c r="Q15" s="308"/>
      <c r="R15" s="308"/>
      <c r="S15" s="308"/>
      <c r="T15" s="308"/>
      <c r="U15" s="308"/>
    </row>
    <row r="16" spans="1:21" ht="14.25" customHeight="1" x14ac:dyDescent="0.25">
      <c r="A16" s="352" t="s">
        <v>93</v>
      </c>
      <c r="B16" s="310"/>
      <c r="C16" s="310"/>
      <c r="D16" s="310"/>
      <c r="E16" s="310"/>
      <c r="F16" s="310"/>
      <c r="G16" s="310"/>
      <c r="H16" s="310"/>
      <c r="I16" s="310"/>
      <c r="J16" s="310"/>
      <c r="K16" s="310"/>
      <c r="L16" s="310"/>
      <c r="M16" s="310"/>
      <c r="N16" s="310"/>
      <c r="O16" s="310"/>
      <c r="P16" s="310"/>
      <c r="Q16" s="310"/>
      <c r="R16" s="310"/>
      <c r="S16" s="310"/>
      <c r="T16" s="310"/>
      <c r="U16" s="310"/>
    </row>
    <row r="17" spans="1:21" ht="14.25" customHeight="1" x14ac:dyDescent="0.25">
      <c r="A17" s="353" t="s">
        <v>104</v>
      </c>
      <c r="B17" s="337"/>
      <c r="C17" s="337"/>
      <c r="D17" s="337"/>
      <c r="E17" s="337"/>
      <c r="F17" s="337"/>
      <c r="G17" s="337"/>
      <c r="H17" s="337"/>
      <c r="I17" s="337"/>
      <c r="J17" s="337"/>
      <c r="K17" s="337"/>
      <c r="L17" s="337"/>
      <c r="M17" s="337"/>
      <c r="N17" s="337"/>
      <c r="O17" s="337"/>
      <c r="P17" s="337"/>
      <c r="Q17" s="337"/>
      <c r="R17" s="337"/>
      <c r="S17" s="337"/>
      <c r="T17" s="337"/>
      <c r="U17" s="337"/>
    </row>
    <row r="18" spans="1:21" ht="14.25" customHeight="1" x14ac:dyDescent="0.25"/>
    <row r="19" spans="1:21" ht="14.25" customHeight="1" x14ac:dyDescent="0.25">
      <c r="A19" s="34" t="s">
        <v>94</v>
      </c>
      <c r="B19" s="34" t="s">
        <v>105</v>
      </c>
      <c r="C19" s="363" t="s">
        <v>106</v>
      </c>
      <c r="D19" s="310"/>
      <c r="E19" s="310"/>
      <c r="F19" s="310"/>
      <c r="G19" s="310"/>
      <c r="H19" s="310"/>
      <c r="I19" s="310"/>
      <c r="J19" s="310"/>
      <c r="K19" s="310"/>
      <c r="L19" s="35" t="s">
        <v>107</v>
      </c>
      <c r="M19" s="364" t="s">
        <v>94</v>
      </c>
      <c r="N19" s="308"/>
      <c r="O19" s="308"/>
      <c r="P19" s="308"/>
      <c r="Q19" s="308"/>
      <c r="R19" s="308"/>
      <c r="S19" s="308"/>
      <c r="T19" s="308"/>
      <c r="U19" s="308"/>
    </row>
    <row r="20" spans="1:21" ht="14.25" customHeight="1" x14ac:dyDescent="0.25"/>
    <row r="21" spans="1:21" ht="14.25" customHeight="1" x14ac:dyDescent="0.25">
      <c r="A21" s="34" t="s">
        <v>94</v>
      </c>
      <c r="B21" s="36" t="s">
        <v>108</v>
      </c>
      <c r="C21" s="360" t="s">
        <v>415</v>
      </c>
      <c r="D21" s="310"/>
      <c r="E21" s="310"/>
      <c r="F21" s="310"/>
      <c r="G21" s="310"/>
      <c r="H21" s="310"/>
      <c r="I21" s="310"/>
      <c r="J21" s="310"/>
      <c r="K21" s="310"/>
      <c r="L21" s="343" t="s">
        <v>94</v>
      </c>
      <c r="M21" s="308"/>
      <c r="N21" s="308"/>
      <c r="O21" s="308"/>
      <c r="P21" s="308"/>
      <c r="Q21" s="308"/>
      <c r="R21" s="308"/>
      <c r="S21" s="308"/>
      <c r="T21" s="308"/>
      <c r="U21" s="308"/>
    </row>
    <row r="22" spans="1:21" ht="14.25" customHeight="1" x14ac:dyDescent="0.25">
      <c r="A22" s="343" t="s">
        <v>94</v>
      </c>
      <c r="B22" s="308"/>
      <c r="C22" s="361" t="s">
        <v>110</v>
      </c>
      <c r="D22" s="337"/>
      <c r="E22" s="337"/>
      <c r="F22" s="337"/>
      <c r="G22" s="337"/>
      <c r="H22" s="337"/>
      <c r="I22" s="337"/>
      <c r="J22" s="337"/>
      <c r="K22" s="337"/>
      <c r="L22" s="343" t="s">
        <v>94</v>
      </c>
      <c r="M22" s="308"/>
      <c r="N22" s="308"/>
      <c r="O22" s="308"/>
      <c r="P22" s="308"/>
      <c r="Q22" s="308"/>
      <c r="R22" s="308"/>
      <c r="S22" s="308"/>
      <c r="T22" s="308"/>
      <c r="U22" s="308"/>
    </row>
    <row r="23" spans="1:21" ht="14.25" customHeight="1" x14ac:dyDescent="0.25"/>
    <row r="24" spans="1:21" ht="14.25" customHeight="1" x14ac:dyDescent="0.25">
      <c r="A24" s="34" t="s">
        <v>94</v>
      </c>
      <c r="B24" s="341" t="s">
        <v>111</v>
      </c>
      <c r="C24" s="308"/>
      <c r="D24" s="360" t="s">
        <v>112</v>
      </c>
      <c r="E24" s="310"/>
      <c r="F24" s="310"/>
      <c r="G24" s="310"/>
      <c r="H24" s="310"/>
      <c r="I24" s="310"/>
      <c r="J24" s="310"/>
      <c r="K24" s="310"/>
      <c r="L24" s="310"/>
      <c r="M24" s="310"/>
      <c r="N24" s="310"/>
      <c r="O24" s="310"/>
      <c r="P24" s="310"/>
      <c r="Q24" s="310"/>
      <c r="R24" s="310"/>
      <c r="S24" s="310"/>
      <c r="T24" s="310"/>
      <c r="U24" s="310"/>
    </row>
    <row r="25" spans="1:21" ht="14.25" customHeight="1" x14ac:dyDescent="0.25"/>
    <row r="26" spans="1:21" ht="19.7" customHeight="1" x14ac:dyDescent="0.25">
      <c r="A26" s="34" t="s">
        <v>94</v>
      </c>
      <c r="B26" s="341" t="s">
        <v>113</v>
      </c>
      <c r="C26" s="308"/>
      <c r="D26" s="358" t="str">
        <f>U572</f>
        <v>422989,13</v>
      </c>
      <c r="E26" s="310"/>
      <c r="F26" s="310"/>
      <c r="G26" s="310"/>
      <c r="H26" s="310"/>
      <c r="I26" s="341" t="s">
        <v>114</v>
      </c>
      <c r="J26" s="308"/>
      <c r="K26" s="308"/>
      <c r="L26" s="308"/>
      <c r="M26" s="308"/>
      <c r="N26" s="308"/>
      <c r="O26" s="308"/>
      <c r="P26" s="308"/>
      <c r="Q26" s="308"/>
      <c r="R26" s="308"/>
      <c r="S26" s="308"/>
      <c r="T26" s="308"/>
      <c r="U26" s="308"/>
    </row>
    <row r="27" spans="1:21" ht="19.7" customHeight="1" x14ac:dyDescent="0.25">
      <c r="A27" s="341" t="s">
        <v>94</v>
      </c>
      <c r="B27" s="308"/>
      <c r="C27" s="341" t="s">
        <v>115</v>
      </c>
      <c r="D27" s="308"/>
      <c r="E27" s="308"/>
      <c r="F27" s="308"/>
      <c r="G27" s="308"/>
      <c r="H27" s="308"/>
      <c r="I27" s="308"/>
      <c r="J27" s="308"/>
      <c r="K27" s="308"/>
      <c r="L27" s="343" t="s">
        <v>116</v>
      </c>
      <c r="M27" s="308"/>
      <c r="N27" s="308"/>
      <c r="O27" s="308"/>
      <c r="S27" s="359">
        <f>61354.24</f>
        <v>61354.239999999998</v>
      </c>
      <c r="T27" s="348"/>
      <c r="U27" s="34" t="s">
        <v>117</v>
      </c>
    </row>
    <row r="28" spans="1:21" ht="32.1" customHeight="1" x14ac:dyDescent="0.25">
      <c r="A28" s="341" t="s">
        <v>94</v>
      </c>
      <c r="B28" s="308"/>
      <c r="C28" s="36" t="s">
        <v>118</v>
      </c>
      <c r="D28" s="347">
        <f>170791.15/1.2</f>
        <v>142325.95833333334</v>
      </c>
      <c r="E28" s="348"/>
      <c r="F28" s="348"/>
      <c r="G28" s="348"/>
      <c r="H28" s="348"/>
      <c r="I28" s="341" t="s">
        <v>117</v>
      </c>
      <c r="J28" s="308"/>
      <c r="K28" s="308"/>
      <c r="L28" s="343" t="s">
        <v>119</v>
      </c>
      <c r="M28" s="308"/>
      <c r="N28" s="308"/>
      <c r="O28" s="308"/>
      <c r="S28" s="349">
        <f>7003.49</f>
        <v>7003.49</v>
      </c>
      <c r="T28" s="346"/>
      <c r="U28" s="34" t="s">
        <v>117</v>
      </c>
    </row>
    <row r="29" spans="1:21" ht="19.7" customHeight="1" x14ac:dyDescent="0.25">
      <c r="A29" s="341" t="s">
        <v>94</v>
      </c>
      <c r="B29" s="308"/>
      <c r="C29" s="36" t="s">
        <v>12</v>
      </c>
      <c r="D29" s="345">
        <f>325643.46/1.2</f>
        <v>271369.55000000005</v>
      </c>
      <c r="E29" s="346"/>
      <c r="F29" s="346"/>
      <c r="G29" s="346"/>
      <c r="H29" s="346"/>
      <c r="I29" s="341" t="s">
        <v>117</v>
      </c>
      <c r="J29" s="308"/>
      <c r="K29" s="308"/>
      <c r="L29" s="343" t="s">
        <v>120</v>
      </c>
      <c r="M29" s="308"/>
      <c r="N29" s="308"/>
      <c r="O29" s="308"/>
      <c r="P29" s="308"/>
      <c r="Q29" s="308"/>
      <c r="R29" s="350">
        <v>119</v>
      </c>
      <c r="S29" s="310"/>
      <c r="T29" s="310"/>
      <c r="U29" s="34" t="s">
        <v>121</v>
      </c>
    </row>
    <row r="30" spans="1:21" ht="19.7" customHeight="1" x14ac:dyDescent="0.25">
      <c r="A30" s="341" t="s">
        <v>94</v>
      </c>
      <c r="B30" s="308"/>
      <c r="C30" s="36" t="s">
        <v>122</v>
      </c>
      <c r="D30" s="342">
        <v>0</v>
      </c>
      <c r="E30" s="317"/>
      <c r="F30" s="317"/>
      <c r="G30" s="317"/>
      <c r="H30" s="317"/>
      <c r="I30" s="341" t="s">
        <v>117</v>
      </c>
      <c r="J30" s="308"/>
      <c r="K30" s="308"/>
      <c r="L30" s="343" t="s">
        <v>123</v>
      </c>
      <c r="M30" s="308"/>
      <c r="N30" s="308"/>
      <c r="O30" s="308"/>
      <c r="P30" s="308"/>
      <c r="Q30" s="308"/>
      <c r="R30" s="344">
        <v>11</v>
      </c>
      <c r="S30" s="317"/>
      <c r="T30" s="317"/>
      <c r="U30" s="34" t="s">
        <v>121</v>
      </c>
    </row>
    <row r="31" spans="1:21" ht="19.7" customHeight="1" x14ac:dyDescent="0.25">
      <c r="A31" s="341" t="s">
        <v>94</v>
      </c>
      <c r="B31" s="308"/>
      <c r="C31" s="36" t="s">
        <v>37</v>
      </c>
      <c r="D31" s="345">
        <f>11152.34/1.2</f>
        <v>9293.6166666666668</v>
      </c>
      <c r="E31" s="346"/>
      <c r="F31" s="346"/>
      <c r="G31" s="346"/>
      <c r="H31" s="346"/>
      <c r="I31" s="341" t="s">
        <v>117</v>
      </c>
      <c r="J31" s="308"/>
      <c r="K31" s="308"/>
      <c r="L31" s="308"/>
      <c r="M31" s="308"/>
      <c r="N31" s="308"/>
      <c r="O31" s="308"/>
      <c r="P31" s="308"/>
      <c r="Q31" s="308"/>
      <c r="R31" s="308"/>
      <c r="S31" s="308"/>
      <c r="T31" s="308"/>
      <c r="U31" s="308"/>
    </row>
    <row r="32" spans="1:21" ht="14.25" customHeight="1" x14ac:dyDescent="0.25"/>
    <row r="33" spans="1:21" ht="17.25" customHeight="1" x14ac:dyDescent="0.25">
      <c r="A33" s="334" t="s">
        <v>124</v>
      </c>
      <c r="B33" s="334" t="s">
        <v>51</v>
      </c>
      <c r="C33" s="336" t="s">
        <v>125</v>
      </c>
      <c r="D33" s="337"/>
      <c r="E33" s="338"/>
      <c r="F33" s="336" t="s">
        <v>126</v>
      </c>
      <c r="G33" s="338"/>
      <c r="H33" s="332" t="s">
        <v>127</v>
      </c>
      <c r="I33" s="317"/>
      <c r="J33" s="317"/>
      <c r="K33" s="317"/>
      <c r="L33" s="318"/>
      <c r="M33" s="332" t="s">
        <v>128</v>
      </c>
      <c r="N33" s="317"/>
      <c r="O33" s="317"/>
      <c r="P33" s="317"/>
      <c r="Q33" s="317"/>
      <c r="R33" s="317"/>
      <c r="S33" s="317"/>
      <c r="T33" s="317"/>
      <c r="U33" s="318"/>
    </row>
    <row r="34" spans="1:21" ht="40.35" customHeight="1" x14ac:dyDescent="0.25">
      <c r="A34" s="335"/>
      <c r="B34" s="335"/>
      <c r="C34" s="339"/>
      <c r="D34" s="310"/>
      <c r="E34" s="340"/>
      <c r="F34" s="339"/>
      <c r="G34" s="340"/>
      <c r="H34" s="332" t="s">
        <v>129</v>
      </c>
      <c r="I34" s="318"/>
      <c r="J34" s="332" t="s">
        <v>130</v>
      </c>
      <c r="K34" s="318"/>
      <c r="L34" s="37" t="s">
        <v>131</v>
      </c>
      <c r="M34" s="332" t="s">
        <v>132</v>
      </c>
      <c r="N34" s="318"/>
      <c r="O34" s="37" t="s">
        <v>133</v>
      </c>
      <c r="P34" s="332" t="s">
        <v>134</v>
      </c>
      <c r="Q34" s="318"/>
      <c r="R34" s="332" t="s">
        <v>130</v>
      </c>
      <c r="S34" s="317"/>
      <c r="T34" s="318"/>
      <c r="U34" s="37" t="s">
        <v>135</v>
      </c>
    </row>
    <row r="35" spans="1:21" ht="14.25" customHeight="1" x14ac:dyDescent="0.25">
      <c r="A35" s="37">
        <v>1</v>
      </c>
      <c r="B35" s="38">
        <v>2</v>
      </c>
      <c r="C35" s="333">
        <v>3</v>
      </c>
      <c r="D35" s="317"/>
      <c r="E35" s="318"/>
      <c r="F35" s="333">
        <v>4</v>
      </c>
      <c r="G35" s="318"/>
      <c r="H35" s="333">
        <v>5</v>
      </c>
      <c r="I35" s="318"/>
      <c r="J35" s="333">
        <v>6</v>
      </c>
      <c r="K35" s="318"/>
      <c r="L35" s="38">
        <v>7</v>
      </c>
      <c r="M35" s="333">
        <v>8</v>
      </c>
      <c r="N35" s="318"/>
      <c r="O35" s="38">
        <v>9</v>
      </c>
      <c r="P35" s="333">
        <v>10</v>
      </c>
      <c r="Q35" s="318"/>
      <c r="R35" s="333">
        <v>11</v>
      </c>
      <c r="S35" s="317"/>
      <c r="T35" s="318"/>
      <c r="U35" s="38">
        <v>12</v>
      </c>
    </row>
    <row r="36" spans="1:21" ht="14.25" customHeight="1" x14ac:dyDescent="0.25"/>
    <row r="37" spans="1:21" ht="18.2" customHeight="1" x14ac:dyDescent="0.25">
      <c r="A37" s="331" t="s">
        <v>136</v>
      </c>
      <c r="B37" s="310"/>
      <c r="C37" s="310"/>
      <c r="D37" s="310"/>
      <c r="E37" s="310"/>
      <c r="F37" s="310"/>
      <c r="G37" s="310"/>
      <c r="H37" s="310"/>
      <c r="I37" s="310"/>
      <c r="J37" s="310"/>
      <c r="K37" s="310"/>
      <c r="L37" s="310"/>
      <c r="M37" s="310"/>
      <c r="N37" s="310"/>
      <c r="O37" s="310"/>
      <c r="P37" s="310"/>
      <c r="Q37" s="310"/>
      <c r="R37" s="310"/>
      <c r="S37" s="310"/>
      <c r="T37" s="310"/>
      <c r="U37" s="310"/>
    </row>
    <row r="38" spans="1:21" ht="50.25" customHeight="1" x14ac:dyDescent="0.25">
      <c r="A38" s="39" t="s">
        <v>137</v>
      </c>
      <c r="B38" s="40" t="s">
        <v>416</v>
      </c>
      <c r="C38" s="320" t="s">
        <v>417</v>
      </c>
      <c r="D38" s="317"/>
      <c r="E38" s="318"/>
      <c r="F38" s="328" t="s">
        <v>194</v>
      </c>
      <c r="G38" s="318"/>
      <c r="H38" s="329">
        <v>4.725E-3</v>
      </c>
      <c r="I38" s="318"/>
      <c r="J38" s="329">
        <v>1</v>
      </c>
      <c r="K38" s="318"/>
      <c r="L38" s="41">
        <v>4.725E-3</v>
      </c>
      <c r="M38" s="323"/>
      <c r="N38" s="318"/>
      <c r="O38" s="42"/>
      <c r="P38" s="323"/>
      <c r="Q38" s="318"/>
      <c r="R38" s="323"/>
      <c r="S38" s="317"/>
      <c r="T38" s="318"/>
      <c r="U38" s="43"/>
    </row>
    <row r="39" spans="1:21" ht="28.35" customHeight="1" x14ac:dyDescent="0.25">
      <c r="A39" s="44" t="s">
        <v>94</v>
      </c>
      <c r="B39" s="45" t="s">
        <v>418</v>
      </c>
      <c r="C39" s="324" t="s">
        <v>419</v>
      </c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7"/>
      <c r="Q39" s="317"/>
      <c r="R39" s="317"/>
      <c r="S39" s="317"/>
      <c r="T39" s="318"/>
      <c r="U39" s="46" t="s">
        <v>94</v>
      </c>
    </row>
    <row r="40" spans="1:21" ht="14.25" customHeight="1" x14ac:dyDescent="0.25">
      <c r="A40" s="45" t="s">
        <v>94</v>
      </c>
      <c r="B40" s="45" t="s">
        <v>137</v>
      </c>
      <c r="C40" s="324" t="s">
        <v>145</v>
      </c>
      <c r="D40" s="317"/>
      <c r="E40" s="318"/>
      <c r="F40" s="325" t="s">
        <v>146</v>
      </c>
      <c r="G40" s="318"/>
      <c r="H40" s="327"/>
      <c r="I40" s="318"/>
      <c r="J40" s="327"/>
      <c r="K40" s="318"/>
      <c r="L40" s="47">
        <v>4.8251700000000002E-2</v>
      </c>
      <c r="M40" s="327"/>
      <c r="N40" s="318"/>
      <c r="O40" s="45" t="s">
        <v>94</v>
      </c>
      <c r="P40" s="327"/>
      <c r="Q40" s="318"/>
      <c r="R40" s="327"/>
      <c r="S40" s="317"/>
      <c r="T40" s="318"/>
      <c r="U40" s="47">
        <v>22.11</v>
      </c>
    </row>
    <row r="41" spans="1:21" ht="14.25" customHeight="1" x14ac:dyDescent="0.25">
      <c r="A41" s="45" t="s">
        <v>94</v>
      </c>
      <c r="B41" s="45" t="s">
        <v>176</v>
      </c>
      <c r="C41" s="324" t="s">
        <v>177</v>
      </c>
      <c r="D41" s="317"/>
      <c r="E41" s="318"/>
      <c r="F41" s="325" t="s">
        <v>146</v>
      </c>
      <c r="G41" s="318"/>
      <c r="H41" s="326">
        <v>8.8800000000000008</v>
      </c>
      <c r="I41" s="318"/>
      <c r="J41" s="326">
        <v>1.1499999999999999</v>
      </c>
      <c r="K41" s="318"/>
      <c r="L41" s="47">
        <v>4.8251700000000002E-2</v>
      </c>
      <c r="M41" s="327"/>
      <c r="N41" s="318"/>
      <c r="O41" s="45" t="s">
        <v>94</v>
      </c>
      <c r="P41" s="326">
        <v>458.14</v>
      </c>
      <c r="Q41" s="318"/>
      <c r="R41" s="326">
        <v>1</v>
      </c>
      <c r="S41" s="317"/>
      <c r="T41" s="318"/>
      <c r="U41" s="47">
        <v>22.11</v>
      </c>
    </row>
    <row r="42" spans="1:21" ht="14.25" customHeight="1" x14ac:dyDescent="0.25">
      <c r="A42" s="45" t="s">
        <v>94</v>
      </c>
      <c r="B42" s="45" t="s">
        <v>150</v>
      </c>
      <c r="C42" s="324" t="s">
        <v>151</v>
      </c>
      <c r="D42" s="317"/>
      <c r="E42" s="318"/>
      <c r="F42" s="325" t="s">
        <v>94</v>
      </c>
      <c r="G42" s="318"/>
      <c r="H42" s="327"/>
      <c r="I42" s="318"/>
      <c r="J42" s="327"/>
      <c r="K42" s="318"/>
      <c r="L42" s="43"/>
      <c r="M42" s="327"/>
      <c r="N42" s="318"/>
      <c r="O42" s="45" t="s">
        <v>94</v>
      </c>
      <c r="P42" s="327"/>
      <c r="Q42" s="318"/>
      <c r="R42" s="327"/>
      <c r="S42" s="317"/>
      <c r="T42" s="318"/>
      <c r="U42" s="47">
        <v>182.2</v>
      </c>
    </row>
    <row r="43" spans="1:21" ht="14.25" customHeight="1" x14ac:dyDescent="0.25">
      <c r="A43" s="45" t="s">
        <v>94</v>
      </c>
      <c r="B43" s="45" t="s">
        <v>152</v>
      </c>
      <c r="C43" s="324" t="s">
        <v>153</v>
      </c>
      <c r="D43" s="314"/>
      <c r="E43" s="315"/>
      <c r="F43" s="325" t="s">
        <v>146</v>
      </c>
      <c r="G43" s="315"/>
      <c r="H43" s="327"/>
      <c r="I43" s="315"/>
      <c r="J43" s="327"/>
      <c r="K43" s="315"/>
      <c r="L43" s="47">
        <v>0.1048714</v>
      </c>
      <c r="M43" s="327"/>
      <c r="N43" s="315"/>
      <c r="O43" s="45" t="s">
        <v>94</v>
      </c>
      <c r="P43" s="327"/>
      <c r="Q43" s="315"/>
      <c r="R43" s="327"/>
      <c r="S43" s="314"/>
      <c r="T43" s="315"/>
      <c r="U43" s="47">
        <v>79.34</v>
      </c>
    </row>
    <row r="44" spans="1:21" ht="18.95" customHeight="1" x14ac:dyDescent="0.25">
      <c r="A44" s="45" t="s">
        <v>94</v>
      </c>
      <c r="B44" s="45" t="s">
        <v>420</v>
      </c>
      <c r="C44" s="324" t="s">
        <v>421</v>
      </c>
      <c r="D44" s="314"/>
      <c r="E44" s="315"/>
      <c r="F44" s="325" t="s">
        <v>186</v>
      </c>
      <c r="G44" s="315"/>
      <c r="H44" s="326">
        <v>19.3</v>
      </c>
      <c r="I44" s="315"/>
      <c r="J44" s="326">
        <v>1.1499999999999999</v>
      </c>
      <c r="K44" s="315"/>
      <c r="L44" s="47">
        <v>0.1048714</v>
      </c>
      <c r="M44" s="327"/>
      <c r="N44" s="315"/>
      <c r="O44" s="45" t="s">
        <v>94</v>
      </c>
      <c r="P44" s="326">
        <v>1737.33</v>
      </c>
      <c r="Q44" s="315"/>
      <c r="R44" s="327"/>
      <c r="S44" s="314"/>
      <c r="T44" s="315"/>
      <c r="U44" s="47">
        <v>182.2</v>
      </c>
    </row>
    <row r="45" spans="1:21" ht="14.25" customHeight="1" x14ac:dyDescent="0.25">
      <c r="A45" s="45" t="s">
        <v>94</v>
      </c>
      <c r="B45" s="45" t="s">
        <v>252</v>
      </c>
      <c r="C45" s="324" t="s">
        <v>253</v>
      </c>
      <c r="D45" s="314"/>
      <c r="E45" s="315"/>
      <c r="F45" s="325" t="s">
        <v>146</v>
      </c>
      <c r="G45" s="315"/>
      <c r="H45" s="326">
        <v>19.3</v>
      </c>
      <c r="I45" s="315"/>
      <c r="J45" s="326">
        <v>1.1499999999999999</v>
      </c>
      <c r="K45" s="315"/>
      <c r="L45" s="47">
        <v>0.1048714</v>
      </c>
      <c r="M45" s="327"/>
      <c r="N45" s="315"/>
      <c r="O45" s="45" t="s">
        <v>94</v>
      </c>
      <c r="P45" s="326">
        <v>756.56</v>
      </c>
      <c r="Q45" s="315"/>
      <c r="R45" s="326">
        <v>1</v>
      </c>
      <c r="S45" s="314"/>
      <c r="T45" s="315"/>
      <c r="U45" s="47">
        <v>79.34</v>
      </c>
    </row>
    <row r="46" spans="1:21" ht="14.25" customHeight="1" x14ac:dyDescent="0.25">
      <c r="A46" s="45" t="s">
        <v>94</v>
      </c>
      <c r="B46" s="45" t="s">
        <v>161</v>
      </c>
      <c r="C46" s="324" t="s">
        <v>162</v>
      </c>
      <c r="D46" s="314"/>
      <c r="E46" s="315"/>
      <c r="F46" s="325" t="s">
        <v>94</v>
      </c>
      <c r="G46" s="315"/>
      <c r="H46" s="327"/>
      <c r="I46" s="315"/>
      <c r="J46" s="327"/>
      <c r="K46" s="315"/>
      <c r="L46" s="43"/>
      <c r="M46" s="327"/>
      <c r="N46" s="315"/>
      <c r="O46" s="45" t="s">
        <v>94</v>
      </c>
      <c r="P46" s="327"/>
      <c r="Q46" s="315"/>
      <c r="R46" s="327"/>
      <c r="S46" s="314"/>
      <c r="T46" s="315"/>
      <c r="U46" s="47">
        <v>0</v>
      </c>
    </row>
    <row r="47" spans="1:21" ht="14.25" customHeight="1" x14ac:dyDescent="0.25">
      <c r="A47" s="45" t="s">
        <v>94</v>
      </c>
      <c r="B47" s="45" t="s">
        <v>94</v>
      </c>
      <c r="C47" s="320" t="s">
        <v>163</v>
      </c>
      <c r="D47" s="314"/>
      <c r="E47" s="315"/>
      <c r="F47" s="325" t="s">
        <v>94</v>
      </c>
      <c r="G47" s="315"/>
      <c r="H47" s="327"/>
      <c r="I47" s="315"/>
      <c r="J47" s="327"/>
      <c r="K47" s="315"/>
      <c r="L47" s="43"/>
      <c r="M47" s="327"/>
      <c r="N47" s="315"/>
      <c r="O47" s="45" t="s">
        <v>94</v>
      </c>
      <c r="P47" s="327"/>
      <c r="Q47" s="315"/>
      <c r="R47" s="327"/>
      <c r="S47" s="314"/>
      <c r="T47" s="315"/>
      <c r="U47" s="41">
        <v>283.64999999999998</v>
      </c>
    </row>
    <row r="48" spans="1:21" ht="14.25" customHeight="1" x14ac:dyDescent="0.25">
      <c r="A48" s="46" t="s">
        <v>94</v>
      </c>
      <c r="B48" s="46" t="s">
        <v>94</v>
      </c>
      <c r="C48" s="324" t="s">
        <v>164</v>
      </c>
      <c r="D48" s="314"/>
      <c r="E48" s="315"/>
      <c r="F48" s="325" t="s">
        <v>94</v>
      </c>
      <c r="G48" s="315"/>
      <c r="H48" s="327"/>
      <c r="I48" s="315"/>
      <c r="J48" s="324" t="s">
        <v>94</v>
      </c>
      <c r="K48" s="315"/>
      <c r="L48" s="45" t="s">
        <v>94</v>
      </c>
      <c r="M48" s="324" t="s">
        <v>94</v>
      </c>
      <c r="N48" s="315"/>
      <c r="O48" s="46" t="s">
        <v>94</v>
      </c>
      <c r="P48" s="327"/>
      <c r="Q48" s="315"/>
      <c r="R48" s="324" t="s">
        <v>94</v>
      </c>
      <c r="S48" s="314"/>
      <c r="T48" s="315"/>
      <c r="U48" s="47">
        <v>101.45</v>
      </c>
    </row>
    <row r="49" spans="1:21" ht="38.85" customHeight="1" x14ac:dyDescent="0.25">
      <c r="A49" s="46" t="s">
        <v>94</v>
      </c>
      <c r="B49" s="45" t="s">
        <v>165</v>
      </c>
      <c r="C49" s="324" t="s">
        <v>166</v>
      </c>
      <c r="D49" s="314"/>
      <c r="E49" s="315"/>
      <c r="F49" s="325" t="s">
        <v>167</v>
      </c>
      <c r="G49" s="315"/>
      <c r="H49" s="326">
        <v>92</v>
      </c>
      <c r="I49" s="315"/>
      <c r="J49" s="326">
        <v>1</v>
      </c>
      <c r="K49" s="315"/>
      <c r="L49" s="47">
        <v>92</v>
      </c>
      <c r="M49" s="327"/>
      <c r="N49" s="315"/>
      <c r="O49" s="45" t="s">
        <v>94</v>
      </c>
      <c r="P49" s="327"/>
      <c r="Q49" s="315"/>
      <c r="R49" s="319" t="s">
        <v>94</v>
      </c>
      <c r="S49" s="314"/>
      <c r="T49" s="315"/>
      <c r="U49" s="47">
        <v>93.33</v>
      </c>
    </row>
    <row r="50" spans="1:21" ht="38.85" customHeight="1" x14ac:dyDescent="0.25">
      <c r="A50" s="46" t="s">
        <v>94</v>
      </c>
      <c r="B50" s="45" t="s">
        <v>168</v>
      </c>
      <c r="C50" s="324" t="s">
        <v>169</v>
      </c>
      <c r="D50" s="314"/>
      <c r="E50" s="315"/>
      <c r="F50" s="325" t="s">
        <v>167</v>
      </c>
      <c r="G50" s="315"/>
      <c r="H50" s="326">
        <v>46</v>
      </c>
      <c r="I50" s="315"/>
      <c r="J50" s="326">
        <v>1</v>
      </c>
      <c r="K50" s="315"/>
      <c r="L50" s="47">
        <v>46</v>
      </c>
      <c r="M50" s="327"/>
      <c r="N50" s="315"/>
      <c r="O50" s="45" t="s">
        <v>94</v>
      </c>
      <c r="P50" s="327"/>
      <c r="Q50" s="315"/>
      <c r="R50" s="319" t="s">
        <v>94</v>
      </c>
      <c r="S50" s="314"/>
      <c r="T50" s="315"/>
      <c r="U50" s="47">
        <v>46.67</v>
      </c>
    </row>
    <row r="51" spans="1:21" ht="14.25" customHeight="1" x14ac:dyDescent="0.25">
      <c r="A51" s="48" t="s">
        <v>94</v>
      </c>
      <c r="B51" s="48" t="s">
        <v>94</v>
      </c>
      <c r="C51" s="320" t="s">
        <v>170</v>
      </c>
      <c r="D51" s="314"/>
      <c r="E51" s="314"/>
      <c r="F51" s="314"/>
      <c r="G51" s="314"/>
      <c r="H51" s="314"/>
      <c r="I51" s="314"/>
      <c r="J51" s="314"/>
      <c r="K51" s="314"/>
      <c r="L51" s="315"/>
      <c r="M51" s="321" t="s">
        <v>94</v>
      </c>
      <c r="N51" s="314"/>
      <c r="O51" s="315"/>
      <c r="P51" s="322">
        <v>89661.38</v>
      </c>
      <c r="Q51" s="315"/>
      <c r="R51" s="323"/>
      <c r="S51" s="314"/>
      <c r="T51" s="315"/>
      <c r="U51" s="41">
        <v>423.65</v>
      </c>
    </row>
    <row r="52" spans="1:21" ht="50.25" customHeight="1" x14ac:dyDescent="0.25">
      <c r="A52" s="39" t="s">
        <v>150</v>
      </c>
      <c r="B52" s="40" t="s">
        <v>416</v>
      </c>
      <c r="C52" s="320" t="s">
        <v>417</v>
      </c>
      <c r="D52" s="314"/>
      <c r="E52" s="315"/>
      <c r="F52" s="328" t="s">
        <v>194</v>
      </c>
      <c r="G52" s="315"/>
      <c r="H52" s="329">
        <v>4.725E-3</v>
      </c>
      <c r="I52" s="315"/>
      <c r="J52" s="329">
        <v>1</v>
      </c>
      <c r="K52" s="315"/>
      <c r="L52" s="41">
        <v>4.725E-3</v>
      </c>
      <c r="M52" s="323"/>
      <c r="N52" s="315"/>
      <c r="O52" s="42"/>
      <c r="P52" s="323"/>
      <c r="Q52" s="315"/>
      <c r="R52" s="323"/>
      <c r="S52" s="314"/>
      <c r="T52" s="315"/>
      <c r="U52" s="43"/>
    </row>
    <row r="53" spans="1:21" ht="28.35" customHeight="1" x14ac:dyDescent="0.25">
      <c r="A53" s="44" t="s">
        <v>94</v>
      </c>
      <c r="B53" s="45" t="s">
        <v>418</v>
      </c>
      <c r="C53" s="324" t="s">
        <v>419</v>
      </c>
      <c r="D53" s="314"/>
      <c r="E53" s="314"/>
      <c r="F53" s="314"/>
      <c r="G53" s="314"/>
      <c r="H53" s="314"/>
      <c r="I53" s="314"/>
      <c r="J53" s="314"/>
      <c r="K53" s="314"/>
      <c r="L53" s="314"/>
      <c r="M53" s="314"/>
      <c r="N53" s="314"/>
      <c r="O53" s="314"/>
      <c r="P53" s="314"/>
      <c r="Q53" s="314"/>
      <c r="R53" s="314"/>
      <c r="S53" s="314"/>
      <c r="T53" s="315"/>
      <c r="U53" s="46" t="s">
        <v>94</v>
      </c>
    </row>
    <row r="54" spans="1:21" ht="17.45" customHeight="1" x14ac:dyDescent="0.25">
      <c r="A54" s="44" t="s">
        <v>94</v>
      </c>
      <c r="B54" s="45" t="s">
        <v>422</v>
      </c>
      <c r="C54" s="324" t="s">
        <v>423</v>
      </c>
      <c r="D54" s="314"/>
      <c r="E54" s="314"/>
      <c r="F54" s="314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314"/>
      <c r="T54" s="315"/>
      <c r="U54" s="46" t="s">
        <v>94</v>
      </c>
    </row>
    <row r="55" spans="1:21" ht="14.25" customHeight="1" x14ac:dyDescent="0.25">
      <c r="A55" s="45" t="s">
        <v>94</v>
      </c>
      <c r="B55" s="45" t="s">
        <v>137</v>
      </c>
      <c r="C55" s="324" t="s">
        <v>145</v>
      </c>
      <c r="D55" s="314"/>
      <c r="E55" s="315"/>
      <c r="F55" s="325" t="s">
        <v>146</v>
      </c>
      <c r="G55" s="315"/>
      <c r="H55" s="327"/>
      <c r="I55" s="315"/>
      <c r="J55" s="327"/>
      <c r="K55" s="315"/>
      <c r="L55" s="47">
        <v>4.8251700000000002E-2</v>
      </c>
      <c r="M55" s="327"/>
      <c r="N55" s="315"/>
      <c r="O55" s="45" t="s">
        <v>94</v>
      </c>
      <c r="P55" s="327"/>
      <c r="Q55" s="315"/>
      <c r="R55" s="327"/>
      <c r="S55" s="314"/>
      <c r="T55" s="315"/>
      <c r="U55" s="47">
        <v>22.11</v>
      </c>
    </row>
    <row r="56" spans="1:21" ht="14.25" customHeight="1" x14ac:dyDescent="0.25">
      <c r="A56" s="45" t="s">
        <v>94</v>
      </c>
      <c r="B56" s="45" t="s">
        <v>176</v>
      </c>
      <c r="C56" s="324" t="s">
        <v>177</v>
      </c>
      <c r="D56" s="314"/>
      <c r="E56" s="315"/>
      <c r="F56" s="325" t="s">
        <v>146</v>
      </c>
      <c r="G56" s="315"/>
      <c r="H56" s="326">
        <v>8.8800000000000008</v>
      </c>
      <c r="I56" s="315"/>
      <c r="J56" s="326">
        <v>1.1499999999999999</v>
      </c>
      <c r="K56" s="315"/>
      <c r="L56" s="47">
        <v>4.8251700000000002E-2</v>
      </c>
      <c r="M56" s="327"/>
      <c r="N56" s="315"/>
      <c r="O56" s="45" t="s">
        <v>94</v>
      </c>
      <c r="P56" s="326">
        <v>458.14</v>
      </c>
      <c r="Q56" s="315"/>
      <c r="R56" s="326">
        <v>1</v>
      </c>
      <c r="S56" s="314"/>
      <c r="T56" s="315"/>
      <c r="U56" s="47">
        <v>22.11</v>
      </c>
    </row>
    <row r="57" spans="1:21" ht="14.25" customHeight="1" x14ac:dyDescent="0.25">
      <c r="A57" s="45" t="s">
        <v>94</v>
      </c>
      <c r="B57" s="45" t="s">
        <v>150</v>
      </c>
      <c r="C57" s="324" t="s">
        <v>151</v>
      </c>
      <c r="D57" s="314"/>
      <c r="E57" s="315"/>
      <c r="F57" s="325" t="s">
        <v>94</v>
      </c>
      <c r="G57" s="315"/>
      <c r="H57" s="327"/>
      <c r="I57" s="315"/>
      <c r="J57" s="327"/>
      <c r="K57" s="315"/>
      <c r="L57" s="43"/>
      <c r="M57" s="327"/>
      <c r="N57" s="315"/>
      <c r="O57" s="45" t="s">
        <v>94</v>
      </c>
      <c r="P57" s="327"/>
      <c r="Q57" s="315"/>
      <c r="R57" s="327"/>
      <c r="S57" s="314"/>
      <c r="T57" s="315"/>
      <c r="U57" s="47">
        <v>182.2</v>
      </c>
    </row>
    <row r="58" spans="1:21" ht="14.25" customHeight="1" x14ac:dyDescent="0.25">
      <c r="A58" s="45" t="s">
        <v>94</v>
      </c>
      <c r="B58" s="45" t="s">
        <v>152</v>
      </c>
      <c r="C58" s="324" t="s">
        <v>153</v>
      </c>
      <c r="D58" s="314"/>
      <c r="E58" s="315"/>
      <c r="F58" s="325" t="s">
        <v>146</v>
      </c>
      <c r="G58" s="315"/>
      <c r="H58" s="327"/>
      <c r="I58" s="315"/>
      <c r="J58" s="327"/>
      <c r="K58" s="315"/>
      <c r="L58" s="47">
        <v>0.1048714</v>
      </c>
      <c r="M58" s="327"/>
      <c r="N58" s="315"/>
      <c r="O58" s="45" t="s">
        <v>94</v>
      </c>
      <c r="P58" s="327"/>
      <c r="Q58" s="315"/>
      <c r="R58" s="327"/>
      <c r="S58" s="314"/>
      <c r="T58" s="315"/>
      <c r="U58" s="47">
        <v>79.34</v>
      </c>
    </row>
    <row r="59" spans="1:21" ht="18.95" customHeight="1" x14ac:dyDescent="0.25">
      <c r="A59" s="45" t="s">
        <v>94</v>
      </c>
      <c r="B59" s="45" t="s">
        <v>420</v>
      </c>
      <c r="C59" s="324" t="s">
        <v>421</v>
      </c>
      <c r="D59" s="314"/>
      <c r="E59" s="315"/>
      <c r="F59" s="325" t="s">
        <v>186</v>
      </c>
      <c r="G59" s="315"/>
      <c r="H59" s="326">
        <v>19.3</v>
      </c>
      <c r="I59" s="315"/>
      <c r="J59" s="326">
        <v>1.1499999999999999</v>
      </c>
      <c r="K59" s="315"/>
      <c r="L59" s="47">
        <v>0.1048714</v>
      </c>
      <c r="M59" s="327"/>
      <c r="N59" s="315"/>
      <c r="O59" s="45" t="s">
        <v>94</v>
      </c>
      <c r="P59" s="326">
        <v>1737.33</v>
      </c>
      <c r="Q59" s="315"/>
      <c r="R59" s="327"/>
      <c r="S59" s="314"/>
      <c r="T59" s="315"/>
      <c r="U59" s="47">
        <v>182.2</v>
      </c>
    </row>
    <row r="60" spans="1:21" ht="14.25" customHeight="1" x14ac:dyDescent="0.25">
      <c r="A60" s="45" t="s">
        <v>94</v>
      </c>
      <c r="B60" s="45" t="s">
        <v>252</v>
      </c>
      <c r="C60" s="324" t="s">
        <v>253</v>
      </c>
      <c r="D60" s="314"/>
      <c r="E60" s="315"/>
      <c r="F60" s="325" t="s">
        <v>146</v>
      </c>
      <c r="G60" s="315"/>
      <c r="H60" s="326">
        <v>19.3</v>
      </c>
      <c r="I60" s="315"/>
      <c r="J60" s="326">
        <v>1.1499999999999999</v>
      </c>
      <c r="K60" s="315"/>
      <c r="L60" s="47">
        <v>0.1048714</v>
      </c>
      <c r="M60" s="327"/>
      <c r="N60" s="315"/>
      <c r="O60" s="45" t="s">
        <v>94</v>
      </c>
      <c r="P60" s="326">
        <v>756.56</v>
      </c>
      <c r="Q60" s="315"/>
      <c r="R60" s="326">
        <v>1</v>
      </c>
      <c r="S60" s="314"/>
      <c r="T60" s="315"/>
      <c r="U60" s="47">
        <v>79.34</v>
      </c>
    </row>
    <row r="61" spans="1:21" ht="14.25" customHeight="1" x14ac:dyDescent="0.25">
      <c r="A61" s="45" t="s">
        <v>94</v>
      </c>
      <c r="B61" s="45" t="s">
        <v>161</v>
      </c>
      <c r="C61" s="324" t="s">
        <v>162</v>
      </c>
      <c r="D61" s="314"/>
      <c r="E61" s="315"/>
      <c r="F61" s="325" t="s">
        <v>94</v>
      </c>
      <c r="G61" s="315"/>
      <c r="H61" s="327"/>
      <c r="I61" s="315"/>
      <c r="J61" s="327"/>
      <c r="K61" s="315"/>
      <c r="L61" s="43"/>
      <c r="M61" s="327"/>
      <c r="N61" s="315"/>
      <c r="O61" s="45" t="s">
        <v>94</v>
      </c>
      <c r="P61" s="327"/>
      <c r="Q61" s="315"/>
      <c r="R61" s="327"/>
      <c r="S61" s="314"/>
      <c r="T61" s="315"/>
      <c r="U61" s="47">
        <v>0</v>
      </c>
    </row>
    <row r="62" spans="1:21" ht="14.25" customHeight="1" x14ac:dyDescent="0.25">
      <c r="A62" s="45" t="s">
        <v>94</v>
      </c>
      <c r="B62" s="45" t="s">
        <v>94</v>
      </c>
      <c r="C62" s="320" t="s">
        <v>163</v>
      </c>
      <c r="D62" s="314"/>
      <c r="E62" s="315"/>
      <c r="F62" s="325" t="s">
        <v>94</v>
      </c>
      <c r="G62" s="315"/>
      <c r="H62" s="327"/>
      <c r="I62" s="315"/>
      <c r="J62" s="327"/>
      <c r="K62" s="315"/>
      <c r="L62" s="43"/>
      <c r="M62" s="327"/>
      <c r="N62" s="315"/>
      <c r="O62" s="45" t="s">
        <v>94</v>
      </c>
      <c r="P62" s="327"/>
      <c r="Q62" s="315"/>
      <c r="R62" s="327"/>
      <c r="S62" s="314"/>
      <c r="T62" s="315"/>
      <c r="U62" s="41">
        <v>283.64999999999998</v>
      </c>
    </row>
    <row r="63" spans="1:21" ht="14.25" customHeight="1" x14ac:dyDescent="0.25">
      <c r="A63" s="46" t="s">
        <v>94</v>
      </c>
      <c r="B63" s="46" t="s">
        <v>94</v>
      </c>
      <c r="C63" s="324" t="s">
        <v>164</v>
      </c>
      <c r="D63" s="314"/>
      <c r="E63" s="315"/>
      <c r="F63" s="325" t="s">
        <v>94</v>
      </c>
      <c r="G63" s="315"/>
      <c r="H63" s="327"/>
      <c r="I63" s="315"/>
      <c r="J63" s="324" t="s">
        <v>94</v>
      </c>
      <c r="K63" s="315"/>
      <c r="L63" s="45" t="s">
        <v>94</v>
      </c>
      <c r="M63" s="324" t="s">
        <v>94</v>
      </c>
      <c r="N63" s="315"/>
      <c r="O63" s="46" t="s">
        <v>94</v>
      </c>
      <c r="P63" s="327"/>
      <c r="Q63" s="315"/>
      <c r="R63" s="324" t="s">
        <v>94</v>
      </c>
      <c r="S63" s="314"/>
      <c r="T63" s="315"/>
      <c r="U63" s="47">
        <v>101.45</v>
      </c>
    </row>
    <row r="64" spans="1:21" ht="38.85" customHeight="1" x14ac:dyDescent="0.25">
      <c r="A64" s="46" t="s">
        <v>94</v>
      </c>
      <c r="B64" s="45" t="s">
        <v>165</v>
      </c>
      <c r="C64" s="324" t="s">
        <v>166</v>
      </c>
      <c r="D64" s="314"/>
      <c r="E64" s="315"/>
      <c r="F64" s="325" t="s">
        <v>167</v>
      </c>
      <c r="G64" s="315"/>
      <c r="H64" s="326">
        <v>92</v>
      </c>
      <c r="I64" s="315"/>
      <c r="J64" s="326">
        <v>1</v>
      </c>
      <c r="K64" s="315"/>
      <c r="L64" s="47">
        <v>92</v>
      </c>
      <c r="M64" s="327"/>
      <c r="N64" s="315"/>
      <c r="O64" s="45" t="s">
        <v>94</v>
      </c>
      <c r="P64" s="327"/>
      <c r="Q64" s="315"/>
      <c r="R64" s="319" t="s">
        <v>94</v>
      </c>
      <c r="S64" s="314"/>
      <c r="T64" s="315"/>
      <c r="U64" s="47">
        <v>93.33</v>
      </c>
    </row>
    <row r="65" spans="1:21" ht="38.85" customHeight="1" x14ac:dyDescent="0.25">
      <c r="A65" s="46" t="s">
        <v>94</v>
      </c>
      <c r="B65" s="45" t="s">
        <v>168</v>
      </c>
      <c r="C65" s="324" t="s">
        <v>169</v>
      </c>
      <c r="D65" s="314"/>
      <c r="E65" s="315"/>
      <c r="F65" s="325" t="s">
        <v>167</v>
      </c>
      <c r="G65" s="315"/>
      <c r="H65" s="326">
        <v>46</v>
      </c>
      <c r="I65" s="315"/>
      <c r="J65" s="326">
        <v>1</v>
      </c>
      <c r="K65" s="315"/>
      <c r="L65" s="47">
        <v>46</v>
      </c>
      <c r="M65" s="327"/>
      <c r="N65" s="315"/>
      <c r="O65" s="45" t="s">
        <v>94</v>
      </c>
      <c r="P65" s="327"/>
      <c r="Q65" s="315"/>
      <c r="R65" s="319" t="s">
        <v>94</v>
      </c>
      <c r="S65" s="314"/>
      <c r="T65" s="315"/>
      <c r="U65" s="47">
        <v>46.67</v>
      </c>
    </row>
    <row r="66" spans="1:21" ht="14.25" customHeight="1" x14ac:dyDescent="0.25">
      <c r="A66" s="48" t="s">
        <v>94</v>
      </c>
      <c r="B66" s="48" t="s">
        <v>94</v>
      </c>
      <c r="C66" s="320" t="s">
        <v>170</v>
      </c>
      <c r="D66" s="314"/>
      <c r="E66" s="314"/>
      <c r="F66" s="314"/>
      <c r="G66" s="314"/>
      <c r="H66" s="314"/>
      <c r="I66" s="314"/>
      <c r="J66" s="314"/>
      <c r="K66" s="314"/>
      <c r="L66" s="315"/>
      <c r="M66" s="321" t="s">
        <v>94</v>
      </c>
      <c r="N66" s="314"/>
      <c r="O66" s="315"/>
      <c r="P66" s="322">
        <v>89661.38</v>
      </c>
      <c r="Q66" s="315"/>
      <c r="R66" s="323"/>
      <c r="S66" s="314"/>
      <c r="T66" s="315"/>
      <c r="U66" s="41">
        <v>423.65</v>
      </c>
    </row>
    <row r="67" spans="1:21" ht="60.75" customHeight="1" x14ac:dyDescent="0.25">
      <c r="A67" s="39" t="s">
        <v>152</v>
      </c>
      <c r="B67" s="40" t="s">
        <v>171</v>
      </c>
      <c r="C67" s="320" t="s">
        <v>424</v>
      </c>
      <c r="D67" s="314"/>
      <c r="E67" s="315"/>
      <c r="F67" s="328" t="s">
        <v>173</v>
      </c>
      <c r="G67" s="315"/>
      <c r="H67" s="329">
        <v>2.3625E-2</v>
      </c>
      <c r="I67" s="315"/>
      <c r="J67" s="329">
        <v>1</v>
      </c>
      <c r="K67" s="315"/>
      <c r="L67" s="41">
        <v>2.3625E-2</v>
      </c>
      <c r="M67" s="323"/>
      <c r="N67" s="315"/>
      <c r="O67" s="42"/>
      <c r="P67" s="323"/>
      <c r="Q67" s="315"/>
      <c r="R67" s="323"/>
      <c r="S67" s="314"/>
      <c r="T67" s="315"/>
      <c r="U67" s="43"/>
    </row>
    <row r="68" spans="1:21" ht="28.35" customHeight="1" x14ac:dyDescent="0.25">
      <c r="A68" s="44" t="s">
        <v>94</v>
      </c>
      <c r="B68" s="45" t="s">
        <v>418</v>
      </c>
      <c r="C68" s="324" t="s">
        <v>419</v>
      </c>
      <c r="D68" s="314"/>
      <c r="E68" s="314"/>
      <c r="F68" s="314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314"/>
      <c r="T68" s="315"/>
      <c r="U68" s="46" t="s">
        <v>94</v>
      </c>
    </row>
    <row r="69" spans="1:21" ht="14.25" customHeight="1" x14ac:dyDescent="0.25">
      <c r="A69" s="45" t="s">
        <v>94</v>
      </c>
      <c r="B69" s="45" t="s">
        <v>137</v>
      </c>
      <c r="C69" s="324" t="s">
        <v>145</v>
      </c>
      <c r="D69" s="314"/>
      <c r="E69" s="315"/>
      <c r="F69" s="325" t="s">
        <v>146</v>
      </c>
      <c r="G69" s="315"/>
      <c r="H69" s="327"/>
      <c r="I69" s="315"/>
      <c r="J69" s="327"/>
      <c r="K69" s="315"/>
      <c r="L69" s="47">
        <v>4.1839874999999997</v>
      </c>
      <c r="M69" s="327"/>
      <c r="N69" s="315"/>
      <c r="O69" s="45" t="s">
        <v>94</v>
      </c>
      <c r="P69" s="327"/>
      <c r="Q69" s="315"/>
      <c r="R69" s="327"/>
      <c r="S69" s="314"/>
      <c r="T69" s="315"/>
      <c r="U69" s="47">
        <v>1916.85</v>
      </c>
    </row>
    <row r="70" spans="1:21" ht="14.25" customHeight="1" x14ac:dyDescent="0.25">
      <c r="A70" s="45" t="s">
        <v>94</v>
      </c>
      <c r="B70" s="45" t="s">
        <v>176</v>
      </c>
      <c r="C70" s="324" t="s">
        <v>177</v>
      </c>
      <c r="D70" s="314"/>
      <c r="E70" s="315"/>
      <c r="F70" s="325" t="s">
        <v>146</v>
      </c>
      <c r="G70" s="315"/>
      <c r="H70" s="326">
        <v>154</v>
      </c>
      <c r="I70" s="315"/>
      <c r="J70" s="326">
        <v>1.1499999999999999</v>
      </c>
      <c r="K70" s="315"/>
      <c r="L70" s="47">
        <v>4.1839874999999997</v>
      </c>
      <c r="M70" s="327"/>
      <c r="N70" s="315"/>
      <c r="O70" s="45" t="s">
        <v>94</v>
      </c>
      <c r="P70" s="326">
        <v>458.14</v>
      </c>
      <c r="Q70" s="315"/>
      <c r="R70" s="326">
        <v>1</v>
      </c>
      <c r="S70" s="314"/>
      <c r="T70" s="315"/>
      <c r="U70" s="47">
        <v>1916.85</v>
      </c>
    </row>
    <row r="71" spans="1:21" ht="14.25" customHeight="1" x14ac:dyDescent="0.25">
      <c r="A71" s="45" t="s">
        <v>94</v>
      </c>
      <c r="B71" s="45" t="s">
        <v>150</v>
      </c>
      <c r="C71" s="324" t="s">
        <v>151</v>
      </c>
      <c r="D71" s="314"/>
      <c r="E71" s="315"/>
      <c r="F71" s="325" t="s">
        <v>94</v>
      </c>
      <c r="G71" s="315"/>
      <c r="H71" s="327"/>
      <c r="I71" s="315"/>
      <c r="J71" s="327"/>
      <c r="K71" s="315"/>
      <c r="L71" s="43"/>
      <c r="M71" s="327"/>
      <c r="N71" s="315"/>
      <c r="O71" s="45" t="s">
        <v>94</v>
      </c>
      <c r="P71" s="327"/>
      <c r="Q71" s="315"/>
      <c r="R71" s="327"/>
      <c r="S71" s="314"/>
      <c r="T71" s="315"/>
      <c r="U71" s="47">
        <v>0</v>
      </c>
    </row>
    <row r="72" spans="1:21" ht="14.25" customHeight="1" x14ac:dyDescent="0.25">
      <c r="A72" s="45" t="s">
        <v>94</v>
      </c>
      <c r="B72" s="45" t="s">
        <v>152</v>
      </c>
      <c r="C72" s="324" t="s">
        <v>153</v>
      </c>
      <c r="D72" s="314"/>
      <c r="E72" s="315"/>
      <c r="F72" s="325" t="s">
        <v>146</v>
      </c>
      <c r="G72" s="315"/>
      <c r="H72" s="327"/>
      <c r="I72" s="315"/>
      <c r="J72" s="327"/>
      <c r="K72" s="315"/>
      <c r="L72" s="43"/>
      <c r="M72" s="327"/>
      <c r="N72" s="315"/>
      <c r="O72" s="45" t="s">
        <v>94</v>
      </c>
      <c r="P72" s="327"/>
      <c r="Q72" s="315"/>
      <c r="R72" s="327"/>
      <c r="S72" s="314"/>
      <c r="T72" s="315"/>
      <c r="U72" s="47">
        <v>0</v>
      </c>
    </row>
    <row r="73" spans="1:21" ht="14.25" customHeight="1" x14ac:dyDescent="0.25">
      <c r="A73" s="45" t="s">
        <v>94</v>
      </c>
      <c r="B73" s="45" t="s">
        <v>161</v>
      </c>
      <c r="C73" s="324" t="s">
        <v>162</v>
      </c>
      <c r="D73" s="314"/>
      <c r="E73" s="315"/>
      <c r="F73" s="325" t="s">
        <v>94</v>
      </c>
      <c r="G73" s="315"/>
      <c r="H73" s="327"/>
      <c r="I73" s="315"/>
      <c r="J73" s="327"/>
      <c r="K73" s="315"/>
      <c r="L73" s="43"/>
      <c r="M73" s="327"/>
      <c r="N73" s="315"/>
      <c r="O73" s="45" t="s">
        <v>94</v>
      </c>
      <c r="P73" s="327"/>
      <c r="Q73" s="315"/>
      <c r="R73" s="327"/>
      <c r="S73" s="314"/>
      <c r="T73" s="315"/>
      <c r="U73" s="47">
        <v>0</v>
      </c>
    </row>
    <row r="74" spans="1:21" ht="14.25" customHeight="1" x14ac:dyDescent="0.25">
      <c r="A74" s="45" t="s">
        <v>94</v>
      </c>
      <c r="B74" s="45" t="s">
        <v>94</v>
      </c>
      <c r="C74" s="320" t="s">
        <v>163</v>
      </c>
      <c r="D74" s="314"/>
      <c r="E74" s="315"/>
      <c r="F74" s="325" t="s">
        <v>94</v>
      </c>
      <c r="G74" s="315"/>
      <c r="H74" s="327"/>
      <c r="I74" s="315"/>
      <c r="J74" s="327"/>
      <c r="K74" s="315"/>
      <c r="L74" s="43"/>
      <c r="M74" s="327"/>
      <c r="N74" s="315"/>
      <c r="O74" s="45" t="s">
        <v>94</v>
      </c>
      <c r="P74" s="327"/>
      <c r="Q74" s="315"/>
      <c r="R74" s="327"/>
      <c r="S74" s="314"/>
      <c r="T74" s="315"/>
      <c r="U74" s="41">
        <v>1916.85</v>
      </c>
    </row>
    <row r="75" spans="1:21" ht="14.25" customHeight="1" x14ac:dyDescent="0.25">
      <c r="A75" s="46" t="s">
        <v>94</v>
      </c>
      <c r="B75" s="46" t="s">
        <v>94</v>
      </c>
      <c r="C75" s="324" t="s">
        <v>164</v>
      </c>
      <c r="D75" s="314"/>
      <c r="E75" s="315"/>
      <c r="F75" s="325" t="s">
        <v>94</v>
      </c>
      <c r="G75" s="315"/>
      <c r="H75" s="327"/>
      <c r="I75" s="315"/>
      <c r="J75" s="324" t="s">
        <v>94</v>
      </c>
      <c r="K75" s="315"/>
      <c r="L75" s="45" t="s">
        <v>94</v>
      </c>
      <c r="M75" s="324" t="s">
        <v>94</v>
      </c>
      <c r="N75" s="315"/>
      <c r="O75" s="46" t="s">
        <v>94</v>
      </c>
      <c r="P75" s="327"/>
      <c r="Q75" s="315"/>
      <c r="R75" s="324" t="s">
        <v>94</v>
      </c>
      <c r="S75" s="314"/>
      <c r="T75" s="315"/>
      <c r="U75" s="47">
        <v>1916.85</v>
      </c>
    </row>
    <row r="76" spans="1:21" ht="28.35" customHeight="1" x14ac:dyDescent="0.25">
      <c r="A76" s="46" t="s">
        <v>94</v>
      </c>
      <c r="B76" s="45" t="s">
        <v>178</v>
      </c>
      <c r="C76" s="324" t="s">
        <v>179</v>
      </c>
      <c r="D76" s="314"/>
      <c r="E76" s="315"/>
      <c r="F76" s="325" t="s">
        <v>167</v>
      </c>
      <c r="G76" s="315"/>
      <c r="H76" s="326">
        <v>89</v>
      </c>
      <c r="I76" s="315"/>
      <c r="J76" s="326">
        <v>1</v>
      </c>
      <c r="K76" s="315"/>
      <c r="L76" s="47">
        <v>89</v>
      </c>
      <c r="M76" s="327"/>
      <c r="N76" s="315"/>
      <c r="O76" s="45" t="s">
        <v>94</v>
      </c>
      <c r="P76" s="327"/>
      <c r="Q76" s="315"/>
      <c r="R76" s="319" t="s">
        <v>94</v>
      </c>
      <c r="S76" s="314"/>
      <c r="T76" s="315"/>
      <c r="U76" s="47">
        <v>1706</v>
      </c>
    </row>
    <row r="77" spans="1:21" ht="28.35" customHeight="1" x14ac:dyDescent="0.25">
      <c r="A77" s="46" t="s">
        <v>94</v>
      </c>
      <c r="B77" s="45" t="s">
        <v>180</v>
      </c>
      <c r="C77" s="324" t="s">
        <v>181</v>
      </c>
      <c r="D77" s="314"/>
      <c r="E77" s="315"/>
      <c r="F77" s="325" t="s">
        <v>167</v>
      </c>
      <c r="G77" s="315"/>
      <c r="H77" s="326">
        <v>40</v>
      </c>
      <c r="I77" s="315"/>
      <c r="J77" s="326">
        <v>1</v>
      </c>
      <c r="K77" s="315"/>
      <c r="L77" s="47">
        <v>40</v>
      </c>
      <c r="M77" s="327"/>
      <c r="N77" s="315"/>
      <c r="O77" s="45" t="s">
        <v>94</v>
      </c>
      <c r="P77" s="327"/>
      <c r="Q77" s="315"/>
      <c r="R77" s="319" t="s">
        <v>94</v>
      </c>
      <c r="S77" s="314"/>
      <c r="T77" s="315"/>
      <c r="U77" s="47">
        <v>766.74</v>
      </c>
    </row>
    <row r="78" spans="1:21" ht="14.25" customHeight="1" x14ac:dyDescent="0.25">
      <c r="A78" s="48" t="s">
        <v>94</v>
      </c>
      <c r="B78" s="48" t="s">
        <v>94</v>
      </c>
      <c r="C78" s="320" t="s">
        <v>170</v>
      </c>
      <c r="D78" s="314"/>
      <c r="E78" s="314"/>
      <c r="F78" s="314"/>
      <c r="G78" s="314"/>
      <c r="H78" s="314"/>
      <c r="I78" s="314"/>
      <c r="J78" s="314"/>
      <c r="K78" s="314"/>
      <c r="L78" s="315"/>
      <c r="M78" s="321" t="s">
        <v>94</v>
      </c>
      <c r="N78" s="314"/>
      <c r="O78" s="315"/>
      <c r="P78" s="322">
        <v>185802.75</v>
      </c>
      <c r="Q78" s="315"/>
      <c r="R78" s="323"/>
      <c r="S78" s="314"/>
      <c r="T78" s="315"/>
      <c r="U78" s="41">
        <v>4389.59</v>
      </c>
    </row>
    <row r="79" spans="1:21" ht="60.75" customHeight="1" x14ac:dyDescent="0.25">
      <c r="A79" s="39" t="s">
        <v>161</v>
      </c>
      <c r="B79" s="40" t="s">
        <v>171</v>
      </c>
      <c r="C79" s="320" t="s">
        <v>424</v>
      </c>
      <c r="D79" s="314"/>
      <c r="E79" s="315"/>
      <c r="F79" s="328" t="s">
        <v>173</v>
      </c>
      <c r="G79" s="315"/>
      <c r="H79" s="329">
        <v>2.3625E-2</v>
      </c>
      <c r="I79" s="315"/>
      <c r="J79" s="329">
        <v>1</v>
      </c>
      <c r="K79" s="315"/>
      <c r="L79" s="41">
        <v>2.3625E-2</v>
      </c>
      <c r="M79" s="323"/>
      <c r="N79" s="315"/>
      <c r="O79" s="42"/>
      <c r="P79" s="323"/>
      <c r="Q79" s="315"/>
      <c r="R79" s="323"/>
      <c r="S79" s="314"/>
      <c r="T79" s="315"/>
      <c r="U79" s="43"/>
    </row>
    <row r="80" spans="1:21" ht="28.35" customHeight="1" x14ac:dyDescent="0.25">
      <c r="A80" s="44" t="s">
        <v>94</v>
      </c>
      <c r="B80" s="45" t="s">
        <v>418</v>
      </c>
      <c r="C80" s="324" t="s">
        <v>419</v>
      </c>
      <c r="D80" s="314"/>
      <c r="E80" s="314"/>
      <c r="F80" s="314"/>
      <c r="G80" s="314"/>
      <c r="H80" s="314"/>
      <c r="I80" s="314"/>
      <c r="J80" s="314"/>
      <c r="K80" s="314"/>
      <c r="L80" s="314"/>
      <c r="M80" s="314"/>
      <c r="N80" s="314"/>
      <c r="O80" s="314"/>
      <c r="P80" s="314"/>
      <c r="Q80" s="314"/>
      <c r="R80" s="314"/>
      <c r="S80" s="314"/>
      <c r="T80" s="315"/>
      <c r="U80" s="46" t="s">
        <v>94</v>
      </c>
    </row>
    <row r="81" spans="1:21" ht="28.35" customHeight="1" x14ac:dyDescent="0.25">
      <c r="A81" s="44" t="s">
        <v>94</v>
      </c>
      <c r="B81" s="45" t="s">
        <v>425</v>
      </c>
      <c r="C81" s="324" t="s">
        <v>426</v>
      </c>
      <c r="D81" s="314"/>
      <c r="E81" s="314"/>
      <c r="F81" s="314"/>
      <c r="G81" s="314"/>
      <c r="H81" s="314"/>
      <c r="I81" s="314"/>
      <c r="J81" s="314"/>
      <c r="K81" s="314"/>
      <c r="L81" s="314"/>
      <c r="M81" s="314"/>
      <c r="N81" s="314"/>
      <c r="O81" s="314"/>
      <c r="P81" s="314"/>
      <c r="Q81" s="314"/>
      <c r="R81" s="314"/>
      <c r="S81" s="314"/>
      <c r="T81" s="315"/>
      <c r="U81" s="46" t="s">
        <v>94</v>
      </c>
    </row>
    <row r="82" spans="1:21" ht="14.25" customHeight="1" x14ac:dyDescent="0.25">
      <c r="A82" s="45" t="s">
        <v>94</v>
      </c>
      <c r="B82" s="45" t="s">
        <v>137</v>
      </c>
      <c r="C82" s="324" t="s">
        <v>145</v>
      </c>
      <c r="D82" s="314"/>
      <c r="E82" s="315"/>
      <c r="F82" s="325" t="s">
        <v>146</v>
      </c>
      <c r="G82" s="315"/>
      <c r="H82" s="327"/>
      <c r="I82" s="315"/>
      <c r="J82" s="327"/>
      <c r="K82" s="315"/>
      <c r="L82" s="47">
        <v>4.8115855999999999</v>
      </c>
      <c r="M82" s="327"/>
      <c r="N82" s="315"/>
      <c r="O82" s="45" t="s">
        <v>94</v>
      </c>
      <c r="P82" s="327"/>
      <c r="Q82" s="315"/>
      <c r="R82" s="327"/>
      <c r="S82" s="314"/>
      <c r="T82" s="315"/>
      <c r="U82" s="47">
        <v>2204.38</v>
      </c>
    </row>
    <row r="83" spans="1:21" ht="14.25" customHeight="1" x14ac:dyDescent="0.25">
      <c r="A83" s="45" t="s">
        <v>94</v>
      </c>
      <c r="B83" s="45" t="s">
        <v>176</v>
      </c>
      <c r="C83" s="324" t="s">
        <v>177</v>
      </c>
      <c r="D83" s="314"/>
      <c r="E83" s="315"/>
      <c r="F83" s="325" t="s">
        <v>146</v>
      </c>
      <c r="G83" s="315"/>
      <c r="H83" s="326">
        <v>154</v>
      </c>
      <c r="I83" s="315"/>
      <c r="J83" s="326">
        <v>1.3225</v>
      </c>
      <c r="K83" s="315"/>
      <c r="L83" s="47">
        <v>4.8115855999999999</v>
      </c>
      <c r="M83" s="327"/>
      <c r="N83" s="315"/>
      <c r="O83" s="45" t="s">
        <v>94</v>
      </c>
      <c r="P83" s="326">
        <v>458.14</v>
      </c>
      <c r="Q83" s="315"/>
      <c r="R83" s="326">
        <v>1</v>
      </c>
      <c r="S83" s="314"/>
      <c r="T83" s="315"/>
      <c r="U83" s="47">
        <v>2204.38</v>
      </c>
    </row>
    <row r="84" spans="1:21" ht="14.25" customHeight="1" x14ac:dyDescent="0.25">
      <c r="A84" s="45" t="s">
        <v>94</v>
      </c>
      <c r="B84" s="45" t="s">
        <v>150</v>
      </c>
      <c r="C84" s="324" t="s">
        <v>151</v>
      </c>
      <c r="D84" s="314"/>
      <c r="E84" s="315"/>
      <c r="F84" s="325" t="s">
        <v>94</v>
      </c>
      <c r="G84" s="315"/>
      <c r="H84" s="327"/>
      <c r="I84" s="315"/>
      <c r="J84" s="327"/>
      <c r="K84" s="315"/>
      <c r="L84" s="43"/>
      <c r="M84" s="327"/>
      <c r="N84" s="315"/>
      <c r="O84" s="45" t="s">
        <v>94</v>
      </c>
      <c r="P84" s="327"/>
      <c r="Q84" s="315"/>
      <c r="R84" s="327"/>
      <c r="S84" s="314"/>
      <c r="T84" s="315"/>
      <c r="U84" s="47">
        <v>0</v>
      </c>
    </row>
    <row r="85" spans="1:21" ht="14.25" customHeight="1" x14ac:dyDescent="0.25">
      <c r="A85" s="45" t="s">
        <v>94</v>
      </c>
      <c r="B85" s="45" t="s">
        <v>152</v>
      </c>
      <c r="C85" s="324" t="s">
        <v>153</v>
      </c>
      <c r="D85" s="314"/>
      <c r="E85" s="315"/>
      <c r="F85" s="325" t="s">
        <v>146</v>
      </c>
      <c r="G85" s="315"/>
      <c r="H85" s="327"/>
      <c r="I85" s="315"/>
      <c r="J85" s="327"/>
      <c r="K85" s="315"/>
      <c r="L85" s="43"/>
      <c r="M85" s="327"/>
      <c r="N85" s="315"/>
      <c r="O85" s="45" t="s">
        <v>94</v>
      </c>
      <c r="P85" s="327"/>
      <c r="Q85" s="315"/>
      <c r="R85" s="327"/>
      <c r="S85" s="314"/>
      <c r="T85" s="315"/>
      <c r="U85" s="47">
        <v>0</v>
      </c>
    </row>
    <row r="86" spans="1:21" ht="14.25" customHeight="1" x14ac:dyDescent="0.25">
      <c r="A86" s="45" t="s">
        <v>94</v>
      </c>
      <c r="B86" s="45" t="s">
        <v>161</v>
      </c>
      <c r="C86" s="324" t="s">
        <v>162</v>
      </c>
      <c r="D86" s="314"/>
      <c r="E86" s="315"/>
      <c r="F86" s="325" t="s">
        <v>94</v>
      </c>
      <c r="G86" s="315"/>
      <c r="H86" s="327"/>
      <c r="I86" s="315"/>
      <c r="J86" s="327"/>
      <c r="K86" s="315"/>
      <c r="L86" s="43"/>
      <c r="M86" s="327"/>
      <c r="N86" s="315"/>
      <c r="O86" s="45" t="s">
        <v>94</v>
      </c>
      <c r="P86" s="327"/>
      <c r="Q86" s="315"/>
      <c r="R86" s="327"/>
      <c r="S86" s="314"/>
      <c r="T86" s="315"/>
      <c r="U86" s="47">
        <v>0</v>
      </c>
    </row>
    <row r="87" spans="1:21" ht="14.25" customHeight="1" x14ac:dyDescent="0.25">
      <c r="A87" s="45" t="s">
        <v>94</v>
      </c>
      <c r="B87" s="45" t="s">
        <v>94</v>
      </c>
      <c r="C87" s="320" t="s">
        <v>163</v>
      </c>
      <c r="D87" s="314"/>
      <c r="E87" s="315"/>
      <c r="F87" s="325" t="s">
        <v>94</v>
      </c>
      <c r="G87" s="315"/>
      <c r="H87" s="327"/>
      <c r="I87" s="315"/>
      <c r="J87" s="327"/>
      <c r="K87" s="315"/>
      <c r="L87" s="43"/>
      <c r="M87" s="327"/>
      <c r="N87" s="315"/>
      <c r="O87" s="45" t="s">
        <v>94</v>
      </c>
      <c r="P87" s="327"/>
      <c r="Q87" s="315"/>
      <c r="R87" s="327"/>
      <c r="S87" s="314"/>
      <c r="T87" s="315"/>
      <c r="U87" s="41">
        <v>2204.38</v>
      </c>
    </row>
    <row r="88" spans="1:21" ht="14.25" customHeight="1" x14ac:dyDescent="0.25">
      <c r="A88" s="46" t="s">
        <v>94</v>
      </c>
      <c r="B88" s="46" t="s">
        <v>94</v>
      </c>
      <c r="C88" s="324" t="s">
        <v>164</v>
      </c>
      <c r="D88" s="314"/>
      <c r="E88" s="315"/>
      <c r="F88" s="325" t="s">
        <v>94</v>
      </c>
      <c r="G88" s="315"/>
      <c r="H88" s="327"/>
      <c r="I88" s="315"/>
      <c r="J88" s="324" t="s">
        <v>94</v>
      </c>
      <c r="K88" s="315"/>
      <c r="L88" s="45" t="s">
        <v>94</v>
      </c>
      <c r="M88" s="324" t="s">
        <v>94</v>
      </c>
      <c r="N88" s="315"/>
      <c r="O88" s="46" t="s">
        <v>94</v>
      </c>
      <c r="P88" s="327"/>
      <c r="Q88" s="315"/>
      <c r="R88" s="324" t="s">
        <v>94</v>
      </c>
      <c r="S88" s="314"/>
      <c r="T88" s="315"/>
      <c r="U88" s="47">
        <v>2204.38</v>
      </c>
    </row>
    <row r="89" spans="1:21" ht="28.35" customHeight="1" x14ac:dyDescent="0.25">
      <c r="A89" s="46" t="s">
        <v>94</v>
      </c>
      <c r="B89" s="45" t="s">
        <v>178</v>
      </c>
      <c r="C89" s="324" t="s">
        <v>179</v>
      </c>
      <c r="D89" s="314"/>
      <c r="E89" s="315"/>
      <c r="F89" s="325" t="s">
        <v>167</v>
      </c>
      <c r="G89" s="315"/>
      <c r="H89" s="326">
        <v>89</v>
      </c>
      <c r="I89" s="315"/>
      <c r="J89" s="326">
        <v>1</v>
      </c>
      <c r="K89" s="315"/>
      <c r="L89" s="47">
        <v>89</v>
      </c>
      <c r="M89" s="327"/>
      <c r="N89" s="315"/>
      <c r="O89" s="45" t="s">
        <v>94</v>
      </c>
      <c r="P89" s="327"/>
      <c r="Q89" s="315"/>
      <c r="R89" s="319" t="s">
        <v>94</v>
      </c>
      <c r="S89" s="314"/>
      <c r="T89" s="315"/>
      <c r="U89" s="47">
        <v>1961.9</v>
      </c>
    </row>
    <row r="90" spans="1:21" ht="28.35" customHeight="1" x14ac:dyDescent="0.25">
      <c r="A90" s="46" t="s">
        <v>94</v>
      </c>
      <c r="B90" s="45" t="s">
        <v>180</v>
      </c>
      <c r="C90" s="324" t="s">
        <v>181</v>
      </c>
      <c r="D90" s="314"/>
      <c r="E90" s="315"/>
      <c r="F90" s="325" t="s">
        <v>167</v>
      </c>
      <c r="G90" s="315"/>
      <c r="H90" s="326">
        <v>40</v>
      </c>
      <c r="I90" s="315"/>
      <c r="J90" s="326">
        <v>1</v>
      </c>
      <c r="K90" s="315"/>
      <c r="L90" s="47">
        <v>40</v>
      </c>
      <c r="M90" s="327"/>
      <c r="N90" s="315"/>
      <c r="O90" s="45" t="s">
        <v>94</v>
      </c>
      <c r="P90" s="327"/>
      <c r="Q90" s="315"/>
      <c r="R90" s="319" t="s">
        <v>94</v>
      </c>
      <c r="S90" s="314"/>
      <c r="T90" s="315"/>
      <c r="U90" s="47">
        <v>881.75</v>
      </c>
    </row>
    <row r="91" spans="1:21" ht="14.25" customHeight="1" x14ac:dyDescent="0.25">
      <c r="A91" s="48" t="s">
        <v>94</v>
      </c>
      <c r="B91" s="48" t="s">
        <v>94</v>
      </c>
      <c r="C91" s="320" t="s">
        <v>170</v>
      </c>
      <c r="D91" s="314"/>
      <c r="E91" s="314"/>
      <c r="F91" s="314"/>
      <c r="G91" s="314"/>
      <c r="H91" s="314"/>
      <c r="I91" s="314"/>
      <c r="J91" s="314"/>
      <c r="K91" s="314"/>
      <c r="L91" s="315"/>
      <c r="M91" s="321" t="s">
        <v>94</v>
      </c>
      <c r="N91" s="314"/>
      <c r="O91" s="315"/>
      <c r="P91" s="322">
        <v>213673.23</v>
      </c>
      <c r="Q91" s="315"/>
      <c r="R91" s="323"/>
      <c r="S91" s="314"/>
      <c r="T91" s="315"/>
      <c r="U91" s="41">
        <v>5048.03</v>
      </c>
    </row>
    <row r="92" spans="1:21" ht="60.75" customHeight="1" x14ac:dyDescent="0.25">
      <c r="A92" s="39" t="s">
        <v>204</v>
      </c>
      <c r="B92" s="40" t="s">
        <v>171</v>
      </c>
      <c r="C92" s="320" t="s">
        <v>424</v>
      </c>
      <c r="D92" s="314"/>
      <c r="E92" s="315"/>
      <c r="F92" s="328" t="s">
        <v>173</v>
      </c>
      <c r="G92" s="315"/>
      <c r="H92" s="329">
        <v>2.3625E-2</v>
      </c>
      <c r="I92" s="315"/>
      <c r="J92" s="329">
        <v>1</v>
      </c>
      <c r="K92" s="315"/>
      <c r="L92" s="41">
        <v>2.3625E-2</v>
      </c>
      <c r="M92" s="323"/>
      <c r="N92" s="315"/>
      <c r="O92" s="42"/>
      <c r="P92" s="323"/>
      <c r="Q92" s="315"/>
      <c r="R92" s="323"/>
      <c r="S92" s="314"/>
      <c r="T92" s="315"/>
      <c r="U92" s="43"/>
    </row>
    <row r="93" spans="1:21" ht="28.35" customHeight="1" x14ac:dyDescent="0.25">
      <c r="A93" s="44" t="s">
        <v>94</v>
      </c>
      <c r="B93" s="45" t="s">
        <v>418</v>
      </c>
      <c r="C93" s="324" t="s">
        <v>419</v>
      </c>
      <c r="D93" s="314"/>
      <c r="E93" s="314"/>
      <c r="F93" s="314"/>
      <c r="G93" s="31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5"/>
      <c r="U93" s="46" t="s">
        <v>94</v>
      </c>
    </row>
    <row r="94" spans="1:21" ht="28.35" customHeight="1" x14ac:dyDescent="0.25">
      <c r="A94" s="44" t="s">
        <v>94</v>
      </c>
      <c r="B94" s="45" t="s">
        <v>427</v>
      </c>
      <c r="C94" s="324" t="s">
        <v>428</v>
      </c>
      <c r="D94" s="314"/>
      <c r="E94" s="314"/>
      <c r="F94" s="314"/>
      <c r="G94" s="314"/>
      <c r="H94" s="314"/>
      <c r="I94" s="314"/>
      <c r="J94" s="314"/>
      <c r="K94" s="314"/>
      <c r="L94" s="314"/>
      <c r="M94" s="314"/>
      <c r="N94" s="314"/>
      <c r="O94" s="314"/>
      <c r="P94" s="314"/>
      <c r="Q94" s="314"/>
      <c r="R94" s="314"/>
      <c r="S94" s="314"/>
      <c r="T94" s="315"/>
      <c r="U94" s="46" t="s">
        <v>94</v>
      </c>
    </row>
    <row r="95" spans="1:21" ht="14.25" customHeight="1" x14ac:dyDescent="0.25">
      <c r="A95" s="45" t="s">
        <v>94</v>
      </c>
      <c r="B95" s="45" t="s">
        <v>137</v>
      </c>
      <c r="C95" s="324" t="s">
        <v>145</v>
      </c>
      <c r="D95" s="314"/>
      <c r="E95" s="315"/>
      <c r="F95" s="325" t="s">
        <v>146</v>
      </c>
      <c r="G95" s="315"/>
      <c r="H95" s="327"/>
      <c r="I95" s="315"/>
      <c r="J95" s="327"/>
      <c r="K95" s="315"/>
      <c r="L95" s="47">
        <v>5.0207850000000001</v>
      </c>
      <c r="M95" s="327"/>
      <c r="N95" s="315"/>
      <c r="O95" s="45" t="s">
        <v>94</v>
      </c>
      <c r="P95" s="327"/>
      <c r="Q95" s="315"/>
      <c r="R95" s="327"/>
      <c r="S95" s="314"/>
      <c r="T95" s="315"/>
      <c r="U95" s="47">
        <v>2300.2199999999998</v>
      </c>
    </row>
    <row r="96" spans="1:21" ht="14.25" customHeight="1" x14ac:dyDescent="0.25">
      <c r="A96" s="45" t="s">
        <v>94</v>
      </c>
      <c r="B96" s="45" t="s">
        <v>176</v>
      </c>
      <c r="C96" s="324" t="s">
        <v>177</v>
      </c>
      <c r="D96" s="314"/>
      <c r="E96" s="315"/>
      <c r="F96" s="325" t="s">
        <v>146</v>
      </c>
      <c r="G96" s="315"/>
      <c r="H96" s="326">
        <v>154</v>
      </c>
      <c r="I96" s="315"/>
      <c r="J96" s="326">
        <v>1.38</v>
      </c>
      <c r="K96" s="315"/>
      <c r="L96" s="47">
        <v>5.0207850000000001</v>
      </c>
      <c r="M96" s="327"/>
      <c r="N96" s="315"/>
      <c r="O96" s="45" t="s">
        <v>94</v>
      </c>
      <c r="P96" s="326">
        <v>458.14</v>
      </c>
      <c r="Q96" s="315"/>
      <c r="R96" s="326">
        <v>1</v>
      </c>
      <c r="S96" s="314"/>
      <c r="T96" s="315"/>
      <c r="U96" s="47">
        <v>2300.2199999999998</v>
      </c>
    </row>
    <row r="97" spans="1:21" ht="14.25" customHeight="1" x14ac:dyDescent="0.25">
      <c r="A97" s="45" t="s">
        <v>94</v>
      </c>
      <c r="B97" s="45" t="s">
        <v>150</v>
      </c>
      <c r="C97" s="324" t="s">
        <v>151</v>
      </c>
      <c r="D97" s="314"/>
      <c r="E97" s="315"/>
      <c r="F97" s="325" t="s">
        <v>94</v>
      </c>
      <c r="G97" s="315"/>
      <c r="H97" s="327"/>
      <c r="I97" s="315"/>
      <c r="J97" s="327"/>
      <c r="K97" s="315"/>
      <c r="L97" s="43"/>
      <c r="M97" s="327"/>
      <c r="N97" s="315"/>
      <c r="O97" s="45" t="s">
        <v>94</v>
      </c>
      <c r="P97" s="327"/>
      <c r="Q97" s="315"/>
      <c r="R97" s="327"/>
      <c r="S97" s="314"/>
      <c r="T97" s="315"/>
      <c r="U97" s="47">
        <v>0</v>
      </c>
    </row>
    <row r="98" spans="1:21" ht="14.25" customHeight="1" x14ac:dyDescent="0.25">
      <c r="A98" s="45" t="s">
        <v>94</v>
      </c>
      <c r="B98" s="45" t="s">
        <v>152</v>
      </c>
      <c r="C98" s="324" t="s">
        <v>153</v>
      </c>
      <c r="D98" s="314"/>
      <c r="E98" s="315"/>
      <c r="F98" s="325" t="s">
        <v>146</v>
      </c>
      <c r="G98" s="315"/>
      <c r="H98" s="327"/>
      <c r="I98" s="315"/>
      <c r="J98" s="327"/>
      <c r="K98" s="315"/>
      <c r="L98" s="43"/>
      <c r="M98" s="327"/>
      <c r="N98" s="315"/>
      <c r="O98" s="45" t="s">
        <v>94</v>
      </c>
      <c r="P98" s="327"/>
      <c r="Q98" s="315"/>
      <c r="R98" s="327"/>
      <c r="S98" s="314"/>
      <c r="T98" s="315"/>
      <c r="U98" s="47">
        <v>0</v>
      </c>
    </row>
    <row r="99" spans="1:21" ht="14.25" customHeight="1" x14ac:dyDescent="0.25">
      <c r="A99" s="45" t="s">
        <v>94</v>
      </c>
      <c r="B99" s="45" t="s">
        <v>161</v>
      </c>
      <c r="C99" s="324" t="s">
        <v>162</v>
      </c>
      <c r="D99" s="314"/>
      <c r="E99" s="315"/>
      <c r="F99" s="325" t="s">
        <v>94</v>
      </c>
      <c r="G99" s="315"/>
      <c r="H99" s="327"/>
      <c r="I99" s="315"/>
      <c r="J99" s="327"/>
      <c r="K99" s="315"/>
      <c r="L99" s="43"/>
      <c r="M99" s="327"/>
      <c r="N99" s="315"/>
      <c r="O99" s="45" t="s">
        <v>94</v>
      </c>
      <c r="P99" s="327"/>
      <c r="Q99" s="315"/>
      <c r="R99" s="327"/>
      <c r="S99" s="314"/>
      <c r="T99" s="315"/>
      <c r="U99" s="47">
        <v>0</v>
      </c>
    </row>
    <row r="100" spans="1:21" ht="14.25" customHeight="1" x14ac:dyDescent="0.25">
      <c r="A100" s="45" t="s">
        <v>94</v>
      </c>
      <c r="B100" s="45" t="s">
        <v>94</v>
      </c>
      <c r="C100" s="320" t="s">
        <v>163</v>
      </c>
      <c r="D100" s="314"/>
      <c r="E100" s="315"/>
      <c r="F100" s="325" t="s">
        <v>94</v>
      </c>
      <c r="G100" s="315"/>
      <c r="H100" s="327"/>
      <c r="I100" s="315"/>
      <c r="J100" s="327"/>
      <c r="K100" s="315"/>
      <c r="L100" s="43"/>
      <c r="M100" s="327"/>
      <c r="N100" s="315"/>
      <c r="O100" s="45" t="s">
        <v>94</v>
      </c>
      <c r="P100" s="327"/>
      <c r="Q100" s="315"/>
      <c r="R100" s="327"/>
      <c r="S100" s="314"/>
      <c r="T100" s="315"/>
      <c r="U100" s="41">
        <v>2300.2199999999998</v>
      </c>
    </row>
    <row r="101" spans="1:21" ht="14.25" customHeight="1" x14ac:dyDescent="0.25">
      <c r="A101" s="46" t="s">
        <v>94</v>
      </c>
      <c r="B101" s="46" t="s">
        <v>94</v>
      </c>
      <c r="C101" s="324" t="s">
        <v>164</v>
      </c>
      <c r="D101" s="314"/>
      <c r="E101" s="315"/>
      <c r="F101" s="325" t="s">
        <v>94</v>
      </c>
      <c r="G101" s="315"/>
      <c r="H101" s="327"/>
      <c r="I101" s="315"/>
      <c r="J101" s="324" t="s">
        <v>94</v>
      </c>
      <c r="K101" s="315"/>
      <c r="L101" s="45" t="s">
        <v>94</v>
      </c>
      <c r="M101" s="324" t="s">
        <v>94</v>
      </c>
      <c r="N101" s="315"/>
      <c r="O101" s="46" t="s">
        <v>94</v>
      </c>
      <c r="P101" s="327"/>
      <c r="Q101" s="315"/>
      <c r="R101" s="324" t="s">
        <v>94</v>
      </c>
      <c r="S101" s="314"/>
      <c r="T101" s="315"/>
      <c r="U101" s="47">
        <v>2300.2199999999998</v>
      </c>
    </row>
    <row r="102" spans="1:21" ht="28.35" customHeight="1" x14ac:dyDescent="0.25">
      <c r="A102" s="46" t="s">
        <v>94</v>
      </c>
      <c r="B102" s="45" t="s">
        <v>178</v>
      </c>
      <c r="C102" s="324" t="s">
        <v>179</v>
      </c>
      <c r="D102" s="314"/>
      <c r="E102" s="315"/>
      <c r="F102" s="325" t="s">
        <v>167</v>
      </c>
      <c r="G102" s="315"/>
      <c r="H102" s="326">
        <v>89</v>
      </c>
      <c r="I102" s="315"/>
      <c r="J102" s="326">
        <v>1</v>
      </c>
      <c r="K102" s="315"/>
      <c r="L102" s="47">
        <v>89</v>
      </c>
      <c r="M102" s="327"/>
      <c r="N102" s="315"/>
      <c r="O102" s="45" t="s">
        <v>94</v>
      </c>
      <c r="P102" s="327"/>
      <c r="Q102" s="315"/>
      <c r="R102" s="319" t="s">
        <v>94</v>
      </c>
      <c r="S102" s="314"/>
      <c r="T102" s="315"/>
      <c r="U102" s="47">
        <v>2047.2</v>
      </c>
    </row>
    <row r="103" spans="1:21" ht="28.35" customHeight="1" x14ac:dyDescent="0.25">
      <c r="A103" s="46" t="s">
        <v>94</v>
      </c>
      <c r="B103" s="45" t="s">
        <v>180</v>
      </c>
      <c r="C103" s="324" t="s">
        <v>181</v>
      </c>
      <c r="D103" s="314"/>
      <c r="E103" s="315"/>
      <c r="F103" s="325" t="s">
        <v>167</v>
      </c>
      <c r="G103" s="315"/>
      <c r="H103" s="326">
        <v>40</v>
      </c>
      <c r="I103" s="315"/>
      <c r="J103" s="326">
        <v>1</v>
      </c>
      <c r="K103" s="315"/>
      <c r="L103" s="47">
        <v>40</v>
      </c>
      <c r="M103" s="327"/>
      <c r="N103" s="315"/>
      <c r="O103" s="45" t="s">
        <v>94</v>
      </c>
      <c r="P103" s="327"/>
      <c r="Q103" s="315"/>
      <c r="R103" s="319" t="s">
        <v>94</v>
      </c>
      <c r="S103" s="314"/>
      <c r="T103" s="315"/>
      <c r="U103" s="47">
        <v>920.09</v>
      </c>
    </row>
    <row r="104" spans="1:21" ht="14.25" customHeight="1" x14ac:dyDescent="0.25">
      <c r="A104" s="48" t="s">
        <v>94</v>
      </c>
      <c r="B104" s="48" t="s">
        <v>94</v>
      </c>
      <c r="C104" s="320" t="s">
        <v>170</v>
      </c>
      <c r="D104" s="314"/>
      <c r="E104" s="314"/>
      <c r="F104" s="314"/>
      <c r="G104" s="314"/>
      <c r="H104" s="314"/>
      <c r="I104" s="314"/>
      <c r="J104" s="314"/>
      <c r="K104" s="314"/>
      <c r="L104" s="315"/>
      <c r="M104" s="321" t="s">
        <v>94</v>
      </c>
      <c r="N104" s="314"/>
      <c r="O104" s="315"/>
      <c r="P104" s="322">
        <v>222963.39</v>
      </c>
      <c r="Q104" s="315"/>
      <c r="R104" s="323"/>
      <c r="S104" s="314"/>
      <c r="T104" s="315"/>
      <c r="U104" s="41">
        <v>5267.51</v>
      </c>
    </row>
    <row r="105" spans="1:21" ht="60.75" customHeight="1" x14ac:dyDescent="0.25">
      <c r="A105" s="39" t="s">
        <v>216</v>
      </c>
      <c r="B105" s="40" t="s">
        <v>171</v>
      </c>
      <c r="C105" s="320" t="s">
        <v>424</v>
      </c>
      <c r="D105" s="314"/>
      <c r="E105" s="315"/>
      <c r="F105" s="328" t="s">
        <v>173</v>
      </c>
      <c r="G105" s="315"/>
      <c r="H105" s="329">
        <v>2.3625E-2</v>
      </c>
      <c r="I105" s="315"/>
      <c r="J105" s="329">
        <v>1</v>
      </c>
      <c r="K105" s="315"/>
      <c r="L105" s="41">
        <v>2.3625E-2</v>
      </c>
      <c r="M105" s="323"/>
      <c r="N105" s="315"/>
      <c r="O105" s="42"/>
      <c r="P105" s="323"/>
      <c r="Q105" s="315"/>
      <c r="R105" s="323"/>
      <c r="S105" s="314"/>
      <c r="T105" s="315"/>
      <c r="U105" s="43"/>
    </row>
    <row r="106" spans="1:21" ht="28.35" customHeight="1" x14ac:dyDescent="0.25">
      <c r="A106" s="44" t="s">
        <v>94</v>
      </c>
      <c r="B106" s="45" t="s">
        <v>418</v>
      </c>
      <c r="C106" s="324" t="s">
        <v>419</v>
      </c>
      <c r="D106" s="314"/>
      <c r="E106" s="314"/>
      <c r="F106" s="314"/>
      <c r="G106" s="314"/>
      <c r="H106" s="314"/>
      <c r="I106" s="314"/>
      <c r="J106" s="314"/>
      <c r="K106" s="314"/>
      <c r="L106" s="314"/>
      <c r="M106" s="314"/>
      <c r="N106" s="314"/>
      <c r="O106" s="314"/>
      <c r="P106" s="314"/>
      <c r="Q106" s="314"/>
      <c r="R106" s="314"/>
      <c r="S106" s="314"/>
      <c r="T106" s="315"/>
      <c r="U106" s="46" t="s">
        <v>94</v>
      </c>
    </row>
    <row r="107" spans="1:21" ht="28.35" customHeight="1" x14ac:dyDescent="0.25">
      <c r="A107" s="44" t="s">
        <v>94</v>
      </c>
      <c r="B107" s="45" t="s">
        <v>425</v>
      </c>
      <c r="C107" s="324" t="s">
        <v>426</v>
      </c>
      <c r="D107" s="314"/>
      <c r="E107" s="314"/>
      <c r="F107" s="314"/>
      <c r="G107" s="314"/>
      <c r="H107" s="314"/>
      <c r="I107" s="314"/>
      <c r="J107" s="314"/>
      <c r="K107" s="314"/>
      <c r="L107" s="314"/>
      <c r="M107" s="314"/>
      <c r="N107" s="314"/>
      <c r="O107" s="314"/>
      <c r="P107" s="314"/>
      <c r="Q107" s="314"/>
      <c r="R107" s="314"/>
      <c r="S107" s="314"/>
      <c r="T107" s="315"/>
      <c r="U107" s="46" t="s">
        <v>94</v>
      </c>
    </row>
    <row r="108" spans="1:21" ht="28.35" customHeight="1" x14ac:dyDescent="0.25">
      <c r="A108" s="44" t="s">
        <v>94</v>
      </c>
      <c r="B108" s="45" t="s">
        <v>427</v>
      </c>
      <c r="C108" s="324" t="s">
        <v>428</v>
      </c>
      <c r="D108" s="314"/>
      <c r="E108" s="314"/>
      <c r="F108" s="314"/>
      <c r="G108" s="314"/>
      <c r="H108" s="314"/>
      <c r="I108" s="314"/>
      <c r="J108" s="314"/>
      <c r="K108" s="314"/>
      <c r="L108" s="314"/>
      <c r="M108" s="314"/>
      <c r="N108" s="314"/>
      <c r="O108" s="314"/>
      <c r="P108" s="314"/>
      <c r="Q108" s="314"/>
      <c r="R108" s="314"/>
      <c r="S108" s="314"/>
      <c r="T108" s="315"/>
      <c r="U108" s="46" t="s">
        <v>94</v>
      </c>
    </row>
    <row r="109" spans="1:21" ht="14.25" customHeight="1" x14ac:dyDescent="0.25">
      <c r="A109" s="45" t="s">
        <v>94</v>
      </c>
      <c r="B109" s="45" t="s">
        <v>137</v>
      </c>
      <c r="C109" s="324" t="s">
        <v>145</v>
      </c>
      <c r="D109" s="314"/>
      <c r="E109" s="315"/>
      <c r="F109" s="325" t="s">
        <v>146</v>
      </c>
      <c r="G109" s="315"/>
      <c r="H109" s="327"/>
      <c r="I109" s="315"/>
      <c r="J109" s="327"/>
      <c r="K109" s="315"/>
      <c r="L109" s="47">
        <v>5.7739028000000001</v>
      </c>
      <c r="M109" s="327"/>
      <c r="N109" s="315"/>
      <c r="O109" s="45" t="s">
        <v>94</v>
      </c>
      <c r="P109" s="327"/>
      <c r="Q109" s="315"/>
      <c r="R109" s="327"/>
      <c r="S109" s="314"/>
      <c r="T109" s="315"/>
      <c r="U109" s="47">
        <v>2645.26</v>
      </c>
    </row>
    <row r="110" spans="1:21" ht="14.25" customHeight="1" x14ac:dyDescent="0.25">
      <c r="A110" s="45" t="s">
        <v>94</v>
      </c>
      <c r="B110" s="45" t="s">
        <v>176</v>
      </c>
      <c r="C110" s="324" t="s">
        <v>177</v>
      </c>
      <c r="D110" s="314"/>
      <c r="E110" s="315"/>
      <c r="F110" s="325" t="s">
        <v>146</v>
      </c>
      <c r="G110" s="315"/>
      <c r="H110" s="326">
        <v>154</v>
      </c>
      <c r="I110" s="315"/>
      <c r="J110" s="326">
        <v>1.587</v>
      </c>
      <c r="K110" s="315"/>
      <c r="L110" s="47">
        <v>5.7739028000000001</v>
      </c>
      <c r="M110" s="327"/>
      <c r="N110" s="315"/>
      <c r="O110" s="45" t="s">
        <v>94</v>
      </c>
      <c r="P110" s="326">
        <v>458.14</v>
      </c>
      <c r="Q110" s="315"/>
      <c r="R110" s="326">
        <v>1</v>
      </c>
      <c r="S110" s="314"/>
      <c r="T110" s="315"/>
      <c r="U110" s="47">
        <v>2645.26</v>
      </c>
    </row>
    <row r="111" spans="1:21" ht="14.25" customHeight="1" x14ac:dyDescent="0.25">
      <c r="A111" s="45" t="s">
        <v>94</v>
      </c>
      <c r="B111" s="45" t="s">
        <v>150</v>
      </c>
      <c r="C111" s="324" t="s">
        <v>151</v>
      </c>
      <c r="D111" s="314"/>
      <c r="E111" s="315"/>
      <c r="F111" s="325" t="s">
        <v>94</v>
      </c>
      <c r="G111" s="315"/>
      <c r="H111" s="327"/>
      <c r="I111" s="315"/>
      <c r="J111" s="327"/>
      <c r="K111" s="315"/>
      <c r="L111" s="43"/>
      <c r="M111" s="327"/>
      <c r="N111" s="315"/>
      <c r="O111" s="45" t="s">
        <v>94</v>
      </c>
      <c r="P111" s="327"/>
      <c r="Q111" s="315"/>
      <c r="R111" s="327"/>
      <c r="S111" s="314"/>
      <c r="T111" s="315"/>
      <c r="U111" s="47">
        <v>0</v>
      </c>
    </row>
    <row r="112" spans="1:21" ht="14.25" customHeight="1" x14ac:dyDescent="0.25">
      <c r="A112" s="45" t="s">
        <v>94</v>
      </c>
      <c r="B112" s="45" t="s">
        <v>152</v>
      </c>
      <c r="C112" s="324" t="s">
        <v>153</v>
      </c>
      <c r="D112" s="314"/>
      <c r="E112" s="315"/>
      <c r="F112" s="325" t="s">
        <v>146</v>
      </c>
      <c r="G112" s="315"/>
      <c r="H112" s="327"/>
      <c r="I112" s="315"/>
      <c r="J112" s="327"/>
      <c r="K112" s="315"/>
      <c r="L112" s="43"/>
      <c r="M112" s="327"/>
      <c r="N112" s="315"/>
      <c r="O112" s="45" t="s">
        <v>94</v>
      </c>
      <c r="P112" s="327"/>
      <c r="Q112" s="315"/>
      <c r="R112" s="327"/>
      <c r="S112" s="314"/>
      <c r="T112" s="315"/>
      <c r="U112" s="47">
        <v>0</v>
      </c>
    </row>
    <row r="113" spans="1:21" ht="14.25" customHeight="1" x14ac:dyDescent="0.25">
      <c r="A113" s="45" t="s">
        <v>94</v>
      </c>
      <c r="B113" s="45" t="s">
        <v>161</v>
      </c>
      <c r="C113" s="324" t="s">
        <v>162</v>
      </c>
      <c r="D113" s="314"/>
      <c r="E113" s="315"/>
      <c r="F113" s="325" t="s">
        <v>94</v>
      </c>
      <c r="G113" s="315"/>
      <c r="H113" s="327"/>
      <c r="I113" s="315"/>
      <c r="J113" s="327"/>
      <c r="K113" s="315"/>
      <c r="L113" s="43"/>
      <c r="M113" s="327"/>
      <c r="N113" s="315"/>
      <c r="O113" s="45" t="s">
        <v>94</v>
      </c>
      <c r="P113" s="327"/>
      <c r="Q113" s="315"/>
      <c r="R113" s="327"/>
      <c r="S113" s="314"/>
      <c r="T113" s="315"/>
      <c r="U113" s="47">
        <v>0</v>
      </c>
    </row>
    <row r="114" spans="1:21" ht="14.25" customHeight="1" x14ac:dyDescent="0.25">
      <c r="A114" s="45" t="s">
        <v>94</v>
      </c>
      <c r="B114" s="45" t="s">
        <v>94</v>
      </c>
      <c r="C114" s="320" t="s">
        <v>163</v>
      </c>
      <c r="D114" s="314"/>
      <c r="E114" s="315"/>
      <c r="F114" s="325" t="s">
        <v>94</v>
      </c>
      <c r="G114" s="315"/>
      <c r="H114" s="327"/>
      <c r="I114" s="315"/>
      <c r="J114" s="327"/>
      <c r="K114" s="315"/>
      <c r="L114" s="43"/>
      <c r="M114" s="327"/>
      <c r="N114" s="315"/>
      <c r="O114" s="45" t="s">
        <v>94</v>
      </c>
      <c r="P114" s="327"/>
      <c r="Q114" s="315"/>
      <c r="R114" s="327"/>
      <c r="S114" s="314"/>
      <c r="T114" s="315"/>
      <c r="U114" s="41">
        <v>2645.26</v>
      </c>
    </row>
    <row r="115" spans="1:21" ht="14.25" customHeight="1" x14ac:dyDescent="0.25">
      <c r="A115" s="46" t="s">
        <v>94</v>
      </c>
      <c r="B115" s="46" t="s">
        <v>94</v>
      </c>
      <c r="C115" s="324" t="s">
        <v>164</v>
      </c>
      <c r="D115" s="314"/>
      <c r="E115" s="315"/>
      <c r="F115" s="325" t="s">
        <v>94</v>
      </c>
      <c r="G115" s="315"/>
      <c r="H115" s="327"/>
      <c r="I115" s="315"/>
      <c r="J115" s="324" t="s">
        <v>94</v>
      </c>
      <c r="K115" s="315"/>
      <c r="L115" s="45" t="s">
        <v>94</v>
      </c>
      <c r="M115" s="324" t="s">
        <v>94</v>
      </c>
      <c r="N115" s="315"/>
      <c r="O115" s="46" t="s">
        <v>94</v>
      </c>
      <c r="P115" s="327"/>
      <c r="Q115" s="315"/>
      <c r="R115" s="324" t="s">
        <v>94</v>
      </c>
      <c r="S115" s="314"/>
      <c r="T115" s="315"/>
      <c r="U115" s="47">
        <v>2645.26</v>
      </c>
    </row>
    <row r="116" spans="1:21" ht="28.35" customHeight="1" x14ac:dyDescent="0.25">
      <c r="A116" s="46" t="s">
        <v>94</v>
      </c>
      <c r="B116" s="45" t="s">
        <v>178</v>
      </c>
      <c r="C116" s="324" t="s">
        <v>179</v>
      </c>
      <c r="D116" s="314"/>
      <c r="E116" s="315"/>
      <c r="F116" s="325" t="s">
        <v>167</v>
      </c>
      <c r="G116" s="315"/>
      <c r="H116" s="326">
        <v>89</v>
      </c>
      <c r="I116" s="315"/>
      <c r="J116" s="326">
        <v>1</v>
      </c>
      <c r="K116" s="315"/>
      <c r="L116" s="47">
        <v>89</v>
      </c>
      <c r="M116" s="327"/>
      <c r="N116" s="315"/>
      <c r="O116" s="45" t="s">
        <v>94</v>
      </c>
      <c r="P116" s="327"/>
      <c r="Q116" s="315"/>
      <c r="R116" s="319" t="s">
        <v>94</v>
      </c>
      <c r="S116" s="314"/>
      <c r="T116" s="315"/>
      <c r="U116" s="47">
        <v>2354.2800000000002</v>
      </c>
    </row>
    <row r="117" spans="1:21" ht="28.35" customHeight="1" x14ac:dyDescent="0.25">
      <c r="A117" s="46" t="s">
        <v>94</v>
      </c>
      <c r="B117" s="45" t="s">
        <v>180</v>
      </c>
      <c r="C117" s="324" t="s">
        <v>181</v>
      </c>
      <c r="D117" s="314"/>
      <c r="E117" s="315"/>
      <c r="F117" s="325" t="s">
        <v>167</v>
      </c>
      <c r="G117" s="315"/>
      <c r="H117" s="326">
        <v>40</v>
      </c>
      <c r="I117" s="315"/>
      <c r="J117" s="326">
        <v>1</v>
      </c>
      <c r="K117" s="315"/>
      <c r="L117" s="47">
        <v>40</v>
      </c>
      <c r="M117" s="327"/>
      <c r="N117" s="315"/>
      <c r="O117" s="45" t="s">
        <v>94</v>
      </c>
      <c r="P117" s="327"/>
      <c r="Q117" s="315"/>
      <c r="R117" s="319" t="s">
        <v>94</v>
      </c>
      <c r="S117" s="314"/>
      <c r="T117" s="315"/>
      <c r="U117" s="47">
        <v>1058.0999999999999</v>
      </c>
    </row>
    <row r="118" spans="1:21" ht="14.25" customHeight="1" x14ac:dyDescent="0.25">
      <c r="A118" s="48" t="s">
        <v>94</v>
      </c>
      <c r="B118" s="48" t="s">
        <v>94</v>
      </c>
      <c r="C118" s="320" t="s">
        <v>170</v>
      </c>
      <c r="D118" s="314"/>
      <c r="E118" s="314"/>
      <c r="F118" s="314"/>
      <c r="G118" s="314"/>
      <c r="H118" s="314"/>
      <c r="I118" s="314"/>
      <c r="J118" s="314"/>
      <c r="K118" s="314"/>
      <c r="L118" s="315"/>
      <c r="M118" s="321" t="s">
        <v>94</v>
      </c>
      <c r="N118" s="314"/>
      <c r="O118" s="315"/>
      <c r="P118" s="322">
        <v>256408.04</v>
      </c>
      <c r="Q118" s="315"/>
      <c r="R118" s="323"/>
      <c r="S118" s="314"/>
      <c r="T118" s="315"/>
      <c r="U118" s="41">
        <v>6057.64</v>
      </c>
    </row>
    <row r="119" spans="1:21" ht="17.45" customHeight="1" x14ac:dyDescent="0.25">
      <c r="A119" s="39" t="s">
        <v>243</v>
      </c>
      <c r="B119" s="40" t="s">
        <v>429</v>
      </c>
      <c r="C119" s="320" t="s">
        <v>430</v>
      </c>
      <c r="D119" s="314"/>
      <c r="E119" s="315"/>
      <c r="F119" s="328" t="s">
        <v>173</v>
      </c>
      <c r="G119" s="315"/>
      <c r="H119" s="329">
        <v>0.09</v>
      </c>
      <c r="I119" s="315"/>
      <c r="J119" s="329">
        <v>1</v>
      </c>
      <c r="K119" s="315"/>
      <c r="L119" s="41">
        <v>0.09</v>
      </c>
      <c r="M119" s="323"/>
      <c r="N119" s="315"/>
      <c r="O119" s="42"/>
      <c r="P119" s="323"/>
      <c r="Q119" s="315"/>
      <c r="R119" s="323"/>
      <c r="S119" s="314"/>
      <c r="T119" s="315"/>
      <c r="U119" s="43"/>
    </row>
    <row r="120" spans="1:21" ht="28.35" customHeight="1" x14ac:dyDescent="0.25">
      <c r="A120" s="44" t="s">
        <v>94</v>
      </c>
      <c r="B120" s="45" t="s">
        <v>418</v>
      </c>
      <c r="C120" s="324" t="s">
        <v>419</v>
      </c>
      <c r="D120" s="314"/>
      <c r="E120" s="314"/>
      <c r="F120" s="314"/>
      <c r="G120" s="314"/>
      <c r="H120" s="314"/>
      <c r="I120" s="314"/>
      <c r="J120" s="314"/>
      <c r="K120" s="314"/>
      <c r="L120" s="314"/>
      <c r="M120" s="314"/>
      <c r="N120" s="314"/>
      <c r="O120" s="314"/>
      <c r="P120" s="314"/>
      <c r="Q120" s="314"/>
      <c r="R120" s="314"/>
      <c r="S120" s="314"/>
      <c r="T120" s="315"/>
      <c r="U120" s="46" t="s">
        <v>94</v>
      </c>
    </row>
    <row r="121" spans="1:21" ht="14.25" customHeight="1" x14ac:dyDescent="0.25">
      <c r="A121" s="45" t="s">
        <v>94</v>
      </c>
      <c r="B121" s="45" t="s">
        <v>137</v>
      </c>
      <c r="C121" s="324" t="s">
        <v>145</v>
      </c>
      <c r="D121" s="314"/>
      <c r="E121" s="315"/>
      <c r="F121" s="325" t="s">
        <v>146</v>
      </c>
      <c r="G121" s="315"/>
      <c r="H121" s="327"/>
      <c r="I121" s="315"/>
      <c r="J121" s="327"/>
      <c r="K121" s="315"/>
      <c r="L121" s="47">
        <v>8.8803000000000001</v>
      </c>
      <c r="M121" s="327"/>
      <c r="N121" s="315"/>
      <c r="O121" s="45" t="s">
        <v>94</v>
      </c>
      <c r="P121" s="327"/>
      <c r="Q121" s="315"/>
      <c r="R121" s="327"/>
      <c r="S121" s="314"/>
      <c r="T121" s="315"/>
      <c r="U121" s="47">
        <v>4068.42</v>
      </c>
    </row>
    <row r="122" spans="1:21" ht="14.25" customHeight="1" x14ac:dyDescent="0.25">
      <c r="A122" s="45" t="s">
        <v>94</v>
      </c>
      <c r="B122" s="45" t="s">
        <v>176</v>
      </c>
      <c r="C122" s="324" t="s">
        <v>177</v>
      </c>
      <c r="D122" s="314"/>
      <c r="E122" s="315"/>
      <c r="F122" s="325" t="s">
        <v>146</v>
      </c>
      <c r="G122" s="315"/>
      <c r="H122" s="326">
        <v>85.8</v>
      </c>
      <c r="I122" s="315"/>
      <c r="J122" s="326">
        <v>1.1499999999999999</v>
      </c>
      <c r="K122" s="315"/>
      <c r="L122" s="47">
        <v>8.8803000000000001</v>
      </c>
      <c r="M122" s="327"/>
      <c r="N122" s="315"/>
      <c r="O122" s="45" t="s">
        <v>94</v>
      </c>
      <c r="P122" s="326">
        <v>458.14</v>
      </c>
      <c r="Q122" s="315"/>
      <c r="R122" s="326">
        <v>1</v>
      </c>
      <c r="S122" s="314"/>
      <c r="T122" s="315"/>
      <c r="U122" s="47">
        <v>4068.42</v>
      </c>
    </row>
    <row r="123" spans="1:21" ht="14.25" customHeight="1" x14ac:dyDescent="0.25">
      <c r="A123" s="45" t="s">
        <v>94</v>
      </c>
      <c r="B123" s="45" t="s">
        <v>150</v>
      </c>
      <c r="C123" s="324" t="s">
        <v>151</v>
      </c>
      <c r="D123" s="314"/>
      <c r="E123" s="315"/>
      <c r="F123" s="325" t="s">
        <v>94</v>
      </c>
      <c r="G123" s="315"/>
      <c r="H123" s="327"/>
      <c r="I123" s="315"/>
      <c r="J123" s="327"/>
      <c r="K123" s="315"/>
      <c r="L123" s="43"/>
      <c r="M123" s="327"/>
      <c r="N123" s="315"/>
      <c r="O123" s="45" t="s">
        <v>94</v>
      </c>
      <c r="P123" s="327"/>
      <c r="Q123" s="315"/>
      <c r="R123" s="327"/>
      <c r="S123" s="314"/>
      <c r="T123" s="315"/>
      <c r="U123" s="47">
        <v>660.1</v>
      </c>
    </row>
    <row r="124" spans="1:21" ht="14.25" customHeight="1" x14ac:dyDescent="0.25">
      <c r="A124" s="45" t="s">
        <v>94</v>
      </c>
      <c r="B124" s="45" t="s">
        <v>152</v>
      </c>
      <c r="C124" s="324" t="s">
        <v>153</v>
      </c>
      <c r="D124" s="314"/>
      <c r="E124" s="315"/>
      <c r="F124" s="325" t="s">
        <v>146</v>
      </c>
      <c r="G124" s="315"/>
      <c r="H124" s="327"/>
      <c r="I124" s="315"/>
      <c r="J124" s="327"/>
      <c r="K124" s="315"/>
      <c r="L124" s="43"/>
      <c r="M124" s="327"/>
      <c r="N124" s="315"/>
      <c r="O124" s="45" t="s">
        <v>94</v>
      </c>
      <c r="P124" s="327"/>
      <c r="Q124" s="315"/>
      <c r="R124" s="327"/>
      <c r="S124" s="314"/>
      <c r="T124" s="315"/>
      <c r="U124" s="47">
        <v>0</v>
      </c>
    </row>
    <row r="125" spans="1:21" ht="18.95" customHeight="1" x14ac:dyDescent="0.25">
      <c r="A125" s="45" t="s">
        <v>94</v>
      </c>
      <c r="B125" s="45" t="s">
        <v>184</v>
      </c>
      <c r="C125" s="324" t="s">
        <v>185</v>
      </c>
      <c r="D125" s="314"/>
      <c r="E125" s="315"/>
      <c r="F125" s="325" t="s">
        <v>186</v>
      </c>
      <c r="G125" s="315"/>
      <c r="H125" s="326">
        <v>286</v>
      </c>
      <c r="I125" s="315"/>
      <c r="J125" s="326">
        <v>1.1499999999999999</v>
      </c>
      <c r="K125" s="315"/>
      <c r="L125" s="47">
        <v>29.600999999999999</v>
      </c>
      <c r="M125" s="327">
        <v>13.04</v>
      </c>
      <c r="N125" s="315"/>
      <c r="O125" s="45" t="s">
        <v>187</v>
      </c>
      <c r="P125" s="326">
        <v>22.3</v>
      </c>
      <c r="Q125" s="315"/>
      <c r="R125" s="327"/>
      <c r="S125" s="314"/>
      <c r="T125" s="315"/>
      <c r="U125" s="47">
        <v>660.1</v>
      </c>
    </row>
    <row r="126" spans="1:21" ht="14.25" customHeight="1" x14ac:dyDescent="0.25">
      <c r="A126" s="45" t="s">
        <v>94</v>
      </c>
      <c r="B126" s="45" t="s">
        <v>161</v>
      </c>
      <c r="C126" s="324" t="s">
        <v>162</v>
      </c>
      <c r="D126" s="314"/>
      <c r="E126" s="315"/>
      <c r="F126" s="325" t="s">
        <v>94</v>
      </c>
      <c r="G126" s="315"/>
      <c r="H126" s="327"/>
      <c r="I126" s="315"/>
      <c r="J126" s="327"/>
      <c r="K126" s="315"/>
      <c r="L126" s="43"/>
      <c r="M126" s="327"/>
      <c r="N126" s="315"/>
      <c r="O126" s="45" t="s">
        <v>94</v>
      </c>
      <c r="P126" s="327"/>
      <c r="Q126" s="315"/>
      <c r="R126" s="327"/>
      <c r="S126" s="314"/>
      <c r="T126" s="315"/>
      <c r="U126" s="47">
        <v>0</v>
      </c>
    </row>
    <row r="127" spans="1:21" ht="14.25" customHeight="1" x14ac:dyDescent="0.25">
      <c r="A127" s="45" t="s">
        <v>94</v>
      </c>
      <c r="B127" s="45" t="s">
        <v>94</v>
      </c>
      <c r="C127" s="320" t="s">
        <v>163</v>
      </c>
      <c r="D127" s="314"/>
      <c r="E127" s="315"/>
      <c r="F127" s="325" t="s">
        <v>94</v>
      </c>
      <c r="G127" s="315"/>
      <c r="H127" s="327"/>
      <c r="I127" s="315"/>
      <c r="J127" s="327"/>
      <c r="K127" s="315"/>
      <c r="L127" s="43"/>
      <c r="M127" s="327"/>
      <c r="N127" s="315"/>
      <c r="O127" s="45" t="s">
        <v>94</v>
      </c>
      <c r="P127" s="327"/>
      <c r="Q127" s="315"/>
      <c r="R127" s="327"/>
      <c r="S127" s="314"/>
      <c r="T127" s="315"/>
      <c r="U127" s="41">
        <v>4728.5200000000004</v>
      </c>
    </row>
    <row r="128" spans="1:21" ht="14.25" customHeight="1" x14ac:dyDescent="0.25">
      <c r="A128" s="46" t="s">
        <v>94</v>
      </c>
      <c r="B128" s="46" t="s">
        <v>94</v>
      </c>
      <c r="C128" s="324" t="s">
        <v>164</v>
      </c>
      <c r="D128" s="314"/>
      <c r="E128" s="315"/>
      <c r="F128" s="325" t="s">
        <v>94</v>
      </c>
      <c r="G128" s="315"/>
      <c r="H128" s="327"/>
      <c r="I128" s="315"/>
      <c r="J128" s="324" t="s">
        <v>94</v>
      </c>
      <c r="K128" s="315"/>
      <c r="L128" s="45" t="s">
        <v>94</v>
      </c>
      <c r="M128" s="324" t="s">
        <v>94</v>
      </c>
      <c r="N128" s="315"/>
      <c r="O128" s="46" t="s">
        <v>94</v>
      </c>
      <c r="P128" s="327"/>
      <c r="Q128" s="315"/>
      <c r="R128" s="324" t="s">
        <v>94</v>
      </c>
      <c r="S128" s="314"/>
      <c r="T128" s="315"/>
      <c r="U128" s="47">
        <v>4068.42</v>
      </c>
    </row>
    <row r="129" spans="1:21" ht="50.25" customHeight="1" x14ac:dyDescent="0.25">
      <c r="A129" s="46" t="s">
        <v>94</v>
      </c>
      <c r="B129" s="45" t="s">
        <v>188</v>
      </c>
      <c r="C129" s="324" t="s">
        <v>189</v>
      </c>
      <c r="D129" s="314"/>
      <c r="E129" s="315"/>
      <c r="F129" s="325" t="s">
        <v>167</v>
      </c>
      <c r="G129" s="315"/>
      <c r="H129" s="326">
        <v>89</v>
      </c>
      <c r="I129" s="315"/>
      <c r="J129" s="326">
        <v>1</v>
      </c>
      <c r="K129" s="315"/>
      <c r="L129" s="47">
        <v>89</v>
      </c>
      <c r="M129" s="327"/>
      <c r="N129" s="315"/>
      <c r="O129" s="45" t="s">
        <v>94</v>
      </c>
      <c r="P129" s="327"/>
      <c r="Q129" s="315"/>
      <c r="R129" s="319" t="s">
        <v>94</v>
      </c>
      <c r="S129" s="314"/>
      <c r="T129" s="315"/>
      <c r="U129" s="47">
        <v>3620.89</v>
      </c>
    </row>
    <row r="130" spans="1:21" ht="50.25" customHeight="1" x14ac:dyDescent="0.25">
      <c r="A130" s="46" t="s">
        <v>94</v>
      </c>
      <c r="B130" s="45" t="s">
        <v>190</v>
      </c>
      <c r="C130" s="324" t="s">
        <v>191</v>
      </c>
      <c r="D130" s="314"/>
      <c r="E130" s="315"/>
      <c r="F130" s="325" t="s">
        <v>167</v>
      </c>
      <c r="G130" s="315"/>
      <c r="H130" s="326">
        <v>41</v>
      </c>
      <c r="I130" s="315"/>
      <c r="J130" s="326">
        <v>1</v>
      </c>
      <c r="K130" s="315"/>
      <c r="L130" s="47">
        <v>41</v>
      </c>
      <c r="M130" s="327"/>
      <c r="N130" s="315"/>
      <c r="O130" s="45" t="s">
        <v>94</v>
      </c>
      <c r="P130" s="327"/>
      <c r="Q130" s="315"/>
      <c r="R130" s="319" t="s">
        <v>94</v>
      </c>
      <c r="S130" s="314"/>
      <c r="T130" s="315"/>
      <c r="U130" s="47">
        <v>1668.05</v>
      </c>
    </row>
    <row r="131" spans="1:21" ht="14.25" customHeight="1" x14ac:dyDescent="0.25">
      <c r="A131" s="48" t="s">
        <v>94</v>
      </c>
      <c r="B131" s="48" t="s">
        <v>94</v>
      </c>
      <c r="C131" s="320" t="s">
        <v>170</v>
      </c>
      <c r="D131" s="314"/>
      <c r="E131" s="314"/>
      <c r="F131" s="314"/>
      <c r="G131" s="314"/>
      <c r="H131" s="314"/>
      <c r="I131" s="314"/>
      <c r="J131" s="314"/>
      <c r="K131" s="314"/>
      <c r="L131" s="315"/>
      <c r="M131" s="321" t="s">
        <v>94</v>
      </c>
      <c r="N131" s="314"/>
      <c r="O131" s="315"/>
      <c r="P131" s="322">
        <v>111305.11</v>
      </c>
      <c r="Q131" s="315"/>
      <c r="R131" s="323"/>
      <c r="S131" s="314"/>
      <c r="T131" s="315"/>
      <c r="U131" s="41">
        <v>10017.459999999999</v>
      </c>
    </row>
    <row r="132" spans="1:21" ht="38.85" customHeight="1" x14ac:dyDescent="0.25">
      <c r="A132" s="39" t="s">
        <v>281</v>
      </c>
      <c r="B132" s="40" t="s">
        <v>217</v>
      </c>
      <c r="C132" s="320" t="s">
        <v>431</v>
      </c>
      <c r="D132" s="314"/>
      <c r="E132" s="315"/>
      <c r="F132" s="328" t="s">
        <v>173</v>
      </c>
      <c r="G132" s="315"/>
      <c r="H132" s="329">
        <v>0.189</v>
      </c>
      <c r="I132" s="315"/>
      <c r="J132" s="329">
        <v>1</v>
      </c>
      <c r="K132" s="315"/>
      <c r="L132" s="41">
        <v>0.189</v>
      </c>
      <c r="M132" s="323"/>
      <c r="N132" s="315"/>
      <c r="O132" s="42"/>
      <c r="P132" s="323"/>
      <c r="Q132" s="315"/>
      <c r="R132" s="323"/>
      <c r="S132" s="314"/>
      <c r="T132" s="315"/>
      <c r="U132" s="43"/>
    </row>
    <row r="133" spans="1:21" ht="28.35" customHeight="1" x14ac:dyDescent="0.25">
      <c r="A133" s="44" t="s">
        <v>94</v>
      </c>
      <c r="B133" s="45" t="s">
        <v>418</v>
      </c>
      <c r="C133" s="324" t="s">
        <v>419</v>
      </c>
      <c r="D133" s="314"/>
      <c r="E133" s="314"/>
      <c r="F133" s="314"/>
      <c r="G133" s="314"/>
      <c r="H133" s="314"/>
      <c r="I133" s="314"/>
      <c r="J133" s="314"/>
      <c r="K133" s="314"/>
      <c r="L133" s="314"/>
      <c r="M133" s="314"/>
      <c r="N133" s="314"/>
      <c r="O133" s="314"/>
      <c r="P133" s="314"/>
      <c r="Q133" s="314"/>
      <c r="R133" s="314"/>
      <c r="S133" s="314"/>
      <c r="T133" s="315"/>
      <c r="U133" s="46" t="s">
        <v>94</v>
      </c>
    </row>
    <row r="134" spans="1:21" ht="14.25" customHeight="1" x14ac:dyDescent="0.25">
      <c r="A134" s="45" t="s">
        <v>94</v>
      </c>
      <c r="B134" s="45" t="s">
        <v>137</v>
      </c>
      <c r="C134" s="324" t="s">
        <v>145</v>
      </c>
      <c r="D134" s="314"/>
      <c r="E134" s="315"/>
      <c r="F134" s="325" t="s">
        <v>146</v>
      </c>
      <c r="G134" s="315"/>
      <c r="H134" s="327"/>
      <c r="I134" s="315"/>
      <c r="J134" s="327"/>
      <c r="K134" s="315"/>
      <c r="L134" s="47">
        <v>19.235475000000001</v>
      </c>
      <c r="M134" s="327"/>
      <c r="N134" s="315"/>
      <c r="O134" s="45" t="s">
        <v>94</v>
      </c>
      <c r="P134" s="327"/>
      <c r="Q134" s="315"/>
      <c r="R134" s="327"/>
      <c r="S134" s="314"/>
      <c r="T134" s="315"/>
      <c r="U134" s="47">
        <v>8448.61</v>
      </c>
    </row>
    <row r="135" spans="1:21" ht="14.25" customHeight="1" x14ac:dyDescent="0.25">
      <c r="A135" s="45" t="s">
        <v>94</v>
      </c>
      <c r="B135" s="45" t="s">
        <v>219</v>
      </c>
      <c r="C135" s="324" t="s">
        <v>220</v>
      </c>
      <c r="D135" s="314"/>
      <c r="E135" s="315"/>
      <c r="F135" s="325" t="s">
        <v>146</v>
      </c>
      <c r="G135" s="315"/>
      <c r="H135" s="326">
        <v>88.5</v>
      </c>
      <c r="I135" s="315"/>
      <c r="J135" s="326">
        <v>1.1499999999999999</v>
      </c>
      <c r="K135" s="315"/>
      <c r="L135" s="47">
        <v>19.235475000000001</v>
      </c>
      <c r="M135" s="327"/>
      <c r="N135" s="315"/>
      <c r="O135" s="45" t="s">
        <v>94</v>
      </c>
      <c r="P135" s="326">
        <v>439.22</v>
      </c>
      <c r="Q135" s="315"/>
      <c r="R135" s="326">
        <v>1</v>
      </c>
      <c r="S135" s="314"/>
      <c r="T135" s="315"/>
      <c r="U135" s="47">
        <v>8448.61</v>
      </c>
    </row>
    <row r="136" spans="1:21" ht="14.25" customHeight="1" x14ac:dyDescent="0.25">
      <c r="A136" s="45" t="s">
        <v>94</v>
      </c>
      <c r="B136" s="45" t="s">
        <v>150</v>
      </c>
      <c r="C136" s="324" t="s">
        <v>151</v>
      </c>
      <c r="D136" s="314"/>
      <c r="E136" s="315"/>
      <c r="F136" s="325" t="s">
        <v>94</v>
      </c>
      <c r="G136" s="315"/>
      <c r="H136" s="327"/>
      <c r="I136" s="315"/>
      <c r="J136" s="327"/>
      <c r="K136" s="315"/>
      <c r="L136" s="43"/>
      <c r="M136" s="327"/>
      <c r="N136" s="315"/>
      <c r="O136" s="45" t="s">
        <v>94</v>
      </c>
      <c r="P136" s="327"/>
      <c r="Q136" s="315"/>
      <c r="R136" s="327"/>
      <c r="S136" s="314"/>
      <c r="T136" s="315"/>
      <c r="U136" s="47">
        <v>0</v>
      </c>
    </row>
    <row r="137" spans="1:21" ht="14.25" customHeight="1" x14ac:dyDescent="0.25">
      <c r="A137" s="45" t="s">
        <v>94</v>
      </c>
      <c r="B137" s="45" t="s">
        <v>152</v>
      </c>
      <c r="C137" s="324" t="s">
        <v>153</v>
      </c>
      <c r="D137" s="314"/>
      <c r="E137" s="315"/>
      <c r="F137" s="325" t="s">
        <v>146</v>
      </c>
      <c r="G137" s="315"/>
      <c r="H137" s="327"/>
      <c r="I137" s="315"/>
      <c r="J137" s="327"/>
      <c r="K137" s="315"/>
      <c r="L137" s="43"/>
      <c r="M137" s="327"/>
      <c r="N137" s="315"/>
      <c r="O137" s="45" t="s">
        <v>94</v>
      </c>
      <c r="P137" s="327"/>
      <c r="Q137" s="315"/>
      <c r="R137" s="327"/>
      <c r="S137" s="314"/>
      <c r="T137" s="315"/>
      <c r="U137" s="47">
        <v>0</v>
      </c>
    </row>
    <row r="138" spans="1:21" ht="14.25" customHeight="1" x14ac:dyDescent="0.25">
      <c r="A138" s="45" t="s">
        <v>94</v>
      </c>
      <c r="B138" s="45" t="s">
        <v>161</v>
      </c>
      <c r="C138" s="324" t="s">
        <v>162</v>
      </c>
      <c r="D138" s="314"/>
      <c r="E138" s="315"/>
      <c r="F138" s="325" t="s">
        <v>94</v>
      </c>
      <c r="G138" s="315"/>
      <c r="H138" s="327"/>
      <c r="I138" s="315"/>
      <c r="J138" s="327"/>
      <c r="K138" s="315"/>
      <c r="L138" s="43"/>
      <c r="M138" s="327"/>
      <c r="N138" s="315"/>
      <c r="O138" s="45" t="s">
        <v>94</v>
      </c>
      <c r="P138" s="327"/>
      <c r="Q138" s="315"/>
      <c r="R138" s="327"/>
      <c r="S138" s="314"/>
      <c r="T138" s="315"/>
      <c r="U138" s="47">
        <v>0</v>
      </c>
    </row>
    <row r="139" spans="1:21" ht="14.25" customHeight="1" x14ac:dyDescent="0.25">
      <c r="A139" s="45" t="s">
        <v>94</v>
      </c>
      <c r="B139" s="45" t="s">
        <v>94</v>
      </c>
      <c r="C139" s="320" t="s">
        <v>163</v>
      </c>
      <c r="D139" s="314"/>
      <c r="E139" s="315"/>
      <c r="F139" s="325" t="s">
        <v>94</v>
      </c>
      <c r="G139" s="315"/>
      <c r="H139" s="327"/>
      <c r="I139" s="315"/>
      <c r="J139" s="327"/>
      <c r="K139" s="315"/>
      <c r="L139" s="43"/>
      <c r="M139" s="327"/>
      <c r="N139" s="315"/>
      <c r="O139" s="45" t="s">
        <v>94</v>
      </c>
      <c r="P139" s="327"/>
      <c r="Q139" s="315"/>
      <c r="R139" s="327"/>
      <c r="S139" s="314"/>
      <c r="T139" s="315"/>
      <c r="U139" s="41">
        <v>8448.61</v>
      </c>
    </row>
    <row r="140" spans="1:21" ht="14.25" customHeight="1" x14ac:dyDescent="0.25">
      <c r="A140" s="46" t="s">
        <v>94</v>
      </c>
      <c r="B140" s="46" t="s">
        <v>94</v>
      </c>
      <c r="C140" s="324" t="s">
        <v>164</v>
      </c>
      <c r="D140" s="314"/>
      <c r="E140" s="315"/>
      <c r="F140" s="325" t="s">
        <v>94</v>
      </c>
      <c r="G140" s="315"/>
      <c r="H140" s="327"/>
      <c r="I140" s="315"/>
      <c r="J140" s="324" t="s">
        <v>94</v>
      </c>
      <c r="K140" s="315"/>
      <c r="L140" s="45" t="s">
        <v>94</v>
      </c>
      <c r="M140" s="324" t="s">
        <v>94</v>
      </c>
      <c r="N140" s="315"/>
      <c r="O140" s="46" t="s">
        <v>94</v>
      </c>
      <c r="P140" s="327"/>
      <c r="Q140" s="315"/>
      <c r="R140" s="324" t="s">
        <v>94</v>
      </c>
      <c r="S140" s="314"/>
      <c r="T140" s="315"/>
      <c r="U140" s="47">
        <v>8448.61</v>
      </c>
    </row>
    <row r="141" spans="1:21" ht="28.35" customHeight="1" x14ac:dyDescent="0.25">
      <c r="A141" s="46" t="s">
        <v>94</v>
      </c>
      <c r="B141" s="45" t="s">
        <v>178</v>
      </c>
      <c r="C141" s="324" t="s">
        <v>179</v>
      </c>
      <c r="D141" s="314"/>
      <c r="E141" s="315"/>
      <c r="F141" s="325" t="s">
        <v>167</v>
      </c>
      <c r="G141" s="315"/>
      <c r="H141" s="326">
        <v>89</v>
      </c>
      <c r="I141" s="315"/>
      <c r="J141" s="326">
        <v>1</v>
      </c>
      <c r="K141" s="315"/>
      <c r="L141" s="47">
        <v>89</v>
      </c>
      <c r="M141" s="327"/>
      <c r="N141" s="315"/>
      <c r="O141" s="45" t="s">
        <v>94</v>
      </c>
      <c r="P141" s="327"/>
      <c r="Q141" s="315"/>
      <c r="R141" s="319" t="s">
        <v>94</v>
      </c>
      <c r="S141" s="314"/>
      <c r="T141" s="315"/>
      <c r="U141" s="47">
        <v>7519.26</v>
      </c>
    </row>
    <row r="142" spans="1:21" ht="28.35" customHeight="1" x14ac:dyDescent="0.25">
      <c r="A142" s="46" t="s">
        <v>94</v>
      </c>
      <c r="B142" s="45" t="s">
        <v>180</v>
      </c>
      <c r="C142" s="324" t="s">
        <v>181</v>
      </c>
      <c r="D142" s="314"/>
      <c r="E142" s="315"/>
      <c r="F142" s="325" t="s">
        <v>167</v>
      </c>
      <c r="G142" s="315"/>
      <c r="H142" s="326">
        <v>40</v>
      </c>
      <c r="I142" s="315"/>
      <c r="J142" s="326">
        <v>1</v>
      </c>
      <c r="K142" s="315"/>
      <c r="L142" s="47">
        <v>40</v>
      </c>
      <c r="M142" s="327"/>
      <c r="N142" s="315"/>
      <c r="O142" s="45" t="s">
        <v>94</v>
      </c>
      <c r="P142" s="327"/>
      <c r="Q142" s="315"/>
      <c r="R142" s="319" t="s">
        <v>94</v>
      </c>
      <c r="S142" s="314"/>
      <c r="T142" s="315"/>
      <c r="U142" s="47">
        <v>3379.44</v>
      </c>
    </row>
    <row r="143" spans="1:21" ht="14.25" customHeight="1" x14ac:dyDescent="0.25">
      <c r="A143" s="48" t="s">
        <v>94</v>
      </c>
      <c r="B143" s="48" t="s">
        <v>94</v>
      </c>
      <c r="C143" s="320" t="s">
        <v>170</v>
      </c>
      <c r="D143" s="314"/>
      <c r="E143" s="314"/>
      <c r="F143" s="314"/>
      <c r="G143" s="314"/>
      <c r="H143" s="314"/>
      <c r="I143" s="314"/>
      <c r="J143" s="314"/>
      <c r="K143" s="314"/>
      <c r="L143" s="315"/>
      <c r="M143" s="321" t="s">
        <v>94</v>
      </c>
      <c r="N143" s="314"/>
      <c r="O143" s="315"/>
      <c r="P143" s="322">
        <v>102366.72</v>
      </c>
      <c r="Q143" s="315"/>
      <c r="R143" s="323"/>
      <c r="S143" s="314"/>
      <c r="T143" s="315"/>
      <c r="U143" s="41">
        <v>19347.310000000001</v>
      </c>
    </row>
    <row r="144" spans="1:21" ht="14.25" customHeight="1" x14ac:dyDescent="0.25"/>
    <row r="145" spans="1:21" ht="14.25" customHeight="1" x14ac:dyDescent="0.25">
      <c r="A145" s="49" t="s">
        <v>94</v>
      </c>
      <c r="B145" s="49" t="s">
        <v>94</v>
      </c>
      <c r="C145" s="313" t="s">
        <v>221</v>
      </c>
      <c r="D145" s="314"/>
      <c r="E145" s="314"/>
      <c r="F145" s="314"/>
      <c r="G145" s="314"/>
      <c r="H145" s="314"/>
      <c r="I145" s="314"/>
      <c r="J145" s="314"/>
      <c r="K145" s="314"/>
      <c r="L145" s="314"/>
      <c r="M145" s="314"/>
      <c r="N145" s="314"/>
      <c r="O145" s="315"/>
      <c r="P145" s="316" t="s">
        <v>94</v>
      </c>
      <c r="Q145" s="315"/>
      <c r="R145" s="316" t="s">
        <v>94</v>
      </c>
      <c r="S145" s="314"/>
      <c r="T145" s="315"/>
      <c r="U145" s="50" t="s">
        <v>94</v>
      </c>
    </row>
    <row r="146" spans="1:21" ht="14.25" customHeight="1" x14ac:dyDescent="0.25">
      <c r="A146" s="49" t="s">
        <v>94</v>
      </c>
      <c r="B146" s="49" t="s">
        <v>94</v>
      </c>
      <c r="C146" s="313" t="s">
        <v>222</v>
      </c>
      <c r="D146" s="314"/>
      <c r="E146" s="314"/>
      <c r="F146" s="314"/>
      <c r="G146" s="314"/>
      <c r="H146" s="314"/>
      <c r="I146" s="314"/>
      <c r="J146" s="314"/>
      <c r="K146" s="314"/>
      <c r="L146" s="314"/>
      <c r="M146" s="314"/>
      <c r="N146" s="314"/>
      <c r="O146" s="315"/>
      <c r="P146" s="316" t="s">
        <v>94</v>
      </c>
      <c r="Q146" s="315"/>
      <c r="R146" s="316" t="s">
        <v>94</v>
      </c>
      <c r="S146" s="314"/>
      <c r="T146" s="315"/>
      <c r="U146" s="50" t="s">
        <v>432</v>
      </c>
    </row>
    <row r="147" spans="1:21" ht="14.25" customHeight="1" x14ac:dyDescent="0.25">
      <c r="A147" s="49" t="s">
        <v>94</v>
      </c>
      <c r="B147" s="49" t="s">
        <v>94</v>
      </c>
      <c r="C147" s="313" t="s">
        <v>224</v>
      </c>
      <c r="D147" s="314"/>
      <c r="E147" s="314"/>
      <c r="F147" s="314"/>
      <c r="G147" s="314"/>
      <c r="H147" s="314"/>
      <c r="I147" s="314"/>
      <c r="J147" s="314"/>
      <c r="K147" s="314"/>
      <c r="L147" s="314"/>
      <c r="M147" s="314"/>
      <c r="N147" s="314"/>
      <c r="O147" s="315"/>
      <c r="P147" s="316" t="s">
        <v>94</v>
      </c>
      <c r="Q147" s="315"/>
      <c r="R147" s="316" t="s">
        <v>94</v>
      </c>
      <c r="S147" s="314"/>
      <c r="T147" s="315"/>
      <c r="U147" s="50" t="s">
        <v>433</v>
      </c>
    </row>
    <row r="148" spans="1:21" ht="14.25" customHeight="1" x14ac:dyDescent="0.25">
      <c r="A148" s="49" t="s">
        <v>94</v>
      </c>
      <c r="B148" s="49" t="s">
        <v>94</v>
      </c>
      <c r="C148" s="313" t="s">
        <v>226</v>
      </c>
      <c r="D148" s="314"/>
      <c r="E148" s="314"/>
      <c r="F148" s="314"/>
      <c r="G148" s="314"/>
      <c r="H148" s="314"/>
      <c r="I148" s="314"/>
      <c r="J148" s="314"/>
      <c r="K148" s="314"/>
      <c r="L148" s="314"/>
      <c r="M148" s="314"/>
      <c r="N148" s="314"/>
      <c r="O148" s="315"/>
      <c r="P148" s="316" t="s">
        <v>94</v>
      </c>
      <c r="Q148" s="315"/>
      <c r="R148" s="316" t="s">
        <v>94</v>
      </c>
      <c r="S148" s="314"/>
      <c r="T148" s="315"/>
      <c r="U148" s="50" t="s">
        <v>434</v>
      </c>
    </row>
    <row r="149" spans="1:21" ht="14.25" customHeight="1" x14ac:dyDescent="0.25">
      <c r="A149" s="49" t="s">
        <v>94</v>
      </c>
      <c r="B149" s="49" t="s">
        <v>94</v>
      </c>
      <c r="C149" s="313" t="s">
        <v>228</v>
      </c>
      <c r="D149" s="314"/>
      <c r="E149" s="314"/>
      <c r="F149" s="314"/>
      <c r="G149" s="314"/>
      <c r="H149" s="314"/>
      <c r="I149" s="314"/>
      <c r="J149" s="314"/>
      <c r="K149" s="314"/>
      <c r="L149" s="314"/>
      <c r="M149" s="314"/>
      <c r="N149" s="314"/>
      <c r="O149" s="315"/>
      <c r="P149" s="316" t="s">
        <v>94</v>
      </c>
      <c r="Q149" s="315"/>
      <c r="R149" s="316" t="s">
        <v>94</v>
      </c>
      <c r="S149" s="314"/>
      <c r="T149" s="315"/>
      <c r="U149" s="50" t="s">
        <v>435</v>
      </c>
    </row>
    <row r="150" spans="1:21" ht="14.25" customHeight="1" x14ac:dyDescent="0.25">
      <c r="A150" s="49" t="s">
        <v>94</v>
      </c>
      <c r="B150" s="49" t="s">
        <v>94</v>
      </c>
      <c r="C150" s="313" t="s">
        <v>294</v>
      </c>
      <c r="D150" s="314"/>
      <c r="E150" s="314"/>
      <c r="F150" s="314"/>
      <c r="G150" s="314"/>
      <c r="H150" s="314"/>
      <c r="I150" s="314"/>
      <c r="J150" s="314"/>
      <c r="K150" s="314"/>
      <c r="L150" s="314"/>
      <c r="M150" s="314"/>
      <c r="N150" s="314"/>
      <c r="O150" s="315"/>
      <c r="P150" s="316" t="s">
        <v>94</v>
      </c>
      <c r="Q150" s="315"/>
      <c r="R150" s="316" t="s">
        <v>94</v>
      </c>
      <c r="S150" s="314"/>
      <c r="T150" s="315"/>
      <c r="U150" s="50" t="s">
        <v>436</v>
      </c>
    </row>
    <row r="151" spans="1:21" ht="14.25" customHeight="1" x14ac:dyDescent="0.25">
      <c r="A151" s="49" t="s">
        <v>94</v>
      </c>
      <c r="B151" s="49" t="s">
        <v>94</v>
      </c>
      <c r="C151" s="313" t="s">
        <v>437</v>
      </c>
      <c r="D151" s="314"/>
      <c r="E151" s="314"/>
      <c r="F151" s="314"/>
      <c r="G151" s="314"/>
      <c r="H151" s="314"/>
      <c r="I151" s="314"/>
      <c r="J151" s="314"/>
      <c r="K151" s="314"/>
      <c r="L151" s="314"/>
      <c r="M151" s="314"/>
      <c r="N151" s="314"/>
      <c r="O151" s="315"/>
      <c r="P151" s="316" t="s">
        <v>94</v>
      </c>
      <c r="Q151" s="315"/>
      <c r="R151" s="316" t="s">
        <v>94</v>
      </c>
      <c r="S151" s="314"/>
      <c r="T151" s="315"/>
      <c r="U151" s="50" t="s">
        <v>436</v>
      </c>
    </row>
    <row r="152" spans="1:21" ht="14.25" customHeight="1" x14ac:dyDescent="0.25">
      <c r="A152" s="49" t="s">
        <v>94</v>
      </c>
      <c r="B152" s="49" t="s">
        <v>94</v>
      </c>
      <c r="C152" s="313" t="s">
        <v>438</v>
      </c>
      <c r="D152" s="314"/>
      <c r="E152" s="314"/>
      <c r="F152" s="314"/>
      <c r="G152" s="314"/>
      <c r="H152" s="314"/>
      <c r="I152" s="314"/>
      <c r="J152" s="314"/>
      <c r="K152" s="314"/>
      <c r="L152" s="314"/>
      <c r="M152" s="314"/>
      <c r="N152" s="314"/>
      <c r="O152" s="315"/>
      <c r="P152" s="316" t="s">
        <v>94</v>
      </c>
      <c r="Q152" s="315"/>
      <c r="R152" s="316" t="s">
        <v>94</v>
      </c>
      <c r="S152" s="314"/>
      <c r="T152" s="315"/>
      <c r="U152" s="50" t="s">
        <v>436</v>
      </c>
    </row>
    <row r="153" spans="1:21" ht="14.25" customHeight="1" x14ac:dyDescent="0.25">
      <c r="A153" s="49" t="s">
        <v>94</v>
      </c>
      <c r="B153" s="49" t="s">
        <v>94</v>
      </c>
      <c r="C153" s="313" t="s">
        <v>230</v>
      </c>
      <c r="D153" s="314"/>
      <c r="E153" s="314"/>
      <c r="F153" s="314"/>
      <c r="G153" s="314"/>
      <c r="H153" s="314"/>
      <c r="I153" s="314"/>
      <c r="J153" s="314"/>
      <c r="K153" s="314"/>
      <c r="L153" s="314"/>
      <c r="M153" s="314"/>
      <c r="N153" s="314"/>
      <c r="O153" s="315"/>
      <c r="P153" s="316" t="s">
        <v>94</v>
      </c>
      <c r="Q153" s="315"/>
      <c r="R153" s="316" t="s">
        <v>94</v>
      </c>
      <c r="S153" s="314"/>
      <c r="T153" s="315"/>
      <c r="U153" s="50" t="s">
        <v>439</v>
      </c>
    </row>
    <row r="154" spans="1:21" ht="14.25" customHeight="1" x14ac:dyDescent="0.25">
      <c r="A154" s="49" t="s">
        <v>94</v>
      </c>
      <c r="B154" s="49" t="s">
        <v>94</v>
      </c>
      <c r="C154" s="313" t="s">
        <v>232</v>
      </c>
      <c r="D154" s="314"/>
      <c r="E154" s="314"/>
      <c r="F154" s="314"/>
      <c r="G154" s="314"/>
      <c r="H154" s="314"/>
      <c r="I154" s="314"/>
      <c r="J154" s="314"/>
      <c r="K154" s="314"/>
      <c r="L154" s="314"/>
      <c r="M154" s="314"/>
      <c r="N154" s="314"/>
      <c r="O154" s="315"/>
      <c r="P154" s="316" t="s">
        <v>94</v>
      </c>
      <c r="Q154" s="315"/>
      <c r="R154" s="316" t="s">
        <v>94</v>
      </c>
      <c r="S154" s="314"/>
      <c r="T154" s="315"/>
      <c r="U154" s="50" t="s">
        <v>440</v>
      </c>
    </row>
    <row r="155" spans="1:21" ht="14.25" customHeight="1" x14ac:dyDescent="0.25">
      <c r="A155" s="49" t="s">
        <v>94</v>
      </c>
      <c r="B155" s="49" t="s">
        <v>94</v>
      </c>
      <c r="C155" s="313" t="s">
        <v>234</v>
      </c>
      <c r="D155" s="314"/>
      <c r="E155" s="314"/>
      <c r="F155" s="314"/>
      <c r="G155" s="314"/>
      <c r="H155" s="314"/>
      <c r="I155" s="314"/>
      <c r="J155" s="314"/>
      <c r="K155" s="314"/>
      <c r="L155" s="314"/>
      <c r="M155" s="314"/>
      <c r="N155" s="314"/>
      <c r="O155" s="315"/>
      <c r="P155" s="316" t="s">
        <v>94</v>
      </c>
      <c r="Q155" s="315"/>
      <c r="R155" s="316" t="s">
        <v>94</v>
      </c>
      <c r="S155" s="314"/>
      <c r="T155" s="315"/>
      <c r="U155" s="50" t="s">
        <v>441</v>
      </c>
    </row>
    <row r="156" spans="1:21" ht="14.25" customHeight="1" x14ac:dyDescent="0.25">
      <c r="A156" s="49" t="s">
        <v>94</v>
      </c>
      <c r="B156" s="49" t="s">
        <v>94</v>
      </c>
      <c r="C156" s="313" t="s">
        <v>442</v>
      </c>
      <c r="D156" s="314"/>
      <c r="E156" s="314"/>
      <c r="F156" s="314"/>
      <c r="G156" s="314"/>
      <c r="H156" s="314"/>
      <c r="I156" s="314"/>
      <c r="J156" s="314"/>
      <c r="K156" s="314"/>
      <c r="L156" s="314"/>
      <c r="M156" s="314"/>
      <c r="N156" s="314"/>
      <c r="O156" s="315"/>
      <c r="P156" s="316" t="s">
        <v>94</v>
      </c>
      <c r="Q156" s="315"/>
      <c r="R156" s="316" t="s">
        <v>94</v>
      </c>
      <c r="S156" s="314"/>
      <c r="T156" s="315"/>
      <c r="U156" s="50" t="s">
        <v>436</v>
      </c>
    </row>
    <row r="157" spans="1:21" ht="14.25" customHeight="1" x14ac:dyDescent="0.25">
      <c r="A157" s="49" t="s">
        <v>94</v>
      </c>
      <c r="B157" s="49" t="s">
        <v>94</v>
      </c>
      <c r="C157" s="313" t="s">
        <v>443</v>
      </c>
      <c r="D157" s="314"/>
      <c r="E157" s="314"/>
      <c r="F157" s="314"/>
      <c r="G157" s="314"/>
      <c r="H157" s="314"/>
      <c r="I157" s="314"/>
      <c r="J157" s="314"/>
      <c r="K157" s="314"/>
      <c r="L157" s="314"/>
      <c r="M157" s="314"/>
      <c r="N157" s="314"/>
      <c r="O157" s="315"/>
      <c r="P157" s="316" t="s">
        <v>94</v>
      </c>
      <c r="Q157" s="315"/>
      <c r="R157" s="316" t="s">
        <v>94</v>
      </c>
      <c r="S157" s="314"/>
      <c r="T157" s="315"/>
      <c r="U157" s="50" t="s">
        <v>436</v>
      </c>
    </row>
    <row r="158" spans="1:21" ht="14.25" customHeight="1" x14ac:dyDescent="0.25">
      <c r="A158" s="49" t="s">
        <v>94</v>
      </c>
      <c r="B158" s="49" t="s">
        <v>94</v>
      </c>
      <c r="C158" s="313" t="s">
        <v>221</v>
      </c>
      <c r="D158" s="317"/>
      <c r="E158" s="317"/>
      <c r="F158" s="317"/>
      <c r="G158" s="317"/>
      <c r="H158" s="317"/>
      <c r="I158" s="317"/>
      <c r="J158" s="317"/>
      <c r="K158" s="317"/>
      <c r="L158" s="317"/>
      <c r="M158" s="317"/>
      <c r="N158" s="317"/>
      <c r="O158" s="318"/>
      <c r="P158" s="316" t="s">
        <v>94</v>
      </c>
      <c r="Q158" s="318"/>
      <c r="R158" s="316" t="s">
        <v>94</v>
      </c>
      <c r="S158" s="317"/>
      <c r="T158" s="318"/>
      <c r="U158" s="50" t="s">
        <v>444</v>
      </c>
    </row>
    <row r="159" spans="1:21" ht="14.25" customHeight="1" x14ac:dyDescent="0.25">
      <c r="A159" s="49" t="s">
        <v>94</v>
      </c>
      <c r="B159" s="49" t="s">
        <v>94</v>
      </c>
      <c r="C159" s="313" t="s">
        <v>445</v>
      </c>
      <c r="D159" s="317"/>
      <c r="E159" s="317"/>
      <c r="F159" s="317"/>
      <c r="G159" s="317"/>
      <c r="H159" s="317"/>
      <c r="I159" s="317"/>
      <c r="J159" s="317"/>
      <c r="K159" s="317"/>
      <c r="L159" s="317"/>
      <c r="M159" s="317"/>
      <c r="N159" s="317"/>
      <c r="O159" s="318"/>
      <c r="P159" s="316" t="s">
        <v>94</v>
      </c>
      <c r="Q159" s="318"/>
      <c r="R159" s="316" t="s">
        <v>94</v>
      </c>
      <c r="S159" s="317"/>
      <c r="T159" s="318"/>
      <c r="U159" s="50" t="s">
        <v>94</v>
      </c>
    </row>
    <row r="160" spans="1:21" ht="14.25" customHeight="1" x14ac:dyDescent="0.25">
      <c r="A160" s="49" t="s">
        <v>94</v>
      </c>
      <c r="B160" s="49" t="s">
        <v>94</v>
      </c>
      <c r="C160" s="313" t="s">
        <v>446</v>
      </c>
      <c r="D160" s="317"/>
      <c r="E160" s="317"/>
      <c r="F160" s="317"/>
      <c r="G160" s="317"/>
      <c r="H160" s="317"/>
      <c r="I160" s="317"/>
      <c r="J160" s="317"/>
      <c r="K160" s="317"/>
      <c r="L160" s="317"/>
      <c r="M160" s="317"/>
      <c r="N160" s="317"/>
      <c r="O160" s="318"/>
      <c r="P160" s="316" t="s">
        <v>94</v>
      </c>
      <c r="Q160" s="318"/>
      <c r="R160" s="316" t="s">
        <v>94</v>
      </c>
      <c r="S160" s="317"/>
      <c r="T160" s="318"/>
      <c r="U160" s="50" t="s">
        <v>436</v>
      </c>
    </row>
    <row r="161" spans="1:21" ht="14.25" customHeight="1" x14ac:dyDescent="0.25">
      <c r="A161" s="49" t="s">
        <v>94</v>
      </c>
      <c r="B161" s="49" t="s">
        <v>94</v>
      </c>
      <c r="C161" s="313" t="s">
        <v>447</v>
      </c>
      <c r="D161" s="317"/>
      <c r="E161" s="317"/>
      <c r="F161" s="317"/>
      <c r="G161" s="317"/>
      <c r="H161" s="317"/>
      <c r="I161" s="317"/>
      <c r="J161" s="317"/>
      <c r="K161" s="317"/>
      <c r="L161" s="317"/>
      <c r="M161" s="317"/>
      <c r="N161" s="317"/>
      <c r="O161" s="318"/>
      <c r="P161" s="316" t="s">
        <v>94</v>
      </c>
      <c r="Q161" s="318"/>
      <c r="R161" s="316" t="s">
        <v>94</v>
      </c>
      <c r="S161" s="317"/>
      <c r="T161" s="318"/>
      <c r="U161" s="50" t="s">
        <v>436</v>
      </c>
    </row>
    <row r="162" spans="1:21" ht="14.25" customHeight="1" x14ac:dyDescent="0.25">
      <c r="A162" s="49" t="s">
        <v>94</v>
      </c>
      <c r="B162" s="49" t="s">
        <v>94</v>
      </c>
      <c r="C162" s="313" t="s">
        <v>238</v>
      </c>
      <c r="D162" s="317"/>
      <c r="E162" s="317"/>
      <c r="F162" s="317"/>
      <c r="G162" s="317"/>
      <c r="H162" s="317"/>
      <c r="I162" s="317"/>
      <c r="J162" s="317"/>
      <c r="K162" s="317"/>
      <c r="L162" s="317"/>
      <c r="M162" s="317"/>
      <c r="N162" s="317"/>
      <c r="O162" s="318"/>
      <c r="P162" s="316" t="s">
        <v>94</v>
      </c>
      <c r="Q162" s="318"/>
      <c r="R162" s="316" t="s">
        <v>94</v>
      </c>
      <c r="S162" s="317"/>
      <c r="T162" s="318"/>
      <c r="U162" s="50" t="s">
        <v>448</v>
      </c>
    </row>
    <row r="163" spans="1:21" ht="14.25" customHeight="1" x14ac:dyDescent="0.25">
      <c r="A163" s="49" t="s">
        <v>94</v>
      </c>
      <c r="B163" s="49" t="s">
        <v>94</v>
      </c>
      <c r="C163" s="313" t="s">
        <v>240</v>
      </c>
      <c r="D163" s="317"/>
      <c r="E163" s="317"/>
      <c r="F163" s="317"/>
      <c r="G163" s="317"/>
      <c r="H163" s="317"/>
      <c r="I163" s="317"/>
      <c r="J163" s="317"/>
      <c r="K163" s="317"/>
      <c r="L163" s="317"/>
      <c r="M163" s="317"/>
      <c r="N163" s="317"/>
      <c r="O163" s="318"/>
      <c r="P163" s="316" t="s">
        <v>94</v>
      </c>
      <c r="Q163" s="318"/>
      <c r="R163" s="316" t="s">
        <v>94</v>
      </c>
      <c r="S163" s="317"/>
      <c r="T163" s="318"/>
      <c r="U163" s="50" t="s">
        <v>449</v>
      </c>
    </row>
    <row r="164" spans="1:21" ht="18.2" customHeight="1" x14ac:dyDescent="0.25">
      <c r="A164" s="330" t="s">
        <v>450</v>
      </c>
      <c r="B164" s="317"/>
      <c r="C164" s="317"/>
      <c r="D164" s="317"/>
      <c r="E164" s="317"/>
      <c r="F164" s="317"/>
      <c r="G164" s="317"/>
      <c r="H164" s="317"/>
      <c r="I164" s="317"/>
      <c r="J164" s="317"/>
      <c r="K164" s="317"/>
      <c r="L164" s="317"/>
      <c r="M164" s="317"/>
      <c r="N164" s="317"/>
      <c r="O164" s="317"/>
      <c r="P164" s="317"/>
      <c r="Q164" s="317"/>
      <c r="R164" s="317"/>
      <c r="S164" s="317"/>
      <c r="T164" s="317"/>
      <c r="U164" s="317"/>
    </row>
    <row r="165" spans="1:21" ht="38.85" customHeight="1" x14ac:dyDescent="0.25">
      <c r="A165" s="39" t="s">
        <v>284</v>
      </c>
      <c r="B165" s="40" t="s">
        <v>451</v>
      </c>
      <c r="C165" s="320" t="s">
        <v>452</v>
      </c>
      <c r="D165" s="317"/>
      <c r="E165" s="318"/>
      <c r="F165" s="328" t="s">
        <v>307</v>
      </c>
      <c r="G165" s="318"/>
      <c r="H165" s="329">
        <v>0.7</v>
      </c>
      <c r="I165" s="318"/>
      <c r="J165" s="329">
        <v>1</v>
      </c>
      <c r="K165" s="318"/>
      <c r="L165" s="41">
        <v>0.7</v>
      </c>
      <c r="M165" s="323"/>
      <c r="N165" s="318"/>
      <c r="O165" s="42"/>
      <c r="P165" s="323"/>
      <c r="Q165" s="318"/>
      <c r="R165" s="323"/>
      <c r="S165" s="314"/>
      <c r="T165" s="315"/>
      <c r="U165" s="43"/>
    </row>
    <row r="166" spans="1:21" ht="28.35" customHeight="1" x14ac:dyDescent="0.25">
      <c r="A166" s="44" t="s">
        <v>94</v>
      </c>
      <c r="B166" s="45" t="s">
        <v>453</v>
      </c>
      <c r="C166" s="324" t="s">
        <v>454</v>
      </c>
      <c r="D166" s="314"/>
      <c r="E166" s="314"/>
      <c r="F166" s="314"/>
      <c r="G166" s="314"/>
      <c r="H166" s="314"/>
      <c r="I166" s="314"/>
      <c r="J166" s="314"/>
      <c r="K166" s="314"/>
      <c r="L166" s="314"/>
      <c r="M166" s="314"/>
      <c r="N166" s="314"/>
      <c r="O166" s="314"/>
      <c r="P166" s="314"/>
      <c r="Q166" s="314"/>
      <c r="R166" s="314"/>
      <c r="S166" s="314"/>
      <c r="T166" s="315"/>
      <c r="U166" s="46" t="s">
        <v>94</v>
      </c>
    </row>
    <row r="167" spans="1:21" ht="28.35" customHeight="1" x14ac:dyDescent="0.25">
      <c r="A167" s="44" t="s">
        <v>94</v>
      </c>
      <c r="B167" s="45" t="s">
        <v>455</v>
      </c>
      <c r="C167" s="324" t="s">
        <v>456</v>
      </c>
      <c r="D167" s="314"/>
      <c r="E167" s="314"/>
      <c r="F167" s="314"/>
      <c r="G167" s="314"/>
      <c r="H167" s="314"/>
      <c r="I167" s="314"/>
      <c r="J167" s="314"/>
      <c r="K167" s="314"/>
      <c r="L167" s="314"/>
      <c r="M167" s="314"/>
      <c r="N167" s="314"/>
      <c r="O167" s="314"/>
      <c r="P167" s="314"/>
      <c r="Q167" s="314"/>
      <c r="R167" s="314"/>
      <c r="S167" s="314"/>
      <c r="T167" s="315"/>
      <c r="U167" s="46" t="s">
        <v>94</v>
      </c>
    </row>
    <row r="168" spans="1:21" ht="14.25" customHeight="1" x14ac:dyDescent="0.25">
      <c r="A168" s="45" t="s">
        <v>94</v>
      </c>
      <c r="B168" s="45" t="s">
        <v>137</v>
      </c>
      <c r="C168" s="324" t="s">
        <v>145</v>
      </c>
      <c r="D168" s="314"/>
      <c r="E168" s="315"/>
      <c r="F168" s="325" t="s">
        <v>146</v>
      </c>
      <c r="G168" s="315"/>
      <c r="H168" s="327"/>
      <c r="I168" s="315"/>
      <c r="J168" s="327"/>
      <c r="K168" s="315"/>
      <c r="L168" s="47">
        <v>4.2664999999999997</v>
      </c>
      <c r="M168" s="327"/>
      <c r="N168" s="315"/>
      <c r="O168" s="45" t="s">
        <v>94</v>
      </c>
      <c r="P168" s="327"/>
      <c r="Q168" s="315"/>
      <c r="R168" s="327"/>
      <c r="S168" s="314"/>
      <c r="T168" s="315"/>
      <c r="U168" s="47">
        <v>2349.1799999999998</v>
      </c>
    </row>
    <row r="169" spans="1:21" ht="14.25" customHeight="1" x14ac:dyDescent="0.25">
      <c r="A169" s="45" t="s">
        <v>94</v>
      </c>
      <c r="B169" s="45" t="s">
        <v>308</v>
      </c>
      <c r="C169" s="324" t="s">
        <v>309</v>
      </c>
      <c r="D169" s="314"/>
      <c r="E169" s="315"/>
      <c r="F169" s="325" t="s">
        <v>146</v>
      </c>
      <c r="G169" s="315"/>
      <c r="H169" s="326">
        <v>5.3</v>
      </c>
      <c r="I169" s="315"/>
      <c r="J169" s="326">
        <v>1.1499999999999999</v>
      </c>
      <c r="K169" s="315"/>
      <c r="L169" s="47">
        <v>4.2664999999999997</v>
      </c>
      <c r="M169" s="327"/>
      <c r="N169" s="315"/>
      <c r="O169" s="45" t="s">
        <v>94</v>
      </c>
      <c r="P169" s="326">
        <v>550.61</v>
      </c>
      <c r="Q169" s="315"/>
      <c r="R169" s="326">
        <v>1</v>
      </c>
      <c r="S169" s="314"/>
      <c r="T169" s="315"/>
      <c r="U169" s="47">
        <v>2349.1799999999998</v>
      </c>
    </row>
    <row r="170" spans="1:21" ht="14.25" customHeight="1" x14ac:dyDescent="0.25">
      <c r="A170" s="45" t="s">
        <v>94</v>
      </c>
      <c r="B170" s="45" t="s">
        <v>150</v>
      </c>
      <c r="C170" s="324" t="s">
        <v>151</v>
      </c>
      <c r="D170" s="314"/>
      <c r="E170" s="315"/>
      <c r="F170" s="325" t="s">
        <v>94</v>
      </c>
      <c r="G170" s="315"/>
      <c r="H170" s="327"/>
      <c r="I170" s="315"/>
      <c r="J170" s="327"/>
      <c r="K170" s="315"/>
      <c r="L170" s="43"/>
      <c r="M170" s="327"/>
      <c r="N170" s="315"/>
      <c r="O170" s="45" t="s">
        <v>94</v>
      </c>
      <c r="P170" s="327"/>
      <c r="Q170" s="315"/>
      <c r="R170" s="327"/>
      <c r="S170" s="314"/>
      <c r="T170" s="315"/>
      <c r="U170" s="47">
        <v>2061.46</v>
      </c>
    </row>
    <row r="171" spans="1:21" ht="14.25" customHeight="1" x14ac:dyDescent="0.25">
      <c r="A171" s="45" t="s">
        <v>94</v>
      </c>
      <c r="B171" s="45" t="s">
        <v>152</v>
      </c>
      <c r="C171" s="324" t="s">
        <v>153</v>
      </c>
      <c r="D171" s="314"/>
      <c r="E171" s="315"/>
      <c r="F171" s="325" t="s">
        <v>146</v>
      </c>
      <c r="G171" s="315"/>
      <c r="H171" s="327"/>
      <c r="I171" s="315"/>
      <c r="J171" s="327"/>
      <c r="K171" s="315"/>
      <c r="L171" s="47">
        <v>3.1395</v>
      </c>
      <c r="M171" s="327"/>
      <c r="N171" s="315"/>
      <c r="O171" s="45" t="s">
        <v>94</v>
      </c>
      <c r="P171" s="327"/>
      <c r="Q171" s="315"/>
      <c r="R171" s="327"/>
      <c r="S171" s="314"/>
      <c r="T171" s="315"/>
      <c r="U171" s="47">
        <v>1768.23</v>
      </c>
    </row>
    <row r="172" spans="1:21" ht="18.95" customHeight="1" x14ac:dyDescent="0.25">
      <c r="A172" s="45" t="s">
        <v>94</v>
      </c>
      <c r="B172" s="45" t="s">
        <v>317</v>
      </c>
      <c r="C172" s="324" t="s">
        <v>318</v>
      </c>
      <c r="D172" s="314"/>
      <c r="E172" s="315"/>
      <c r="F172" s="325" t="s">
        <v>186</v>
      </c>
      <c r="G172" s="315"/>
      <c r="H172" s="326">
        <v>3.9</v>
      </c>
      <c r="I172" s="315"/>
      <c r="J172" s="326">
        <v>1.1499999999999999</v>
      </c>
      <c r="K172" s="315"/>
      <c r="L172" s="47">
        <v>3.1395</v>
      </c>
      <c r="M172" s="327"/>
      <c r="N172" s="315"/>
      <c r="O172" s="45" t="s">
        <v>94</v>
      </c>
      <c r="P172" s="326">
        <v>656.62</v>
      </c>
      <c r="Q172" s="315"/>
      <c r="R172" s="327"/>
      <c r="S172" s="314"/>
      <c r="T172" s="315"/>
      <c r="U172" s="47">
        <v>2061.46</v>
      </c>
    </row>
    <row r="173" spans="1:21" ht="14.25" customHeight="1" x14ac:dyDescent="0.25">
      <c r="A173" s="45" t="s">
        <v>94</v>
      </c>
      <c r="B173" s="45" t="s">
        <v>214</v>
      </c>
      <c r="C173" s="324" t="s">
        <v>215</v>
      </c>
      <c r="D173" s="314"/>
      <c r="E173" s="315"/>
      <c r="F173" s="325" t="s">
        <v>146</v>
      </c>
      <c r="G173" s="315"/>
      <c r="H173" s="326">
        <v>3.9</v>
      </c>
      <c r="I173" s="315"/>
      <c r="J173" s="326">
        <v>1.1499999999999999</v>
      </c>
      <c r="K173" s="315"/>
      <c r="L173" s="47">
        <v>3.1395</v>
      </c>
      <c r="M173" s="327"/>
      <c r="N173" s="315"/>
      <c r="O173" s="45" t="s">
        <v>94</v>
      </c>
      <c r="P173" s="326">
        <v>563.22</v>
      </c>
      <c r="Q173" s="315"/>
      <c r="R173" s="326">
        <v>1</v>
      </c>
      <c r="S173" s="314"/>
      <c r="T173" s="315"/>
      <c r="U173" s="47">
        <v>1768.23</v>
      </c>
    </row>
    <row r="174" spans="1:21" ht="14.25" customHeight="1" x14ac:dyDescent="0.25">
      <c r="A174" s="45" t="s">
        <v>94</v>
      </c>
      <c r="B174" s="45" t="s">
        <v>161</v>
      </c>
      <c r="C174" s="324" t="s">
        <v>162</v>
      </c>
      <c r="D174" s="314"/>
      <c r="E174" s="315"/>
      <c r="F174" s="325" t="s">
        <v>94</v>
      </c>
      <c r="G174" s="315"/>
      <c r="H174" s="327"/>
      <c r="I174" s="315"/>
      <c r="J174" s="327"/>
      <c r="K174" s="315"/>
      <c r="L174" s="43"/>
      <c r="M174" s="327"/>
      <c r="N174" s="315"/>
      <c r="O174" s="45" t="s">
        <v>94</v>
      </c>
      <c r="P174" s="327"/>
      <c r="Q174" s="315"/>
      <c r="R174" s="327"/>
      <c r="S174" s="314"/>
      <c r="T174" s="315"/>
      <c r="U174" s="47">
        <v>40.86</v>
      </c>
    </row>
    <row r="175" spans="1:21" ht="18.95" customHeight="1" x14ac:dyDescent="0.25">
      <c r="A175" s="45" t="s">
        <v>94</v>
      </c>
      <c r="B175" s="45" t="s">
        <v>330</v>
      </c>
      <c r="C175" s="324" t="s">
        <v>331</v>
      </c>
      <c r="D175" s="314"/>
      <c r="E175" s="315"/>
      <c r="F175" s="325" t="s">
        <v>167</v>
      </c>
      <c r="G175" s="315"/>
      <c r="H175" s="326">
        <v>1</v>
      </c>
      <c r="I175" s="315"/>
      <c r="J175" s="326">
        <v>1</v>
      </c>
      <c r="K175" s="315"/>
      <c r="L175" s="47">
        <v>40.855262000000003</v>
      </c>
      <c r="M175" s="327"/>
      <c r="N175" s="315"/>
      <c r="O175" s="45" t="s">
        <v>94</v>
      </c>
      <c r="P175" s="326">
        <v>1</v>
      </c>
      <c r="Q175" s="315"/>
      <c r="R175" s="327"/>
      <c r="S175" s="314"/>
      <c r="T175" s="315"/>
      <c r="U175" s="47">
        <v>40.86</v>
      </c>
    </row>
    <row r="176" spans="1:21" ht="14.25" customHeight="1" x14ac:dyDescent="0.25">
      <c r="A176" s="45" t="s">
        <v>94</v>
      </c>
      <c r="B176" s="45" t="s">
        <v>94</v>
      </c>
      <c r="C176" s="320" t="s">
        <v>163</v>
      </c>
      <c r="D176" s="314"/>
      <c r="E176" s="315"/>
      <c r="F176" s="325" t="s">
        <v>94</v>
      </c>
      <c r="G176" s="315"/>
      <c r="H176" s="327"/>
      <c r="I176" s="315"/>
      <c r="J176" s="327"/>
      <c r="K176" s="315"/>
      <c r="L176" s="43"/>
      <c r="M176" s="327"/>
      <c r="N176" s="315"/>
      <c r="O176" s="45" t="s">
        <v>94</v>
      </c>
      <c r="P176" s="327"/>
      <c r="Q176" s="315"/>
      <c r="R176" s="327"/>
      <c r="S176" s="314"/>
      <c r="T176" s="315"/>
      <c r="U176" s="41">
        <v>6219.73</v>
      </c>
    </row>
    <row r="177" spans="1:21" ht="38.85" customHeight="1" x14ac:dyDescent="0.25">
      <c r="A177" s="44" t="s">
        <v>71</v>
      </c>
      <c r="B177" s="45" t="s">
        <v>457</v>
      </c>
      <c r="C177" s="324" t="s">
        <v>458</v>
      </c>
      <c r="D177" s="314"/>
      <c r="E177" s="315"/>
      <c r="F177" s="325" t="s">
        <v>256</v>
      </c>
      <c r="G177" s="315"/>
      <c r="H177" s="326">
        <v>6.6150000000000002</v>
      </c>
      <c r="I177" s="315"/>
      <c r="J177" s="319" t="s">
        <v>137</v>
      </c>
      <c r="K177" s="315"/>
      <c r="L177" s="47">
        <v>6.6150000000000002</v>
      </c>
      <c r="M177" s="327"/>
      <c r="N177" s="315"/>
      <c r="O177" s="45" t="s">
        <v>94</v>
      </c>
      <c r="P177" s="326">
        <v>826.43</v>
      </c>
      <c r="Q177" s="315"/>
      <c r="R177" s="327"/>
      <c r="S177" s="314"/>
      <c r="T177" s="315"/>
      <c r="U177" s="47">
        <v>5466.83</v>
      </c>
    </row>
    <row r="178" spans="1:21" ht="14.25" customHeight="1" x14ac:dyDescent="0.25">
      <c r="A178" s="46" t="s">
        <v>94</v>
      </c>
      <c r="B178" s="46" t="s">
        <v>94</v>
      </c>
      <c r="C178" s="324" t="s">
        <v>164</v>
      </c>
      <c r="D178" s="314"/>
      <c r="E178" s="315"/>
      <c r="F178" s="325" t="s">
        <v>94</v>
      </c>
      <c r="G178" s="315"/>
      <c r="H178" s="327"/>
      <c r="I178" s="315"/>
      <c r="J178" s="324" t="s">
        <v>94</v>
      </c>
      <c r="K178" s="315"/>
      <c r="L178" s="45" t="s">
        <v>94</v>
      </c>
      <c r="M178" s="324" t="s">
        <v>94</v>
      </c>
      <c r="N178" s="315"/>
      <c r="O178" s="46" t="s">
        <v>94</v>
      </c>
      <c r="P178" s="327"/>
      <c r="Q178" s="315"/>
      <c r="R178" s="324" t="s">
        <v>94</v>
      </c>
      <c r="S178" s="314"/>
      <c r="T178" s="315"/>
      <c r="U178" s="47">
        <v>4117.41</v>
      </c>
    </row>
    <row r="179" spans="1:21" ht="28.35" customHeight="1" x14ac:dyDescent="0.25">
      <c r="A179" s="46" t="s">
        <v>94</v>
      </c>
      <c r="B179" s="45" t="s">
        <v>332</v>
      </c>
      <c r="C179" s="324" t="s">
        <v>333</v>
      </c>
      <c r="D179" s="314"/>
      <c r="E179" s="315"/>
      <c r="F179" s="325" t="s">
        <v>167</v>
      </c>
      <c r="G179" s="315"/>
      <c r="H179" s="326">
        <v>97</v>
      </c>
      <c r="I179" s="315"/>
      <c r="J179" s="326">
        <v>1</v>
      </c>
      <c r="K179" s="315"/>
      <c r="L179" s="47">
        <v>97</v>
      </c>
      <c r="M179" s="327"/>
      <c r="N179" s="315"/>
      <c r="O179" s="45" t="s">
        <v>94</v>
      </c>
      <c r="P179" s="327"/>
      <c r="Q179" s="315"/>
      <c r="R179" s="319" t="s">
        <v>94</v>
      </c>
      <c r="S179" s="314"/>
      <c r="T179" s="315"/>
      <c r="U179" s="47">
        <v>3993.89</v>
      </c>
    </row>
    <row r="180" spans="1:21" ht="28.35" customHeight="1" x14ac:dyDescent="0.25">
      <c r="A180" s="46" t="s">
        <v>94</v>
      </c>
      <c r="B180" s="45" t="s">
        <v>334</v>
      </c>
      <c r="C180" s="324" t="s">
        <v>335</v>
      </c>
      <c r="D180" s="314"/>
      <c r="E180" s="315"/>
      <c r="F180" s="325" t="s">
        <v>167</v>
      </c>
      <c r="G180" s="315"/>
      <c r="H180" s="326">
        <v>51</v>
      </c>
      <c r="I180" s="315"/>
      <c r="J180" s="326">
        <v>1</v>
      </c>
      <c r="K180" s="315"/>
      <c r="L180" s="47">
        <v>51</v>
      </c>
      <c r="M180" s="327"/>
      <c r="N180" s="315"/>
      <c r="O180" s="45" t="s">
        <v>94</v>
      </c>
      <c r="P180" s="327"/>
      <c r="Q180" s="315"/>
      <c r="R180" s="319" t="s">
        <v>94</v>
      </c>
      <c r="S180" s="314"/>
      <c r="T180" s="315"/>
      <c r="U180" s="47">
        <v>2099.88</v>
      </c>
    </row>
    <row r="181" spans="1:21" ht="14.25" customHeight="1" x14ac:dyDescent="0.25">
      <c r="A181" s="48" t="s">
        <v>94</v>
      </c>
      <c r="B181" s="48" t="s">
        <v>94</v>
      </c>
      <c r="C181" s="320" t="s">
        <v>170</v>
      </c>
      <c r="D181" s="314"/>
      <c r="E181" s="314"/>
      <c r="F181" s="314"/>
      <c r="G181" s="314"/>
      <c r="H181" s="314"/>
      <c r="I181" s="314"/>
      <c r="J181" s="314"/>
      <c r="K181" s="314"/>
      <c r="L181" s="315"/>
      <c r="M181" s="321" t="s">
        <v>94</v>
      </c>
      <c r="N181" s="314"/>
      <c r="O181" s="315"/>
      <c r="P181" s="322">
        <v>25400.47</v>
      </c>
      <c r="Q181" s="315"/>
      <c r="R181" s="323"/>
      <c r="S181" s="314"/>
      <c r="T181" s="315"/>
      <c r="U181" s="41">
        <v>17780.330000000002</v>
      </c>
    </row>
    <row r="182" spans="1:21" ht="38.85" customHeight="1" x14ac:dyDescent="0.25">
      <c r="A182" s="39" t="s">
        <v>287</v>
      </c>
      <c r="B182" s="40" t="s">
        <v>459</v>
      </c>
      <c r="C182" s="320" t="s">
        <v>460</v>
      </c>
      <c r="D182" s="314"/>
      <c r="E182" s="315"/>
      <c r="F182" s="328" t="s">
        <v>307</v>
      </c>
      <c r="G182" s="315"/>
      <c r="H182" s="329">
        <v>0.7</v>
      </c>
      <c r="I182" s="315"/>
      <c r="J182" s="329">
        <v>1</v>
      </c>
      <c r="K182" s="315"/>
      <c r="L182" s="41">
        <v>0.7</v>
      </c>
      <c r="M182" s="323"/>
      <c r="N182" s="315"/>
      <c r="O182" s="42"/>
      <c r="P182" s="323"/>
      <c r="Q182" s="315"/>
      <c r="R182" s="323"/>
      <c r="S182" s="314"/>
      <c r="T182" s="315"/>
      <c r="U182" s="43"/>
    </row>
    <row r="183" spans="1:21" ht="28.35" customHeight="1" x14ac:dyDescent="0.25">
      <c r="A183" s="44" t="s">
        <v>94</v>
      </c>
      <c r="B183" s="45" t="s">
        <v>453</v>
      </c>
      <c r="C183" s="324" t="s">
        <v>454</v>
      </c>
      <c r="D183" s="314"/>
      <c r="E183" s="314"/>
      <c r="F183" s="314"/>
      <c r="G183" s="314"/>
      <c r="H183" s="314"/>
      <c r="I183" s="314"/>
      <c r="J183" s="314"/>
      <c r="K183" s="314"/>
      <c r="L183" s="314"/>
      <c r="M183" s="314"/>
      <c r="N183" s="314"/>
      <c r="O183" s="314"/>
      <c r="P183" s="314"/>
      <c r="Q183" s="314"/>
      <c r="R183" s="314"/>
      <c r="S183" s="314"/>
      <c r="T183" s="315"/>
      <c r="U183" s="46" t="s">
        <v>94</v>
      </c>
    </row>
    <row r="184" spans="1:21" ht="28.35" customHeight="1" x14ac:dyDescent="0.25">
      <c r="A184" s="44" t="s">
        <v>94</v>
      </c>
      <c r="B184" s="45" t="s">
        <v>455</v>
      </c>
      <c r="C184" s="324" t="s">
        <v>456</v>
      </c>
      <c r="D184" s="314"/>
      <c r="E184" s="314"/>
      <c r="F184" s="314"/>
      <c r="G184" s="314"/>
      <c r="H184" s="314"/>
      <c r="I184" s="314"/>
      <c r="J184" s="314"/>
      <c r="K184" s="314"/>
      <c r="L184" s="314"/>
      <c r="M184" s="314"/>
      <c r="N184" s="314"/>
      <c r="O184" s="314"/>
      <c r="P184" s="314"/>
      <c r="Q184" s="314"/>
      <c r="R184" s="314"/>
      <c r="S184" s="314"/>
      <c r="T184" s="315"/>
      <c r="U184" s="46" t="s">
        <v>94</v>
      </c>
    </row>
    <row r="185" spans="1:21" ht="14.25" customHeight="1" x14ac:dyDescent="0.25">
      <c r="A185" s="45" t="s">
        <v>94</v>
      </c>
      <c r="B185" s="45" t="s">
        <v>137</v>
      </c>
      <c r="C185" s="324" t="s">
        <v>145</v>
      </c>
      <c r="D185" s="314"/>
      <c r="E185" s="315"/>
      <c r="F185" s="325" t="s">
        <v>146</v>
      </c>
      <c r="G185" s="315"/>
      <c r="H185" s="327"/>
      <c r="I185" s="315"/>
      <c r="J185" s="327"/>
      <c r="K185" s="315"/>
      <c r="L185" s="47">
        <v>14.039199999999999</v>
      </c>
      <c r="M185" s="327"/>
      <c r="N185" s="315"/>
      <c r="O185" s="45" t="s">
        <v>94</v>
      </c>
      <c r="P185" s="327"/>
      <c r="Q185" s="315"/>
      <c r="R185" s="327"/>
      <c r="S185" s="314"/>
      <c r="T185" s="315"/>
      <c r="U185" s="47">
        <v>7730.12</v>
      </c>
    </row>
    <row r="186" spans="1:21" ht="14.25" customHeight="1" x14ac:dyDescent="0.25">
      <c r="A186" s="45" t="s">
        <v>94</v>
      </c>
      <c r="B186" s="45" t="s">
        <v>308</v>
      </c>
      <c r="C186" s="324" t="s">
        <v>309</v>
      </c>
      <c r="D186" s="314"/>
      <c r="E186" s="315"/>
      <c r="F186" s="325" t="s">
        <v>146</v>
      </c>
      <c r="G186" s="315"/>
      <c r="H186" s="326">
        <v>17.440000000000001</v>
      </c>
      <c r="I186" s="315"/>
      <c r="J186" s="326">
        <v>1.1499999999999999</v>
      </c>
      <c r="K186" s="315"/>
      <c r="L186" s="47">
        <v>14.039199999999999</v>
      </c>
      <c r="M186" s="327"/>
      <c r="N186" s="315"/>
      <c r="O186" s="45" t="s">
        <v>94</v>
      </c>
      <c r="P186" s="326">
        <v>550.61</v>
      </c>
      <c r="Q186" s="315"/>
      <c r="R186" s="326">
        <v>1</v>
      </c>
      <c r="S186" s="314"/>
      <c r="T186" s="315"/>
      <c r="U186" s="47">
        <v>7730.12</v>
      </c>
    </row>
    <row r="187" spans="1:21" ht="14.25" customHeight="1" x14ac:dyDescent="0.25">
      <c r="A187" s="45" t="s">
        <v>94</v>
      </c>
      <c r="B187" s="45" t="s">
        <v>150</v>
      </c>
      <c r="C187" s="324" t="s">
        <v>151</v>
      </c>
      <c r="D187" s="314"/>
      <c r="E187" s="315"/>
      <c r="F187" s="325" t="s">
        <v>94</v>
      </c>
      <c r="G187" s="315"/>
      <c r="H187" s="327"/>
      <c r="I187" s="315"/>
      <c r="J187" s="327"/>
      <c r="K187" s="315"/>
      <c r="L187" s="43"/>
      <c r="M187" s="327"/>
      <c r="N187" s="315"/>
      <c r="O187" s="45" t="s">
        <v>94</v>
      </c>
      <c r="P187" s="327"/>
      <c r="Q187" s="315"/>
      <c r="R187" s="327"/>
      <c r="S187" s="314"/>
      <c r="T187" s="315"/>
      <c r="U187" s="47">
        <v>2503.59</v>
      </c>
    </row>
    <row r="188" spans="1:21" ht="14.25" customHeight="1" x14ac:dyDescent="0.25">
      <c r="A188" s="45" t="s">
        <v>94</v>
      </c>
      <c r="B188" s="45" t="s">
        <v>152</v>
      </c>
      <c r="C188" s="324" t="s">
        <v>153</v>
      </c>
      <c r="D188" s="314"/>
      <c r="E188" s="315"/>
      <c r="F188" s="325" t="s">
        <v>146</v>
      </c>
      <c r="G188" s="315"/>
      <c r="H188" s="327"/>
      <c r="I188" s="315"/>
      <c r="J188" s="327"/>
      <c r="K188" s="315"/>
      <c r="L188" s="47">
        <v>2.1252</v>
      </c>
      <c r="M188" s="327"/>
      <c r="N188" s="315"/>
      <c r="O188" s="45" t="s">
        <v>94</v>
      </c>
      <c r="P188" s="327"/>
      <c r="Q188" s="315"/>
      <c r="R188" s="327"/>
      <c r="S188" s="314"/>
      <c r="T188" s="315"/>
      <c r="U188" s="47">
        <v>1402.4</v>
      </c>
    </row>
    <row r="189" spans="1:21" ht="18.95" customHeight="1" x14ac:dyDescent="0.25">
      <c r="A189" s="45" t="s">
        <v>94</v>
      </c>
      <c r="B189" s="45" t="s">
        <v>310</v>
      </c>
      <c r="C189" s="324" t="s">
        <v>311</v>
      </c>
      <c r="D189" s="314"/>
      <c r="E189" s="315"/>
      <c r="F189" s="325" t="s">
        <v>186</v>
      </c>
      <c r="G189" s="315"/>
      <c r="H189" s="326">
        <v>1.32</v>
      </c>
      <c r="I189" s="315"/>
      <c r="J189" s="326">
        <v>1.1499999999999999</v>
      </c>
      <c r="K189" s="315"/>
      <c r="L189" s="47">
        <v>1.0626</v>
      </c>
      <c r="M189" s="327"/>
      <c r="N189" s="315"/>
      <c r="O189" s="45" t="s">
        <v>94</v>
      </c>
      <c r="P189" s="326">
        <v>1631.99</v>
      </c>
      <c r="Q189" s="315"/>
      <c r="R189" s="327"/>
      <c r="S189" s="314"/>
      <c r="T189" s="315"/>
      <c r="U189" s="47">
        <v>1734.15</v>
      </c>
    </row>
    <row r="190" spans="1:21" ht="14.25" customHeight="1" x14ac:dyDescent="0.25">
      <c r="A190" s="45" t="s">
        <v>94</v>
      </c>
      <c r="B190" s="45" t="s">
        <v>252</v>
      </c>
      <c r="C190" s="324" t="s">
        <v>253</v>
      </c>
      <c r="D190" s="314"/>
      <c r="E190" s="315"/>
      <c r="F190" s="325" t="s">
        <v>146</v>
      </c>
      <c r="G190" s="315"/>
      <c r="H190" s="326">
        <v>1.32</v>
      </c>
      <c r="I190" s="315"/>
      <c r="J190" s="326">
        <v>1.1499999999999999</v>
      </c>
      <c r="K190" s="315"/>
      <c r="L190" s="47">
        <v>1.0626</v>
      </c>
      <c r="M190" s="327"/>
      <c r="N190" s="315"/>
      <c r="O190" s="45" t="s">
        <v>94</v>
      </c>
      <c r="P190" s="326">
        <v>756.56</v>
      </c>
      <c r="Q190" s="315"/>
      <c r="R190" s="326">
        <v>1</v>
      </c>
      <c r="S190" s="314"/>
      <c r="T190" s="315"/>
      <c r="U190" s="47">
        <v>803.92</v>
      </c>
    </row>
    <row r="191" spans="1:21" ht="18.95" customHeight="1" x14ac:dyDescent="0.25">
      <c r="A191" s="45" t="s">
        <v>94</v>
      </c>
      <c r="B191" s="45" t="s">
        <v>312</v>
      </c>
      <c r="C191" s="324" t="s">
        <v>313</v>
      </c>
      <c r="D191" s="314"/>
      <c r="E191" s="315"/>
      <c r="F191" s="325" t="s">
        <v>186</v>
      </c>
      <c r="G191" s="315"/>
      <c r="H191" s="326">
        <v>3.97</v>
      </c>
      <c r="I191" s="315"/>
      <c r="J191" s="326">
        <v>1.1499999999999999</v>
      </c>
      <c r="K191" s="315"/>
      <c r="L191" s="47">
        <v>3.1958500000000001</v>
      </c>
      <c r="M191" s="327"/>
      <c r="N191" s="315"/>
      <c r="O191" s="45" t="s">
        <v>94</v>
      </c>
      <c r="P191" s="326">
        <v>2.5499999999999998</v>
      </c>
      <c r="Q191" s="315"/>
      <c r="R191" s="327"/>
      <c r="S191" s="314"/>
      <c r="T191" s="315"/>
      <c r="U191" s="47">
        <v>8.15</v>
      </c>
    </row>
    <row r="192" spans="1:21" ht="18.95" customHeight="1" x14ac:dyDescent="0.25">
      <c r="A192" s="45" t="s">
        <v>94</v>
      </c>
      <c r="B192" s="45" t="s">
        <v>461</v>
      </c>
      <c r="C192" s="324" t="s">
        <v>462</v>
      </c>
      <c r="D192" s="314"/>
      <c r="E192" s="315"/>
      <c r="F192" s="325" t="s">
        <v>186</v>
      </c>
      <c r="G192" s="315"/>
      <c r="H192" s="326">
        <v>3.97</v>
      </c>
      <c r="I192" s="315"/>
      <c r="J192" s="326">
        <v>1.1499999999999999</v>
      </c>
      <c r="K192" s="315"/>
      <c r="L192" s="47">
        <v>3.1958500000000001</v>
      </c>
      <c r="M192" s="327">
        <v>13.44</v>
      </c>
      <c r="N192" s="315"/>
      <c r="O192" s="45" t="s">
        <v>316</v>
      </c>
      <c r="P192" s="326">
        <v>19.89</v>
      </c>
      <c r="Q192" s="315"/>
      <c r="R192" s="327"/>
      <c r="S192" s="314"/>
      <c r="T192" s="315"/>
      <c r="U192" s="47">
        <v>63.57</v>
      </c>
    </row>
    <row r="193" spans="1:21" ht="18.95" customHeight="1" x14ac:dyDescent="0.25">
      <c r="A193" s="45" t="s">
        <v>94</v>
      </c>
      <c r="B193" s="45" t="s">
        <v>317</v>
      </c>
      <c r="C193" s="324" t="s">
        <v>318</v>
      </c>
      <c r="D193" s="314"/>
      <c r="E193" s="315"/>
      <c r="F193" s="325" t="s">
        <v>186</v>
      </c>
      <c r="G193" s="315"/>
      <c r="H193" s="326">
        <v>1.32</v>
      </c>
      <c r="I193" s="315"/>
      <c r="J193" s="326">
        <v>1.1499999999999999</v>
      </c>
      <c r="K193" s="315"/>
      <c r="L193" s="47">
        <v>1.0626</v>
      </c>
      <c r="M193" s="327"/>
      <c r="N193" s="315"/>
      <c r="O193" s="45" t="s">
        <v>94</v>
      </c>
      <c r="P193" s="326">
        <v>656.62</v>
      </c>
      <c r="Q193" s="315"/>
      <c r="R193" s="327"/>
      <c r="S193" s="314"/>
      <c r="T193" s="315"/>
      <c r="U193" s="47">
        <v>697.72</v>
      </c>
    </row>
    <row r="194" spans="1:21" ht="14.25" customHeight="1" x14ac:dyDescent="0.25">
      <c r="A194" s="45" t="s">
        <v>94</v>
      </c>
      <c r="B194" s="45" t="s">
        <v>214</v>
      </c>
      <c r="C194" s="324" t="s">
        <v>215</v>
      </c>
      <c r="D194" s="314"/>
      <c r="E194" s="315"/>
      <c r="F194" s="325" t="s">
        <v>146</v>
      </c>
      <c r="G194" s="315"/>
      <c r="H194" s="326">
        <v>1.32</v>
      </c>
      <c r="I194" s="315"/>
      <c r="J194" s="326">
        <v>1.1499999999999999</v>
      </c>
      <c r="K194" s="315"/>
      <c r="L194" s="47">
        <v>1.0626</v>
      </c>
      <c r="M194" s="327"/>
      <c r="N194" s="315"/>
      <c r="O194" s="45" t="s">
        <v>94</v>
      </c>
      <c r="P194" s="326">
        <v>563.22</v>
      </c>
      <c r="Q194" s="315"/>
      <c r="R194" s="326">
        <v>1</v>
      </c>
      <c r="S194" s="314"/>
      <c r="T194" s="315"/>
      <c r="U194" s="47">
        <v>598.48</v>
      </c>
    </row>
    <row r="195" spans="1:21" ht="14.25" customHeight="1" x14ac:dyDescent="0.25">
      <c r="A195" s="45" t="s">
        <v>94</v>
      </c>
      <c r="B195" s="45" t="s">
        <v>161</v>
      </c>
      <c r="C195" s="324" t="s">
        <v>162</v>
      </c>
      <c r="D195" s="314"/>
      <c r="E195" s="315"/>
      <c r="F195" s="325" t="s">
        <v>94</v>
      </c>
      <c r="G195" s="315"/>
      <c r="H195" s="327"/>
      <c r="I195" s="315"/>
      <c r="J195" s="327"/>
      <c r="K195" s="315"/>
      <c r="L195" s="43"/>
      <c r="M195" s="327"/>
      <c r="N195" s="315"/>
      <c r="O195" s="45" t="s">
        <v>94</v>
      </c>
      <c r="P195" s="327"/>
      <c r="Q195" s="315"/>
      <c r="R195" s="327"/>
      <c r="S195" s="314"/>
      <c r="T195" s="315"/>
      <c r="U195" s="47">
        <v>542.44000000000005</v>
      </c>
    </row>
    <row r="196" spans="1:21" ht="18.95" customHeight="1" x14ac:dyDescent="0.25">
      <c r="A196" s="45" t="s">
        <v>94</v>
      </c>
      <c r="B196" s="45" t="s">
        <v>463</v>
      </c>
      <c r="C196" s="324" t="s">
        <v>464</v>
      </c>
      <c r="D196" s="314"/>
      <c r="E196" s="315"/>
      <c r="F196" s="325" t="s">
        <v>324</v>
      </c>
      <c r="G196" s="315"/>
      <c r="H196" s="326">
        <v>1E-3</v>
      </c>
      <c r="I196" s="315"/>
      <c r="J196" s="326">
        <v>1</v>
      </c>
      <c r="K196" s="315"/>
      <c r="L196" s="47">
        <v>6.9999999999999999E-4</v>
      </c>
      <c r="M196" s="327">
        <v>70310.45</v>
      </c>
      <c r="N196" s="315"/>
      <c r="O196" s="45" t="s">
        <v>465</v>
      </c>
      <c r="P196" s="326">
        <v>58357.67</v>
      </c>
      <c r="Q196" s="315"/>
      <c r="R196" s="327"/>
      <c r="S196" s="314"/>
      <c r="T196" s="315"/>
      <c r="U196" s="47">
        <v>40.85</v>
      </c>
    </row>
    <row r="197" spans="1:21" ht="36.6" customHeight="1" x14ac:dyDescent="0.25">
      <c r="A197" s="45" t="s">
        <v>94</v>
      </c>
      <c r="B197" s="45" t="s">
        <v>466</v>
      </c>
      <c r="C197" s="324" t="s">
        <v>467</v>
      </c>
      <c r="D197" s="314"/>
      <c r="E197" s="315"/>
      <c r="F197" s="325" t="s">
        <v>324</v>
      </c>
      <c r="G197" s="315"/>
      <c r="H197" s="326">
        <v>0.01</v>
      </c>
      <c r="I197" s="315"/>
      <c r="J197" s="326">
        <v>1</v>
      </c>
      <c r="K197" s="315"/>
      <c r="L197" s="47">
        <v>7.0000000000000001E-3</v>
      </c>
      <c r="M197" s="327">
        <v>70842.5</v>
      </c>
      <c r="N197" s="315"/>
      <c r="O197" s="45" t="s">
        <v>468</v>
      </c>
      <c r="P197" s="326">
        <v>48172.9</v>
      </c>
      <c r="Q197" s="315"/>
      <c r="R197" s="327"/>
      <c r="S197" s="314"/>
      <c r="T197" s="315"/>
      <c r="U197" s="47">
        <v>337.21</v>
      </c>
    </row>
    <row r="198" spans="1:21" ht="18.95" customHeight="1" x14ac:dyDescent="0.25">
      <c r="A198" s="45" t="s">
        <v>94</v>
      </c>
      <c r="B198" s="45" t="s">
        <v>469</v>
      </c>
      <c r="C198" s="324" t="s">
        <v>470</v>
      </c>
      <c r="D198" s="314"/>
      <c r="E198" s="315"/>
      <c r="F198" s="325" t="s">
        <v>272</v>
      </c>
      <c r="G198" s="315"/>
      <c r="H198" s="326">
        <v>0.25</v>
      </c>
      <c r="I198" s="315"/>
      <c r="J198" s="326">
        <v>1</v>
      </c>
      <c r="K198" s="315"/>
      <c r="L198" s="47">
        <v>0.17499999999999999</v>
      </c>
      <c r="M198" s="327">
        <v>79.88</v>
      </c>
      <c r="N198" s="315"/>
      <c r="O198" s="45" t="s">
        <v>471</v>
      </c>
      <c r="P198" s="326">
        <v>121.42</v>
      </c>
      <c r="Q198" s="315"/>
      <c r="R198" s="327"/>
      <c r="S198" s="314"/>
      <c r="T198" s="315"/>
      <c r="U198" s="47">
        <v>21.25</v>
      </c>
    </row>
    <row r="199" spans="1:21" ht="14.25" customHeight="1" x14ac:dyDescent="0.25">
      <c r="A199" s="45" t="s">
        <v>94</v>
      </c>
      <c r="B199" s="45" t="s">
        <v>322</v>
      </c>
      <c r="C199" s="324" t="s">
        <v>323</v>
      </c>
      <c r="D199" s="314"/>
      <c r="E199" s="315"/>
      <c r="F199" s="325" t="s">
        <v>324</v>
      </c>
      <c r="G199" s="315"/>
      <c r="H199" s="326">
        <v>6.0000000000000002E-5</v>
      </c>
      <c r="I199" s="315"/>
      <c r="J199" s="326">
        <v>1</v>
      </c>
      <c r="K199" s="315"/>
      <c r="L199" s="47">
        <v>4.1999999999999998E-5</v>
      </c>
      <c r="M199" s="327">
        <v>82698.14</v>
      </c>
      <c r="N199" s="315"/>
      <c r="O199" s="45" t="s">
        <v>325</v>
      </c>
      <c r="P199" s="326">
        <v>111642.49</v>
      </c>
      <c r="Q199" s="315"/>
      <c r="R199" s="327"/>
      <c r="S199" s="314"/>
      <c r="T199" s="315"/>
      <c r="U199" s="47">
        <v>4.6900000000000004</v>
      </c>
    </row>
    <row r="200" spans="1:21" ht="27.6" customHeight="1" x14ac:dyDescent="0.25">
      <c r="A200" s="45" t="s">
        <v>94</v>
      </c>
      <c r="B200" s="45" t="s">
        <v>326</v>
      </c>
      <c r="C200" s="324" t="s">
        <v>327</v>
      </c>
      <c r="D200" s="314"/>
      <c r="E200" s="315"/>
      <c r="F200" s="325" t="s">
        <v>328</v>
      </c>
      <c r="G200" s="315"/>
      <c r="H200" s="326">
        <v>9.6000000000000002E-2</v>
      </c>
      <c r="I200" s="315"/>
      <c r="J200" s="326">
        <v>1</v>
      </c>
      <c r="K200" s="315"/>
      <c r="L200" s="47">
        <v>6.7199999999999996E-2</v>
      </c>
      <c r="M200" s="327">
        <v>37.71</v>
      </c>
      <c r="N200" s="315"/>
      <c r="O200" s="45" t="s">
        <v>329</v>
      </c>
      <c r="P200" s="326">
        <v>59.58</v>
      </c>
      <c r="Q200" s="315"/>
      <c r="R200" s="327"/>
      <c r="S200" s="314"/>
      <c r="T200" s="315"/>
      <c r="U200" s="47">
        <v>4</v>
      </c>
    </row>
    <row r="201" spans="1:21" ht="18.95" customHeight="1" x14ac:dyDescent="0.25">
      <c r="A201" s="45" t="s">
        <v>94</v>
      </c>
      <c r="B201" s="45" t="s">
        <v>330</v>
      </c>
      <c r="C201" s="324" t="s">
        <v>331</v>
      </c>
      <c r="D201" s="314"/>
      <c r="E201" s="315"/>
      <c r="F201" s="325" t="s">
        <v>167</v>
      </c>
      <c r="G201" s="315"/>
      <c r="H201" s="326">
        <v>1</v>
      </c>
      <c r="I201" s="315"/>
      <c r="J201" s="326">
        <v>1</v>
      </c>
      <c r="K201" s="315"/>
      <c r="L201" s="47">
        <v>134.43693759999999</v>
      </c>
      <c r="M201" s="327"/>
      <c r="N201" s="315"/>
      <c r="O201" s="45" t="s">
        <v>94</v>
      </c>
      <c r="P201" s="326">
        <v>1</v>
      </c>
      <c r="Q201" s="315"/>
      <c r="R201" s="327"/>
      <c r="S201" s="314"/>
      <c r="T201" s="315"/>
      <c r="U201" s="47">
        <v>134.44</v>
      </c>
    </row>
    <row r="202" spans="1:21" ht="14.25" customHeight="1" x14ac:dyDescent="0.25">
      <c r="A202" s="45" t="s">
        <v>94</v>
      </c>
      <c r="B202" s="45" t="s">
        <v>94</v>
      </c>
      <c r="C202" s="320" t="s">
        <v>163</v>
      </c>
      <c r="D202" s="314"/>
      <c r="E202" s="315"/>
      <c r="F202" s="325" t="s">
        <v>94</v>
      </c>
      <c r="G202" s="315"/>
      <c r="H202" s="327"/>
      <c r="I202" s="315"/>
      <c r="J202" s="327"/>
      <c r="K202" s="315"/>
      <c r="L202" s="43"/>
      <c r="M202" s="327"/>
      <c r="N202" s="315"/>
      <c r="O202" s="45" t="s">
        <v>94</v>
      </c>
      <c r="P202" s="327"/>
      <c r="Q202" s="315"/>
      <c r="R202" s="327"/>
      <c r="S202" s="314"/>
      <c r="T202" s="315"/>
      <c r="U202" s="41">
        <v>12178.55</v>
      </c>
    </row>
    <row r="203" spans="1:21" ht="38.85" customHeight="1" x14ac:dyDescent="0.25">
      <c r="A203" s="44" t="s">
        <v>74</v>
      </c>
      <c r="B203" s="45" t="s">
        <v>366</v>
      </c>
      <c r="C203" s="324" t="s">
        <v>472</v>
      </c>
      <c r="D203" s="314"/>
      <c r="E203" s="315"/>
      <c r="F203" s="325" t="s">
        <v>368</v>
      </c>
      <c r="G203" s="315"/>
      <c r="H203" s="326">
        <v>7.2099999999999997E-2</v>
      </c>
      <c r="I203" s="315"/>
      <c r="J203" s="319" t="s">
        <v>137</v>
      </c>
      <c r="K203" s="315"/>
      <c r="L203" s="47">
        <v>7.2099999999999997E-2</v>
      </c>
      <c r="M203" s="326">
        <v>1192835.3600000001</v>
      </c>
      <c r="N203" s="315"/>
      <c r="O203" s="45" t="s">
        <v>473</v>
      </c>
      <c r="P203" s="326">
        <v>1479115.85</v>
      </c>
      <c r="Q203" s="315"/>
      <c r="R203" s="327"/>
      <c r="S203" s="314"/>
      <c r="T203" s="315"/>
      <c r="U203" s="47">
        <v>106644.25</v>
      </c>
    </row>
    <row r="204" spans="1:21" ht="14.25" customHeight="1" x14ac:dyDescent="0.25">
      <c r="A204" s="46" t="s">
        <v>94</v>
      </c>
      <c r="B204" s="46" t="s">
        <v>94</v>
      </c>
      <c r="C204" s="324" t="s">
        <v>164</v>
      </c>
      <c r="D204" s="314"/>
      <c r="E204" s="315"/>
      <c r="F204" s="325" t="s">
        <v>94</v>
      </c>
      <c r="G204" s="315"/>
      <c r="H204" s="327"/>
      <c r="I204" s="315"/>
      <c r="J204" s="324" t="s">
        <v>94</v>
      </c>
      <c r="K204" s="315"/>
      <c r="L204" s="45" t="s">
        <v>94</v>
      </c>
      <c r="M204" s="324" t="s">
        <v>94</v>
      </c>
      <c r="N204" s="315"/>
      <c r="O204" s="46" t="s">
        <v>94</v>
      </c>
      <c r="P204" s="327"/>
      <c r="Q204" s="315"/>
      <c r="R204" s="324" t="s">
        <v>94</v>
      </c>
      <c r="S204" s="314"/>
      <c r="T204" s="315"/>
      <c r="U204" s="47">
        <v>9132.52</v>
      </c>
    </row>
    <row r="205" spans="1:21" ht="28.35" customHeight="1" x14ac:dyDescent="0.25">
      <c r="A205" s="46" t="s">
        <v>94</v>
      </c>
      <c r="B205" s="45" t="s">
        <v>332</v>
      </c>
      <c r="C205" s="324" t="s">
        <v>333</v>
      </c>
      <c r="D205" s="314"/>
      <c r="E205" s="315"/>
      <c r="F205" s="325" t="s">
        <v>167</v>
      </c>
      <c r="G205" s="315"/>
      <c r="H205" s="326">
        <v>97</v>
      </c>
      <c r="I205" s="315"/>
      <c r="J205" s="326">
        <v>1</v>
      </c>
      <c r="K205" s="315"/>
      <c r="L205" s="47">
        <v>97</v>
      </c>
      <c r="M205" s="327"/>
      <c r="N205" s="315"/>
      <c r="O205" s="45" t="s">
        <v>94</v>
      </c>
      <c r="P205" s="327"/>
      <c r="Q205" s="315"/>
      <c r="R205" s="319" t="s">
        <v>94</v>
      </c>
      <c r="S205" s="314"/>
      <c r="T205" s="315"/>
      <c r="U205" s="47">
        <v>8858.5400000000009</v>
      </c>
    </row>
    <row r="206" spans="1:21" ht="28.35" customHeight="1" x14ac:dyDescent="0.25">
      <c r="A206" s="46" t="s">
        <v>94</v>
      </c>
      <c r="B206" s="45" t="s">
        <v>334</v>
      </c>
      <c r="C206" s="324" t="s">
        <v>335</v>
      </c>
      <c r="D206" s="314"/>
      <c r="E206" s="315"/>
      <c r="F206" s="325" t="s">
        <v>167</v>
      </c>
      <c r="G206" s="315"/>
      <c r="H206" s="326">
        <v>51</v>
      </c>
      <c r="I206" s="315"/>
      <c r="J206" s="326">
        <v>1</v>
      </c>
      <c r="K206" s="315"/>
      <c r="L206" s="47">
        <v>51</v>
      </c>
      <c r="M206" s="327"/>
      <c r="N206" s="315"/>
      <c r="O206" s="45" t="s">
        <v>94</v>
      </c>
      <c r="P206" s="327"/>
      <c r="Q206" s="315"/>
      <c r="R206" s="319" t="s">
        <v>94</v>
      </c>
      <c r="S206" s="314"/>
      <c r="T206" s="315"/>
      <c r="U206" s="47">
        <v>4657.59</v>
      </c>
    </row>
    <row r="207" spans="1:21" ht="14.25" customHeight="1" x14ac:dyDescent="0.25">
      <c r="A207" s="48" t="s">
        <v>94</v>
      </c>
      <c r="B207" s="48" t="s">
        <v>94</v>
      </c>
      <c r="C207" s="320" t="s">
        <v>170</v>
      </c>
      <c r="D207" s="314"/>
      <c r="E207" s="314"/>
      <c r="F207" s="314"/>
      <c r="G207" s="314"/>
      <c r="H207" s="314"/>
      <c r="I207" s="314"/>
      <c r="J207" s="314"/>
      <c r="K207" s="314"/>
      <c r="L207" s="315"/>
      <c r="M207" s="321" t="s">
        <v>94</v>
      </c>
      <c r="N207" s="314"/>
      <c r="O207" s="315"/>
      <c r="P207" s="322">
        <v>189055.61</v>
      </c>
      <c r="Q207" s="315"/>
      <c r="R207" s="323"/>
      <c r="S207" s="314"/>
      <c r="T207" s="315"/>
      <c r="U207" s="41">
        <v>132338.93</v>
      </c>
    </row>
    <row r="208" spans="1:21" ht="28.35" customHeight="1" x14ac:dyDescent="0.25">
      <c r="A208" s="39" t="s">
        <v>304</v>
      </c>
      <c r="B208" s="40" t="s">
        <v>474</v>
      </c>
      <c r="C208" s="320" t="s">
        <v>475</v>
      </c>
      <c r="D208" s="314"/>
      <c r="E208" s="315"/>
      <c r="F208" s="328" t="s">
        <v>307</v>
      </c>
      <c r="G208" s="315"/>
      <c r="H208" s="329">
        <v>0.7</v>
      </c>
      <c r="I208" s="315"/>
      <c r="J208" s="329">
        <v>1</v>
      </c>
      <c r="K208" s="315"/>
      <c r="L208" s="41">
        <v>0.7</v>
      </c>
      <c r="M208" s="323"/>
      <c r="N208" s="315"/>
      <c r="O208" s="42"/>
      <c r="P208" s="323"/>
      <c r="Q208" s="315"/>
      <c r="R208" s="323"/>
      <c r="S208" s="314"/>
      <c r="T208" s="315"/>
      <c r="U208" s="43"/>
    </row>
    <row r="209" spans="1:21" ht="28.35" customHeight="1" x14ac:dyDescent="0.25">
      <c r="A209" s="44" t="s">
        <v>94</v>
      </c>
      <c r="B209" s="45" t="s">
        <v>453</v>
      </c>
      <c r="C209" s="324" t="s">
        <v>454</v>
      </c>
      <c r="D209" s="314"/>
      <c r="E209" s="314"/>
      <c r="F209" s="314"/>
      <c r="G209" s="314"/>
      <c r="H209" s="314"/>
      <c r="I209" s="314"/>
      <c r="J209" s="314"/>
      <c r="K209" s="314"/>
      <c r="L209" s="314"/>
      <c r="M209" s="314"/>
      <c r="N209" s="314"/>
      <c r="O209" s="314"/>
      <c r="P209" s="314"/>
      <c r="Q209" s="314"/>
      <c r="R209" s="314"/>
      <c r="S209" s="314"/>
      <c r="T209" s="315"/>
      <c r="U209" s="46" t="s">
        <v>94</v>
      </c>
    </row>
    <row r="210" spans="1:21" ht="28.35" customHeight="1" x14ac:dyDescent="0.25">
      <c r="A210" s="44" t="s">
        <v>94</v>
      </c>
      <c r="B210" s="45" t="s">
        <v>455</v>
      </c>
      <c r="C210" s="324" t="s">
        <v>456</v>
      </c>
      <c r="D210" s="314"/>
      <c r="E210" s="314"/>
      <c r="F210" s="314"/>
      <c r="G210" s="314"/>
      <c r="H210" s="314"/>
      <c r="I210" s="314"/>
      <c r="J210" s="314"/>
      <c r="K210" s="314"/>
      <c r="L210" s="314"/>
      <c r="M210" s="314"/>
      <c r="N210" s="314"/>
      <c r="O210" s="314"/>
      <c r="P210" s="314"/>
      <c r="Q210" s="314"/>
      <c r="R210" s="314"/>
      <c r="S210" s="314"/>
      <c r="T210" s="315"/>
      <c r="U210" s="46" t="s">
        <v>94</v>
      </c>
    </row>
    <row r="211" spans="1:21" ht="14.25" customHeight="1" x14ac:dyDescent="0.25">
      <c r="A211" s="45" t="s">
        <v>94</v>
      </c>
      <c r="B211" s="45" t="s">
        <v>137</v>
      </c>
      <c r="C211" s="324" t="s">
        <v>145</v>
      </c>
      <c r="D211" s="314"/>
      <c r="E211" s="315"/>
      <c r="F211" s="325" t="s">
        <v>146</v>
      </c>
      <c r="G211" s="315"/>
      <c r="H211" s="327"/>
      <c r="I211" s="315"/>
      <c r="J211" s="327"/>
      <c r="K211" s="315"/>
      <c r="L211" s="47">
        <v>4.6207000000000003</v>
      </c>
      <c r="M211" s="327"/>
      <c r="N211" s="315"/>
      <c r="O211" s="45" t="s">
        <v>94</v>
      </c>
      <c r="P211" s="327"/>
      <c r="Q211" s="315"/>
      <c r="R211" s="327"/>
      <c r="S211" s="314"/>
      <c r="T211" s="315"/>
      <c r="U211" s="47">
        <v>2544.1999999999998</v>
      </c>
    </row>
    <row r="212" spans="1:21" ht="14.25" customHeight="1" x14ac:dyDescent="0.25">
      <c r="A212" s="45" t="s">
        <v>94</v>
      </c>
      <c r="B212" s="45" t="s">
        <v>308</v>
      </c>
      <c r="C212" s="324" t="s">
        <v>309</v>
      </c>
      <c r="D212" s="314"/>
      <c r="E212" s="315"/>
      <c r="F212" s="325" t="s">
        <v>146</v>
      </c>
      <c r="G212" s="315"/>
      <c r="H212" s="326">
        <v>5.74</v>
      </c>
      <c r="I212" s="315"/>
      <c r="J212" s="326">
        <v>1.1499999999999999</v>
      </c>
      <c r="K212" s="315"/>
      <c r="L212" s="47">
        <v>4.6207000000000003</v>
      </c>
      <c r="M212" s="327"/>
      <c r="N212" s="315"/>
      <c r="O212" s="45" t="s">
        <v>94</v>
      </c>
      <c r="P212" s="326">
        <v>550.61</v>
      </c>
      <c r="Q212" s="315"/>
      <c r="R212" s="326">
        <v>1</v>
      </c>
      <c r="S212" s="314"/>
      <c r="T212" s="315"/>
      <c r="U212" s="47">
        <v>2544.1999999999998</v>
      </c>
    </row>
    <row r="213" spans="1:21" ht="14.25" customHeight="1" x14ac:dyDescent="0.25">
      <c r="A213" s="45" t="s">
        <v>94</v>
      </c>
      <c r="B213" s="45" t="s">
        <v>150</v>
      </c>
      <c r="C213" s="324" t="s">
        <v>151</v>
      </c>
      <c r="D213" s="314"/>
      <c r="E213" s="315"/>
      <c r="F213" s="325" t="s">
        <v>94</v>
      </c>
      <c r="G213" s="315"/>
      <c r="H213" s="327"/>
      <c r="I213" s="315"/>
      <c r="J213" s="327"/>
      <c r="K213" s="315"/>
      <c r="L213" s="43"/>
      <c r="M213" s="327"/>
      <c r="N213" s="315"/>
      <c r="O213" s="45" t="s">
        <v>94</v>
      </c>
      <c r="P213" s="327"/>
      <c r="Q213" s="315"/>
      <c r="R213" s="327"/>
      <c r="S213" s="314"/>
      <c r="T213" s="315"/>
      <c r="U213" s="47">
        <v>3537.27</v>
      </c>
    </row>
    <row r="214" spans="1:21" ht="14.25" customHeight="1" x14ac:dyDescent="0.25">
      <c r="A214" s="45" t="s">
        <v>94</v>
      </c>
      <c r="B214" s="45" t="s">
        <v>152</v>
      </c>
      <c r="C214" s="324" t="s">
        <v>153</v>
      </c>
      <c r="D214" s="314"/>
      <c r="E214" s="315"/>
      <c r="F214" s="325" t="s">
        <v>146</v>
      </c>
      <c r="G214" s="315"/>
      <c r="H214" s="327"/>
      <c r="I214" s="315"/>
      <c r="J214" s="327"/>
      <c r="K214" s="315"/>
      <c r="L214" s="47">
        <v>3.0912000000000002</v>
      </c>
      <c r="M214" s="327"/>
      <c r="N214" s="315"/>
      <c r="O214" s="45" t="s">
        <v>94</v>
      </c>
      <c r="P214" s="327"/>
      <c r="Q214" s="315"/>
      <c r="R214" s="327"/>
      <c r="S214" s="314"/>
      <c r="T214" s="315"/>
      <c r="U214" s="47">
        <v>2039.85</v>
      </c>
    </row>
    <row r="215" spans="1:21" ht="18.95" customHeight="1" x14ac:dyDescent="0.25">
      <c r="A215" s="45" t="s">
        <v>94</v>
      </c>
      <c r="B215" s="45" t="s">
        <v>310</v>
      </c>
      <c r="C215" s="324" t="s">
        <v>311</v>
      </c>
      <c r="D215" s="314"/>
      <c r="E215" s="315"/>
      <c r="F215" s="325" t="s">
        <v>186</v>
      </c>
      <c r="G215" s="315"/>
      <c r="H215" s="326">
        <v>1.92</v>
      </c>
      <c r="I215" s="315"/>
      <c r="J215" s="326">
        <v>1.1499999999999999</v>
      </c>
      <c r="K215" s="315"/>
      <c r="L215" s="47">
        <v>1.5456000000000001</v>
      </c>
      <c r="M215" s="327"/>
      <c r="N215" s="315"/>
      <c r="O215" s="45" t="s">
        <v>94</v>
      </c>
      <c r="P215" s="326">
        <v>1631.99</v>
      </c>
      <c r="Q215" s="315"/>
      <c r="R215" s="327"/>
      <c r="S215" s="314"/>
      <c r="T215" s="315"/>
      <c r="U215" s="47">
        <v>2522.4</v>
      </c>
    </row>
    <row r="216" spans="1:21" ht="14.25" customHeight="1" x14ac:dyDescent="0.25">
      <c r="A216" s="45" t="s">
        <v>94</v>
      </c>
      <c r="B216" s="45" t="s">
        <v>252</v>
      </c>
      <c r="C216" s="324" t="s">
        <v>253</v>
      </c>
      <c r="D216" s="314"/>
      <c r="E216" s="315"/>
      <c r="F216" s="325" t="s">
        <v>146</v>
      </c>
      <c r="G216" s="315"/>
      <c r="H216" s="326">
        <v>1.92</v>
      </c>
      <c r="I216" s="315"/>
      <c r="J216" s="326">
        <v>1.1499999999999999</v>
      </c>
      <c r="K216" s="315"/>
      <c r="L216" s="47">
        <v>1.5456000000000001</v>
      </c>
      <c r="M216" s="327"/>
      <c r="N216" s="315"/>
      <c r="O216" s="45" t="s">
        <v>94</v>
      </c>
      <c r="P216" s="326">
        <v>756.56</v>
      </c>
      <c r="Q216" s="315"/>
      <c r="R216" s="326">
        <v>1</v>
      </c>
      <c r="S216" s="314"/>
      <c r="T216" s="315"/>
      <c r="U216" s="47">
        <v>1169.3399999999999</v>
      </c>
    </row>
    <row r="217" spans="1:21" ht="18.95" customHeight="1" x14ac:dyDescent="0.25">
      <c r="A217" s="45" t="s">
        <v>94</v>
      </c>
      <c r="B217" s="45" t="s">
        <v>317</v>
      </c>
      <c r="C217" s="324" t="s">
        <v>318</v>
      </c>
      <c r="D217" s="314"/>
      <c r="E217" s="315"/>
      <c r="F217" s="325" t="s">
        <v>186</v>
      </c>
      <c r="G217" s="315"/>
      <c r="H217" s="326">
        <v>1.92</v>
      </c>
      <c r="I217" s="315"/>
      <c r="J217" s="326">
        <v>1.1499999999999999</v>
      </c>
      <c r="K217" s="315"/>
      <c r="L217" s="47">
        <v>1.5456000000000001</v>
      </c>
      <c r="M217" s="327"/>
      <c r="N217" s="315"/>
      <c r="O217" s="45" t="s">
        <v>94</v>
      </c>
      <c r="P217" s="326">
        <v>656.62</v>
      </c>
      <c r="Q217" s="315"/>
      <c r="R217" s="327"/>
      <c r="S217" s="314"/>
      <c r="T217" s="315"/>
      <c r="U217" s="47">
        <v>1014.87</v>
      </c>
    </row>
    <row r="218" spans="1:21" ht="14.25" customHeight="1" x14ac:dyDescent="0.25">
      <c r="A218" s="45" t="s">
        <v>94</v>
      </c>
      <c r="B218" s="45" t="s">
        <v>214</v>
      </c>
      <c r="C218" s="324" t="s">
        <v>215</v>
      </c>
      <c r="D218" s="314"/>
      <c r="E218" s="315"/>
      <c r="F218" s="325" t="s">
        <v>146</v>
      </c>
      <c r="G218" s="315"/>
      <c r="H218" s="326">
        <v>1.92</v>
      </c>
      <c r="I218" s="315"/>
      <c r="J218" s="326">
        <v>1.1499999999999999</v>
      </c>
      <c r="K218" s="315"/>
      <c r="L218" s="47">
        <v>1.5456000000000001</v>
      </c>
      <c r="M218" s="327"/>
      <c r="N218" s="315"/>
      <c r="O218" s="45" t="s">
        <v>94</v>
      </c>
      <c r="P218" s="326">
        <v>563.22</v>
      </c>
      <c r="Q218" s="315"/>
      <c r="R218" s="326">
        <v>1</v>
      </c>
      <c r="S218" s="314"/>
      <c r="T218" s="315"/>
      <c r="U218" s="47">
        <v>870.51</v>
      </c>
    </row>
    <row r="219" spans="1:21" ht="14.25" customHeight="1" x14ac:dyDescent="0.25">
      <c r="A219" s="45" t="s">
        <v>94</v>
      </c>
      <c r="B219" s="45" t="s">
        <v>161</v>
      </c>
      <c r="C219" s="324" t="s">
        <v>162</v>
      </c>
      <c r="D219" s="314"/>
      <c r="E219" s="315"/>
      <c r="F219" s="325" t="s">
        <v>94</v>
      </c>
      <c r="G219" s="315"/>
      <c r="H219" s="327"/>
      <c r="I219" s="315"/>
      <c r="J219" s="327"/>
      <c r="K219" s="315"/>
      <c r="L219" s="43"/>
      <c r="M219" s="327"/>
      <c r="N219" s="315"/>
      <c r="O219" s="45" t="s">
        <v>94</v>
      </c>
      <c r="P219" s="327"/>
      <c r="Q219" s="315"/>
      <c r="R219" s="327"/>
      <c r="S219" s="314"/>
      <c r="T219" s="315"/>
      <c r="U219" s="47">
        <v>44.25</v>
      </c>
    </row>
    <row r="220" spans="1:21" ht="18.95" customHeight="1" x14ac:dyDescent="0.25">
      <c r="A220" s="45" t="s">
        <v>94</v>
      </c>
      <c r="B220" s="45" t="s">
        <v>330</v>
      </c>
      <c r="C220" s="324" t="s">
        <v>331</v>
      </c>
      <c r="D220" s="314"/>
      <c r="E220" s="315"/>
      <c r="F220" s="325" t="s">
        <v>167</v>
      </c>
      <c r="G220" s="315"/>
      <c r="H220" s="326">
        <v>1</v>
      </c>
      <c r="I220" s="315"/>
      <c r="J220" s="326">
        <v>1</v>
      </c>
      <c r="K220" s="315"/>
      <c r="L220" s="47">
        <v>44.247019600000002</v>
      </c>
      <c r="M220" s="327"/>
      <c r="N220" s="315"/>
      <c r="O220" s="45" t="s">
        <v>94</v>
      </c>
      <c r="P220" s="326">
        <v>1</v>
      </c>
      <c r="Q220" s="315"/>
      <c r="R220" s="327"/>
      <c r="S220" s="314"/>
      <c r="T220" s="315"/>
      <c r="U220" s="47">
        <v>44.25</v>
      </c>
    </row>
    <row r="221" spans="1:21" ht="14.25" customHeight="1" x14ac:dyDescent="0.25">
      <c r="A221" s="45" t="s">
        <v>94</v>
      </c>
      <c r="B221" s="45" t="s">
        <v>94</v>
      </c>
      <c r="C221" s="320" t="s">
        <v>163</v>
      </c>
      <c r="D221" s="314"/>
      <c r="E221" s="315"/>
      <c r="F221" s="325" t="s">
        <v>94</v>
      </c>
      <c r="G221" s="315"/>
      <c r="H221" s="327"/>
      <c r="I221" s="315"/>
      <c r="J221" s="327"/>
      <c r="K221" s="315"/>
      <c r="L221" s="43"/>
      <c r="M221" s="327"/>
      <c r="N221" s="315"/>
      <c r="O221" s="45" t="s">
        <v>94</v>
      </c>
      <c r="P221" s="327"/>
      <c r="Q221" s="315"/>
      <c r="R221" s="327"/>
      <c r="S221" s="314"/>
      <c r="T221" s="315"/>
      <c r="U221" s="41">
        <v>8165.57</v>
      </c>
    </row>
    <row r="222" spans="1:21" ht="60.75" customHeight="1" x14ac:dyDescent="0.25">
      <c r="A222" s="44" t="s">
        <v>476</v>
      </c>
      <c r="B222" s="45" t="s">
        <v>477</v>
      </c>
      <c r="C222" s="324" t="s">
        <v>478</v>
      </c>
      <c r="D222" s="314"/>
      <c r="E222" s="315"/>
      <c r="F222" s="325" t="s">
        <v>268</v>
      </c>
      <c r="G222" s="315"/>
      <c r="H222" s="326">
        <v>145.83333329999999</v>
      </c>
      <c r="I222" s="315"/>
      <c r="J222" s="319" t="s">
        <v>137</v>
      </c>
      <c r="K222" s="315"/>
      <c r="L222" s="47">
        <v>145.83333329999999</v>
      </c>
      <c r="M222" s="326">
        <v>55.03</v>
      </c>
      <c r="N222" s="315"/>
      <c r="O222" s="45" t="s">
        <v>261</v>
      </c>
      <c r="P222" s="326">
        <v>67.14</v>
      </c>
      <c r="Q222" s="315"/>
      <c r="R222" s="327"/>
      <c r="S222" s="314"/>
      <c r="T222" s="315"/>
      <c r="U222" s="47">
        <v>9791.25</v>
      </c>
    </row>
    <row r="223" spans="1:21" ht="14.25" customHeight="1" x14ac:dyDescent="0.25">
      <c r="A223" s="46" t="s">
        <v>94</v>
      </c>
      <c r="B223" s="46" t="s">
        <v>94</v>
      </c>
      <c r="C223" s="324" t="s">
        <v>164</v>
      </c>
      <c r="D223" s="314"/>
      <c r="E223" s="315"/>
      <c r="F223" s="325" t="s">
        <v>94</v>
      </c>
      <c r="G223" s="315"/>
      <c r="H223" s="327"/>
      <c r="I223" s="315"/>
      <c r="J223" s="324" t="s">
        <v>94</v>
      </c>
      <c r="K223" s="315"/>
      <c r="L223" s="45" t="s">
        <v>94</v>
      </c>
      <c r="M223" s="324" t="s">
        <v>94</v>
      </c>
      <c r="N223" s="315"/>
      <c r="O223" s="46" t="s">
        <v>94</v>
      </c>
      <c r="P223" s="327"/>
      <c r="Q223" s="315"/>
      <c r="R223" s="324" t="s">
        <v>94</v>
      </c>
      <c r="S223" s="314"/>
      <c r="T223" s="315"/>
      <c r="U223" s="47">
        <v>4584.05</v>
      </c>
    </row>
    <row r="224" spans="1:21" ht="28.35" customHeight="1" x14ac:dyDescent="0.25">
      <c r="A224" s="46" t="s">
        <v>94</v>
      </c>
      <c r="B224" s="45" t="s">
        <v>332</v>
      </c>
      <c r="C224" s="324" t="s">
        <v>333</v>
      </c>
      <c r="D224" s="314"/>
      <c r="E224" s="315"/>
      <c r="F224" s="325" t="s">
        <v>167</v>
      </c>
      <c r="G224" s="315"/>
      <c r="H224" s="326">
        <v>97</v>
      </c>
      <c r="I224" s="315"/>
      <c r="J224" s="326">
        <v>1</v>
      </c>
      <c r="K224" s="315"/>
      <c r="L224" s="47">
        <v>97</v>
      </c>
      <c r="M224" s="327"/>
      <c r="N224" s="315"/>
      <c r="O224" s="45" t="s">
        <v>94</v>
      </c>
      <c r="P224" s="327"/>
      <c r="Q224" s="315"/>
      <c r="R224" s="319" t="s">
        <v>94</v>
      </c>
      <c r="S224" s="314"/>
      <c r="T224" s="315"/>
      <c r="U224" s="47">
        <v>4446.53</v>
      </c>
    </row>
    <row r="225" spans="1:21" ht="28.35" customHeight="1" x14ac:dyDescent="0.25">
      <c r="A225" s="46" t="s">
        <v>94</v>
      </c>
      <c r="B225" s="45" t="s">
        <v>334</v>
      </c>
      <c r="C225" s="324" t="s">
        <v>335</v>
      </c>
      <c r="D225" s="314"/>
      <c r="E225" s="315"/>
      <c r="F225" s="325" t="s">
        <v>167</v>
      </c>
      <c r="G225" s="315"/>
      <c r="H225" s="326">
        <v>51</v>
      </c>
      <c r="I225" s="315"/>
      <c r="J225" s="326">
        <v>1</v>
      </c>
      <c r="K225" s="315"/>
      <c r="L225" s="47">
        <v>51</v>
      </c>
      <c r="M225" s="327"/>
      <c r="N225" s="315"/>
      <c r="O225" s="45" t="s">
        <v>94</v>
      </c>
      <c r="P225" s="327"/>
      <c r="Q225" s="315"/>
      <c r="R225" s="319" t="s">
        <v>94</v>
      </c>
      <c r="S225" s="314"/>
      <c r="T225" s="315"/>
      <c r="U225" s="47">
        <v>2337.87</v>
      </c>
    </row>
    <row r="226" spans="1:21" ht="14.25" customHeight="1" x14ac:dyDescent="0.25">
      <c r="A226" s="48" t="s">
        <v>94</v>
      </c>
      <c r="B226" s="48" t="s">
        <v>94</v>
      </c>
      <c r="C226" s="320" t="s">
        <v>170</v>
      </c>
      <c r="D226" s="314"/>
      <c r="E226" s="314"/>
      <c r="F226" s="314"/>
      <c r="G226" s="314"/>
      <c r="H226" s="314"/>
      <c r="I226" s="314"/>
      <c r="J226" s="314"/>
      <c r="K226" s="314"/>
      <c r="L226" s="315"/>
      <c r="M226" s="321" t="s">
        <v>94</v>
      </c>
      <c r="N226" s="314"/>
      <c r="O226" s="315"/>
      <c r="P226" s="322">
        <v>35344.6</v>
      </c>
      <c r="Q226" s="315"/>
      <c r="R226" s="323"/>
      <c r="S226" s="314"/>
      <c r="T226" s="315"/>
      <c r="U226" s="41">
        <v>24741.22</v>
      </c>
    </row>
    <row r="227" spans="1:21" ht="28.35" customHeight="1" x14ac:dyDescent="0.25">
      <c r="A227" s="39" t="s">
        <v>336</v>
      </c>
      <c r="B227" s="40" t="s">
        <v>479</v>
      </c>
      <c r="C227" s="320" t="s">
        <v>480</v>
      </c>
      <c r="D227" s="314"/>
      <c r="E227" s="315"/>
      <c r="F227" s="328" t="s">
        <v>481</v>
      </c>
      <c r="G227" s="315"/>
      <c r="H227" s="329">
        <v>4.2000000000000003E-2</v>
      </c>
      <c r="I227" s="315"/>
      <c r="J227" s="329">
        <v>1</v>
      </c>
      <c r="K227" s="315"/>
      <c r="L227" s="41">
        <v>4.2000000000000003E-2</v>
      </c>
      <c r="M227" s="323"/>
      <c r="N227" s="315"/>
      <c r="O227" s="42"/>
      <c r="P227" s="323"/>
      <c r="Q227" s="315"/>
      <c r="R227" s="323"/>
      <c r="S227" s="314"/>
      <c r="T227" s="315"/>
      <c r="U227" s="43"/>
    </row>
    <row r="228" spans="1:21" ht="28.35" customHeight="1" x14ac:dyDescent="0.25">
      <c r="A228" s="44" t="s">
        <v>94</v>
      </c>
      <c r="B228" s="45" t="s">
        <v>418</v>
      </c>
      <c r="C228" s="324" t="s">
        <v>419</v>
      </c>
      <c r="D228" s="314"/>
      <c r="E228" s="314"/>
      <c r="F228" s="314"/>
      <c r="G228" s="314"/>
      <c r="H228" s="314"/>
      <c r="I228" s="314"/>
      <c r="J228" s="314"/>
      <c r="K228" s="314"/>
      <c r="L228" s="314"/>
      <c r="M228" s="314"/>
      <c r="N228" s="314"/>
      <c r="O228" s="314"/>
      <c r="P228" s="314"/>
      <c r="Q228" s="314"/>
      <c r="R228" s="314"/>
      <c r="S228" s="314"/>
      <c r="T228" s="315"/>
      <c r="U228" s="46" t="s">
        <v>94</v>
      </c>
    </row>
    <row r="229" spans="1:21" ht="14.25" customHeight="1" x14ac:dyDescent="0.25">
      <c r="A229" s="45" t="s">
        <v>94</v>
      </c>
      <c r="B229" s="45" t="s">
        <v>137</v>
      </c>
      <c r="C229" s="324" t="s">
        <v>145</v>
      </c>
      <c r="D229" s="314"/>
      <c r="E229" s="315"/>
      <c r="F229" s="325" t="s">
        <v>146</v>
      </c>
      <c r="G229" s="315"/>
      <c r="H229" s="327"/>
      <c r="I229" s="315"/>
      <c r="J229" s="327"/>
      <c r="K229" s="315"/>
      <c r="L229" s="47">
        <v>3.0144030000000002</v>
      </c>
      <c r="M229" s="327"/>
      <c r="N229" s="315"/>
      <c r="O229" s="45" t="s">
        <v>94</v>
      </c>
      <c r="P229" s="327"/>
      <c r="Q229" s="315"/>
      <c r="R229" s="327"/>
      <c r="S229" s="314"/>
      <c r="T229" s="315"/>
      <c r="U229" s="47">
        <v>1602.73</v>
      </c>
    </row>
    <row r="230" spans="1:21" ht="14.25" customHeight="1" x14ac:dyDescent="0.25">
      <c r="A230" s="45" t="s">
        <v>94</v>
      </c>
      <c r="B230" s="45" t="s">
        <v>482</v>
      </c>
      <c r="C230" s="324" t="s">
        <v>483</v>
      </c>
      <c r="D230" s="314"/>
      <c r="E230" s="315"/>
      <c r="F230" s="325" t="s">
        <v>146</v>
      </c>
      <c r="G230" s="315"/>
      <c r="H230" s="326">
        <v>62.41</v>
      </c>
      <c r="I230" s="315"/>
      <c r="J230" s="326">
        <v>1.1499999999999999</v>
      </c>
      <c r="K230" s="315"/>
      <c r="L230" s="47">
        <v>3.0144030000000002</v>
      </c>
      <c r="M230" s="327"/>
      <c r="N230" s="315"/>
      <c r="O230" s="45" t="s">
        <v>94</v>
      </c>
      <c r="P230" s="326">
        <v>531.69000000000005</v>
      </c>
      <c r="Q230" s="315"/>
      <c r="R230" s="326">
        <v>1</v>
      </c>
      <c r="S230" s="314"/>
      <c r="T230" s="315"/>
      <c r="U230" s="47">
        <v>1602.73</v>
      </c>
    </row>
    <row r="231" spans="1:21" ht="14.25" customHeight="1" x14ac:dyDescent="0.25">
      <c r="A231" s="45" t="s">
        <v>94</v>
      </c>
      <c r="B231" s="45" t="s">
        <v>150</v>
      </c>
      <c r="C231" s="324" t="s">
        <v>151</v>
      </c>
      <c r="D231" s="314"/>
      <c r="E231" s="315"/>
      <c r="F231" s="325" t="s">
        <v>94</v>
      </c>
      <c r="G231" s="315"/>
      <c r="H231" s="327"/>
      <c r="I231" s="315"/>
      <c r="J231" s="327"/>
      <c r="K231" s="315"/>
      <c r="L231" s="43"/>
      <c r="M231" s="327"/>
      <c r="N231" s="315"/>
      <c r="O231" s="45" t="s">
        <v>94</v>
      </c>
      <c r="P231" s="327"/>
      <c r="Q231" s="315"/>
      <c r="R231" s="327"/>
      <c r="S231" s="314"/>
      <c r="T231" s="315"/>
      <c r="U231" s="47">
        <v>16</v>
      </c>
    </row>
    <row r="232" spans="1:21" ht="14.25" customHeight="1" x14ac:dyDescent="0.25">
      <c r="A232" s="45" t="s">
        <v>94</v>
      </c>
      <c r="B232" s="45" t="s">
        <v>152</v>
      </c>
      <c r="C232" s="324" t="s">
        <v>153</v>
      </c>
      <c r="D232" s="314"/>
      <c r="E232" s="315"/>
      <c r="F232" s="325" t="s">
        <v>146</v>
      </c>
      <c r="G232" s="315"/>
      <c r="H232" s="327"/>
      <c r="I232" s="315"/>
      <c r="J232" s="327"/>
      <c r="K232" s="315"/>
      <c r="L232" s="47">
        <v>1.2558E-2</v>
      </c>
      <c r="M232" s="327"/>
      <c r="N232" s="315"/>
      <c r="O232" s="45" t="s">
        <v>94</v>
      </c>
      <c r="P232" s="327"/>
      <c r="Q232" s="315"/>
      <c r="R232" s="327"/>
      <c r="S232" s="314"/>
      <c r="T232" s="315"/>
      <c r="U232" s="47">
        <v>7.07</v>
      </c>
    </row>
    <row r="233" spans="1:21" ht="18.95" customHeight="1" x14ac:dyDescent="0.25">
      <c r="A233" s="45" t="s">
        <v>94</v>
      </c>
      <c r="B233" s="45" t="s">
        <v>317</v>
      </c>
      <c r="C233" s="324" t="s">
        <v>318</v>
      </c>
      <c r="D233" s="314"/>
      <c r="E233" s="315"/>
      <c r="F233" s="325" t="s">
        <v>186</v>
      </c>
      <c r="G233" s="315"/>
      <c r="H233" s="326">
        <v>0.26</v>
      </c>
      <c r="I233" s="315"/>
      <c r="J233" s="326">
        <v>1.1499999999999999</v>
      </c>
      <c r="K233" s="315"/>
      <c r="L233" s="47">
        <v>1.2558E-2</v>
      </c>
      <c r="M233" s="327"/>
      <c r="N233" s="315"/>
      <c r="O233" s="45" t="s">
        <v>94</v>
      </c>
      <c r="P233" s="326">
        <v>656.62</v>
      </c>
      <c r="Q233" s="315"/>
      <c r="R233" s="327"/>
      <c r="S233" s="314"/>
      <c r="T233" s="315"/>
      <c r="U233" s="47">
        <v>8.25</v>
      </c>
    </row>
    <row r="234" spans="1:21" ht="14.25" customHeight="1" x14ac:dyDescent="0.25">
      <c r="A234" s="45" t="s">
        <v>94</v>
      </c>
      <c r="B234" s="45" t="s">
        <v>214</v>
      </c>
      <c r="C234" s="324" t="s">
        <v>215</v>
      </c>
      <c r="D234" s="314"/>
      <c r="E234" s="315"/>
      <c r="F234" s="325" t="s">
        <v>146</v>
      </c>
      <c r="G234" s="315"/>
      <c r="H234" s="326">
        <v>0.26</v>
      </c>
      <c r="I234" s="315"/>
      <c r="J234" s="326">
        <v>1.1499999999999999</v>
      </c>
      <c r="K234" s="315"/>
      <c r="L234" s="47">
        <v>1.2558E-2</v>
      </c>
      <c r="M234" s="327"/>
      <c r="N234" s="315"/>
      <c r="O234" s="45" t="s">
        <v>94</v>
      </c>
      <c r="P234" s="326">
        <v>563.22</v>
      </c>
      <c r="Q234" s="315"/>
      <c r="R234" s="326">
        <v>1</v>
      </c>
      <c r="S234" s="314"/>
      <c r="T234" s="315"/>
      <c r="U234" s="47">
        <v>7.07</v>
      </c>
    </row>
    <row r="235" spans="1:21" ht="27.6" customHeight="1" x14ac:dyDescent="0.25">
      <c r="A235" s="45" t="s">
        <v>94</v>
      </c>
      <c r="B235" s="45" t="s">
        <v>484</v>
      </c>
      <c r="C235" s="324" t="s">
        <v>485</v>
      </c>
      <c r="D235" s="314"/>
      <c r="E235" s="315"/>
      <c r="F235" s="325" t="s">
        <v>186</v>
      </c>
      <c r="G235" s="315"/>
      <c r="H235" s="326">
        <v>25.2</v>
      </c>
      <c r="I235" s="315"/>
      <c r="J235" s="326">
        <v>1.1499999999999999</v>
      </c>
      <c r="K235" s="315"/>
      <c r="L235" s="47">
        <v>1.21716</v>
      </c>
      <c r="M235" s="327">
        <v>4.5199999999999996</v>
      </c>
      <c r="N235" s="315"/>
      <c r="O235" s="45" t="s">
        <v>486</v>
      </c>
      <c r="P235" s="326">
        <v>6.37</v>
      </c>
      <c r="Q235" s="315"/>
      <c r="R235" s="327"/>
      <c r="S235" s="314"/>
      <c r="T235" s="315"/>
      <c r="U235" s="47">
        <v>7.75</v>
      </c>
    </row>
    <row r="236" spans="1:21" ht="14.25" customHeight="1" x14ac:dyDescent="0.25">
      <c r="A236" s="45" t="s">
        <v>94</v>
      </c>
      <c r="B236" s="45" t="s">
        <v>161</v>
      </c>
      <c r="C236" s="324" t="s">
        <v>162</v>
      </c>
      <c r="D236" s="314"/>
      <c r="E236" s="315"/>
      <c r="F236" s="325" t="s">
        <v>94</v>
      </c>
      <c r="G236" s="315"/>
      <c r="H236" s="327"/>
      <c r="I236" s="315"/>
      <c r="J236" s="327"/>
      <c r="K236" s="315"/>
      <c r="L236" s="43"/>
      <c r="M236" s="327"/>
      <c r="N236" s="315"/>
      <c r="O236" s="45" t="s">
        <v>94</v>
      </c>
      <c r="P236" s="327"/>
      <c r="Q236" s="315"/>
      <c r="R236" s="327"/>
      <c r="S236" s="314"/>
      <c r="T236" s="315"/>
      <c r="U236" s="47">
        <v>49.76</v>
      </c>
    </row>
    <row r="237" spans="1:21" ht="14.25" customHeight="1" x14ac:dyDescent="0.25">
      <c r="A237" s="45" t="s">
        <v>94</v>
      </c>
      <c r="B237" s="45" t="s">
        <v>487</v>
      </c>
      <c r="C237" s="324" t="s">
        <v>488</v>
      </c>
      <c r="D237" s="314"/>
      <c r="E237" s="315"/>
      <c r="F237" s="325" t="s">
        <v>256</v>
      </c>
      <c r="G237" s="315"/>
      <c r="H237" s="326">
        <v>0.21</v>
      </c>
      <c r="I237" s="315"/>
      <c r="J237" s="326">
        <v>1</v>
      </c>
      <c r="K237" s="315"/>
      <c r="L237" s="47">
        <v>8.8199999999999997E-3</v>
      </c>
      <c r="M237" s="327">
        <v>35.71</v>
      </c>
      <c r="N237" s="315"/>
      <c r="O237" s="45" t="s">
        <v>489</v>
      </c>
      <c r="P237" s="326">
        <v>29.28</v>
      </c>
      <c r="Q237" s="315"/>
      <c r="R237" s="327"/>
      <c r="S237" s="314"/>
      <c r="T237" s="315"/>
      <c r="U237" s="47">
        <v>0.26</v>
      </c>
    </row>
    <row r="238" spans="1:21" ht="14.25" customHeight="1" x14ac:dyDescent="0.25">
      <c r="A238" s="45" t="s">
        <v>94</v>
      </c>
      <c r="B238" s="45" t="s">
        <v>490</v>
      </c>
      <c r="C238" s="324" t="s">
        <v>491</v>
      </c>
      <c r="D238" s="314"/>
      <c r="E238" s="315"/>
      <c r="F238" s="325" t="s">
        <v>268</v>
      </c>
      <c r="G238" s="315"/>
      <c r="H238" s="326">
        <v>10</v>
      </c>
      <c r="I238" s="315"/>
      <c r="J238" s="326">
        <v>1</v>
      </c>
      <c r="K238" s="315"/>
      <c r="L238" s="47">
        <v>0.42</v>
      </c>
      <c r="M238" s="327">
        <v>18.59</v>
      </c>
      <c r="N238" s="315"/>
      <c r="O238" s="45" t="s">
        <v>276</v>
      </c>
      <c r="P238" s="326">
        <v>26.4</v>
      </c>
      <c r="Q238" s="315"/>
      <c r="R238" s="327"/>
      <c r="S238" s="314"/>
      <c r="T238" s="315"/>
      <c r="U238" s="47">
        <v>11.09</v>
      </c>
    </row>
    <row r="239" spans="1:21" ht="14.25" customHeight="1" x14ac:dyDescent="0.25">
      <c r="A239" s="45" t="s">
        <v>94</v>
      </c>
      <c r="B239" s="45" t="s">
        <v>492</v>
      </c>
      <c r="C239" s="324" t="s">
        <v>493</v>
      </c>
      <c r="D239" s="314"/>
      <c r="E239" s="315"/>
      <c r="F239" s="325" t="s">
        <v>272</v>
      </c>
      <c r="G239" s="315"/>
      <c r="H239" s="326">
        <v>10</v>
      </c>
      <c r="I239" s="315"/>
      <c r="J239" s="326">
        <v>1</v>
      </c>
      <c r="K239" s="315"/>
      <c r="L239" s="47">
        <v>0.42</v>
      </c>
      <c r="M239" s="327">
        <v>56.11</v>
      </c>
      <c r="N239" s="315"/>
      <c r="O239" s="45" t="s">
        <v>494</v>
      </c>
      <c r="P239" s="326">
        <v>91.46</v>
      </c>
      <c r="Q239" s="315"/>
      <c r="R239" s="327"/>
      <c r="S239" s="314"/>
      <c r="T239" s="315"/>
      <c r="U239" s="47">
        <v>38.409999999999997</v>
      </c>
    </row>
    <row r="240" spans="1:21" ht="14.25" customHeight="1" x14ac:dyDescent="0.25">
      <c r="A240" s="45" t="s">
        <v>94</v>
      </c>
      <c r="B240" s="45" t="s">
        <v>94</v>
      </c>
      <c r="C240" s="320" t="s">
        <v>163</v>
      </c>
      <c r="D240" s="314"/>
      <c r="E240" s="315"/>
      <c r="F240" s="325" t="s">
        <v>94</v>
      </c>
      <c r="G240" s="315"/>
      <c r="H240" s="327"/>
      <c r="I240" s="315"/>
      <c r="J240" s="327"/>
      <c r="K240" s="315"/>
      <c r="L240" s="43"/>
      <c r="M240" s="327"/>
      <c r="N240" s="315"/>
      <c r="O240" s="45" t="s">
        <v>94</v>
      </c>
      <c r="P240" s="327"/>
      <c r="Q240" s="315"/>
      <c r="R240" s="327"/>
      <c r="S240" s="314"/>
      <c r="T240" s="315"/>
      <c r="U240" s="41">
        <v>1675.56</v>
      </c>
    </row>
    <row r="241" spans="1:21" ht="104.25" customHeight="1" x14ac:dyDescent="0.25">
      <c r="A241" s="44" t="s">
        <v>76</v>
      </c>
      <c r="B241" s="45" t="s">
        <v>495</v>
      </c>
      <c r="C241" s="324" t="s">
        <v>496</v>
      </c>
      <c r="D241" s="314"/>
      <c r="E241" s="315"/>
      <c r="F241" s="325" t="s">
        <v>272</v>
      </c>
      <c r="G241" s="315"/>
      <c r="H241" s="326">
        <v>6.3</v>
      </c>
      <c r="I241" s="315"/>
      <c r="J241" s="319" t="s">
        <v>137</v>
      </c>
      <c r="K241" s="315"/>
      <c r="L241" s="47">
        <v>6.3</v>
      </c>
      <c r="M241" s="326">
        <v>526.54999999999995</v>
      </c>
      <c r="N241" s="315"/>
      <c r="O241" s="45" t="s">
        <v>497</v>
      </c>
      <c r="P241" s="326">
        <v>974.12</v>
      </c>
      <c r="Q241" s="315"/>
      <c r="R241" s="327"/>
      <c r="S241" s="314"/>
      <c r="T241" s="315"/>
      <c r="U241" s="47">
        <v>6136.96</v>
      </c>
    </row>
    <row r="242" spans="1:21" ht="14.25" customHeight="1" x14ac:dyDescent="0.25">
      <c r="A242" s="46" t="s">
        <v>94</v>
      </c>
      <c r="B242" s="46" t="s">
        <v>94</v>
      </c>
      <c r="C242" s="324" t="s">
        <v>164</v>
      </c>
      <c r="D242" s="314"/>
      <c r="E242" s="315"/>
      <c r="F242" s="325" t="s">
        <v>94</v>
      </c>
      <c r="G242" s="315"/>
      <c r="H242" s="327"/>
      <c r="I242" s="315"/>
      <c r="J242" s="324" t="s">
        <v>94</v>
      </c>
      <c r="K242" s="315"/>
      <c r="L242" s="45" t="s">
        <v>94</v>
      </c>
      <c r="M242" s="324" t="s">
        <v>94</v>
      </c>
      <c r="N242" s="315"/>
      <c r="O242" s="46" t="s">
        <v>94</v>
      </c>
      <c r="P242" s="327"/>
      <c r="Q242" s="315"/>
      <c r="R242" s="324" t="s">
        <v>94</v>
      </c>
      <c r="S242" s="314"/>
      <c r="T242" s="315"/>
      <c r="U242" s="47">
        <v>1609.8</v>
      </c>
    </row>
    <row r="243" spans="1:21" ht="28.35" customHeight="1" x14ac:dyDescent="0.25">
      <c r="A243" s="46" t="s">
        <v>94</v>
      </c>
      <c r="B243" s="45" t="s">
        <v>498</v>
      </c>
      <c r="C243" s="324" t="s">
        <v>499</v>
      </c>
      <c r="D243" s="314"/>
      <c r="E243" s="315"/>
      <c r="F243" s="325" t="s">
        <v>167</v>
      </c>
      <c r="G243" s="315"/>
      <c r="H243" s="326">
        <v>97</v>
      </c>
      <c r="I243" s="315"/>
      <c r="J243" s="326">
        <v>1</v>
      </c>
      <c r="K243" s="315"/>
      <c r="L243" s="47">
        <v>97</v>
      </c>
      <c r="M243" s="327"/>
      <c r="N243" s="315"/>
      <c r="O243" s="45" t="s">
        <v>94</v>
      </c>
      <c r="P243" s="327"/>
      <c r="Q243" s="315"/>
      <c r="R243" s="319" t="s">
        <v>94</v>
      </c>
      <c r="S243" s="314"/>
      <c r="T243" s="315"/>
      <c r="U243" s="47">
        <v>1561.51</v>
      </c>
    </row>
    <row r="244" spans="1:21" ht="28.35" customHeight="1" x14ac:dyDescent="0.25">
      <c r="A244" s="46" t="s">
        <v>94</v>
      </c>
      <c r="B244" s="45" t="s">
        <v>500</v>
      </c>
      <c r="C244" s="324" t="s">
        <v>501</v>
      </c>
      <c r="D244" s="314"/>
      <c r="E244" s="315"/>
      <c r="F244" s="325" t="s">
        <v>167</v>
      </c>
      <c r="G244" s="315"/>
      <c r="H244" s="326">
        <v>55</v>
      </c>
      <c r="I244" s="315"/>
      <c r="J244" s="326">
        <v>1</v>
      </c>
      <c r="K244" s="315"/>
      <c r="L244" s="47">
        <v>55</v>
      </c>
      <c r="M244" s="327"/>
      <c r="N244" s="315"/>
      <c r="O244" s="45" t="s">
        <v>94</v>
      </c>
      <c r="P244" s="327"/>
      <c r="Q244" s="315"/>
      <c r="R244" s="319" t="s">
        <v>94</v>
      </c>
      <c r="S244" s="314"/>
      <c r="T244" s="315"/>
      <c r="U244" s="47">
        <v>885.39</v>
      </c>
    </row>
    <row r="245" spans="1:21" ht="14.25" customHeight="1" x14ac:dyDescent="0.25">
      <c r="A245" s="48" t="s">
        <v>94</v>
      </c>
      <c r="B245" s="48" t="s">
        <v>94</v>
      </c>
      <c r="C245" s="320" t="s">
        <v>170</v>
      </c>
      <c r="D245" s="314"/>
      <c r="E245" s="314"/>
      <c r="F245" s="314"/>
      <c r="G245" s="314"/>
      <c r="H245" s="314"/>
      <c r="I245" s="314"/>
      <c r="J245" s="314"/>
      <c r="K245" s="314"/>
      <c r="L245" s="315"/>
      <c r="M245" s="321" t="s">
        <v>94</v>
      </c>
      <c r="N245" s="314"/>
      <c r="O245" s="315"/>
      <c r="P245" s="322">
        <v>244271.9</v>
      </c>
      <c r="Q245" s="315"/>
      <c r="R245" s="323"/>
      <c r="S245" s="314"/>
      <c r="T245" s="315"/>
      <c r="U245" s="41">
        <v>10259.42</v>
      </c>
    </row>
    <row r="246" spans="1:21" ht="71.45" customHeight="1" x14ac:dyDescent="0.25">
      <c r="A246" s="39" t="s">
        <v>348</v>
      </c>
      <c r="B246" s="40" t="s">
        <v>502</v>
      </c>
      <c r="C246" s="320" t="s">
        <v>503</v>
      </c>
      <c r="D246" s="314"/>
      <c r="E246" s="315"/>
      <c r="F246" s="328" t="s">
        <v>504</v>
      </c>
      <c r="G246" s="315"/>
      <c r="H246" s="329">
        <v>2</v>
      </c>
      <c r="I246" s="315"/>
      <c r="J246" s="329">
        <v>1</v>
      </c>
      <c r="K246" s="315"/>
      <c r="L246" s="41">
        <v>2</v>
      </c>
      <c r="M246" s="323"/>
      <c r="N246" s="315"/>
      <c r="O246" s="42"/>
      <c r="P246" s="323"/>
      <c r="Q246" s="315"/>
      <c r="R246" s="323"/>
      <c r="S246" s="314"/>
      <c r="T246" s="315"/>
      <c r="U246" s="43"/>
    </row>
    <row r="247" spans="1:21" ht="28.35" customHeight="1" x14ac:dyDescent="0.25">
      <c r="A247" s="44" t="s">
        <v>94</v>
      </c>
      <c r="B247" s="45" t="s">
        <v>453</v>
      </c>
      <c r="C247" s="324" t="s">
        <v>454</v>
      </c>
      <c r="D247" s="314"/>
      <c r="E247" s="314"/>
      <c r="F247" s="314"/>
      <c r="G247" s="314"/>
      <c r="H247" s="314"/>
      <c r="I247" s="314"/>
      <c r="J247" s="314"/>
      <c r="K247" s="314"/>
      <c r="L247" s="314"/>
      <c r="M247" s="314"/>
      <c r="N247" s="314"/>
      <c r="O247" s="314"/>
      <c r="P247" s="314"/>
      <c r="Q247" s="314"/>
      <c r="R247" s="314"/>
      <c r="S247" s="314"/>
      <c r="T247" s="315"/>
      <c r="U247" s="46" t="s">
        <v>94</v>
      </c>
    </row>
    <row r="248" spans="1:21" ht="28.35" customHeight="1" x14ac:dyDescent="0.25">
      <c r="A248" s="44" t="s">
        <v>94</v>
      </c>
      <c r="B248" s="45" t="s">
        <v>455</v>
      </c>
      <c r="C248" s="324" t="s">
        <v>456</v>
      </c>
      <c r="D248" s="314"/>
      <c r="E248" s="314"/>
      <c r="F248" s="314"/>
      <c r="G248" s="314"/>
      <c r="H248" s="314"/>
      <c r="I248" s="314"/>
      <c r="J248" s="314"/>
      <c r="K248" s="314"/>
      <c r="L248" s="314"/>
      <c r="M248" s="314"/>
      <c r="N248" s="314"/>
      <c r="O248" s="314"/>
      <c r="P248" s="314"/>
      <c r="Q248" s="314"/>
      <c r="R248" s="314"/>
      <c r="S248" s="314"/>
      <c r="T248" s="315"/>
      <c r="U248" s="46" t="s">
        <v>94</v>
      </c>
    </row>
    <row r="249" spans="1:21" ht="14.25" customHeight="1" x14ac:dyDescent="0.25">
      <c r="A249" s="45" t="s">
        <v>94</v>
      </c>
      <c r="B249" s="45" t="s">
        <v>137</v>
      </c>
      <c r="C249" s="324" t="s">
        <v>145</v>
      </c>
      <c r="D249" s="314"/>
      <c r="E249" s="315"/>
      <c r="F249" s="325" t="s">
        <v>146</v>
      </c>
      <c r="G249" s="315"/>
      <c r="H249" s="327"/>
      <c r="I249" s="315"/>
      <c r="J249" s="327"/>
      <c r="K249" s="315"/>
      <c r="L249" s="47">
        <v>9.0850000000000009</v>
      </c>
      <c r="M249" s="327"/>
      <c r="N249" s="315"/>
      <c r="O249" s="45" t="s">
        <v>94</v>
      </c>
      <c r="P249" s="327"/>
      <c r="Q249" s="315"/>
      <c r="R249" s="327"/>
      <c r="S249" s="314"/>
      <c r="T249" s="315"/>
      <c r="U249" s="47">
        <v>5116.8500000000004</v>
      </c>
    </row>
    <row r="250" spans="1:21" ht="14.25" customHeight="1" x14ac:dyDescent="0.25">
      <c r="A250" s="45" t="s">
        <v>94</v>
      </c>
      <c r="B250" s="45" t="s">
        <v>351</v>
      </c>
      <c r="C250" s="324" t="s">
        <v>352</v>
      </c>
      <c r="D250" s="314"/>
      <c r="E250" s="315"/>
      <c r="F250" s="325" t="s">
        <v>146</v>
      </c>
      <c r="G250" s="315"/>
      <c r="H250" s="326">
        <v>3.95</v>
      </c>
      <c r="I250" s="315"/>
      <c r="J250" s="326">
        <v>1.1499999999999999</v>
      </c>
      <c r="K250" s="315"/>
      <c r="L250" s="47">
        <v>9.0850000000000009</v>
      </c>
      <c r="M250" s="327"/>
      <c r="N250" s="315"/>
      <c r="O250" s="45" t="s">
        <v>94</v>
      </c>
      <c r="P250" s="326">
        <v>563.22</v>
      </c>
      <c r="Q250" s="315"/>
      <c r="R250" s="326">
        <v>1</v>
      </c>
      <c r="S250" s="314"/>
      <c r="T250" s="315"/>
      <c r="U250" s="47">
        <v>5116.8500000000004</v>
      </c>
    </row>
    <row r="251" spans="1:21" ht="14.25" customHeight="1" x14ac:dyDescent="0.25">
      <c r="A251" s="45" t="s">
        <v>94</v>
      </c>
      <c r="B251" s="45" t="s">
        <v>150</v>
      </c>
      <c r="C251" s="324" t="s">
        <v>151</v>
      </c>
      <c r="D251" s="314"/>
      <c r="E251" s="315"/>
      <c r="F251" s="325" t="s">
        <v>94</v>
      </c>
      <c r="G251" s="315"/>
      <c r="H251" s="327"/>
      <c r="I251" s="315"/>
      <c r="J251" s="327"/>
      <c r="K251" s="315"/>
      <c r="L251" s="43"/>
      <c r="M251" s="327"/>
      <c r="N251" s="315"/>
      <c r="O251" s="45" t="s">
        <v>94</v>
      </c>
      <c r="P251" s="327"/>
      <c r="Q251" s="315"/>
      <c r="R251" s="327"/>
      <c r="S251" s="314"/>
      <c r="T251" s="315"/>
      <c r="U251" s="47">
        <v>0</v>
      </c>
    </row>
    <row r="252" spans="1:21" ht="14.25" customHeight="1" x14ac:dyDescent="0.25">
      <c r="A252" s="45" t="s">
        <v>94</v>
      </c>
      <c r="B252" s="45" t="s">
        <v>152</v>
      </c>
      <c r="C252" s="324" t="s">
        <v>153</v>
      </c>
      <c r="D252" s="314"/>
      <c r="E252" s="315"/>
      <c r="F252" s="325" t="s">
        <v>146</v>
      </c>
      <c r="G252" s="315"/>
      <c r="H252" s="327"/>
      <c r="I252" s="315"/>
      <c r="J252" s="327"/>
      <c r="K252" s="315"/>
      <c r="L252" s="43"/>
      <c r="M252" s="327"/>
      <c r="N252" s="315"/>
      <c r="O252" s="45" t="s">
        <v>94</v>
      </c>
      <c r="P252" s="327"/>
      <c r="Q252" s="315"/>
      <c r="R252" s="327"/>
      <c r="S252" s="314"/>
      <c r="T252" s="315"/>
      <c r="U252" s="47">
        <v>0</v>
      </c>
    </row>
    <row r="253" spans="1:21" ht="14.25" customHeight="1" x14ac:dyDescent="0.25">
      <c r="A253" s="45" t="s">
        <v>94</v>
      </c>
      <c r="B253" s="45" t="s">
        <v>161</v>
      </c>
      <c r="C253" s="324" t="s">
        <v>162</v>
      </c>
      <c r="D253" s="314"/>
      <c r="E253" s="315"/>
      <c r="F253" s="325" t="s">
        <v>94</v>
      </c>
      <c r="G253" s="315"/>
      <c r="H253" s="327"/>
      <c r="I253" s="315"/>
      <c r="J253" s="327"/>
      <c r="K253" s="315"/>
      <c r="L253" s="43"/>
      <c r="M253" s="327"/>
      <c r="N253" s="315"/>
      <c r="O253" s="45" t="s">
        <v>94</v>
      </c>
      <c r="P253" s="327"/>
      <c r="Q253" s="315"/>
      <c r="R253" s="327"/>
      <c r="S253" s="314"/>
      <c r="T253" s="315"/>
      <c r="U253" s="47">
        <v>188.9</v>
      </c>
    </row>
    <row r="254" spans="1:21" ht="14.25" customHeight="1" x14ac:dyDescent="0.25">
      <c r="A254" s="45" t="s">
        <v>94</v>
      </c>
      <c r="B254" s="45" t="s">
        <v>505</v>
      </c>
      <c r="C254" s="324" t="s">
        <v>506</v>
      </c>
      <c r="D254" s="314"/>
      <c r="E254" s="315"/>
      <c r="F254" s="325" t="s">
        <v>272</v>
      </c>
      <c r="G254" s="315"/>
      <c r="H254" s="326">
        <v>0.70599999999999996</v>
      </c>
      <c r="I254" s="315"/>
      <c r="J254" s="326">
        <v>1</v>
      </c>
      <c r="K254" s="315"/>
      <c r="L254" s="47">
        <v>1.4119999999999999</v>
      </c>
      <c r="M254" s="327">
        <v>41.38</v>
      </c>
      <c r="N254" s="315"/>
      <c r="O254" s="45" t="s">
        <v>187</v>
      </c>
      <c r="P254" s="326">
        <v>70.760000000000005</v>
      </c>
      <c r="Q254" s="315"/>
      <c r="R254" s="327"/>
      <c r="S254" s="314"/>
      <c r="T254" s="315"/>
      <c r="U254" s="47">
        <v>99.91</v>
      </c>
    </row>
    <row r="255" spans="1:21" ht="18.95" customHeight="1" x14ac:dyDescent="0.25">
      <c r="A255" s="45" t="s">
        <v>94</v>
      </c>
      <c r="B255" s="45" t="s">
        <v>330</v>
      </c>
      <c r="C255" s="324" t="s">
        <v>331</v>
      </c>
      <c r="D255" s="314"/>
      <c r="E255" s="315"/>
      <c r="F255" s="325" t="s">
        <v>167</v>
      </c>
      <c r="G255" s="315"/>
      <c r="H255" s="326">
        <v>1</v>
      </c>
      <c r="I255" s="315"/>
      <c r="J255" s="326">
        <v>1</v>
      </c>
      <c r="K255" s="315"/>
      <c r="L255" s="47">
        <v>88.988759999999999</v>
      </c>
      <c r="M255" s="327"/>
      <c r="N255" s="315"/>
      <c r="O255" s="45" t="s">
        <v>94</v>
      </c>
      <c r="P255" s="326">
        <v>1</v>
      </c>
      <c r="Q255" s="315"/>
      <c r="R255" s="327"/>
      <c r="S255" s="314"/>
      <c r="T255" s="315"/>
      <c r="U255" s="47">
        <v>88.99</v>
      </c>
    </row>
    <row r="256" spans="1:21" ht="14.25" customHeight="1" x14ac:dyDescent="0.25">
      <c r="A256" s="45" t="s">
        <v>94</v>
      </c>
      <c r="B256" s="45" t="s">
        <v>94</v>
      </c>
      <c r="C256" s="320" t="s">
        <v>163</v>
      </c>
      <c r="D256" s="314"/>
      <c r="E256" s="315"/>
      <c r="F256" s="325" t="s">
        <v>94</v>
      </c>
      <c r="G256" s="315"/>
      <c r="H256" s="327"/>
      <c r="I256" s="315"/>
      <c r="J256" s="327"/>
      <c r="K256" s="315"/>
      <c r="L256" s="43"/>
      <c r="M256" s="327"/>
      <c r="N256" s="315"/>
      <c r="O256" s="45" t="s">
        <v>94</v>
      </c>
      <c r="P256" s="327"/>
      <c r="Q256" s="315"/>
      <c r="R256" s="327"/>
      <c r="S256" s="314"/>
      <c r="T256" s="315"/>
      <c r="U256" s="41">
        <v>5305.75</v>
      </c>
    </row>
    <row r="257" spans="1:21" ht="71.45" customHeight="1" x14ac:dyDescent="0.25">
      <c r="A257" s="44" t="s">
        <v>507</v>
      </c>
      <c r="B257" s="45" t="s">
        <v>508</v>
      </c>
      <c r="C257" s="324" t="s">
        <v>509</v>
      </c>
      <c r="D257" s="314"/>
      <c r="E257" s="315"/>
      <c r="F257" s="325" t="s">
        <v>504</v>
      </c>
      <c r="G257" s="315"/>
      <c r="H257" s="326">
        <v>2</v>
      </c>
      <c r="I257" s="315"/>
      <c r="J257" s="319" t="s">
        <v>137</v>
      </c>
      <c r="K257" s="315"/>
      <c r="L257" s="47">
        <v>2</v>
      </c>
      <c r="M257" s="326">
        <v>2106.1</v>
      </c>
      <c r="N257" s="315"/>
      <c r="O257" s="45" t="s">
        <v>510</v>
      </c>
      <c r="P257" s="326">
        <v>3938.41</v>
      </c>
      <c r="Q257" s="315"/>
      <c r="R257" s="327"/>
      <c r="S257" s="314"/>
      <c r="T257" s="315"/>
      <c r="U257" s="47">
        <v>7876.82</v>
      </c>
    </row>
    <row r="258" spans="1:21" ht="14.25" customHeight="1" x14ac:dyDescent="0.25">
      <c r="A258" s="46" t="s">
        <v>94</v>
      </c>
      <c r="B258" s="46" t="s">
        <v>94</v>
      </c>
      <c r="C258" s="324" t="s">
        <v>164</v>
      </c>
      <c r="D258" s="314"/>
      <c r="E258" s="315"/>
      <c r="F258" s="325" t="s">
        <v>94</v>
      </c>
      <c r="G258" s="315"/>
      <c r="H258" s="327"/>
      <c r="I258" s="315"/>
      <c r="J258" s="324" t="s">
        <v>94</v>
      </c>
      <c r="K258" s="315"/>
      <c r="L258" s="45" t="s">
        <v>94</v>
      </c>
      <c r="M258" s="324" t="s">
        <v>94</v>
      </c>
      <c r="N258" s="315"/>
      <c r="O258" s="46" t="s">
        <v>94</v>
      </c>
      <c r="P258" s="327"/>
      <c r="Q258" s="315"/>
      <c r="R258" s="324" t="s">
        <v>94</v>
      </c>
      <c r="S258" s="314"/>
      <c r="T258" s="315"/>
      <c r="U258" s="47">
        <v>5116.8500000000004</v>
      </c>
    </row>
    <row r="259" spans="1:21" ht="28.35" customHeight="1" x14ac:dyDescent="0.25">
      <c r="A259" s="46" t="s">
        <v>94</v>
      </c>
      <c r="B259" s="45" t="s">
        <v>332</v>
      </c>
      <c r="C259" s="324" t="s">
        <v>333</v>
      </c>
      <c r="D259" s="314"/>
      <c r="E259" s="315"/>
      <c r="F259" s="325" t="s">
        <v>167</v>
      </c>
      <c r="G259" s="315"/>
      <c r="H259" s="326">
        <v>97</v>
      </c>
      <c r="I259" s="315"/>
      <c r="J259" s="326">
        <v>1</v>
      </c>
      <c r="K259" s="315"/>
      <c r="L259" s="47">
        <v>97</v>
      </c>
      <c r="M259" s="327"/>
      <c r="N259" s="315"/>
      <c r="O259" s="45" t="s">
        <v>94</v>
      </c>
      <c r="P259" s="327"/>
      <c r="Q259" s="315"/>
      <c r="R259" s="319" t="s">
        <v>94</v>
      </c>
      <c r="S259" s="314"/>
      <c r="T259" s="315"/>
      <c r="U259" s="47">
        <v>4963.34</v>
      </c>
    </row>
    <row r="260" spans="1:21" ht="28.35" customHeight="1" x14ac:dyDescent="0.25">
      <c r="A260" s="46" t="s">
        <v>94</v>
      </c>
      <c r="B260" s="45" t="s">
        <v>334</v>
      </c>
      <c r="C260" s="324" t="s">
        <v>335</v>
      </c>
      <c r="D260" s="314"/>
      <c r="E260" s="315"/>
      <c r="F260" s="325" t="s">
        <v>167</v>
      </c>
      <c r="G260" s="315"/>
      <c r="H260" s="326">
        <v>51</v>
      </c>
      <c r="I260" s="315"/>
      <c r="J260" s="326">
        <v>1</v>
      </c>
      <c r="K260" s="315"/>
      <c r="L260" s="47">
        <v>51</v>
      </c>
      <c r="M260" s="327"/>
      <c r="N260" s="315"/>
      <c r="O260" s="45" t="s">
        <v>94</v>
      </c>
      <c r="P260" s="327"/>
      <c r="Q260" s="315"/>
      <c r="R260" s="319" t="s">
        <v>94</v>
      </c>
      <c r="S260" s="314"/>
      <c r="T260" s="315"/>
      <c r="U260" s="47">
        <v>2609.59</v>
      </c>
    </row>
    <row r="261" spans="1:21" ht="14.25" customHeight="1" x14ac:dyDescent="0.25">
      <c r="A261" s="48" t="s">
        <v>94</v>
      </c>
      <c r="B261" s="48" t="s">
        <v>94</v>
      </c>
      <c r="C261" s="320" t="s">
        <v>170</v>
      </c>
      <c r="D261" s="314"/>
      <c r="E261" s="314"/>
      <c r="F261" s="314"/>
      <c r="G261" s="314"/>
      <c r="H261" s="314"/>
      <c r="I261" s="314"/>
      <c r="J261" s="314"/>
      <c r="K261" s="314"/>
      <c r="L261" s="315"/>
      <c r="M261" s="321" t="s">
        <v>94</v>
      </c>
      <c r="N261" s="314"/>
      <c r="O261" s="315"/>
      <c r="P261" s="322">
        <v>10377.75</v>
      </c>
      <c r="Q261" s="315"/>
      <c r="R261" s="323"/>
      <c r="S261" s="314"/>
      <c r="T261" s="315"/>
      <c r="U261" s="41">
        <v>20755.5</v>
      </c>
    </row>
    <row r="262" spans="1:21" ht="28.35" customHeight="1" x14ac:dyDescent="0.25">
      <c r="A262" s="39" t="s">
        <v>365</v>
      </c>
      <c r="B262" s="40" t="s">
        <v>511</v>
      </c>
      <c r="C262" s="320" t="s">
        <v>512</v>
      </c>
      <c r="D262" s="314"/>
      <c r="E262" s="315"/>
      <c r="F262" s="328" t="s">
        <v>513</v>
      </c>
      <c r="G262" s="315"/>
      <c r="H262" s="329">
        <v>0.02</v>
      </c>
      <c r="I262" s="315"/>
      <c r="J262" s="329">
        <v>1</v>
      </c>
      <c r="K262" s="315"/>
      <c r="L262" s="41">
        <v>0.02</v>
      </c>
      <c r="M262" s="323"/>
      <c r="N262" s="315"/>
      <c r="O262" s="42"/>
      <c r="P262" s="323"/>
      <c r="Q262" s="315"/>
      <c r="R262" s="323"/>
      <c r="S262" s="314"/>
      <c r="T262" s="315"/>
      <c r="U262" s="43"/>
    </row>
    <row r="263" spans="1:21" ht="14.25" customHeight="1" x14ac:dyDescent="0.25">
      <c r="A263" s="45" t="s">
        <v>94</v>
      </c>
      <c r="B263" s="45" t="s">
        <v>137</v>
      </c>
      <c r="C263" s="324" t="s">
        <v>145</v>
      </c>
      <c r="D263" s="314"/>
      <c r="E263" s="315"/>
      <c r="F263" s="325" t="s">
        <v>146</v>
      </c>
      <c r="G263" s="315"/>
      <c r="H263" s="327"/>
      <c r="I263" s="315"/>
      <c r="J263" s="327"/>
      <c r="K263" s="315"/>
      <c r="L263" s="47">
        <v>2.66</v>
      </c>
      <c r="M263" s="327"/>
      <c r="N263" s="315"/>
      <c r="O263" s="45" t="s">
        <v>94</v>
      </c>
      <c r="P263" s="327"/>
      <c r="Q263" s="315"/>
      <c r="R263" s="327"/>
      <c r="S263" s="314"/>
      <c r="T263" s="315"/>
      <c r="U263" s="47">
        <v>1319.28</v>
      </c>
    </row>
    <row r="264" spans="1:21" ht="14.25" customHeight="1" x14ac:dyDescent="0.25">
      <c r="A264" s="45" t="s">
        <v>94</v>
      </c>
      <c r="B264" s="45" t="s">
        <v>514</v>
      </c>
      <c r="C264" s="324" t="s">
        <v>515</v>
      </c>
      <c r="D264" s="314"/>
      <c r="E264" s="315"/>
      <c r="F264" s="325" t="s">
        <v>146</v>
      </c>
      <c r="G264" s="315"/>
      <c r="H264" s="326">
        <v>133</v>
      </c>
      <c r="I264" s="315"/>
      <c r="J264" s="326">
        <v>1</v>
      </c>
      <c r="K264" s="315"/>
      <c r="L264" s="47">
        <v>2.66</v>
      </c>
      <c r="M264" s="327"/>
      <c r="N264" s="315"/>
      <c r="O264" s="45" t="s">
        <v>94</v>
      </c>
      <c r="P264" s="326">
        <v>495.97</v>
      </c>
      <c r="Q264" s="315"/>
      <c r="R264" s="326">
        <v>1</v>
      </c>
      <c r="S264" s="314"/>
      <c r="T264" s="315"/>
      <c r="U264" s="47">
        <v>1319.28</v>
      </c>
    </row>
    <row r="265" spans="1:21" ht="14.25" customHeight="1" x14ac:dyDescent="0.25">
      <c r="A265" s="45" t="s">
        <v>94</v>
      </c>
      <c r="B265" s="45" t="s">
        <v>150</v>
      </c>
      <c r="C265" s="324" t="s">
        <v>151</v>
      </c>
      <c r="D265" s="314"/>
      <c r="E265" s="315"/>
      <c r="F265" s="325" t="s">
        <v>94</v>
      </c>
      <c r="G265" s="315"/>
      <c r="H265" s="327"/>
      <c r="I265" s="315"/>
      <c r="J265" s="327"/>
      <c r="K265" s="315"/>
      <c r="L265" s="43"/>
      <c r="M265" s="327"/>
      <c r="N265" s="315"/>
      <c r="O265" s="45" t="s">
        <v>94</v>
      </c>
      <c r="P265" s="327"/>
      <c r="Q265" s="315"/>
      <c r="R265" s="327"/>
      <c r="S265" s="314"/>
      <c r="T265" s="315"/>
      <c r="U265" s="47">
        <v>0</v>
      </c>
    </row>
    <row r="266" spans="1:21" ht="14.25" customHeight="1" x14ac:dyDescent="0.25">
      <c r="A266" s="45" t="s">
        <v>94</v>
      </c>
      <c r="B266" s="45" t="s">
        <v>152</v>
      </c>
      <c r="C266" s="324" t="s">
        <v>153</v>
      </c>
      <c r="D266" s="314"/>
      <c r="E266" s="315"/>
      <c r="F266" s="325" t="s">
        <v>146</v>
      </c>
      <c r="G266" s="315"/>
      <c r="H266" s="327"/>
      <c r="I266" s="315"/>
      <c r="J266" s="327"/>
      <c r="K266" s="315"/>
      <c r="L266" s="43"/>
      <c r="M266" s="327"/>
      <c r="N266" s="315"/>
      <c r="O266" s="45" t="s">
        <v>94</v>
      </c>
      <c r="P266" s="327"/>
      <c r="Q266" s="315"/>
      <c r="R266" s="327"/>
      <c r="S266" s="314"/>
      <c r="T266" s="315"/>
      <c r="U266" s="47">
        <v>0</v>
      </c>
    </row>
    <row r="267" spans="1:21" ht="14.25" customHeight="1" x14ac:dyDescent="0.25">
      <c r="A267" s="45" t="s">
        <v>94</v>
      </c>
      <c r="B267" s="45" t="s">
        <v>161</v>
      </c>
      <c r="C267" s="324" t="s">
        <v>162</v>
      </c>
      <c r="D267" s="314"/>
      <c r="E267" s="315"/>
      <c r="F267" s="325" t="s">
        <v>94</v>
      </c>
      <c r="G267" s="315"/>
      <c r="H267" s="327"/>
      <c r="I267" s="315"/>
      <c r="J267" s="327"/>
      <c r="K267" s="315"/>
      <c r="L267" s="43"/>
      <c r="M267" s="327"/>
      <c r="N267" s="315"/>
      <c r="O267" s="45" t="s">
        <v>94</v>
      </c>
      <c r="P267" s="327"/>
      <c r="Q267" s="315"/>
      <c r="R267" s="327"/>
      <c r="S267" s="314"/>
      <c r="T267" s="315"/>
      <c r="U267" s="47">
        <v>27.68</v>
      </c>
    </row>
    <row r="268" spans="1:21" ht="36.6" customHeight="1" x14ac:dyDescent="0.25">
      <c r="A268" s="45" t="s">
        <v>94</v>
      </c>
      <c r="B268" s="45" t="s">
        <v>516</v>
      </c>
      <c r="C268" s="324" t="s">
        <v>517</v>
      </c>
      <c r="D268" s="314"/>
      <c r="E268" s="315"/>
      <c r="F268" s="325" t="s">
        <v>256</v>
      </c>
      <c r="G268" s="315"/>
      <c r="H268" s="326">
        <v>0.08</v>
      </c>
      <c r="I268" s="315"/>
      <c r="J268" s="326">
        <v>1</v>
      </c>
      <c r="K268" s="315"/>
      <c r="L268" s="47">
        <v>1.6000000000000001E-3</v>
      </c>
      <c r="M268" s="327">
        <v>16655</v>
      </c>
      <c r="N268" s="315"/>
      <c r="O268" s="45" t="s">
        <v>137</v>
      </c>
      <c r="P268" s="326">
        <v>16655</v>
      </c>
      <c r="Q268" s="315"/>
      <c r="R268" s="327"/>
      <c r="S268" s="314"/>
      <c r="T268" s="315"/>
      <c r="U268" s="47">
        <v>26.65</v>
      </c>
    </row>
    <row r="269" spans="1:21" ht="14.25" customHeight="1" x14ac:dyDescent="0.25">
      <c r="A269" s="45" t="s">
        <v>94</v>
      </c>
      <c r="B269" s="45" t="s">
        <v>518</v>
      </c>
      <c r="C269" s="324" t="s">
        <v>519</v>
      </c>
      <c r="D269" s="314"/>
      <c r="E269" s="315"/>
      <c r="F269" s="325" t="s">
        <v>324</v>
      </c>
      <c r="G269" s="315"/>
      <c r="H269" s="326">
        <v>8.0000000000000004E-4</v>
      </c>
      <c r="I269" s="315"/>
      <c r="J269" s="326">
        <v>1</v>
      </c>
      <c r="K269" s="315"/>
      <c r="L269" s="47">
        <v>1.5999999999999999E-5</v>
      </c>
      <c r="M269" s="327"/>
      <c r="N269" s="315"/>
      <c r="O269" s="45" t="s">
        <v>94</v>
      </c>
      <c r="P269" s="326">
        <v>64494.01</v>
      </c>
      <c r="Q269" s="315"/>
      <c r="R269" s="327"/>
      <c r="S269" s="314"/>
      <c r="T269" s="315"/>
      <c r="U269" s="47">
        <v>1.03</v>
      </c>
    </row>
    <row r="270" spans="1:21" ht="14.25" customHeight="1" x14ac:dyDescent="0.25">
      <c r="A270" s="45" t="s">
        <v>94</v>
      </c>
      <c r="B270" s="45" t="s">
        <v>94</v>
      </c>
      <c r="C270" s="320" t="s">
        <v>163</v>
      </c>
      <c r="D270" s="314"/>
      <c r="E270" s="315"/>
      <c r="F270" s="325" t="s">
        <v>94</v>
      </c>
      <c r="G270" s="315"/>
      <c r="H270" s="327"/>
      <c r="I270" s="315"/>
      <c r="J270" s="327"/>
      <c r="K270" s="315"/>
      <c r="L270" s="43"/>
      <c r="M270" s="327"/>
      <c r="N270" s="315"/>
      <c r="O270" s="45" t="s">
        <v>94</v>
      </c>
      <c r="P270" s="327"/>
      <c r="Q270" s="315"/>
      <c r="R270" s="327"/>
      <c r="S270" s="314"/>
      <c r="T270" s="315"/>
      <c r="U270" s="41">
        <v>1346.96</v>
      </c>
    </row>
    <row r="271" spans="1:21" ht="38.85" customHeight="1" x14ac:dyDescent="0.25">
      <c r="A271" s="44" t="s">
        <v>520</v>
      </c>
      <c r="B271" s="45" t="s">
        <v>521</v>
      </c>
      <c r="C271" s="324" t="s">
        <v>522</v>
      </c>
      <c r="D271" s="314"/>
      <c r="E271" s="315"/>
      <c r="F271" s="325" t="s">
        <v>268</v>
      </c>
      <c r="G271" s="315"/>
      <c r="H271" s="326">
        <v>20</v>
      </c>
      <c r="I271" s="315"/>
      <c r="J271" s="319" t="s">
        <v>137</v>
      </c>
      <c r="K271" s="315"/>
      <c r="L271" s="47">
        <v>20</v>
      </c>
      <c r="M271" s="326">
        <v>1428.93</v>
      </c>
      <c r="N271" s="315"/>
      <c r="O271" s="45" t="s">
        <v>269</v>
      </c>
      <c r="P271" s="326">
        <v>1457.51</v>
      </c>
      <c r="Q271" s="315"/>
      <c r="R271" s="327"/>
      <c r="S271" s="314"/>
      <c r="T271" s="315"/>
      <c r="U271" s="47">
        <v>29150.2</v>
      </c>
    </row>
    <row r="272" spans="1:21" ht="14.25" customHeight="1" x14ac:dyDescent="0.25">
      <c r="A272" s="46" t="s">
        <v>94</v>
      </c>
      <c r="B272" s="46" t="s">
        <v>94</v>
      </c>
      <c r="C272" s="324" t="s">
        <v>164</v>
      </c>
      <c r="D272" s="314"/>
      <c r="E272" s="315"/>
      <c r="F272" s="325" t="s">
        <v>94</v>
      </c>
      <c r="G272" s="315"/>
      <c r="H272" s="327"/>
      <c r="I272" s="315"/>
      <c r="J272" s="324" t="s">
        <v>94</v>
      </c>
      <c r="K272" s="315"/>
      <c r="L272" s="45" t="s">
        <v>94</v>
      </c>
      <c r="M272" s="324" t="s">
        <v>94</v>
      </c>
      <c r="N272" s="315"/>
      <c r="O272" s="46" t="s">
        <v>94</v>
      </c>
      <c r="P272" s="327"/>
      <c r="Q272" s="315"/>
      <c r="R272" s="324" t="s">
        <v>94</v>
      </c>
      <c r="S272" s="314"/>
      <c r="T272" s="315"/>
      <c r="U272" s="47">
        <v>1319.28</v>
      </c>
    </row>
    <row r="273" spans="1:21" ht="28.35" customHeight="1" x14ac:dyDescent="0.25">
      <c r="A273" s="46" t="s">
        <v>94</v>
      </c>
      <c r="B273" s="45" t="s">
        <v>277</v>
      </c>
      <c r="C273" s="324" t="s">
        <v>278</v>
      </c>
      <c r="D273" s="314"/>
      <c r="E273" s="315"/>
      <c r="F273" s="325" t="s">
        <v>167</v>
      </c>
      <c r="G273" s="315"/>
      <c r="H273" s="326">
        <v>98</v>
      </c>
      <c r="I273" s="315"/>
      <c r="J273" s="326">
        <v>1</v>
      </c>
      <c r="K273" s="315"/>
      <c r="L273" s="47">
        <v>98</v>
      </c>
      <c r="M273" s="327"/>
      <c r="N273" s="315"/>
      <c r="O273" s="45" t="s">
        <v>94</v>
      </c>
      <c r="P273" s="327"/>
      <c r="Q273" s="315"/>
      <c r="R273" s="319" t="s">
        <v>94</v>
      </c>
      <c r="S273" s="314"/>
      <c r="T273" s="315"/>
      <c r="U273" s="47">
        <v>1292.8900000000001</v>
      </c>
    </row>
    <row r="274" spans="1:21" ht="28.35" customHeight="1" x14ac:dyDescent="0.25">
      <c r="A274" s="46" t="s">
        <v>94</v>
      </c>
      <c r="B274" s="45" t="s">
        <v>279</v>
      </c>
      <c r="C274" s="324" t="s">
        <v>280</v>
      </c>
      <c r="D274" s="314"/>
      <c r="E274" s="315"/>
      <c r="F274" s="325" t="s">
        <v>167</v>
      </c>
      <c r="G274" s="315"/>
      <c r="H274" s="326">
        <v>58</v>
      </c>
      <c r="I274" s="315"/>
      <c r="J274" s="326">
        <v>1</v>
      </c>
      <c r="K274" s="315"/>
      <c r="L274" s="47">
        <v>58</v>
      </c>
      <c r="M274" s="327"/>
      <c r="N274" s="315"/>
      <c r="O274" s="45" t="s">
        <v>94</v>
      </c>
      <c r="P274" s="327"/>
      <c r="Q274" s="315"/>
      <c r="R274" s="319" t="s">
        <v>94</v>
      </c>
      <c r="S274" s="314"/>
      <c r="T274" s="315"/>
      <c r="U274" s="47">
        <v>765.18</v>
      </c>
    </row>
    <row r="275" spans="1:21" ht="14.25" customHeight="1" x14ac:dyDescent="0.25">
      <c r="A275" s="48" t="s">
        <v>94</v>
      </c>
      <c r="B275" s="48" t="s">
        <v>94</v>
      </c>
      <c r="C275" s="320" t="s">
        <v>170</v>
      </c>
      <c r="D275" s="314"/>
      <c r="E275" s="314"/>
      <c r="F275" s="314"/>
      <c r="G275" s="314"/>
      <c r="H275" s="314"/>
      <c r="I275" s="314"/>
      <c r="J275" s="314"/>
      <c r="K275" s="314"/>
      <c r="L275" s="315"/>
      <c r="M275" s="321" t="s">
        <v>94</v>
      </c>
      <c r="N275" s="314"/>
      <c r="O275" s="315"/>
      <c r="P275" s="322">
        <v>1627761.5</v>
      </c>
      <c r="Q275" s="315"/>
      <c r="R275" s="323"/>
      <c r="S275" s="314"/>
      <c r="T275" s="315"/>
      <c r="U275" s="41">
        <v>32555.23</v>
      </c>
    </row>
    <row r="276" spans="1:21" ht="38.85" customHeight="1" x14ac:dyDescent="0.25">
      <c r="A276" s="39" t="s">
        <v>369</v>
      </c>
      <c r="B276" s="40" t="s">
        <v>523</v>
      </c>
      <c r="C276" s="320" t="s">
        <v>524</v>
      </c>
      <c r="D276" s="314"/>
      <c r="E276" s="315"/>
      <c r="F276" s="328" t="s">
        <v>307</v>
      </c>
      <c r="G276" s="315"/>
      <c r="H276" s="329">
        <v>0.2</v>
      </c>
      <c r="I276" s="315"/>
      <c r="J276" s="329">
        <v>1</v>
      </c>
      <c r="K276" s="315"/>
      <c r="L276" s="41">
        <v>0.2</v>
      </c>
      <c r="M276" s="323"/>
      <c r="N276" s="315"/>
      <c r="O276" s="42"/>
      <c r="P276" s="323"/>
      <c r="Q276" s="315"/>
      <c r="R276" s="323"/>
      <c r="S276" s="314"/>
      <c r="T276" s="315"/>
      <c r="U276" s="43"/>
    </row>
    <row r="277" spans="1:21" ht="28.35" customHeight="1" x14ac:dyDescent="0.25">
      <c r="A277" s="44" t="s">
        <v>94</v>
      </c>
      <c r="B277" s="45" t="s">
        <v>453</v>
      </c>
      <c r="C277" s="324" t="s">
        <v>454</v>
      </c>
      <c r="D277" s="314"/>
      <c r="E277" s="314"/>
      <c r="F277" s="314"/>
      <c r="G277" s="314"/>
      <c r="H277" s="314"/>
      <c r="I277" s="314"/>
      <c r="J277" s="314"/>
      <c r="K277" s="314"/>
      <c r="L277" s="314"/>
      <c r="M277" s="314"/>
      <c r="N277" s="314"/>
      <c r="O277" s="314"/>
      <c r="P277" s="314"/>
      <c r="Q277" s="314"/>
      <c r="R277" s="314"/>
      <c r="S277" s="314"/>
      <c r="T277" s="315"/>
      <c r="U277" s="46" t="s">
        <v>94</v>
      </c>
    </row>
    <row r="278" spans="1:21" ht="28.35" customHeight="1" x14ac:dyDescent="0.25">
      <c r="A278" s="44" t="s">
        <v>94</v>
      </c>
      <c r="B278" s="45" t="s">
        <v>455</v>
      </c>
      <c r="C278" s="324" t="s">
        <v>456</v>
      </c>
      <c r="D278" s="314"/>
      <c r="E278" s="314"/>
      <c r="F278" s="314"/>
      <c r="G278" s="314"/>
      <c r="H278" s="314"/>
      <c r="I278" s="314"/>
      <c r="J278" s="314"/>
      <c r="K278" s="314"/>
      <c r="L278" s="314"/>
      <c r="M278" s="314"/>
      <c r="N278" s="314"/>
      <c r="O278" s="314"/>
      <c r="P278" s="314"/>
      <c r="Q278" s="314"/>
      <c r="R278" s="314"/>
      <c r="S278" s="314"/>
      <c r="T278" s="315"/>
      <c r="U278" s="46" t="s">
        <v>94</v>
      </c>
    </row>
    <row r="279" spans="1:21" ht="14.25" customHeight="1" x14ac:dyDescent="0.25">
      <c r="A279" s="45" t="s">
        <v>94</v>
      </c>
      <c r="B279" s="45" t="s">
        <v>137</v>
      </c>
      <c r="C279" s="324" t="s">
        <v>145</v>
      </c>
      <c r="D279" s="314"/>
      <c r="E279" s="315"/>
      <c r="F279" s="325" t="s">
        <v>146</v>
      </c>
      <c r="G279" s="315"/>
      <c r="H279" s="327"/>
      <c r="I279" s="315"/>
      <c r="J279" s="327"/>
      <c r="K279" s="315"/>
      <c r="L279" s="47">
        <v>5.2991999999999999</v>
      </c>
      <c r="M279" s="327"/>
      <c r="N279" s="315"/>
      <c r="O279" s="45" t="s">
        <v>94</v>
      </c>
      <c r="P279" s="327"/>
      <c r="Q279" s="315"/>
      <c r="R279" s="327"/>
      <c r="S279" s="314"/>
      <c r="T279" s="315"/>
      <c r="U279" s="47">
        <v>2917.79</v>
      </c>
    </row>
    <row r="280" spans="1:21" ht="14.25" customHeight="1" x14ac:dyDescent="0.25">
      <c r="A280" s="45" t="s">
        <v>94</v>
      </c>
      <c r="B280" s="45" t="s">
        <v>308</v>
      </c>
      <c r="C280" s="324" t="s">
        <v>309</v>
      </c>
      <c r="D280" s="314"/>
      <c r="E280" s="315"/>
      <c r="F280" s="325" t="s">
        <v>146</v>
      </c>
      <c r="G280" s="315"/>
      <c r="H280" s="326">
        <v>23.04</v>
      </c>
      <c r="I280" s="315"/>
      <c r="J280" s="326">
        <v>1.1499999999999999</v>
      </c>
      <c r="K280" s="315"/>
      <c r="L280" s="47">
        <v>5.2991999999999999</v>
      </c>
      <c r="M280" s="327"/>
      <c r="N280" s="315"/>
      <c r="O280" s="45" t="s">
        <v>94</v>
      </c>
      <c r="P280" s="326">
        <v>550.61</v>
      </c>
      <c r="Q280" s="315"/>
      <c r="R280" s="326">
        <v>1</v>
      </c>
      <c r="S280" s="314"/>
      <c r="T280" s="315"/>
      <c r="U280" s="47">
        <v>2917.79</v>
      </c>
    </row>
    <row r="281" spans="1:21" ht="14.25" customHeight="1" x14ac:dyDescent="0.25">
      <c r="A281" s="45" t="s">
        <v>94</v>
      </c>
      <c r="B281" s="45" t="s">
        <v>150</v>
      </c>
      <c r="C281" s="324" t="s">
        <v>151</v>
      </c>
      <c r="D281" s="314"/>
      <c r="E281" s="315"/>
      <c r="F281" s="325" t="s">
        <v>94</v>
      </c>
      <c r="G281" s="315"/>
      <c r="H281" s="327"/>
      <c r="I281" s="315"/>
      <c r="J281" s="327"/>
      <c r="K281" s="315"/>
      <c r="L281" s="43"/>
      <c r="M281" s="327"/>
      <c r="N281" s="315"/>
      <c r="O281" s="45" t="s">
        <v>94</v>
      </c>
      <c r="P281" s="327"/>
      <c r="Q281" s="315"/>
      <c r="R281" s="327"/>
      <c r="S281" s="314"/>
      <c r="T281" s="315"/>
      <c r="U281" s="47">
        <v>131.79</v>
      </c>
    </row>
    <row r="282" spans="1:21" ht="14.25" customHeight="1" x14ac:dyDescent="0.25">
      <c r="A282" s="45" t="s">
        <v>94</v>
      </c>
      <c r="B282" s="45" t="s">
        <v>152</v>
      </c>
      <c r="C282" s="324" t="s">
        <v>153</v>
      </c>
      <c r="D282" s="314"/>
      <c r="E282" s="315"/>
      <c r="F282" s="325" t="s">
        <v>146</v>
      </c>
      <c r="G282" s="315"/>
      <c r="H282" s="327"/>
      <c r="I282" s="315"/>
      <c r="J282" s="327"/>
      <c r="K282" s="315"/>
      <c r="L282" s="47">
        <v>9.1999999999999998E-2</v>
      </c>
      <c r="M282" s="327"/>
      <c r="N282" s="315"/>
      <c r="O282" s="45" t="s">
        <v>94</v>
      </c>
      <c r="P282" s="327"/>
      <c r="Q282" s="315"/>
      <c r="R282" s="327"/>
      <c r="S282" s="314"/>
      <c r="T282" s="315"/>
      <c r="U282" s="47">
        <v>60.71</v>
      </c>
    </row>
    <row r="283" spans="1:21" ht="18.95" customHeight="1" x14ac:dyDescent="0.25">
      <c r="A283" s="45" t="s">
        <v>94</v>
      </c>
      <c r="B283" s="45" t="s">
        <v>310</v>
      </c>
      <c r="C283" s="324" t="s">
        <v>311</v>
      </c>
      <c r="D283" s="314"/>
      <c r="E283" s="315"/>
      <c r="F283" s="325" t="s">
        <v>186</v>
      </c>
      <c r="G283" s="315"/>
      <c r="H283" s="326">
        <v>0.2</v>
      </c>
      <c r="I283" s="315"/>
      <c r="J283" s="326">
        <v>1.1499999999999999</v>
      </c>
      <c r="K283" s="315"/>
      <c r="L283" s="47">
        <v>4.5999999999999999E-2</v>
      </c>
      <c r="M283" s="327"/>
      <c r="N283" s="315"/>
      <c r="O283" s="45" t="s">
        <v>94</v>
      </c>
      <c r="P283" s="326">
        <v>1631.99</v>
      </c>
      <c r="Q283" s="315"/>
      <c r="R283" s="327"/>
      <c r="S283" s="314"/>
      <c r="T283" s="315"/>
      <c r="U283" s="47">
        <v>75.069999999999993</v>
      </c>
    </row>
    <row r="284" spans="1:21" ht="14.25" customHeight="1" x14ac:dyDescent="0.25">
      <c r="A284" s="45" t="s">
        <v>94</v>
      </c>
      <c r="B284" s="45" t="s">
        <v>252</v>
      </c>
      <c r="C284" s="324" t="s">
        <v>253</v>
      </c>
      <c r="D284" s="314"/>
      <c r="E284" s="315"/>
      <c r="F284" s="325" t="s">
        <v>146</v>
      </c>
      <c r="G284" s="315"/>
      <c r="H284" s="326">
        <v>0.2</v>
      </c>
      <c r="I284" s="315"/>
      <c r="J284" s="326">
        <v>1.1499999999999999</v>
      </c>
      <c r="K284" s="315"/>
      <c r="L284" s="47">
        <v>4.5999999999999999E-2</v>
      </c>
      <c r="M284" s="327"/>
      <c r="N284" s="315"/>
      <c r="O284" s="45" t="s">
        <v>94</v>
      </c>
      <c r="P284" s="326">
        <v>756.56</v>
      </c>
      <c r="Q284" s="315"/>
      <c r="R284" s="326">
        <v>1</v>
      </c>
      <c r="S284" s="314"/>
      <c r="T284" s="315"/>
      <c r="U284" s="47">
        <v>34.799999999999997</v>
      </c>
    </row>
    <row r="285" spans="1:21" ht="18.95" customHeight="1" x14ac:dyDescent="0.25">
      <c r="A285" s="45" t="s">
        <v>94</v>
      </c>
      <c r="B285" s="45" t="s">
        <v>312</v>
      </c>
      <c r="C285" s="324" t="s">
        <v>313</v>
      </c>
      <c r="D285" s="314"/>
      <c r="E285" s="315"/>
      <c r="F285" s="325" t="s">
        <v>186</v>
      </c>
      <c r="G285" s="315"/>
      <c r="H285" s="326">
        <v>5.14</v>
      </c>
      <c r="I285" s="315"/>
      <c r="J285" s="326">
        <v>1.1499999999999999</v>
      </c>
      <c r="K285" s="315"/>
      <c r="L285" s="47">
        <v>1.1821999999999999</v>
      </c>
      <c r="M285" s="327"/>
      <c r="N285" s="315"/>
      <c r="O285" s="45" t="s">
        <v>94</v>
      </c>
      <c r="P285" s="326">
        <v>2.5499999999999998</v>
      </c>
      <c r="Q285" s="315"/>
      <c r="R285" s="327"/>
      <c r="S285" s="314"/>
      <c r="T285" s="315"/>
      <c r="U285" s="47">
        <v>3.01</v>
      </c>
    </row>
    <row r="286" spans="1:21" ht="18.95" customHeight="1" x14ac:dyDescent="0.25">
      <c r="A286" s="45" t="s">
        <v>94</v>
      </c>
      <c r="B286" s="45" t="s">
        <v>461</v>
      </c>
      <c r="C286" s="324" t="s">
        <v>462</v>
      </c>
      <c r="D286" s="314"/>
      <c r="E286" s="315"/>
      <c r="F286" s="325" t="s">
        <v>186</v>
      </c>
      <c r="G286" s="315"/>
      <c r="H286" s="326">
        <v>5.14</v>
      </c>
      <c r="I286" s="315"/>
      <c r="J286" s="326">
        <v>1.1499999999999999</v>
      </c>
      <c r="K286" s="315"/>
      <c r="L286" s="47">
        <v>1.1821999999999999</v>
      </c>
      <c r="M286" s="327">
        <v>13.44</v>
      </c>
      <c r="N286" s="315"/>
      <c r="O286" s="45" t="s">
        <v>316</v>
      </c>
      <c r="P286" s="326">
        <v>19.89</v>
      </c>
      <c r="Q286" s="315"/>
      <c r="R286" s="327"/>
      <c r="S286" s="314"/>
      <c r="T286" s="315"/>
      <c r="U286" s="47">
        <v>23.51</v>
      </c>
    </row>
    <row r="287" spans="1:21" ht="18.95" customHeight="1" x14ac:dyDescent="0.25">
      <c r="A287" s="45" t="s">
        <v>94</v>
      </c>
      <c r="B287" s="45" t="s">
        <v>317</v>
      </c>
      <c r="C287" s="324" t="s">
        <v>318</v>
      </c>
      <c r="D287" s="314"/>
      <c r="E287" s="315"/>
      <c r="F287" s="325" t="s">
        <v>186</v>
      </c>
      <c r="G287" s="315"/>
      <c r="H287" s="326">
        <v>0.2</v>
      </c>
      <c r="I287" s="315"/>
      <c r="J287" s="326">
        <v>1.1499999999999999</v>
      </c>
      <c r="K287" s="315"/>
      <c r="L287" s="47">
        <v>4.5999999999999999E-2</v>
      </c>
      <c r="M287" s="327"/>
      <c r="N287" s="315"/>
      <c r="O287" s="45" t="s">
        <v>94</v>
      </c>
      <c r="P287" s="326">
        <v>656.62</v>
      </c>
      <c r="Q287" s="315"/>
      <c r="R287" s="327"/>
      <c r="S287" s="314"/>
      <c r="T287" s="315"/>
      <c r="U287" s="47">
        <v>30.2</v>
      </c>
    </row>
    <row r="288" spans="1:21" ht="14.25" customHeight="1" x14ac:dyDescent="0.25">
      <c r="A288" s="45" t="s">
        <v>94</v>
      </c>
      <c r="B288" s="45" t="s">
        <v>214</v>
      </c>
      <c r="C288" s="324" t="s">
        <v>215</v>
      </c>
      <c r="D288" s="314"/>
      <c r="E288" s="315"/>
      <c r="F288" s="325" t="s">
        <v>146</v>
      </c>
      <c r="G288" s="315"/>
      <c r="H288" s="326">
        <v>0.2</v>
      </c>
      <c r="I288" s="315"/>
      <c r="J288" s="326">
        <v>1.1499999999999999</v>
      </c>
      <c r="K288" s="315"/>
      <c r="L288" s="47">
        <v>4.5999999999999999E-2</v>
      </c>
      <c r="M288" s="327"/>
      <c r="N288" s="315"/>
      <c r="O288" s="45" t="s">
        <v>94</v>
      </c>
      <c r="P288" s="326">
        <v>563.22</v>
      </c>
      <c r="Q288" s="315"/>
      <c r="R288" s="326">
        <v>1</v>
      </c>
      <c r="S288" s="314"/>
      <c r="T288" s="315"/>
      <c r="U288" s="47">
        <v>25.91</v>
      </c>
    </row>
    <row r="289" spans="1:21" ht="14.25" customHeight="1" x14ac:dyDescent="0.25">
      <c r="A289" s="45" t="s">
        <v>94</v>
      </c>
      <c r="B289" s="45" t="s">
        <v>161</v>
      </c>
      <c r="C289" s="324" t="s">
        <v>162</v>
      </c>
      <c r="D289" s="314"/>
      <c r="E289" s="315"/>
      <c r="F289" s="325" t="s">
        <v>94</v>
      </c>
      <c r="G289" s="315"/>
      <c r="H289" s="327"/>
      <c r="I289" s="315"/>
      <c r="J289" s="327"/>
      <c r="K289" s="315"/>
      <c r="L289" s="43"/>
      <c r="M289" s="327"/>
      <c r="N289" s="315"/>
      <c r="O289" s="45" t="s">
        <v>94</v>
      </c>
      <c r="P289" s="327"/>
      <c r="Q289" s="315"/>
      <c r="R289" s="327"/>
      <c r="S289" s="314"/>
      <c r="T289" s="315"/>
      <c r="U289" s="47">
        <v>205.92</v>
      </c>
    </row>
    <row r="290" spans="1:21" ht="18.95" customHeight="1" x14ac:dyDescent="0.25">
      <c r="A290" s="45" t="s">
        <v>94</v>
      </c>
      <c r="B290" s="45" t="s">
        <v>319</v>
      </c>
      <c r="C290" s="324" t="s">
        <v>320</v>
      </c>
      <c r="D290" s="314"/>
      <c r="E290" s="315"/>
      <c r="F290" s="325" t="s">
        <v>272</v>
      </c>
      <c r="G290" s="315"/>
      <c r="H290" s="326">
        <v>0.5</v>
      </c>
      <c r="I290" s="315"/>
      <c r="J290" s="326">
        <v>1</v>
      </c>
      <c r="K290" s="315"/>
      <c r="L290" s="47">
        <v>0.1</v>
      </c>
      <c r="M290" s="327">
        <v>931.11</v>
      </c>
      <c r="N290" s="315"/>
      <c r="O290" s="45" t="s">
        <v>321</v>
      </c>
      <c r="P290" s="326">
        <v>1527.02</v>
      </c>
      <c r="Q290" s="315"/>
      <c r="R290" s="327"/>
      <c r="S290" s="314"/>
      <c r="T290" s="315"/>
      <c r="U290" s="47">
        <v>152.69999999999999</v>
      </c>
    </row>
    <row r="291" spans="1:21" ht="14.25" customHeight="1" x14ac:dyDescent="0.25">
      <c r="A291" s="45" t="s">
        <v>94</v>
      </c>
      <c r="B291" s="45" t="s">
        <v>322</v>
      </c>
      <c r="C291" s="324" t="s">
        <v>323</v>
      </c>
      <c r="D291" s="314"/>
      <c r="E291" s="315"/>
      <c r="F291" s="325" t="s">
        <v>324</v>
      </c>
      <c r="G291" s="315"/>
      <c r="H291" s="326">
        <v>6.0000000000000002E-5</v>
      </c>
      <c r="I291" s="315"/>
      <c r="J291" s="326">
        <v>1</v>
      </c>
      <c r="K291" s="315"/>
      <c r="L291" s="47">
        <v>1.2E-5</v>
      </c>
      <c r="M291" s="327">
        <v>82698.14</v>
      </c>
      <c r="N291" s="315"/>
      <c r="O291" s="45" t="s">
        <v>325</v>
      </c>
      <c r="P291" s="326">
        <v>111642.49</v>
      </c>
      <c r="Q291" s="315"/>
      <c r="R291" s="327"/>
      <c r="S291" s="314"/>
      <c r="T291" s="315"/>
      <c r="U291" s="47">
        <v>1.34</v>
      </c>
    </row>
    <row r="292" spans="1:21" ht="27.6" customHeight="1" x14ac:dyDescent="0.25">
      <c r="A292" s="45" t="s">
        <v>94</v>
      </c>
      <c r="B292" s="45" t="s">
        <v>326</v>
      </c>
      <c r="C292" s="324" t="s">
        <v>327</v>
      </c>
      <c r="D292" s="314"/>
      <c r="E292" s="315"/>
      <c r="F292" s="325" t="s">
        <v>328</v>
      </c>
      <c r="G292" s="315"/>
      <c r="H292" s="326">
        <v>9.6000000000000002E-2</v>
      </c>
      <c r="I292" s="315"/>
      <c r="J292" s="326">
        <v>1</v>
      </c>
      <c r="K292" s="315"/>
      <c r="L292" s="47">
        <v>1.9199999999999998E-2</v>
      </c>
      <c r="M292" s="327">
        <v>37.71</v>
      </c>
      <c r="N292" s="315"/>
      <c r="O292" s="45" t="s">
        <v>329</v>
      </c>
      <c r="P292" s="326">
        <v>59.58</v>
      </c>
      <c r="Q292" s="315"/>
      <c r="R292" s="327"/>
      <c r="S292" s="314"/>
      <c r="T292" s="315"/>
      <c r="U292" s="47">
        <v>1.1399999999999999</v>
      </c>
    </row>
    <row r="293" spans="1:21" ht="18.95" customHeight="1" x14ac:dyDescent="0.25">
      <c r="A293" s="45" t="s">
        <v>94</v>
      </c>
      <c r="B293" s="45" t="s">
        <v>330</v>
      </c>
      <c r="C293" s="324" t="s">
        <v>331</v>
      </c>
      <c r="D293" s="314"/>
      <c r="E293" s="315"/>
      <c r="F293" s="325" t="s">
        <v>167</v>
      </c>
      <c r="G293" s="315"/>
      <c r="H293" s="326">
        <v>1</v>
      </c>
      <c r="I293" s="315"/>
      <c r="J293" s="326">
        <v>1</v>
      </c>
      <c r="K293" s="315"/>
      <c r="L293" s="47">
        <v>50.744217599999999</v>
      </c>
      <c r="M293" s="327"/>
      <c r="N293" s="315"/>
      <c r="O293" s="45" t="s">
        <v>94</v>
      </c>
      <c r="P293" s="326">
        <v>1</v>
      </c>
      <c r="Q293" s="315"/>
      <c r="R293" s="327"/>
      <c r="S293" s="314"/>
      <c r="T293" s="315"/>
      <c r="U293" s="47">
        <v>50.74</v>
      </c>
    </row>
    <row r="294" spans="1:21" ht="14.25" customHeight="1" x14ac:dyDescent="0.25">
      <c r="A294" s="45" t="s">
        <v>94</v>
      </c>
      <c r="B294" s="45" t="s">
        <v>94</v>
      </c>
      <c r="C294" s="320" t="s">
        <v>163</v>
      </c>
      <c r="D294" s="314"/>
      <c r="E294" s="315"/>
      <c r="F294" s="325" t="s">
        <v>94</v>
      </c>
      <c r="G294" s="315"/>
      <c r="H294" s="327"/>
      <c r="I294" s="315"/>
      <c r="J294" s="327"/>
      <c r="K294" s="315"/>
      <c r="L294" s="43"/>
      <c r="M294" s="327"/>
      <c r="N294" s="315"/>
      <c r="O294" s="45" t="s">
        <v>94</v>
      </c>
      <c r="P294" s="327"/>
      <c r="Q294" s="315"/>
      <c r="R294" s="327"/>
      <c r="S294" s="314"/>
      <c r="T294" s="315"/>
      <c r="U294" s="41">
        <v>3316.21</v>
      </c>
    </row>
    <row r="295" spans="1:21" ht="38.85" customHeight="1" x14ac:dyDescent="0.25">
      <c r="A295" s="44" t="s">
        <v>525</v>
      </c>
      <c r="B295" s="45" t="s">
        <v>366</v>
      </c>
      <c r="C295" s="324" t="s">
        <v>472</v>
      </c>
      <c r="D295" s="314"/>
      <c r="E295" s="315"/>
      <c r="F295" s="325" t="s">
        <v>368</v>
      </c>
      <c r="G295" s="315"/>
      <c r="H295" s="326">
        <v>2.06E-2</v>
      </c>
      <c r="I295" s="315"/>
      <c r="J295" s="319" t="s">
        <v>137</v>
      </c>
      <c r="K295" s="315"/>
      <c r="L295" s="47">
        <v>2.06E-2</v>
      </c>
      <c r="M295" s="326">
        <v>1192835.3600000001</v>
      </c>
      <c r="N295" s="315"/>
      <c r="O295" s="45" t="s">
        <v>473</v>
      </c>
      <c r="P295" s="326">
        <v>1479115.85</v>
      </c>
      <c r="Q295" s="315"/>
      <c r="R295" s="327"/>
      <c r="S295" s="314"/>
      <c r="T295" s="315"/>
      <c r="U295" s="47">
        <v>30469.79</v>
      </c>
    </row>
    <row r="296" spans="1:21" ht="14.25" customHeight="1" x14ac:dyDescent="0.25">
      <c r="A296" s="46" t="s">
        <v>94</v>
      </c>
      <c r="B296" s="46" t="s">
        <v>94</v>
      </c>
      <c r="C296" s="324" t="s">
        <v>164</v>
      </c>
      <c r="D296" s="314"/>
      <c r="E296" s="315"/>
      <c r="F296" s="325" t="s">
        <v>94</v>
      </c>
      <c r="G296" s="315"/>
      <c r="H296" s="327"/>
      <c r="I296" s="315"/>
      <c r="J296" s="324" t="s">
        <v>94</v>
      </c>
      <c r="K296" s="315"/>
      <c r="L296" s="45" t="s">
        <v>94</v>
      </c>
      <c r="M296" s="324" t="s">
        <v>94</v>
      </c>
      <c r="N296" s="315"/>
      <c r="O296" s="46" t="s">
        <v>94</v>
      </c>
      <c r="P296" s="327"/>
      <c r="Q296" s="315"/>
      <c r="R296" s="324" t="s">
        <v>94</v>
      </c>
      <c r="S296" s="314"/>
      <c r="T296" s="315"/>
      <c r="U296" s="47">
        <v>2978.5</v>
      </c>
    </row>
    <row r="297" spans="1:21" ht="28.35" customHeight="1" x14ac:dyDescent="0.25">
      <c r="A297" s="46" t="s">
        <v>94</v>
      </c>
      <c r="B297" s="45" t="s">
        <v>332</v>
      </c>
      <c r="C297" s="324" t="s">
        <v>333</v>
      </c>
      <c r="D297" s="314"/>
      <c r="E297" s="315"/>
      <c r="F297" s="325" t="s">
        <v>167</v>
      </c>
      <c r="G297" s="315"/>
      <c r="H297" s="326">
        <v>97</v>
      </c>
      <c r="I297" s="315"/>
      <c r="J297" s="326">
        <v>1</v>
      </c>
      <c r="K297" s="315"/>
      <c r="L297" s="47">
        <v>97</v>
      </c>
      <c r="M297" s="327"/>
      <c r="N297" s="315"/>
      <c r="O297" s="45" t="s">
        <v>94</v>
      </c>
      <c r="P297" s="327"/>
      <c r="Q297" s="315"/>
      <c r="R297" s="319" t="s">
        <v>94</v>
      </c>
      <c r="S297" s="314"/>
      <c r="T297" s="315"/>
      <c r="U297" s="47">
        <v>2889.15</v>
      </c>
    </row>
    <row r="298" spans="1:21" ht="28.35" customHeight="1" x14ac:dyDescent="0.25">
      <c r="A298" s="46" t="s">
        <v>94</v>
      </c>
      <c r="B298" s="45" t="s">
        <v>334</v>
      </c>
      <c r="C298" s="324" t="s">
        <v>335</v>
      </c>
      <c r="D298" s="314"/>
      <c r="E298" s="315"/>
      <c r="F298" s="325" t="s">
        <v>167</v>
      </c>
      <c r="G298" s="315"/>
      <c r="H298" s="326">
        <v>51</v>
      </c>
      <c r="I298" s="315"/>
      <c r="J298" s="326">
        <v>1</v>
      </c>
      <c r="K298" s="315"/>
      <c r="L298" s="47">
        <v>51</v>
      </c>
      <c r="M298" s="327"/>
      <c r="N298" s="315"/>
      <c r="O298" s="45" t="s">
        <v>94</v>
      </c>
      <c r="P298" s="327"/>
      <c r="Q298" s="315"/>
      <c r="R298" s="319" t="s">
        <v>94</v>
      </c>
      <c r="S298" s="314"/>
      <c r="T298" s="315"/>
      <c r="U298" s="47">
        <v>1519.04</v>
      </c>
    </row>
    <row r="299" spans="1:21" ht="14.25" customHeight="1" x14ac:dyDescent="0.25">
      <c r="A299" s="48" t="s">
        <v>94</v>
      </c>
      <c r="B299" s="48" t="s">
        <v>94</v>
      </c>
      <c r="C299" s="320" t="s">
        <v>170</v>
      </c>
      <c r="D299" s="314"/>
      <c r="E299" s="314"/>
      <c r="F299" s="314"/>
      <c r="G299" s="314"/>
      <c r="H299" s="314"/>
      <c r="I299" s="314"/>
      <c r="J299" s="314"/>
      <c r="K299" s="314"/>
      <c r="L299" s="315"/>
      <c r="M299" s="321" t="s">
        <v>94</v>
      </c>
      <c r="N299" s="314"/>
      <c r="O299" s="315"/>
      <c r="P299" s="322">
        <v>190970.95</v>
      </c>
      <c r="Q299" s="315"/>
      <c r="R299" s="323"/>
      <c r="S299" s="314"/>
      <c r="T299" s="315"/>
      <c r="U299" s="41">
        <v>38194.19</v>
      </c>
    </row>
    <row r="300" spans="1:21" ht="38.85" customHeight="1" x14ac:dyDescent="0.25">
      <c r="A300" s="39" t="s">
        <v>526</v>
      </c>
      <c r="B300" s="40" t="s">
        <v>527</v>
      </c>
      <c r="C300" s="320" t="s">
        <v>528</v>
      </c>
      <c r="D300" s="314"/>
      <c r="E300" s="315"/>
      <c r="F300" s="328" t="s">
        <v>256</v>
      </c>
      <c r="G300" s="315"/>
      <c r="H300" s="329">
        <v>4</v>
      </c>
      <c r="I300" s="315"/>
      <c r="J300" s="329">
        <v>1</v>
      </c>
      <c r="K300" s="315"/>
      <c r="L300" s="41">
        <v>4</v>
      </c>
      <c r="M300" s="323"/>
      <c r="N300" s="315"/>
      <c r="O300" s="42"/>
      <c r="P300" s="323"/>
      <c r="Q300" s="315"/>
      <c r="R300" s="323"/>
      <c r="S300" s="314"/>
      <c r="T300" s="315"/>
      <c r="U300" s="43"/>
    </row>
    <row r="301" spans="1:21" ht="14.25" customHeight="1" x14ac:dyDescent="0.25">
      <c r="A301" s="45" t="s">
        <v>94</v>
      </c>
      <c r="B301" s="45" t="s">
        <v>137</v>
      </c>
      <c r="C301" s="324" t="s">
        <v>145</v>
      </c>
      <c r="D301" s="314"/>
      <c r="E301" s="315"/>
      <c r="F301" s="325" t="s">
        <v>146</v>
      </c>
      <c r="G301" s="315"/>
      <c r="H301" s="327"/>
      <c r="I301" s="315"/>
      <c r="J301" s="327"/>
      <c r="K301" s="315"/>
      <c r="L301" s="47">
        <v>9.32</v>
      </c>
      <c r="M301" s="327"/>
      <c r="N301" s="315"/>
      <c r="O301" s="45" t="s">
        <v>94</v>
      </c>
      <c r="P301" s="327"/>
      <c r="Q301" s="315"/>
      <c r="R301" s="327"/>
      <c r="S301" s="314"/>
      <c r="T301" s="315"/>
      <c r="U301" s="47">
        <v>4837.83</v>
      </c>
    </row>
    <row r="302" spans="1:21" ht="14.25" customHeight="1" x14ac:dyDescent="0.25">
      <c r="A302" s="45" t="s">
        <v>94</v>
      </c>
      <c r="B302" s="45" t="s">
        <v>529</v>
      </c>
      <c r="C302" s="324" t="s">
        <v>530</v>
      </c>
      <c r="D302" s="314"/>
      <c r="E302" s="315"/>
      <c r="F302" s="325" t="s">
        <v>146</v>
      </c>
      <c r="G302" s="315"/>
      <c r="H302" s="326">
        <v>2.33</v>
      </c>
      <c r="I302" s="315"/>
      <c r="J302" s="326">
        <v>1</v>
      </c>
      <c r="K302" s="315"/>
      <c r="L302" s="47">
        <v>9.32</v>
      </c>
      <c r="M302" s="327"/>
      <c r="N302" s="315"/>
      <c r="O302" s="45" t="s">
        <v>94</v>
      </c>
      <c r="P302" s="326">
        <v>519.08000000000004</v>
      </c>
      <c r="Q302" s="315"/>
      <c r="R302" s="326">
        <v>1</v>
      </c>
      <c r="S302" s="314"/>
      <c r="T302" s="315"/>
      <c r="U302" s="47">
        <v>4837.83</v>
      </c>
    </row>
    <row r="303" spans="1:21" ht="14.25" customHeight="1" x14ac:dyDescent="0.25">
      <c r="A303" s="45" t="s">
        <v>94</v>
      </c>
      <c r="B303" s="45" t="s">
        <v>150</v>
      </c>
      <c r="C303" s="324" t="s">
        <v>151</v>
      </c>
      <c r="D303" s="314"/>
      <c r="E303" s="315"/>
      <c r="F303" s="325" t="s">
        <v>94</v>
      </c>
      <c r="G303" s="315"/>
      <c r="H303" s="327"/>
      <c r="I303" s="315"/>
      <c r="J303" s="327"/>
      <c r="K303" s="315"/>
      <c r="L303" s="43"/>
      <c r="M303" s="327"/>
      <c r="N303" s="315"/>
      <c r="O303" s="45" t="s">
        <v>94</v>
      </c>
      <c r="P303" s="327"/>
      <c r="Q303" s="315"/>
      <c r="R303" s="327"/>
      <c r="S303" s="314"/>
      <c r="T303" s="315"/>
      <c r="U303" s="47">
        <v>805.45</v>
      </c>
    </row>
    <row r="304" spans="1:21" ht="14.25" customHeight="1" x14ac:dyDescent="0.25">
      <c r="A304" s="45" t="s">
        <v>94</v>
      </c>
      <c r="B304" s="45" t="s">
        <v>152</v>
      </c>
      <c r="C304" s="324" t="s">
        <v>153</v>
      </c>
      <c r="D304" s="314"/>
      <c r="E304" s="315"/>
      <c r="F304" s="325" t="s">
        <v>146</v>
      </c>
      <c r="G304" s="315"/>
      <c r="H304" s="327"/>
      <c r="I304" s="315"/>
      <c r="J304" s="327"/>
      <c r="K304" s="315"/>
      <c r="L304" s="47">
        <v>2.76</v>
      </c>
      <c r="M304" s="327"/>
      <c r="N304" s="315"/>
      <c r="O304" s="45" t="s">
        <v>94</v>
      </c>
      <c r="P304" s="327"/>
      <c r="Q304" s="315"/>
      <c r="R304" s="327"/>
      <c r="S304" s="314"/>
      <c r="T304" s="315"/>
      <c r="U304" s="47">
        <v>1554.49</v>
      </c>
    </row>
    <row r="305" spans="1:21" ht="18.95" customHeight="1" x14ac:dyDescent="0.25">
      <c r="A305" s="45" t="s">
        <v>94</v>
      </c>
      <c r="B305" s="45" t="s">
        <v>531</v>
      </c>
      <c r="C305" s="324" t="s">
        <v>532</v>
      </c>
      <c r="D305" s="314"/>
      <c r="E305" s="315"/>
      <c r="F305" s="325" t="s">
        <v>186</v>
      </c>
      <c r="G305" s="315"/>
      <c r="H305" s="326">
        <v>0.59</v>
      </c>
      <c r="I305" s="315"/>
      <c r="J305" s="326">
        <v>1</v>
      </c>
      <c r="K305" s="315"/>
      <c r="L305" s="47">
        <v>2.36</v>
      </c>
      <c r="M305" s="327">
        <v>172.93</v>
      </c>
      <c r="N305" s="315"/>
      <c r="O305" s="45" t="s">
        <v>533</v>
      </c>
      <c r="P305" s="326">
        <v>230</v>
      </c>
      <c r="Q305" s="315"/>
      <c r="R305" s="327"/>
      <c r="S305" s="314"/>
      <c r="T305" s="315"/>
      <c r="U305" s="47">
        <v>542.79999999999995</v>
      </c>
    </row>
    <row r="306" spans="1:21" ht="14.25" customHeight="1" x14ac:dyDescent="0.25">
      <c r="A306" s="45" t="s">
        <v>94</v>
      </c>
      <c r="B306" s="45" t="s">
        <v>214</v>
      </c>
      <c r="C306" s="324" t="s">
        <v>215</v>
      </c>
      <c r="D306" s="314"/>
      <c r="E306" s="315"/>
      <c r="F306" s="325" t="s">
        <v>146</v>
      </c>
      <c r="G306" s="315"/>
      <c r="H306" s="326">
        <v>0.59</v>
      </c>
      <c r="I306" s="315"/>
      <c r="J306" s="326">
        <v>1</v>
      </c>
      <c r="K306" s="315"/>
      <c r="L306" s="47">
        <v>2.36</v>
      </c>
      <c r="M306" s="327"/>
      <c r="N306" s="315"/>
      <c r="O306" s="45" t="s">
        <v>94</v>
      </c>
      <c r="P306" s="326">
        <v>563.22</v>
      </c>
      <c r="Q306" s="315"/>
      <c r="R306" s="326">
        <v>1</v>
      </c>
      <c r="S306" s="314"/>
      <c r="T306" s="315"/>
      <c r="U306" s="47">
        <v>1329.2</v>
      </c>
    </row>
    <row r="307" spans="1:21" ht="18.95" customHeight="1" x14ac:dyDescent="0.25">
      <c r="A307" s="45" t="s">
        <v>94</v>
      </c>
      <c r="B307" s="45" t="s">
        <v>317</v>
      </c>
      <c r="C307" s="324" t="s">
        <v>318</v>
      </c>
      <c r="D307" s="314"/>
      <c r="E307" s="315"/>
      <c r="F307" s="325" t="s">
        <v>186</v>
      </c>
      <c r="G307" s="315"/>
      <c r="H307" s="326">
        <v>0.1</v>
      </c>
      <c r="I307" s="315"/>
      <c r="J307" s="326">
        <v>1</v>
      </c>
      <c r="K307" s="315"/>
      <c r="L307" s="47">
        <v>0.4</v>
      </c>
      <c r="M307" s="327"/>
      <c r="N307" s="315"/>
      <c r="O307" s="45" t="s">
        <v>94</v>
      </c>
      <c r="P307" s="326">
        <v>656.62</v>
      </c>
      <c r="Q307" s="315"/>
      <c r="R307" s="327"/>
      <c r="S307" s="314"/>
      <c r="T307" s="315"/>
      <c r="U307" s="47">
        <v>262.64999999999998</v>
      </c>
    </row>
    <row r="308" spans="1:21" ht="14.25" customHeight="1" x14ac:dyDescent="0.25">
      <c r="A308" s="45" t="s">
        <v>94</v>
      </c>
      <c r="B308" s="45" t="s">
        <v>214</v>
      </c>
      <c r="C308" s="324" t="s">
        <v>215</v>
      </c>
      <c r="D308" s="314"/>
      <c r="E308" s="315"/>
      <c r="F308" s="325" t="s">
        <v>146</v>
      </c>
      <c r="G308" s="315"/>
      <c r="H308" s="326">
        <v>0.1</v>
      </c>
      <c r="I308" s="315"/>
      <c r="J308" s="326">
        <v>1</v>
      </c>
      <c r="K308" s="315"/>
      <c r="L308" s="47">
        <v>0.4</v>
      </c>
      <c r="M308" s="327"/>
      <c r="N308" s="315"/>
      <c r="O308" s="45" t="s">
        <v>94</v>
      </c>
      <c r="P308" s="326">
        <v>563.22</v>
      </c>
      <c r="Q308" s="315"/>
      <c r="R308" s="326">
        <v>1</v>
      </c>
      <c r="S308" s="314"/>
      <c r="T308" s="315"/>
      <c r="U308" s="47">
        <v>225.29</v>
      </c>
    </row>
    <row r="309" spans="1:21" ht="14.25" customHeight="1" x14ac:dyDescent="0.25">
      <c r="A309" s="45" t="s">
        <v>94</v>
      </c>
      <c r="B309" s="45" t="s">
        <v>161</v>
      </c>
      <c r="C309" s="324" t="s">
        <v>162</v>
      </c>
      <c r="D309" s="314"/>
      <c r="E309" s="315"/>
      <c r="F309" s="325" t="s">
        <v>94</v>
      </c>
      <c r="G309" s="315"/>
      <c r="H309" s="327"/>
      <c r="I309" s="315"/>
      <c r="J309" s="327"/>
      <c r="K309" s="315"/>
      <c r="L309" s="43"/>
      <c r="M309" s="327"/>
      <c r="N309" s="315"/>
      <c r="O309" s="45" t="s">
        <v>94</v>
      </c>
      <c r="P309" s="327"/>
      <c r="Q309" s="315"/>
      <c r="R309" s="327"/>
      <c r="S309" s="314"/>
      <c r="T309" s="315"/>
      <c r="U309" s="47">
        <v>1387.9</v>
      </c>
    </row>
    <row r="310" spans="1:21" ht="36.6" customHeight="1" x14ac:dyDescent="0.25">
      <c r="A310" s="45" t="s">
        <v>94</v>
      </c>
      <c r="B310" s="45" t="s">
        <v>534</v>
      </c>
      <c r="C310" s="324" t="s">
        <v>535</v>
      </c>
      <c r="D310" s="314"/>
      <c r="E310" s="315"/>
      <c r="F310" s="325" t="s">
        <v>264</v>
      </c>
      <c r="G310" s="315"/>
      <c r="H310" s="326">
        <v>0.33200000000000002</v>
      </c>
      <c r="I310" s="315"/>
      <c r="J310" s="326">
        <v>1</v>
      </c>
      <c r="K310" s="315"/>
      <c r="L310" s="47">
        <v>1.3280000000000001</v>
      </c>
      <c r="M310" s="327">
        <v>1093.05</v>
      </c>
      <c r="N310" s="315"/>
      <c r="O310" s="45" t="s">
        <v>536</v>
      </c>
      <c r="P310" s="326">
        <v>1027.47</v>
      </c>
      <c r="Q310" s="315"/>
      <c r="R310" s="327"/>
      <c r="S310" s="314"/>
      <c r="T310" s="315"/>
      <c r="U310" s="47">
        <v>1364.48</v>
      </c>
    </row>
    <row r="311" spans="1:21" ht="14.25" customHeight="1" x14ac:dyDescent="0.25">
      <c r="A311" s="45" t="s">
        <v>94</v>
      </c>
      <c r="B311" s="45" t="s">
        <v>487</v>
      </c>
      <c r="C311" s="324" t="s">
        <v>488</v>
      </c>
      <c r="D311" s="314"/>
      <c r="E311" s="315"/>
      <c r="F311" s="325" t="s">
        <v>256</v>
      </c>
      <c r="G311" s="315"/>
      <c r="H311" s="326">
        <v>0.2</v>
      </c>
      <c r="I311" s="315"/>
      <c r="J311" s="326">
        <v>1</v>
      </c>
      <c r="K311" s="315"/>
      <c r="L311" s="47">
        <v>0.8</v>
      </c>
      <c r="M311" s="327">
        <v>35.71</v>
      </c>
      <c r="N311" s="315"/>
      <c r="O311" s="45" t="s">
        <v>489</v>
      </c>
      <c r="P311" s="326">
        <v>29.28</v>
      </c>
      <c r="Q311" s="315"/>
      <c r="R311" s="327"/>
      <c r="S311" s="314"/>
      <c r="T311" s="315"/>
      <c r="U311" s="47">
        <v>23.42</v>
      </c>
    </row>
    <row r="312" spans="1:21" ht="14.25" customHeight="1" x14ac:dyDescent="0.25">
      <c r="A312" s="45" t="s">
        <v>94</v>
      </c>
      <c r="B312" s="45" t="s">
        <v>94</v>
      </c>
      <c r="C312" s="320" t="s">
        <v>163</v>
      </c>
      <c r="D312" s="314"/>
      <c r="E312" s="315"/>
      <c r="F312" s="325" t="s">
        <v>94</v>
      </c>
      <c r="G312" s="315"/>
      <c r="H312" s="327"/>
      <c r="I312" s="315"/>
      <c r="J312" s="327"/>
      <c r="K312" s="315"/>
      <c r="L312" s="43"/>
      <c r="M312" s="327"/>
      <c r="N312" s="315"/>
      <c r="O312" s="45" t="s">
        <v>94</v>
      </c>
      <c r="P312" s="327"/>
      <c r="Q312" s="315"/>
      <c r="R312" s="327"/>
      <c r="S312" s="314"/>
      <c r="T312" s="315"/>
      <c r="U312" s="41">
        <v>8585.67</v>
      </c>
    </row>
    <row r="313" spans="1:21" ht="38.85" customHeight="1" x14ac:dyDescent="0.25">
      <c r="A313" s="44" t="s">
        <v>537</v>
      </c>
      <c r="B313" s="45" t="s">
        <v>538</v>
      </c>
      <c r="C313" s="324" t="s">
        <v>539</v>
      </c>
      <c r="D313" s="314"/>
      <c r="E313" s="315"/>
      <c r="F313" s="325" t="s">
        <v>256</v>
      </c>
      <c r="G313" s="315"/>
      <c r="H313" s="326">
        <v>4.0599999999999996</v>
      </c>
      <c r="I313" s="315"/>
      <c r="J313" s="319" t="s">
        <v>137</v>
      </c>
      <c r="K313" s="315"/>
      <c r="L313" s="47">
        <v>4.0599999999999996</v>
      </c>
      <c r="M313" s="326">
        <v>4044.61</v>
      </c>
      <c r="N313" s="315"/>
      <c r="O313" s="45" t="s">
        <v>540</v>
      </c>
      <c r="P313" s="326">
        <v>4165.95</v>
      </c>
      <c r="Q313" s="315"/>
      <c r="R313" s="327"/>
      <c r="S313" s="314"/>
      <c r="T313" s="315"/>
      <c r="U313" s="47">
        <v>16913.759999999998</v>
      </c>
    </row>
    <row r="314" spans="1:21" ht="14.25" customHeight="1" x14ac:dyDescent="0.25">
      <c r="A314" s="46" t="s">
        <v>94</v>
      </c>
      <c r="B314" s="46" t="s">
        <v>94</v>
      </c>
      <c r="C314" s="324" t="s">
        <v>164</v>
      </c>
      <c r="D314" s="314"/>
      <c r="E314" s="315"/>
      <c r="F314" s="325" t="s">
        <v>94</v>
      </c>
      <c r="G314" s="315"/>
      <c r="H314" s="327"/>
      <c r="I314" s="315"/>
      <c r="J314" s="324" t="s">
        <v>94</v>
      </c>
      <c r="K314" s="315"/>
      <c r="L314" s="45" t="s">
        <v>94</v>
      </c>
      <c r="M314" s="324" t="s">
        <v>94</v>
      </c>
      <c r="N314" s="315"/>
      <c r="O314" s="46" t="s">
        <v>94</v>
      </c>
      <c r="P314" s="327"/>
      <c r="Q314" s="315"/>
      <c r="R314" s="324" t="s">
        <v>94</v>
      </c>
      <c r="S314" s="314"/>
      <c r="T314" s="315"/>
      <c r="U314" s="47">
        <v>6392.32</v>
      </c>
    </row>
    <row r="315" spans="1:21" ht="50.25" customHeight="1" x14ac:dyDescent="0.25">
      <c r="A315" s="46" t="s">
        <v>94</v>
      </c>
      <c r="B315" s="45" t="s">
        <v>541</v>
      </c>
      <c r="C315" s="324" t="s">
        <v>542</v>
      </c>
      <c r="D315" s="314"/>
      <c r="E315" s="315"/>
      <c r="F315" s="325" t="s">
        <v>167</v>
      </c>
      <c r="G315" s="315"/>
      <c r="H315" s="326">
        <v>104</v>
      </c>
      <c r="I315" s="315"/>
      <c r="J315" s="326">
        <v>1</v>
      </c>
      <c r="K315" s="315"/>
      <c r="L315" s="47">
        <v>104</v>
      </c>
      <c r="M315" s="327"/>
      <c r="N315" s="315"/>
      <c r="O315" s="45" t="s">
        <v>94</v>
      </c>
      <c r="P315" s="327"/>
      <c r="Q315" s="315"/>
      <c r="R315" s="319" t="s">
        <v>94</v>
      </c>
      <c r="S315" s="314"/>
      <c r="T315" s="315"/>
      <c r="U315" s="47">
        <v>6648.01</v>
      </c>
    </row>
    <row r="316" spans="1:21" ht="50.25" customHeight="1" x14ac:dyDescent="0.25">
      <c r="A316" s="46" t="s">
        <v>94</v>
      </c>
      <c r="B316" s="45" t="s">
        <v>543</v>
      </c>
      <c r="C316" s="324" t="s">
        <v>544</v>
      </c>
      <c r="D316" s="314"/>
      <c r="E316" s="315"/>
      <c r="F316" s="325" t="s">
        <v>167</v>
      </c>
      <c r="G316" s="315"/>
      <c r="H316" s="326">
        <v>60</v>
      </c>
      <c r="I316" s="315"/>
      <c r="J316" s="326">
        <v>1</v>
      </c>
      <c r="K316" s="315"/>
      <c r="L316" s="47">
        <v>60</v>
      </c>
      <c r="M316" s="327"/>
      <c r="N316" s="315"/>
      <c r="O316" s="45" t="s">
        <v>94</v>
      </c>
      <c r="P316" s="327"/>
      <c r="Q316" s="315"/>
      <c r="R316" s="319" t="s">
        <v>94</v>
      </c>
      <c r="S316" s="314"/>
      <c r="T316" s="315"/>
      <c r="U316" s="47">
        <v>3835.39</v>
      </c>
    </row>
    <row r="317" spans="1:21" ht="14.25" customHeight="1" x14ac:dyDescent="0.25">
      <c r="A317" s="48" t="s">
        <v>94</v>
      </c>
      <c r="B317" s="48" t="s">
        <v>94</v>
      </c>
      <c r="C317" s="320" t="s">
        <v>170</v>
      </c>
      <c r="D317" s="314"/>
      <c r="E317" s="314"/>
      <c r="F317" s="314"/>
      <c r="G317" s="314"/>
      <c r="H317" s="314"/>
      <c r="I317" s="314"/>
      <c r="J317" s="314"/>
      <c r="K317" s="314"/>
      <c r="L317" s="315"/>
      <c r="M317" s="321" t="s">
        <v>94</v>
      </c>
      <c r="N317" s="314"/>
      <c r="O317" s="315"/>
      <c r="P317" s="322">
        <v>8995.7099999999991</v>
      </c>
      <c r="Q317" s="315"/>
      <c r="R317" s="323"/>
      <c r="S317" s="314"/>
      <c r="T317" s="315"/>
      <c r="U317" s="41">
        <v>35982.83</v>
      </c>
    </row>
    <row r="318" spans="1:21" ht="28.35" customHeight="1" x14ac:dyDescent="0.25">
      <c r="A318" s="39" t="s">
        <v>545</v>
      </c>
      <c r="B318" s="40" t="s">
        <v>546</v>
      </c>
      <c r="C318" s="320" t="s">
        <v>547</v>
      </c>
      <c r="D318" s="314"/>
      <c r="E318" s="315"/>
      <c r="F318" s="328" t="s">
        <v>260</v>
      </c>
      <c r="G318" s="315"/>
      <c r="H318" s="329">
        <v>0.01</v>
      </c>
      <c r="I318" s="315"/>
      <c r="J318" s="329">
        <v>1</v>
      </c>
      <c r="K318" s="315"/>
      <c r="L318" s="41">
        <v>0.01</v>
      </c>
      <c r="M318" s="323"/>
      <c r="N318" s="315"/>
      <c r="O318" s="42"/>
      <c r="P318" s="323"/>
      <c r="Q318" s="315"/>
      <c r="R318" s="323"/>
      <c r="S318" s="314"/>
      <c r="T318" s="315"/>
      <c r="U318" s="43"/>
    </row>
    <row r="319" spans="1:21" ht="28.35" customHeight="1" x14ac:dyDescent="0.25">
      <c r="A319" s="44" t="s">
        <v>94</v>
      </c>
      <c r="B319" s="45" t="s">
        <v>453</v>
      </c>
      <c r="C319" s="324" t="s">
        <v>454</v>
      </c>
      <c r="D319" s="314"/>
      <c r="E319" s="314"/>
      <c r="F319" s="314"/>
      <c r="G319" s="314"/>
      <c r="H319" s="314"/>
      <c r="I319" s="314"/>
      <c r="J319" s="314"/>
      <c r="K319" s="314"/>
      <c r="L319" s="314"/>
      <c r="M319" s="314"/>
      <c r="N319" s="314"/>
      <c r="O319" s="314"/>
      <c r="P319" s="314"/>
      <c r="Q319" s="314"/>
      <c r="R319" s="314"/>
      <c r="S319" s="314"/>
      <c r="T319" s="315"/>
      <c r="U319" s="46" t="s">
        <v>94</v>
      </c>
    </row>
    <row r="320" spans="1:21" ht="28.35" customHeight="1" x14ac:dyDescent="0.25">
      <c r="A320" s="44" t="s">
        <v>94</v>
      </c>
      <c r="B320" s="45" t="s">
        <v>455</v>
      </c>
      <c r="C320" s="324" t="s">
        <v>456</v>
      </c>
      <c r="D320" s="314"/>
      <c r="E320" s="314"/>
      <c r="F320" s="314"/>
      <c r="G320" s="314"/>
      <c r="H320" s="314"/>
      <c r="I320" s="314"/>
      <c r="J320" s="314"/>
      <c r="K320" s="314"/>
      <c r="L320" s="314"/>
      <c r="M320" s="314"/>
      <c r="N320" s="314"/>
      <c r="O320" s="314"/>
      <c r="P320" s="314"/>
      <c r="Q320" s="314"/>
      <c r="R320" s="314"/>
      <c r="S320" s="314"/>
      <c r="T320" s="315"/>
      <c r="U320" s="46" t="s">
        <v>94</v>
      </c>
    </row>
    <row r="321" spans="1:21" ht="14.25" customHeight="1" x14ac:dyDescent="0.25">
      <c r="A321" s="45" t="s">
        <v>94</v>
      </c>
      <c r="B321" s="45" t="s">
        <v>137</v>
      </c>
      <c r="C321" s="324" t="s">
        <v>145</v>
      </c>
      <c r="D321" s="314"/>
      <c r="E321" s="315"/>
      <c r="F321" s="325" t="s">
        <v>146</v>
      </c>
      <c r="G321" s="315"/>
      <c r="H321" s="327"/>
      <c r="I321" s="315"/>
      <c r="J321" s="327"/>
      <c r="K321" s="315"/>
      <c r="L321" s="47">
        <v>1.793885</v>
      </c>
      <c r="M321" s="327"/>
      <c r="N321" s="315"/>
      <c r="O321" s="45" t="s">
        <v>94</v>
      </c>
      <c r="P321" s="327"/>
      <c r="Q321" s="315"/>
      <c r="R321" s="327"/>
      <c r="S321" s="314"/>
      <c r="T321" s="315"/>
      <c r="U321" s="47">
        <v>1084.76</v>
      </c>
    </row>
    <row r="322" spans="1:21" ht="14.25" customHeight="1" x14ac:dyDescent="0.25">
      <c r="A322" s="45" t="s">
        <v>94</v>
      </c>
      <c r="B322" s="45" t="s">
        <v>548</v>
      </c>
      <c r="C322" s="324" t="s">
        <v>549</v>
      </c>
      <c r="D322" s="314"/>
      <c r="E322" s="315"/>
      <c r="F322" s="325" t="s">
        <v>146</v>
      </c>
      <c r="G322" s="315"/>
      <c r="H322" s="326">
        <v>0.59</v>
      </c>
      <c r="I322" s="315"/>
      <c r="J322" s="326">
        <v>1.1499999999999999</v>
      </c>
      <c r="K322" s="315"/>
      <c r="L322" s="47">
        <v>6.7850000000000002E-3</v>
      </c>
      <c r="M322" s="327"/>
      <c r="N322" s="315"/>
      <c r="O322" s="45" t="s">
        <v>94</v>
      </c>
      <c r="P322" s="326">
        <v>458.14</v>
      </c>
      <c r="Q322" s="315"/>
      <c r="R322" s="326">
        <v>1</v>
      </c>
      <c r="S322" s="314"/>
      <c r="T322" s="315"/>
      <c r="U322" s="47">
        <v>3.11</v>
      </c>
    </row>
    <row r="323" spans="1:21" ht="14.25" customHeight="1" x14ac:dyDescent="0.25">
      <c r="A323" s="45" t="s">
        <v>94</v>
      </c>
      <c r="B323" s="45" t="s">
        <v>550</v>
      </c>
      <c r="C323" s="324" t="s">
        <v>551</v>
      </c>
      <c r="D323" s="314"/>
      <c r="E323" s="315"/>
      <c r="F323" s="325" t="s">
        <v>146</v>
      </c>
      <c r="G323" s="315"/>
      <c r="H323" s="326">
        <v>77.7</v>
      </c>
      <c r="I323" s="315"/>
      <c r="J323" s="326">
        <v>1.1499999999999999</v>
      </c>
      <c r="K323" s="315"/>
      <c r="L323" s="47">
        <v>0.89354999999999996</v>
      </c>
      <c r="M323" s="327"/>
      <c r="N323" s="315"/>
      <c r="O323" s="45" t="s">
        <v>94</v>
      </c>
      <c r="P323" s="326">
        <v>563.22</v>
      </c>
      <c r="Q323" s="315"/>
      <c r="R323" s="326">
        <v>1</v>
      </c>
      <c r="S323" s="314"/>
      <c r="T323" s="315"/>
      <c r="U323" s="47">
        <v>503.27</v>
      </c>
    </row>
    <row r="324" spans="1:21" ht="14.25" customHeight="1" x14ac:dyDescent="0.25">
      <c r="A324" s="45" t="s">
        <v>94</v>
      </c>
      <c r="B324" s="45" t="s">
        <v>552</v>
      </c>
      <c r="C324" s="324" t="s">
        <v>553</v>
      </c>
      <c r="D324" s="314"/>
      <c r="E324" s="315"/>
      <c r="F324" s="325" t="s">
        <v>146</v>
      </c>
      <c r="G324" s="315"/>
      <c r="H324" s="326">
        <v>77.7</v>
      </c>
      <c r="I324" s="315"/>
      <c r="J324" s="326">
        <v>1.1499999999999999</v>
      </c>
      <c r="K324" s="315"/>
      <c r="L324" s="47">
        <v>0.89354999999999996</v>
      </c>
      <c r="M324" s="327"/>
      <c r="N324" s="315"/>
      <c r="O324" s="45" t="s">
        <v>94</v>
      </c>
      <c r="P324" s="326">
        <v>647.28</v>
      </c>
      <c r="Q324" s="315"/>
      <c r="R324" s="326">
        <v>1</v>
      </c>
      <c r="S324" s="314"/>
      <c r="T324" s="315"/>
      <c r="U324" s="47">
        <v>578.38</v>
      </c>
    </row>
    <row r="325" spans="1:21" ht="14.25" customHeight="1" x14ac:dyDescent="0.25">
      <c r="A325" s="45" t="s">
        <v>94</v>
      </c>
      <c r="B325" s="45" t="s">
        <v>150</v>
      </c>
      <c r="C325" s="324" t="s">
        <v>151</v>
      </c>
      <c r="D325" s="314"/>
      <c r="E325" s="315"/>
      <c r="F325" s="325" t="s">
        <v>94</v>
      </c>
      <c r="G325" s="315"/>
      <c r="H325" s="327"/>
      <c r="I325" s="315"/>
      <c r="J325" s="327"/>
      <c r="K325" s="315"/>
      <c r="L325" s="43"/>
      <c r="M325" s="327"/>
      <c r="N325" s="315"/>
      <c r="O325" s="45" t="s">
        <v>94</v>
      </c>
      <c r="P325" s="327"/>
      <c r="Q325" s="315"/>
      <c r="R325" s="327"/>
      <c r="S325" s="314"/>
      <c r="T325" s="315"/>
      <c r="U325" s="47">
        <v>2.99</v>
      </c>
    </row>
    <row r="326" spans="1:21" ht="14.25" customHeight="1" x14ac:dyDescent="0.25">
      <c r="A326" s="45" t="s">
        <v>94</v>
      </c>
      <c r="B326" s="45" t="s">
        <v>152</v>
      </c>
      <c r="C326" s="324" t="s">
        <v>153</v>
      </c>
      <c r="D326" s="314"/>
      <c r="E326" s="315"/>
      <c r="F326" s="325" t="s">
        <v>146</v>
      </c>
      <c r="G326" s="315"/>
      <c r="H326" s="327"/>
      <c r="I326" s="315"/>
      <c r="J326" s="327"/>
      <c r="K326" s="315"/>
      <c r="L326" s="47">
        <v>1.8400000000000001E-3</v>
      </c>
      <c r="M326" s="327"/>
      <c r="N326" s="315"/>
      <c r="O326" s="45" t="s">
        <v>94</v>
      </c>
      <c r="P326" s="327"/>
      <c r="Q326" s="315"/>
      <c r="R326" s="327"/>
      <c r="S326" s="314"/>
      <c r="T326" s="315"/>
      <c r="U326" s="47">
        <v>1.04</v>
      </c>
    </row>
    <row r="327" spans="1:21" ht="18.95" customHeight="1" x14ac:dyDescent="0.25">
      <c r="A327" s="45" t="s">
        <v>94</v>
      </c>
      <c r="B327" s="45" t="s">
        <v>317</v>
      </c>
      <c r="C327" s="324" t="s">
        <v>318</v>
      </c>
      <c r="D327" s="314"/>
      <c r="E327" s="315"/>
      <c r="F327" s="325" t="s">
        <v>186</v>
      </c>
      <c r="G327" s="315"/>
      <c r="H327" s="326">
        <v>0.16</v>
      </c>
      <c r="I327" s="315"/>
      <c r="J327" s="326">
        <v>1.1499999999999999</v>
      </c>
      <c r="K327" s="315"/>
      <c r="L327" s="47">
        <v>1.8400000000000001E-3</v>
      </c>
      <c r="M327" s="327"/>
      <c r="N327" s="315"/>
      <c r="O327" s="45" t="s">
        <v>94</v>
      </c>
      <c r="P327" s="326">
        <v>656.62</v>
      </c>
      <c r="Q327" s="315"/>
      <c r="R327" s="327"/>
      <c r="S327" s="314"/>
      <c r="T327" s="315"/>
      <c r="U327" s="47">
        <v>1.21</v>
      </c>
    </row>
    <row r="328" spans="1:21" ht="14.25" customHeight="1" x14ac:dyDescent="0.25">
      <c r="A328" s="45" t="s">
        <v>94</v>
      </c>
      <c r="B328" s="45" t="s">
        <v>214</v>
      </c>
      <c r="C328" s="324" t="s">
        <v>215</v>
      </c>
      <c r="D328" s="314"/>
      <c r="E328" s="315"/>
      <c r="F328" s="325" t="s">
        <v>146</v>
      </c>
      <c r="G328" s="315"/>
      <c r="H328" s="326">
        <v>0.16</v>
      </c>
      <c r="I328" s="315"/>
      <c r="J328" s="326">
        <v>1.1499999999999999</v>
      </c>
      <c r="K328" s="315"/>
      <c r="L328" s="47">
        <v>1.8400000000000001E-3</v>
      </c>
      <c r="M328" s="327"/>
      <c r="N328" s="315"/>
      <c r="O328" s="45" t="s">
        <v>94</v>
      </c>
      <c r="P328" s="326">
        <v>563.22</v>
      </c>
      <c r="Q328" s="315"/>
      <c r="R328" s="326">
        <v>1</v>
      </c>
      <c r="S328" s="314"/>
      <c r="T328" s="315"/>
      <c r="U328" s="47">
        <v>1.04</v>
      </c>
    </row>
    <row r="329" spans="1:21" ht="14.25" customHeight="1" x14ac:dyDescent="0.25">
      <c r="A329" s="45" t="s">
        <v>94</v>
      </c>
      <c r="B329" s="45" t="s">
        <v>554</v>
      </c>
      <c r="C329" s="324" t="s">
        <v>555</v>
      </c>
      <c r="D329" s="314"/>
      <c r="E329" s="315"/>
      <c r="F329" s="325" t="s">
        <v>186</v>
      </c>
      <c r="G329" s="315"/>
      <c r="H329" s="326">
        <v>17</v>
      </c>
      <c r="I329" s="315"/>
      <c r="J329" s="326">
        <v>1.1499999999999999</v>
      </c>
      <c r="K329" s="315"/>
      <c r="L329" s="47">
        <v>0.19550000000000001</v>
      </c>
      <c r="M329" s="327">
        <v>7.52</v>
      </c>
      <c r="N329" s="315"/>
      <c r="O329" s="45" t="s">
        <v>556</v>
      </c>
      <c r="P329" s="326">
        <v>9.1</v>
      </c>
      <c r="Q329" s="315"/>
      <c r="R329" s="327"/>
      <c r="S329" s="314"/>
      <c r="T329" s="315"/>
      <c r="U329" s="47">
        <v>1.78</v>
      </c>
    </row>
    <row r="330" spans="1:21" ht="14.25" customHeight="1" x14ac:dyDescent="0.25">
      <c r="A330" s="45" t="s">
        <v>94</v>
      </c>
      <c r="B330" s="45" t="s">
        <v>161</v>
      </c>
      <c r="C330" s="324" t="s">
        <v>162</v>
      </c>
      <c r="D330" s="314"/>
      <c r="E330" s="315"/>
      <c r="F330" s="325" t="s">
        <v>94</v>
      </c>
      <c r="G330" s="315"/>
      <c r="H330" s="327"/>
      <c r="I330" s="315"/>
      <c r="J330" s="327"/>
      <c r="K330" s="315"/>
      <c r="L330" s="43"/>
      <c r="M330" s="327"/>
      <c r="N330" s="315"/>
      <c r="O330" s="45" t="s">
        <v>94</v>
      </c>
      <c r="P330" s="327"/>
      <c r="Q330" s="315"/>
      <c r="R330" s="327"/>
      <c r="S330" s="314"/>
      <c r="T330" s="315"/>
      <c r="U330" s="47">
        <v>293.49</v>
      </c>
    </row>
    <row r="331" spans="1:21" ht="18.95" customHeight="1" x14ac:dyDescent="0.25">
      <c r="A331" s="45" t="s">
        <v>94</v>
      </c>
      <c r="B331" s="45" t="s">
        <v>557</v>
      </c>
      <c r="C331" s="324" t="s">
        <v>558</v>
      </c>
      <c r="D331" s="314"/>
      <c r="E331" s="315"/>
      <c r="F331" s="325" t="s">
        <v>260</v>
      </c>
      <c r="G331" s="315"/>
      <c r="H331" s="326">
        <v>2</v>
      </c>
      <c r="I331" s="315"/>
      <c r="J331" s="326">
        <v>1</v>
      </c>
      <c r="K331" s="315"/>
      <c r="L331" s="47">
        <v>0.02</v>
      </c>
      <c r="M331" s="327">
        <v>111.69</v>
      </c>
      <c r="N331" s="315"/>
      <c r="O331" s="45" t="s">
        <v>261</v>
      </c>
      <c r="P331" s="326">
        <v>136.26</v>
      </c>
      <c r="Q331" s="315"/>
      <c r="R331" s="327"/>
      <c r="S331" s="314"/>
      <c r="T331" s="315"/>
      <c r="U331" s="47">
        <v>2.73</v>
      </c>
    </row>
    <row r="332" spans="1:21" ht="27.6" customHeight="1" x14ac:dyDescent="0.25">
      <c r="A332" s="45" t="s">
        <v>94</v>
      </c>
      <c r="B332" s="45" t="s">
        <v>559</v>
      </c>
      <c r="C332" s="324" t="s">
        <v>560</v>
      </c>
      <c r="D332" s="314"/>
      <c r="E332" s="315"/>
      <c r="F332" s="325" t="s">
        <v>268</v>
      </c>
      <c r="G332" s="315"/>
      <c r="H332" s="326">
        <v>100</v>
      </c>
      <c r="I332" s="315"/>
      <c r="J332" s="326">
        <v>1</v>
      </c>
      <c r="K332" s="315"/>
      <c r="L332" s="47">
        <v>1</v>
      </c>
      <c r="M332" s="327">
        <v>184.04</v>
      </c>
      <c r="N332" s="315"/>
      <c r="O332" s="45" t="s">
        <v>261</v>
      </c>
      <c r="P332" s="326">
        <v>224.53</v>
      </c>
      <c r="Q332" s="315"/>
      <c r="R332" s="327"/>
      <c r="S332" s="314"/>
      <c r="T332" s="315"/>
      <c r="U332" s="47">
        <v>224.53</v>
      </c>
    </row>
    <row r="333" spans="1:21" ht="14.25" customHeight="1" x14ac:dyDescent="0.25">
      <c r="A333" s="45" t="s">
        <v>94</v>
      </c>
      <c r="B333" s="45" t="s">
        <v>561</v>
      </c>
      <c r="C333" s="324" t="s">
        <v>562</v>
      </c>
      <c r="D333" s="314"/>
      <c r="E333" s="315"/>
      <c r="F333" s="325" t="s">
        <v>324</v>
      </c>
      <c r="G333" s="315"/>
      <c r="H333" s="326">
        <v>3.8E-3</v>
      </c>
      <c r="I333" s="315"/>
      <c r="J333" s="326">
        <v>1</v>
      </c>
      <c r="K333" s="315"/>
      <c r="L333" s="47">
        <v>3.8000000000000002E-5</v>
      </c>
      <c r="M333" s="327">
        <v>116448.72</v>
      </c>
      <c r="N333" s="315"/>
      <c r="O333" s="45" t="s">
        <v>563</v>
      </c>
      <c r="P333" s="326">
        <v>158370.26</v>
      </c>
      <c r="Q333" s="315"/>
      <c r="R333" s="327"/>
      <c r="S333" s="314"/>
      <c r="T333" s="315"/>
      <c r="U333" s="47">
        <v>6.02</v>
      </c>
    </row>
    <row r="334" spans="1:21" ht="14.25" customHeight="1" x14ac:dyDescent="0.25">
      <c r="A334" s="45" t="s">
        <v>94</v>
      </c>
      <c r="B334" s="45" t="s">
        <v>505</v>
      </c>
      <c r="C334" s="324" t="s">
        <v>506</v>
      </c>
      <c r="D334" s="314"/>
      <c r="E334" s="315"/>
      <c r="F334" s="325" t="s">
        <v>272</v>
      </c>
      <c r="G334" s="315"/>
      <c r="H334" s="326">
        <v>30.6</v>
      </c>
      <c r="I334" s="315"/>
      <c r="J334" s="326">
        <v>1</v>
      </c>
      <c r="K334" s="315"/>
      <c r="L334" s="47">
        <v>0.30599999999999999</v>
      </c>
      <c r="M334" s="327">
        <v>41.38</v>
      </c>
      <c r="N334" s="315"/>
      <c r="O334" s="45" t="s">
        <v>187</v>
      </c>
      <c r="P334" s="326">
        <v>70.760000000000005</v>
      </c>
      <c r="Q334" s="315"/>
      <c r="R334" s="327"/>
      <c r="S334" s="314"/>
      <c r="T334" s="315"/>
      <c r="U334" s="47">
        <v>21.65</v>
      </c>
    </row>
    <row r="335" spans="1:21" ht="18.95" customHeight="1" x14ac:dyDescent="0.25">
      <c r="A335" s="45" t="s">
        <v>94</v>
      </c>
      <c r="B335" s="45" t="s">
        <v>564</v>
      </c>
      <c r="C335" s="324" t="s">
        <v>565</v>
      </c>
      <c r="D335" s="314"/>
      <c r="E335" s="315"/>
      <c r="F335" s="325" t="s">
        <v>566</v>
      </c>
      <c r="G335" s="315"/>
      <c r="H335" s="326">
        <v>1</v>
      </c>
      <c r="I335" s="315"/>
      <c r="J335" s="326">
        <v>1</v>
      </c>
      <c r="K335" s="315"/>
      <c r="L335" s="47">
        <v>0.01</v>
      </c>
      <c r="M335" s="327">
        <v>742.3</v>
      </c>
      <c r="N335" s="315"/>
      <c r="O335" s="45" t="s">
        <v>276</v>
      </c>
      <c r="P335" s="326">
        <v>1054.07</v>
      </c>
      <c r="Q335" s="315"/>
      <c r="R335" s="327"/>
      <c r="S335" s="314"/>
      <c r="T335" s="315"/>
      <c r="U335" s="47">
        <v>10.54</v>
      </c>
    </row>
    <row r="336" spans="1:21" ht="14.25" customHeight="1" x14ac:dyDescent="0.25">
      <c r="A336" s="45" t="s">
        <v>94</v>
      </c>
      <c r="B336" s="45" t="s">
        <v>492</v>
      </c>
      <c r="C336" s="324" t="s">
        <v>493</v>
      </c>
      <c r="D336" s="314"/>
      <c r="E336" s="315"/>
      <c r="F336" s="325" t="s">
        <v>272</v>
      </c>
      <c r="G336" s="315"/>
      <c r="H336" s="326">
        <v>10</v>
      </c>
      <c r="I336" s="315"/>
      <c r="J336" s="326">
        <v>1</v>
      </c>
      <c r="K336" s="315"/>
      <c r="L336" s="47">
        <v>0.1</v>
      </c>
      <c r="M336" s="327">
        <v>56.11</v>
      </c>
      <c r="N336" s="315"/>
      <c r="O336" s="45" t="s">
        <v>494</v>
      </c>
      <c r="P336" s="326">
        <v>91.46</v>
      </c>
      <c r="Q336" s="315"/>
      <c r="R336" s="327"/>
      <c r="S336" s="314"/>
      <c r="T336" s="315"/>
      <c r="U336" s="47">
        <v>9.15</v>
      </c>
    </row>
    <row r="337" spans="1:21" ht="18.95" customHeight="1" x14ac:dyDescent="0.25">
      <c r="A337" s="45" t="s">
        <v>94</v>
      </c>
      <c r="B337" s="45" t="s">
        <v>330</v>
      </c>
      <c r="C337" s="324" t="s">
        <v>331</v>
      </c>
      <c r="D337" s="314"/>
      <c r="E337" s="315"/>
      <c r="F337" s="325" t="s">
        <v>167</v>
      </c>
      <c r="G337" s="315"/>
      <c r="H337" s="326">
        <v>1</v>
      </c>
      <c r="I337" s="315"/>
      <c r="J337" s="326">
        <v>1</v>
      </c>
      <c r="K337" s="315"/>
      <c r="L337" s="47">
        <v>18.865230499999999</v>
      </c>
      <c r="M337" s="327"/>
      <c r="N337" s="315"/>
      <c r="O337" s="45" t="s">
        <v>94</v>
      </c>
      <c r="P337" s="326">
        <v>1</v>
      </c>
      <c r="Q337" s="315"/>
      <c r="R337" s="327"/>
      <c r="S337" s="314"/>
      <c r="T337" s="315"/>
      <c r="U337" s="47">
        <v>18.87</v>
      </c>
    </row>
    <row r="338" spans="1:21" ht="14.25" customHeight="1" x14ac:dyDescent="0.25">
      <c r="A338" s="45" t="s">
        <v>94</v>
      </c>
      <c r="B338" s="45" t="s">
        <v>94</v>
      </c>
      <c r="C338" s="320" t="s">
        <v>163</v>
      </c>
      <c r="D338" s="314"/>
      <c r="E338" s="315"/>
      <c r="F338" s="325" t="s">
        <v>94</v>
      </c>
      <c r="G338" s="315"/>
      <c r="H338" s="327"/>
      <c r="I338" s="315"/>
      <c r="J338" s="327"/>
      <c r="K338" s="315"/>
      <c r="L338" s="43"/>
      <c r="M338" s="327"/>
      <c r="N338" s="315"/>
      <c r="O338" s="45" t="s">
        <v>94</v>
      </c>
      <c r="P338" s="327"/>
      <c r="Q338" s="315"/>
      <c r="R338" s="327"/>
      <c r="S338" s="314"/>
      <c r="T338" s="315"/>
      <c r="U338" s="41">
        <v>1382.28</v>
      </c>
    </row>
    <row r="339" spans="1:21" ht="14.25" customHeight="1" x14ac:dyDescent="0.25">
      <c r="A339" s="46" t="s">
        <v>94</v>
      </c>
      <c r="B339" s="46" t="s">
        <v>94</v>
      </c>
      <c r="C339" s="324" t="s">
        <v>164</v>
      </c>
      <c r="D339" s="314"/>
      <c r="E339" s="315"/>
      <c r="F339" s="325" t="s">
        <v>94</v>
      </c>
      <c r="G339" s="315"/>
      <c r="H339" s="327"/>
      <c r="I339" s="315"/>
      <c r="J339" s="324" t="s">
        <v>94</v>
      </c>
      <c r="K339" s="315"/>
      <c r="L339" s="45" t="s">
        <v>94</v>
      </c>
      <c r="M339" s="324" t="s">
        <v>94</v>
      </c>
      <c r="N339" s="315"/>
      <c r="O339" s="46" t="s">
        <v>94</v>
      </c>
      <c r="P339" s="327"/>
      <c r="Q339" s="315"/>
      <c r="R339" s="324" t="s">
        <v>94</v>
      </c>
      <c r="S339" s="314"/>
      <c r="T339" s="315"/>
      <c r="U339" s="47">
        <v>1085.8</v>
      </c>
    </row>
    <row r="340" spans="1:21" ht="28.35" customHeight="1" x14ac:dyDescent="0.25">
      <c r="A340" s="46" t="s">
        <v>94</v>
      </c>
      <c r="B340" s="45" t="s">
        <v>332</v>
      </c>
      <c r="C340" s="324" t="s">
        <v>333</v>
      </c>
      <c r="D340" s="314"/>
      <c r="E340" s="315"/>
      <c r="F340" s="325" t="s">
        <v>167</v>
      </c>
      <c r="G340" s="315"/>
      <c r="H340" s="326">
        <v>97</v>
      </c>
      <c r="I340" s="315"/>
      <c r="J340" s="326">
        <v>1</v>
      </c>
      <c r="K340" s="315"/>
      <c r="L340" s="47">
        <v>97</v>
      </c>
      <c r="M340" s="327"/>
      <c r="N340" s="315"/>
      <c r="O340" s="45" t="s">
        <v>94</v>
      </c>
      <c r="P340" s="327"/>
      <c r="Q340" s="315"/>
      <c r="R340" s="319" t="s">
        <v>94</v>
      </c>
      <c r="S340" s="314"/>
      <c r="T340" s="315"/>
      <c r="U340" s="47">
        <v>1053.23</v>
      </c>
    </row>
    <row r="341" spans="1:21" ht="28.35" customHeight="1" x14ac:dyDescent="0.25">
      <c r="A341" s="46" t="s">
        <v>94</v>
      </c>
      <c r="B341" s="45" t="s">
        <v>334</v>
      </c>
      <c r="C341" s="324" t="s">
        <v>335</v>
      </c>
      <c r="D341" s="314"/>
      <c r="E341" s="315"/>
      <c r="F341" s="325" t="s">
        <v>167</v>
      </c>
      <c r="G341" s="315"/>
      <c r="H341" s="326">
        <v>51</v>
      </c>
      <c r="I341" s="315"/>
      <c r="J341" s="326">
        <v>1</v>
      </c>
      <c r="K341" s="315"/>
      <c r="L341" s="47">
        <v>51</v>
      </c>
      <c r="M341" s="327"/>
      <c r="N341" s="315"/>
      <c r="O341" s="45" t="s">
        <v>94</v>
      </c>
      <c r="P341" s="327"/>
      <c r="Q341" s="315"/>
      <c r="R341" s="319" t="s">
        <v>94</v>
      </c>
      <c r="S341" s="314"/>
      <c r="T341" s="315"/>
      <c r="U341" s="47">
        <v>553.76</v>
      </c>
    </row>
    <row r="342" spans="1:21" ht="14.25" customHeight="1" x14ac:dyDescent="0.25">
      <c r="A342" s="48" t="s">
        <v>94</v>
      </c>
      <c r="B342" s="48" t="s">
        <v>94</v>
      </c>
      <c r="C342" s="320" t="s">
        <v>170</v>
      </c>
      <c r="D342" s="314"/>
      <c r="E342" s="314"/>
      <c r="F342" s="314"/>
      <c r="G342" s="314"/>
      <c r="H342" s="314"/>
      <c r="I342" s="314"/>
      <c r="J342" s="314"/>
      <c r="K342" s="314"/>
      <c r="L342" s="315"/>
      <c r="M342" s="321" t="s">
        <v>94</v>
      </c>
      <c r="N342" s="314"/>
      <c r="O342" s="315"/>
      <c r="P342" s="322">
        <v>298927</v>
      </c>
      <c r="Q342" s="315"/>
      <c r="R342" s="323"/>
      <c r="S342" s="314"/>
      <c r="T342" s="315"/>
      <c r="U342" s="41">
        <v>2989.27</v>
      </c>
    </row>
    <row r="343" spans="1:21" ht="38.85" customHeight="1" x14ac:dyDescent="0.25">
      <c r="A343" s="39" t="s">
        <v>567</v>
      </c>
      <c r="B343" s="40" t="s">
        <v>568</v>
      </c>
      <c r="C343" s="320" t="s">
        <v>569</v>
      </c>
      <c r="D343" s="314"/>
      <c r="E343" s="315"/>
      <c r="F343" s="328" t="s">
        <v>260</v>
      </c>
      <c r="G343" s="315"/>
      <c r="H343" s="329">
        <v>0.08</v>
      </c>
      <c r="I343" s="315"/>
      <c r="J343" s="329">
        <v>1</v>
      </c>
      <c r="K343" s="315"/>
      <c r="L343" s="41">
        <v>0.08</v>
      </c>
      <c r="M343" s="323"/>
      <c r="N343" s="315"/>
      <c r="O343" s="42"/>
      <c r="P343" s="323"/>
      <c r="Q343" s="315"/>
      <c r="R343" s="323"/>
      <c r="S343" s="314"/>
      <c r="T343" s="315"/>
      <c r="U343" s="43"/>
    </row>
    <row r="344" spans="1:21" ht="28.35" customHeight="1" x14ac:dyDescent="0.25">
      <c r="A344" s="44" t="s">
        <v>94</v>
      </c>
      <c r="B344" s="45" t="s">
        <v>453</v>
      </c>
      <c r="C344" s="324" t="s">
        <v>454</v>
      </c>
      <c r="D344" s="314"/>
      <c r="E344" s="314"/>
      <c r="F344" s="314"/>
      <c r="G344" s="314"/>
      <c r="H344" s="314"/>
      <c r="I344" s="314"/>
      <c r="J344" s="314"/>
      <c r="K344" s="314"/>
      <c r="L344" s="314"/>
      <c r="M344" s="314"/>
      <c r="N344" s="314"/>
      <c r="O344" s="314"/>
      <c r="P344" s="314"/>
      <c r="Q344" s="314"/>
      <c r="R344" s="314"/>
      <c r="S344" s="314"/>
      <c r="T344" s="315"/>
      <c r="U344" s="46" t="s">
        <v>94</v>
      </c>
    </row>
    <row r="345" spans="1:21" ht="28.35" customHeight="1" x14ac:dyDescent="0.25">
      <c r="A345" s="44" t="s">
        <v>94</v>
      </c>
      <c r="B345" s="45" t="s">
        <v>455</v>
      </c>
      <c r="C345" s="324" t="s">
        <v>456</v>
      </c>
      <c r="D345" s="314"/>
      <c r="E345" s="314"/>
      <c r="F345" s="314"/>
      <c r="G345" s="314"/>
      <c r="H345" s="314"/>
      <c r="I345" s="314"/>
      <c r="J345" s="314"/>
      <c r="K345" s="314"/>
      <c r="L345" s="314"/>
      <c r="M345" s="314"/>
      <c r="N345" s="314"/>
      <c r="O345" s="314"/>
      <c r="P345" s="314"/>
      <c r="Q345" s="314"/>
      <c r="R345" s="314"/>
      <c r="S345" s="314"/>
      <c r="T345" s="315"/>
      <c r="U345" s="46" t="s">
        <v>94</v>
      </c>
    </row>
    <row r="346" spans="1:21" ht="14.25" customHeight="1" x14ac:dyDescent="0.25">
      <c r="A346" s="45" t="s">
        <v>94</v>
      </c>
      <c r="B346" s="45" t="s">
        <v>137</v>
      </c>
      <c r="C346" s="324" t="s">
        <v>145</v>
      </c>
      <c r="D346" s="314"/>
      <c r="E346" s="315"/>
      <c r="F346" s="325" t="s">
        <v>146</v>
      </c>
      <c r="G346" s="315"/>
      <c r="H346" s="327"/>
      <c r="I346" s="315"/>
      <c r="J346" s="327"/>
      <c r="K346" s="315"/>
      <c r="L346" s="47">
        <v>7.9598399999999998</v>
      </c>
      <c r="M346" s="327"/>
      <c r="N346" s="315"/>
      <c r="O346" s="45" t="s">
        <v>94</v>
      </c>
      <c r="P346" s="327"/>
      <c r="Q346" s="315"/>
      <c r="R346" s="327"/>
      <c r="S346" s="314"/>
      <c r="T346" s="315"/>
      <c r="U346" s="47">
        <v>4616.95</v>
      </c>
    </row>
    <row r="347" spans="1:21" ht="14.25" customHeight="1" x14ac:dyDescent="0.25">
      <c r="A347" s="45" t="s">
        <v>94</v>
      </c>
      <c r="B347" s="45" t="s">
        <v>570</v>
      </c>
      <c r="C347" s="324" t="s">
        <v>571</v>
      </c>
      <c r="D347" s="314"/>
      <c r="E347" s="315"/>
      <c r="F347" s="325" t="s">
        <v>146</v>
      </c>
      <c r="G347" s="315"/>
      <c r="H347" s="326">
        <v>86.52</v>
      </c>
      <c r="I347" s="315"/>
      <c r="J347" s="326">
        <v>1.1499999999999999</v>
      </c>
      <c r="K347" s="315"/>
      <c r="L347" s="47">
        <v>7.9598399999999998</v>
      </c>
      <c r="M347" s="327"/>
      <c r="N347" s="315"/>
      <c r="O347" s="45" t="s">
        <v>94</v>
      </c>
      <c r="P347" s="326">
        <v>580.03</v>
      </c>
      <c r="Q347" s="315"/>
      <c r="R347" s="326">
        <v>1</v>
      </c>
      <c r="S347" s="314"/>
      <c r="T347" s="315"/>
      <c r="U347" s="47">
        <v>4616.95</v>
      </c>
    </row>
    <row r="348" spans="1:21" ht="14.25" customHeight="1" x14ac:dyDescent="0.25">
      <c r="A348" s="45" t="s">
        <v>94</v>
      </c>
      <c r="B348" s="45" t="s">
        <v>150</v>
      </c>
      <c r="C348" s="324" t="s">
        <v>151</v>
      </c>
      <c r="D348" s="314"/>
      <c r="E348" s="315"/>
      <c r="F348" s="325" t="s">
        <v>94</v>
      </c>
      <c r="G348" s="315"/>
      <c r="H348" s="327"/>
      <c r="I348" s="315"/>
      <c r="J348" s="327"/>
      <c r="K348" s="315"/>
      <c r="L348" s="43"/>
      <c r="M348" s="327"/>
      <c r="N348" s="315"/>
      <c r="O348" s="45" t="s">
        <v>94</v>
      </c>
      <c r="P348" s="327"/>
      <c r="Q348" s="315"/>
      <c r="R348" s="327"/>
      <c r="S348" s="314"/>
      <c r="T348" s="315"/>
      <c r="U348" s="47">
        <v>58.48</v>
      </c>
    </row>
    <row r="349" spans="1:21" ht="14.25" customHeight="1" x14ac:dyDescent="0.25">
      <c r="A349" s="45" t="s">
        <v>94</v>
      </c>
      <c r="B349" s="45" t="s">
        <v>152</v>
      </c>
      <c r="C349" s="324" t="s">
        <v>153</v>
      </c>
      <c r="D349" s="314"/>
      <c r="E349" s="315"/>
      <c r="F349" s="325" t="s">
        <v>146</v>
      </c>
      <c r="G349" s="315"/>
      <c r="H349" s="327"/>
      <c r="I349" s="315"/>
      <c r="J349" s="327"/>
      <c r="K349" s="315"/>
      <c r="L349" s="47">
        <v>1.472E-2</v>
      </c>
      <c r="M349" s="327"/>
      <c r="N349" s="315"/>
      <c r="O349" s="45" t="s">
        <v>94</v>
      </c>
      <c r="P349" s="327"/>
      <c r="Q349" s="315"/>
      <c r="R349" s="327"/>
      <c r="S349" s="314"/>
      <c r="T349" s="315"/>
      <c r="U349" s="47">
        <v>9.7200000000000006</v>
      </c>
    </row>
    <row r="350" spans="1:21" ht="18.95" customHeight="1" x14ac:dyDescent="0.25">
      <c r="A350" s="45" t="s">
        <v>94</v>
      </c>
      <c r="B350" s="45" t="s">
        <v>310</v>
      </c>
      <c r="C350" s="324" t="s">
        <v>311</v>
      </c>
      <c r="D350" s="314"/>
      <c r="E350" s="315"/>
      <c r="F350" s="325" t="s">
        <v>186</v>
      </c>
      <c r="G350" s="315"/>
      <c r="H350" s="326">
        <v>0.08</v>
      </c>
      <c r="I350" s="315"/>
      <c r="J350" s="326">
        <v>1.1499999999999999</v>
      </c>
      <c r="K350" s="315"/>
      <c r="L350" s="47">
        <v>7.3600000000000002E-3</v>
      </c>
      <c r="M350" s="327"/>
      <c r="N350" s="315"/>
      <c r="O350" s="45" t="s">
        <v>94</v>
      </c>
      <c r="P350" s="326">
        <v>1631.99</v>
      </c>
      <c r="Q350" s="315"/>
      <c r="R350" s="327"/>
      <c r="S350" s="314"/>
      <c r="T350" s="315"/>
      <c r="U350" s="47">
        <v>12.01</v>
      </c>
    </row>
    <row r="351" spans="1:21" ht="14.25" customHeight="1" x14ac:dyDescent="0.25">
      <c r="A351" s="45" t="s">
        <v>94</v>
      </c>
      <c r="B351" s="45" t="s">
        <v>252</v>
      </c>
      <c r="C351" s="324" t="s">
        <v>253</v>
      </c>
      <c r="D351" s="314"/>
      <c r="E351" s="315"/>
      <c r="F351" s="325" t="s">
        <v>146</v>
      </c>
      <c r="G351" s="315"/>
      <c r="H351" s="326">
        <v>0.08</v>
      </c>
      <c r="I351" s="315"/>
      <c r="J351" s="326">
        <v>1.1499999999999999</v>
      </c>
      <c r="K351" s="315"/>
      <c r="L351" s="47">
        <v>7.3600000000000002E-3</v>
      </c>
      <c r="M351" s="327"/>
      <c r="N351" s="315"/>
      <c r="O351" s="45" t="s">
        <v>94</v>
      </c>
      <c r="P351" s="326">
        <v>756.56</v>
      </c>
      <c r="Q351" s="315"/>
      <c r="R351" s="326">
        <v>1</v>
      </c>
      <c r="S351" s="314"/>
      <c r="T351" s="315"/>
      <c r="U351" s="47">
        <v>5.57</v>
      </c>
    </row>
    <row r="352" spans="1:21" ht="18.95" customHeight="1" x14ac:dyDescent="0.25">
      <c r="A352" s="45" t="s">
        <v>94</v>
      </c>
      <c r="B352" s="45" t="s">
        <v>317</v>
      </c>
      <c r="C352" s="324" t="s">
        <v>318</v>
      </c>
      <c r="D352" s="314"/>
      <c r="E352" s="315"/>
      <c r="F352" s="325" t="s">
        <v>186</v>
      </c>
      <c r="G352" s="315"/>
      <c r="H352" s="326">
        <v>0.08</v>
      </c>
      <c r="I352" s="315"/>
      <c r="J352" s="326">
        <v>1.1499999999999999</v>
      </c>
      <c r="K352" s="315"/>
      <c r="L352" s="47">
        <v>7.3600000000000002E-3</v>
      </c>
      <c r="M352" s="327"/>
      <c r="N352" s="315"/>
      <c r="O352" s="45" t="s">
        <v>94</v>
      </c>
      <c r="P352" s="326">
        <v>656.62</v>
      </c>
      <c r="Q352" s="315"/>
      <c r="R352" s="327"/>
      <c r="S352" s="314"/>
      <c r="T352" s="315"/>
      <c r="U352" s="47">
        <v>4.83</v>
      </c>
    </row>
    <row r="353" spans="1:21" ht="14.25" customHeight="1" x14ac:dyDescent="0.25">
      <c r="A353" s="45" t="s">
        <v>94</v>
      </c>
      <c r="B353" s="45" t="s">
        <v>214</v>
      </c>
      <c r="C353" s="324" t="s">
        <v>215</v>
      </c>
      <c r="D353" s="314"/>
      <c r="E353" s="315"/>
      <c r="F353" s="325" t="s">
        <v>146</v>
      </c>
      <c r="G353" s="315"/>
      <c r="H353" s="326">
        <v>0.08</v>
      </c>
      <c r="I353" s="315"/>
      <c r="J353" s="326">
        <v>1.1499999999999999</v>
      </c>
      <c r="K353" s="315"/>
      <c r="L353" s="47">
        <v>7.3600000000000002E-3</v>
      </c>
      <c r="M353" s="327"/>
      <c r="N353" s="315"/>
      <c r="O353" s="45" t="s">
        <v>94</v>
      </c>
      <c r="P353" s="326">
        <v>563.22</v>
      </c>
      <c r="Q353" s="315"/>
      <c r="R353" s="326">
        <v>1</v>
      </c>
      <c r="S353" s="314"/>
      <c r="T353" s="315"/>
      <c r="U353" s="47">
        <v>4.1500000000000004</v>
      </c>
    </row>
    <row r="354" spans="1:21" ht="14.25" customHeight="1" x14ac:dyDescent="0.25">
      <c r="A354" s="45" t="s">
        <v>94</v>
      </c>
      <c r="B354" s="45" t="s">
        <v>572</v>
      </c>
      <c r="C354" s="324" t="s">
        <v>573</v>
      </c>
      <c r="D354" s="314"/>
      <c r="E354" s="315"/>
      <c r="F354" s="325" t="s">
        <v>186</v>
      </c>
      <c r="G354" s="315"/>
      <c r="H354" s="326">
        <v>26.45</v>
      </c>
      <c r="I354" s="315"/>
      <c r="J354" s="326">
        <v>1.1499999999999999</v>
      </c>
      <c r="K354" s="315"/>
      <c r="L354" s="47">
        <v>2.4333999999999998</v>
      </c>
      <c r="M354" s="327"/>
      <c r="N354" s="315"/>
      <c r="O354" s="45" t="s">
        <v>94</v>
      </c>
      <c r="P354" s="326">
        <v>17.11</v>
      </c>
      <c r="Q354" s="315"/>
      <c r="R354" s="327"/>
      <c r="S354" s="314"/>
      <c r="T354" s="315"/>
      <c r="U354" s="47">
        <v>41.64</v>
      </c>
    </row>
    <row r="355" spans="1:21" ht="14.25" customHeight="1" x14ac:dyDescent="0.25">
      <c r="A355" s="45" t="s">
        <v>94</v>
      </c>
      <c r="B355" s="45" t="s">
        <v>161</v>
      </c>
      <c r="C355" s="324" t="s">
        <v>162</v>
      </c>
      <c r="D355" s="314"/>
      <c r="E355" s="315"/>
      <c r="F355" s="325" t="s">
        <v>94</v>
      </c>
      <c r="G355" s="315"/>
      <c r="H355" s="327"/>
      <c r="I355" s="315"/>
      <c r="J355" s="327"/>
      <c r="K355" s="315"/>
      <c r="L355" s="43"/>
      <c r="M355" s="327"/>
      <c r="N355" s="315"/>
      <c r="O355" s="45" t="s">
        <v>94</v>
      </c>
      <c r="P355" s="327"/>
      <c r="Q355" s="315"/>
      <c r="R355" s="327"/>
      <c r="S355" s="314"/>
      <c r="T355" s="315"/>
      <c r="U355" s="47">
        <v>672.46</v>
      </c>
    </row>
    <row r="356" spans="1:21" ht="14.25" customHeight="1" x14ac:dyDescent="0.25">
      <c r="A356" s="45" t="s">
        <v>94</v>
      </c>
      <c r="B356" s="45" t="s">
        <v>574</v>
      </c>
      <c r="C356" s="324" t="s">
        <v>575</v>
      </c>
      <c r="D356" s="314"/>
      <c r="E356" s="315"/>
      <c r="F356" s="325" t="s">
        <v>260</v>
      </c>
      <c r="G356" s="315"/>
      <c r="H356" s="326">
        <v>1.02</v>
      </c>
      <c r="I356" s="315"/>
      <c r="J356" s="326">
        <v>1</v>
      </c>
      <c r="K356" s="315"/>
      <c r="L356" s="47">
        <v>8.1600000000000006E-2</v>
      </c>
      <c r="M356" s="327">
        <v>655.9</v>
      </c>
      <c r="N356" s="315"/>
      <c r="O356" s="45" t="s">
        <v>576</v>
      </c>
      <c r="P356" s="326">
        <v>629.66</v>
      </c>
      <c r="Q356" s="315"/>
      <c r="R356" s="327"/>
      <c r="S356" s="314"/>
      <c r="T356" s="315"/>
      <c r="U356" s="47">
        <v>51.38</v>
      </c>
    </row>
    <row r="357" spans="1:21" ht="14.25" customHeight="1" x14ac:dyDescent="0.25">
      <c r="A357" s="45" t="s">
        <v>94</v>
      </c>
      <c r="B357" s="45" t="s">
        <v>577</v>
      </c>
      <c r="C357" s="324" t="s">
        <v>578</v>
      </c>
      <c r="D357" s="314"/>
      <c r="E357" s="315"/>
      <c r="F357" s="325" t="s">
        <v>272</v>
      </c>
      <c r="G357" s="315"/>
      <c r="H357" s="326">
        <v>0.6</v>
      </c>
      <c r="I357" s="315"/>
      <c r="J357" s="326">
        <v>1</v>
      </c>
      <c r="K357" s="315"/>
      <c r="L357" s="47">
        <v>4.8000000000000001E-2</v>
      </c>
      <c r="M357" s="327">
        <v>150.04</v>
      </c>
      <c r="N357" s="315"/>
      <c r="O357" s="45" t="s">
        <v>579</v>
      </c>
      <c r="P357" s="326">
        <v>267.07</v>
      </c>
      <c r="Q357" s="315"/>
      <c r="R357" s="327"/>
      <c r="S357" s="314"/>
      <c r="T357" s="315"/>
      <c r="U357" s="47">
        <v>12.82</v>
      </c>
    </row>
    <row r="358" spans="1:21" ht="14.25" customHeight="1" x14ac:dyDescent="0.25">
      <c r="A358" s="45" t="s">
        <v>94</v>
      </c>
      <c r="B358" s="45" t="s">
        <v>580</v>
      </c>
      <c r="C358" s="324" t="s">
        <v>581</v>
      </c>
      <c r="D358" s="314"/>
      <c r="E358" s="315"/>
      <c r="F358" s="325" t="s">
        <v>324</v>
      </c>
      <c r="G358" s="315"/>
      <c r="H358" s="326">
        <v>5.9999999999999995E-4</v>
      </c>
      <c r="I358" s="315"/>
      <c r="J358" s="326">
        <v>1</v>
      </c>
      <c r="K358" s="315"/>
      <c r="L358" s="47">
        <v>4.8000000000000001E-5</v>
      </c>
      <c r="M358" s="327">
        <v>308849.7</v>
      </c>
      <c r="N358" s="315"/>
      <c r="O358" s="45" t="s">
        <v>582</v>
      </c>
      <c r="P358" s="326">
        <v>386062.13</v>
      </c>
      <c r="Q358" s="315"/>
      <c r="R358" s="327"/>
      <c r="S358" s="314"/>
      <c r="T358" s="315"/>
      <c r="U358" s="47">
        <v>18.53</v>
      </c>
    </row>
    <row r="359" spans="1:21" ht="14.25" customHeight="1" x14ac:dyDescent="0.25">
      <c r="A359" s="45" t="s">
        <v>94</v>
      </c>
      <c r="B359" s="45" t="s">
        <v>583</v>
      </c>
      <c r="C359" s="324" t="s">
        <v>584</v>
      </c>
      <c r="D359" s="314"/>
      <c r="E359" s="315"/>
      <c r="F359" s="325" t="s">
        <v>272</v>
      </c>
      <c r="G359" s="315"/>
      <c r="H359" s="326">
        <v>0.18</v>
      </c>
      <c r="I359" s="315"/>
      <c r="J359" s="326">
        <v>1</v>
      </c>
      <c r="K359" s="315"/>
      <c r="L359" s="47">
        <v>1.44E-2</v>
      </c>
      <c r="M359" s="327">
        <v>187.38</v>
      </c>
      <c r="N359" s="315"/>
      <c r="O359" s="45" t="s">
        <v>585</v>
      </c>
      <c r="P359" s="326">
        <v>185.51</v>
      </c>
      <c r="Q359" s="315"/>
      <c r="R359" s="327"/>
      <c r="S359" s="314"/>
      <c r="T359" s="315"/>
      <c r="U359" s="47">
        <v>2.67</v>
      </c>
    </row>
    <row r="360" spans="1:21" ht="36.6" customHeight="1" x14ac:dyDescent="0.25">
      <c r="A360" s="45" t="s">
        <v>94</v>
      </c>
      <c r="B360" s="45" t="s">
        <v>586</v>
      </c>
      <c r="C360" s="324" t="s">
        <v>587</v>
      </c>
      <c r="D360" s="314"/>
      <c r="E360" s="315"/>
      <c r="F360" s="325" t="s">
        <v>264</v>
      </c>
      <c r="G360" s="315"/>
      <c r="H360" s="326">
        <v>133.33000000000001</v>
      </c>
      <c r="I360" s="315"/>
      <c r="J360" s="326">
        <v>1</v>
      </c>
      <c r="K360" s="315"/>
      <c r="L360" s="47">
        <v>10.666399999999999</v>
      </c>
      <c r="M360" s="327">
        <v>5.87</v>
      </c>
      <c r="N360" s="315"/>
      <c r="O360" s="45" t="s">
        <v>585</v>
      </c>
      <c r="P360" s="326">
        <v>5.81</v>
      </c>
      <c r="Q360" s="315"/>
      <c r="R360" s="327"/>
      <c r="S360" s="314"/>
      <c r="T360" s="315"/>
      <c r="U360" s="47">
        <v>61.97</v>
      </c>
    </row>
    <row r="361" spans="1:21" ht="27.6" customHeight="1" x14ac:dyDescent="0.25">
      <c r="A361" s="45" t="s">
        <v>94</v>
      </c>
      <c r="B361" s="45" t="s">
        <v>326</v>
      </c>
      <c r="C361" s="324" t="s">
        <v>327</v>
      </c>
      <c r="D361" s="314"/>
      <c r="E361" s="315"/>
      <c r="F361" s="325" t="s">
        <v>328</v>
      </c>
      <c r="G361" s="315"/>
      <c r="H361" s="326">
        <v>2</v>
      </c>
      <c r="I361" s="315"/>
      <c r="J361" s="326">
        <v>1</v>
      </c>
      <c r="K361" s="315"/>
      <c r="L361" s="47">
        <v>0.16</v>
      </c>
      <c r="M361" s="327">
        <v>37.71</v>
      </c>
      <c r="N361" s="315"/>
      <c r="O361" s="45" t="s">
        <v>329</v>
      </c>
      <c r="P361" s="326">
        <v>59.58</v>
      </c>
      <c r="Q361" s="315"/>
      <c r="R361" s="327"/>
      <c r="S361" s="314"/>
      <c r="T361" s="315"/>
      <c r="U361" s="47">
        <v>9.5299999999999994</v>
      </c>
    </row>
    <row r="362" spans="1:21" ht="14.25" customHeight="1" x14ac:dyDescent="0.25">
      <c r="A362" s="45" t="s">
        <v>94</v>
      </c>
      <c r="B362" s="45" t="s">
        <v>588</v>
      </c>
      <c r="C362" s="324" t="s">
        <v>589</v>
      </c>
      <c r="D362" s="314"/>
      <c r="E362" s="315"/>
      <c r="F362" s="325" t="s">
        <v>272</v>
      </c>
      <c r="G362" s="315"/>
      <c r="H362" s="326">
        <v>26.96</v>
      </c>
      <c r="I362" s="315"/>
      <c r="J362" s="326">
        <v>1</v>
      </c>
      <c r="K362" s="315"/>
      <c r="L362" s="47">
        <v>2.1568000000000001</v>
      </c>
      <c r="M362" s="327">
        <v>174.93</v>
      </c>
      <c r="N362" s="315"/>
      <c r="O362" s="45" t="s">
        <v>590</v>
      </c>
      <c r="P362" s="326">
        <v>199.42</v>
      </c>
      <c r="Q362" s="315"/>
      <c r="R362" s="327"/>
      <c r="S362" s="314"/>
      <c r="T362" s="315"/>
      <c r="U362" s="47">
        <v>430.11</v>
      </c>
    </row>
    <row r="363" spans="1:21" ht="14.25" customHeight="1" x14ac:dyDescent="0.25">
      <c r="A363" s="45" t="s">
        <v>94</v>
      </c>
      <c r="B363" s="45" t="s">
        <v>591</v>
      </c>
      <c r="C363" s="324" t="s">
        <v>592</v>
      </c>
      <c r="D363" s="314"/>
      <c r="E363" s="315"/>
      <c r="F363" s="325" t="s">
        <v>272</v>
      </c>
      <c r="G363" s="315"/>
      <c r="H363" s="326">
        <v>0.1</v>
      </c>
      <c r="I363" s="315"/>
      <c r="J363" s="326">
        <v>1</v>
      </c>
      <c r="K363" s="315"/>
      <c r="L363" s="47">
        <v>8.0000000000000002E-3</v>
      </c>
      <c r="M363" s="327">
        <v>395.65</v>
      </c>
      <c r="N363" s="315"/>
      <c r="O363" s="45" t="s">
        <v>494</v>
      </c>
      <c r="P363" s="326">
        <v>644.91</v>
      </c>
      <c r="Q363" s="315"/>
      <c r="R363" s="327"/>
      <c r="S363" s="314"/>
      <c r="T363" s="315"/>
      <c r="U363" s="47">
        <v>5.16</v>
      </c>
    </row>
    <row r="364" spans="1:21" ht="18.95" customHeight="1" x14ac:dyDescent="0.25">
      <c r="A364" s="45" t="s">
        <v>94</v>
      </c>
      <c r="B364" s="45" t="s">
        <v>330</v>
      </c>
      <c r="C364" s="324" t="s">
        <v>331</v>
      </c>
      <c r="D364" s="314"/>
      <c r="E364" s="315"/>
      <c r="F364" s="325" t="s">
        <v>167</v>
      </c>
      <c r="G364" s="315"/>
      <c r="H364" s="326">
        <v>1</v>
      </c>
      <c r="I364" s="315"/>
      <c r="J364" s="326">
        <v>1</v>
      </c>
      <c r="K364" s="315"/>
      <c r="L364" s="47">
        <v>80.294713000000002</v>
      </c>
      <c r="M364" s="327"/>
      <c r="N364" s="315"/>
      <c r="O364" s="45" t="s">
        <v>94</v>
      </c>
      <c r="P364" s="326">
        <v>1</v>
      </c>
      <c r="Q364" s="315"/>
      <c r="R364" s="327"/>
      <c r="S364" s="314"/>
      <c r="T364" s="315"/>
      <c r="U364" s="47">
        <v>80.290000000000006</v>
      </c>
    </row>
    <row r="365" spans="1:21" ht="14.25" customHeight="1" x14ac:dyDescent="0.25">
      <c r="A365" s="45" t="s">
        <v>94</v>
      </c>
      <c r="B365" s="45" t="s">
        <v>94</v>
      </c>
      <c r="C365" s="320" t="s">
        <v>163</v>
      </c>
      <c r="D365" s="314"/>
      <c r="E365" s="315"/>
      <c r="F365" s="325" t="s">
        <v>94</v>
      </c>
      <c r="G365" s="315"/>
      <c r="H365" s="327"/>
      <c r="I365" s="315"/>
      <c r="J365" s="327"/>
      <c r="K365" s="315"/>
      <c r="L365" s="43"/>
      <c r="M365" s="327"/>
      <c r="N365" s="315"/>
      <c r="O365" s="45" t="s">
        <v>94</v>
      </c>
      <c r="P365" s="327"/>
      <c r="Q365" s="315"/>
      <c r="R365" s="327"/>
      <c r="S365" s="314"/>
      <c r="T365" s="315"/>
      <c r="U365" s="41">
        <v>5357.61</v>
      </c>
    </row>
    <row r="366" spans="1:21" ht="14.25" customHeight="1" x14ac:dyDescent="0.25">
      <c r="A366" s="46" t="s">
        <v>94</v>
      </c>
      <c r="B366" s="46" t="s">
        <v>94</v>
      </c>
      <c r="C366" s="324" t="s">
        <v>164</v>
      </c>
      <c r="D366" s="314"/>
      <c r="E366" s="315"/>
      <c r="F366" s="325" t="s">
        <v>94</v>
      </c>
      <c r="G366" s="315"/>
      <c r="H366" s="327"/>
      <c r="I366" s="315"/>
      <c r="J366" s="324" t="s">
        <v>94</v>
      </c>
      <c r="K366" s="315"/>
      <c r="L366" s="45" t="s">
        <v>94</v>
      </c>
      <c r="M366" s="324" t="s">
        <v>94</v>
      </c>
      <c r="N366" s="315"/>
      <c r="O366" s="46" t="s">
        <v>94</v>
      </c>
      <c r="P366" s="327"/>
      <c r="Q366" s="315"/>
      <c r="R366" s="324" t="s">
        <v>94</v>
      </c>
      <c r="S366" s="314"/>
      <c r="T366" s="315"/>
      <c r="U366" s="47">
        <v>4626.67</v>
      </c>
    </row>
    <row r="367" spans="1:21" ht="28.35" customHeight="1" x14ac:dyDescent="0.25">
      <c r="A367" s="46" t="s">
        <v>94</v>
      </c>
      <c r="B367" s="45" t="s">
        <v>332</v>
      </c>
      <c r="C367" s="324" t="s">
        <v>333</v>
      </c>
      <c r="D367" s="314"/>
      <c r="E367" s="315"/>
      <c r="F367" s="325" t="s">
        <v>167</v>
      </c>
      <c r="G367" s="315"/>
      <c r="H367" s="326">
        <v>97</v>
      </c>
      <c r="I367" s="315"/>
      <c r="J367" s="326">
        <v>1</v>
      </c>
      <c r="K367" s="315"/>
      <c r="L367" s="47">
        <v>97</v>
      </c>
      <c r="M367" s="327"/>
      <c r="N367" s="315"/>
      <c r="O367" s="45" t="s">
        <v>94</v>
      </c>
      <c r="P367" s="327"/>
      <c r="Q367" s="315"/>
      <c r="R367" s="319" t="s">
        <v>94</v>
      </c>
      <c r="S367" s="314"/>
      <c r="T367" s="315"/>
      <c r="U367" s="47">
        <v>4487.87</v>
      </c>
    </row>
    <row r="368" spans="1:21" ht="28.35" customHeight="1" x14ac:dyDescent="0.25">
      <c r="A368" s="46" t="s">
        <v>94</v>
      </c>
      <c r="B368" s="45" t="s">
        <v>334</v>
      </c>
      <c r="C368" s="324" t="s">
        <v>335</v>
      </c>
      <c r="D368" s="314"/>
      <c r="E368" s="315"/>
      <c r="F368" s="325" t="s">
        <v>167</v>
      </c>
      <c r="G368" s="315"/>
      <c r="H368" s="326">
        <v>51</v>
      </c>
      <c r="I368" s="315"/>
      <c r="J368" s="326">
        <v>1</v>
      </c>
      <c r="K368" s="315"/>
      <c r="L368" s="47">
        <v>51</v>
      </c>
      <c r="M368" s="327"/>
      <c r="N368" s="315"/>
      <c r="O368" s="45" t="s">
        <v>94</v>
      </c>
      <c r="P368" s="327"/>
      <c r="Q368" s="315"/>
      <c r="R368" s="319" t="s">
        <v>94</v>
      </c>
      <c r="S368" s="314"/>
      <c r="T368" s="315"/>
      <c r="U368" s="47">
        <v>2359.6</v>
      </c>
    </row>
    <row r="369" spans="1:21" ht="14.25" customHeight="1" x14ac:dyDescent="0.25">
      <c r="A369" s="48" t="s">
        <v>94</v>
      </c>
      <c r="B369" s="48" t="s">
        <v>94</v>
      </c>
      <c r="C369" s="320" t="s">
        <v>170</v>
      </c>
      <c r="D369" s="314"/>
      <c r="E369" s="314"/>
      <c r="F369" s="314"/>
      <c r="G369" s="314"/>
      <c r="H369" s="314"/>
      <c r="I369" s="314"/>
      <c r="J369" s="314"/>
      <c r="K369" s="314"/>
      <c r="L369" s="315"/>
      <c r="M369" s="321" t="s">
        <v>94</v>
      </c>
      <c r="N369" s="314"/>
      <c r="O369" s="315"/>
      <c r="P369" s="322">
        <v>152563.5</v>
      </c>
      <c r="Q369" s="315"/>
      <c r="R369" s="323"/>
      <c r="S369" s="314"/>
      <c r="T369" s="315"/>
      <c r="U369" s="41">
        <v>12205.08</v>
      </c>
    </row>
    <row r="370" spans="1:21" ht="14.25" customHeight="1" x14ac:dyDescent="0.25"/>
    <row r="371" spans="1:21" ht="14.25" customHeight="1" x14ac:dyDescent="0.25">
      <c r="A371" s="49" t="s">
        <v>94</v>
      </c>
      <c r="B371" s="49" t="s">
        <v>94</v>
      </c>
      <c r="C371" s="313" t="s">
        <v>221</v>
      </c>
      <c r="D371" s="314"/>
      <c r="E371" s="314"/>
      <c r="F371" s="314"/>
      <c r="G371" s="314"/>
      <c r="H371" s="314"/>
      <c r="I371" s="314"/>
      <c r="J371" s="314"/>
      <c r="K371" s="314"/>
      <c r="L371" s="314"/>
      <c r="M371" s="314"/>
      <c r="N371" s="314"/>
      <c r="O371" s="315"/>
      <c r="P371" s="316" t="s">
        <v>94</v>
      </c>
      <c r="Q371" s="315"/>
      <c r="R371" s="316" t="s">
        <v>94</v>
      </c>
      <c r="S371" s="314"/>
      <c r="T371" s="315"/>
      <c r="U371" s="50" t="s">
        <v>94</v>
      </c>
    </row>
    <row r="372" spans="1:21" ht="14.25" customHeight="1" x14ac:dyDescent="0.25">
      <c r="A372" s="49" t="s">
        <v>94</v>
      </c>
      <c r="B372" s="49" t="s">
        <v>94</v>
      </c>
      <c r="C372" s="313" t="s">
        <v>222</v>
      </c>
      <c r="D372" s="314"/>
      <c r="E372" s="314"/>
      <c r="F372" s="314"/>
      <c r="G372" s="314"/>
      <c r="H372" s="314"/>
      <c r="I372" s="314"/>
      <c r="J372" s="314"/>
      <c r="K372" s="314"/>
      <c r="L372" s="314"/>
      <c r="M372" s="314"/>
      <c r="N372" s="314"/>
      <c r="O372" s="315"/>
      <c r="P372" s="316" t="s">
        <v>94</v>
      </c>
      <c r="Q372" s="315"/>
      <c r="R372" s="316" t="s">
        <v>94</v>
      </c>
      <c r="S372" s="314"/>
      <c r="T372" s="315"/>
      <c r="U372" s="50" t="s">
        <v>593</v>
      </c>
    </row>
    <row r="373" spans="1:21" ht="14.25" customHeight="1" x14ac:dyDescent="0.25">
      <c r="A373" s="49" t="s">
        <v>94</v>
      </c>
      <c r="B373" s="49" t="s">
        <v>94</v>
      </c>
      <c r="C373" s="313" t="s">
        <v>224</v>
      </c>
      <c r="D373" s="314"/>
      <c r="E373" s="314"/>
      <c r="F373" s="314"/>
      <c r="G373" s="314"/>
      <c r="H373" s="314"/>
      <c r="I373" s="314"/>
      <c r="J373" s="314"/>
      <c r="K373" s="314"/>
      <c r="L373" s="314"/>
      <c r="M373" s="314"/>
      <c r="N373" s="314"/>
      <c r="O373" s="315"/>
      <c r="P373" s="316" t="s">
        <v>94</v>
      </c>
      <c r="Q373" s="315"/>
      <c r="R373" s="316" t="s">
        <v>94</v>
      </c>
      <c r="S373" s="314"/>
      <c r="T373" s="315"/>
      <c r="U373" s="50" t="s">
        <v>594</v>
      </c>
    </row>
    <row r="374" spans="1:21" ht="14.25" customHeight="1" x14ac:dyDescent="0.25">
      <c r="A374" s="49" t="s">
        <v>94</v>
      </c>
      <c r="B374" s="49" t="s">
        <v>94</v>
      </c>
      <c r="C374" s="313" t="s">
        <v>226</v>
      </c>
      <c r="D374" s="314"/>
      <c r="E374" s="314"/>
      <c r="F374" s="314"/>
      <c r="G374" s="314"/>
      <c r="H374" s="314"/>
      <c r="I374" s="314"/>
      <c r="J374" s="314"/>
      <c r="K374" s="314"/>
      <c r="L374" s="314"/>
      <c r="M374" s="314"/>
      <c r="N374" s="314"/>
      <c r="O374" s="315"/>
      <c r="P374" s="316" t="s">
        <v>94</v>
      </c>
      <c r="Q374" s="315"/>
      <c r="R374" s="316" t="s">
        <v>94</v>
      </c>
      <c r="S374" s="314"/>
      <c r="T374" s="315"/>
      <c r="U374" s="50" t="s">
        <v>595</v>
      </c>
    </row>
    <row r="375" spans="1:21" ht="14.25" customHeight="1" x14ac:dyDescent="0.25">
      <c r="A375" s="49" t="s">
        <v>94</v>
      </c>
      <c r="B375" s="49" t="s">
        <v>94</v>
      </c>
      <c r="C375" s="313" t="s">
        <v>228</v>
      </c>
      <c r="D375" s="314"/>
      <c r="E375" s="314"/>
      <c r="F375" s="314"/>
      <c r="G375" s="314"/>
      <c r="H375" s="314"/>
      <c r="I375" s="314"/>
      <c r="J375" s="314"/>
      <c r="K375" s="314"/>
      <c r="L375" s="314"/>
      <c r="M375" s="314"/>
      <c r="N375" s="314"/>
      <c r="O375" s="315"/>
      <c r="P375" s="316" t="s">
        <v>94</v>
      </c>
      <c r="Q375" s="315"/>
      <c r="R375" s="316" t="s">
        <v>94</v>
      </c>
      <c r="S375" s="314"/>
      <c r="T375" s="315"/>
      <c r="U375" s="50" t="s">
        <v>596</v>
      </c>
    </row>
    <row r="376" spans="1:21" ht="14.25" customHeight="1" x14ac:dyDescent="0.25">
      <c r="A376" s="49" t="s">
        <v>94</v>
      </c>
      <c r="B376" s="49" t="s">
        <v>94</v>
      </c>
      <c r="C376" s="313" t="s">
        <v>294</v>
      </c>
      <c r="D376" s="314"/>
      <c r="E376" s="314"/>
      <c r="F376" s="314"/>
      <c r="G376" s="314"/>
      <c r="H376" s="314"/>
      <c r="I376" s="314"/>
      <c r="J376" s="314"/>
      <c r="K376" s="314"/>
      <c r="L376" s="314"/>
      <c r="M376" s="314"/>
      <c r="N376" s="314"/>
      <c r="O376" s="315"/>
      <c r="P376" s="316" t="s">
        <v>94</v>
      </c>
      <c r="Q376" s="315"/>
      <c r="R376" s="316" t="s">
        <v>94</v>
      </c>
      <c r="S376" s="314"/>
      <c r="T376" s="315"/>
      <c r="U376" s="50" t="s">
        <v>597</v>
      </c>
    </row>
    <row r="377" spans="1:21" ht="14.25" customHeight="1" x14ac:dyDescent="0.25">
      <c r="A377" s="49" t="s">
        <v>94</v>
      </c>
      <c r="B377" s="49" t="s">
        <v>94</v>
      </c>
      <c r="C377" s="313" t="s">
        <v>437</v>
      </c>
      <c r="D377" s="314"/>
      <c r="E377" s="314"/>
      <c r="F377" s="314"/>
      <c r="G377" s="314"/>
      <c r="H377" s="314"/>
      <c r="I377" s="314"/>
      <c r="J377" s="314"/>
      <c r="K377" s="314"/>
      <c r="L377" s="314"/>
      <c r="M377" s="314"/>
      <c r="N377" s="314"/>
      <c r="O377" s="315"/>
      <c r="P377" s="316" t="s">
        <v>94</v>
      </c>
      <c r="Q377" s="315"/>
      <c r="R377" s="316" t="s">
        <v>94</v>
      </c>
      <c r="S377" s="314"/>
      <c r="T377" s="315"/>
      <c r="U377" s="50" t="s">
        <v>436</v>
      </c>
    </row>
    <row r="378" spans="1:21" ht="14.25" customHeight="1" x14ac:dyDescent="0.25">
      <c r="A378" s="49" t="s">
        <v>94</v>
      </c>
      <c r="B378" s="49" t="s">
        <v>94</v>
      </c>
      <c r="C378" s="313" t="s">
        <v>438</v>
      </c>
      <c r="D378" s="314"/>
      <c r="E378" s="314"/>
      <c r="F378" s="314"/>
      <c r="G378" s="314"/>
      <c r="H378" s="314"/>
      <c r="I378" s="314"/>
      <c r="J378" s="314"/>
      <c r="K378" s="314"/>
      <c r="L378" s="314"/>
      <c r="M378" s="314"/>
      <c r="N378" s="314"/>
      <c r="O378" s="315"/>
      <c r="P378" s="316" t="s">
        <v>94</v>
      </c>
      <c r="Q378" s="315"/>
      <c r="R378" s="316" t="s">
        <v>94</v>
      </c>
      <c r="S378" s="314"/>
      <c r="T378" s="315"/>
      <c r="U378" s="50" t="s">
        <v>436</v>
      </c>
    </row>
    <row r="379" spans="1:21" ht="14.25" customHeight="1" x14ac:dyDescent="0.25">
      <c r="A379" s="49" t="s">
        <v>94</v>
      </c>
      <c r="B379" s="49" t="s">
        <v>94</v>
      </c>
      <c r="C379" s="313" t="s">
        <v>230</v>
      </c>
      <c r="D379" s="314"/>
      <c r="E379" s="314"/>
      <c r="F379" s="314"/>
      <c r="G379" s="314"/>
      <c r="H379" s="314"/>
      <c r="I379" s="314"/>
      <c r="J379" s="314"/>
      <c r="K379" s="314"/>
      <c r="L379" s="314"/>
      <c r="M379" s="314"/>
      <c r="N379" s="314"/>
      <c r="O379" s="315"/>
      <c r="P379" s="316" t="s">
        <v>94</v>
      </c>
      <c r="Q379" s="315"/>
      <c r="R379" s="316" t="s">
        <v>94</v>
      </c>
      <c r="S379" s="314"/>
      <c r="T379" s="315"/>
      <c r="U379" s="50" t="s">
        <v>598</v>
      </c>
    </row>
    <row r="380" spans="1:21" ht="14.25" customHeight="1" x14ac:dyDescent="0.25">
      <c r="A380" s="49" t="s">
        <v>94</v>
      </c>
      <c r="B380" s="49" t="s">
        <v>94</v>
      </c>
      <c r="C380" s="313" t="s">
        <v>232</v>
      </c>
      <c r="D380" s="314"/>
      <c r="E380" s="314"/>
      <c r="F380" s="314"/>
      <c r="G380" s="314"/>
      <c r="H380" s="314"/>
      <c r="I380" s="314"/>
      <c r="J380" s="314"/>
      <c r="K380" s="314"/>
      <c r="L380" s="314"/>
      <c r="M380" s="314"/>
      <c r="N380" s="314"/>
      <c r="O380" s="315"/>
      <c r="P380" s="316" t="s">
        <v>94</v>
      </c>
      <c r="Q380" s="315"/>
      <c r="R380" s="316" t="s">
        <v>94</v>
      </c>
      <c r="S380" s="314"/>
      <c r="T380" s="315"/>
      <c r="U380" s="50" t="s">
        <v>599</v>
      </c>
    </row>
    <row r="381" spans="1:21" ht="14.25" customHeight="1" x14ac:dyDescent="0.25">
      <c r="A381" s="49" t="s">
        <v>94</v>
      </c>
      <c r="B381" s="49" t="s">
        <v>94</v>
      </c>
      <c r="C381" s="313" t="s">
        <v>234</v>
      </c>
      <c r="D381" s="314"/>
      <c r="E381" s="314"/>
      <c r="F381" s="314"/>
      <c r="G381" s="314"/>
      <c r="H381" s="314"/>
      <c r="I381" s="314"/>
      <c r="J381" s="314"/>
      <c r="K381" s="314"/>
      <c r="L381" s="314"/>
      <c r="M381" s="314"/>
      <c r="N381" s="314"/>
      <c r="O381" s="315"/>
      <c r="P381" s="316" t="s">
        <v>94</v>
      </c>
      <c r="Q381" s="315"/>
      <c r="R381" s="316" t="s">
        <v>94</v>
      </c>
      <c r="S381" s="314"/>
      <c r="T381" s="315"/>
      <c r="U381" s="50" t="s">
        <v>600</v>
      </c>
    </row>
    <row r="382" spans="1:21" ht="14.25" customHeight="1" x14ac:dyDescent="0.25">
      <c r="A382" s="49" t="s">
        <v>94</v>
      </c>
      <c r="B382" s="49" t="s">
        <v>94</v>
      </c>
      <c r="C382" s="313" t="s">
        <v>442</v>
      </c>
      <c r="D382" s="314"/>
      <c r="E382" s="314"/>
      <c r="F382" s="314"/>
      <c r="G382" s="314"/>
      <c r="H382" s="314"/>
      <c r="I382" s="314"/>
      <c r="J382" s="314"/>
      <c r="K382" s="314"/>
      <c r="L382" s="314"/>
      <c r="M382" s="314"/>
      <c r="N382" s="314"/>
      <c r="O382" s="315"/>
      <c r="P382" s="316" t="s">
        <v>94</v>
      </c>
      <c r="Q382" s="315"/>
      <c r="R382" s="316" t="s">
        <v>94</v>
      </c>
      <c r="S382" s="314"/>
      <c r="T382" s="315"/>
      <c r="U382" s="50" t="s">
        <v>436</v>
      </c>
    </row>
    <row r="383" spans="1:21" ht="14.25" customHeight="1" x14ac:dyDescent="0.25">
      <c r="A383" s="49" t="s">
        <v>94</v>
      </c>
      <c r="B383" s="49" t="s">
        <v>94</v>
      </c>
      <c r="C383" s="313" t="s">
        <v>443</v>
      </c>
      <c r="D383" s="314"/>
      <c r="E383" s="314"/>
      <c r="F383" s="314"/>
      <c r="G383" s="314"/>
      <c r="H383" s="314"/>
      <c r="I383" s="314"/>
      <c r="J383" s="314"/>
      <c r="K383" s="314"/>
      <c r="L383" s="314"/>
      <c r="M383" s="314"/>
      <c r="N383" s="314"/>
      <c r="O383" s="315"/>
      <c r="P383" s="316" t="s">
        <v>94</v>
      </c>
      <c r="Q383" s="315"/>
      <c r="R383" s="316" t="s">
        <v>94</v>
      </c>
      <c r="S383" s="314"/>
      <c r="T383" s="315"/>
      <c r="U383" s="50" t="s">
        <v>436</v>
      </c>
    </row>
    <row r="384" spans="1:21" ht="14.25" customHeight="1" x14ac:dyDescent="0.25">
      <c r="A384" s="49" t="s">
        <v>94</v>
      </c>
      <c r="B384" s="49" t="s">
        <v>94</v>
      </c>
      <c r="C384" s="313" t="s">
        <v>221</v>
      </c>
      <c r="D384" s="314"/>
      <c r="E384" s="314"/>
      <c r="F384" s="314"/>
      <c r="G384" s="314"/>
      <c r="H384" s="314"/>
      <c r="I384" s="314"/>
      <c r="J384" s="314"/>
      <c r="K384" s="314"/>
      <c r="L384" s="314"/>
      <c r="M384" s="314"/>
      <c r="N384" s="314"/>
      <c r="O384" s="315"/>
      <c r="P384" s="316" t="s">
        <v>94</v>
      </c>
      <c r="Q384" s="315"/>
      <c r="R384" s="316" t="s">
        <v>94</v>
      </c>
      <c r="S384" s="317"/>
      <c r="T384" s="318"/>
      <c r="U384" s="50" t="s">
        <v>601</v>
      </c>
    </row>
    <row r="385" spans="1:21" ht="14.25" customHeight="1" x14ac:dyDescent="0.25">
      <c r="A385" s="49" t="s">
        <v>94</v>
      </c>
      <c r="B385" s="49" t="s">
        <v>94</v>
      </c>
      <c r="C385" s="313" t="s">
        <v>445</v>
      </c>
      <c r="D385" s="317"/>
      <c r="E385" s="317"/>
      <c r="F385" s="317"/>
      <c r="G385" s="317"/>
      <c r="H385" s="317"/>
      <c r="I385" s="317"/>
      <c r="J385" s="317"/>
      <c r="K385" s="317"/>
      <c r="L385" s="317"/>
      <c r="M385" s="317"/>
      <c r="N385" s="317"/>
      <c r="O385" s="318"/>
      <c r="P385" s="316" t="s">
        <v>94</v>
      </c>
      <c r="Q385" s="318"/>
      <c r="R385" s="316" t="s">
        <v>94</v>
      </c>
      <c r="S385" s="317"/>
      <c r="T385" s="318"/>
      <c r="U385" s="50" t="s">
        <v>94</v>
      </c>
    </row>
    <row r="386" spans="1:21" ht="14.25" customHeight="1" x14ac:dyDescent="0.25">
      <c r="A386" s="49" t="s">
        <v>94</v>
      </c>
      <c r="B386" s="49" t="s">
        <v>94</v>
      </c>
      <c r="C386" s="313" t="s">
        <v>446</v>
      </c>
      <c r="D386" s="317"/>
      <c r="E386" s="317"/>
      <c r="F386" s="317"/>
      <c r="G386" s="317"/>
      <c r="H386" s="317"/>
      <c r="I386" s="317"/>
      <c r="J386" s="317"/>
      <c r="K386" s="317"/>
      <c r="L386" s="317"/>
      <c r="M386" s="317"/>
      <c r="N386" s="317"/>
      <c r="O386" s="318"/>
      <c r="P386" s="316" t="s">
        <v>94</v>
      </c>
      <c r="Q386" s="318"/>
      <c r="R386" s="316" t="s">
        <v>94</v>
      </c>
      <c r="S386" s="317"/>
      <c r="T386" s="318"/>
      <c r="U386" s="50" t="s">
        <v>436</v>
      </c>
    </row>
    <row r="387" spans="1:21" ht="14.25" customHeight="1" x14ac:dyDescent="0.25">
      <c r="A387" s="49" t="s">
        <v>94</v>
      </c>
      <c r="B387" s="49" t="s">
        <v>94</v>
      </c>
      <c r="C387" s="313" t="s">
        <v>447</v>
      </c>
      <c r="D387" s="317"/>
      <c r="E387" s="317"/>
      <c r="F387" s="317"/>
      <c r="G387" s="317"/>
      <c r="H387" s="317"/>
      <c r="I387" s="317"/>
      <c r="J387" s="317"/>
      <c r="K387" s="317"/>
      <c r="L387" s="317"/>
      <c r="M387" s="317"/>
      <c r="N387" s="317"/>
      <c r="O387" s="318"/>
      <c r="P387" s="316" t="s">
        <v>94</v>
      </c>
      <c r="Q387" s="318"/>
      <c r="R387" s="316" t="s">
        <v>94</v>
      </c>
      <c r="S387" s="317"/>
      <c r="T387" s="318"/>
      <c r="U387" s="50" t="s">
        <v>436</v>
      </c>
    </row>
    <row r="388" spans="1:21" ht="14.25" customHeight="1" x14ac:dyDescent="0.25">
      <c r="A388" s="49" t="s">
        <v>94</v>
      </c>
      <c r="B388" s="49" t="s">
        <v>94</v>
      </c>
      <c r="C388" s="313" t="s">
        <v>238</v>
      </c>
      <c r="D388" s="317"/>
      <c r="E388" s="317"/>
      <c r="F388" s="317"/>
      <c r="G388" s="317"/>
      <c r="H388" s="317"/>
      <c r="I388" s="317"/>
      <c r="J388" s="317"/>
      <c r="K388" s="317"/>
      <c r="L388" s="317"/>
      <c r="M388" s="317"/>
      <c r="N388" s="317"/>
      <c r="O388" s="318"/>
      <c r="P388" s="316" t="s">
        <v>94</v>
      </c>
      <c r="Q388" s="318"/>
      <c r="R388" s="316" t="s">
        <v>94</v>
      </c>
      <c r="S388" s="317"/>
      <c r="T388" s="318"/>
      <c r="U388" s="50" t="s">
        <v>602</v>
      </c>
    </row>
    <row r="389" spans="1:21" ht="14.25" customHeight="1" x14ac:dyDescent="0.25">
      <c r="A389" s="49" t="s">
        <v>94</v>
      </c>
      <c r="B389" s="49" t="s">
        <v>94</v>
      </c>
      <c r="C389" s="313" t="s">
        <v>240</v>
      </c>
      <c r="D389" s="317"/>
      <c r="E389" s="317"/>
      <c r="F389" s="317"/>
      <c r="G389" s="317"/>
      <c r="H389" s="317"/>
      <c r="I389" s="317"/>
      <c r="J389" s="317"/>
      <c r="K389" s="317"/>
      <c r="L389" s="317"/>
      <c r="M389" s="317"/>
      <c r="N389" s="317"/>
      <c r="O389" s="318"/>
      <c r="P389" s="316" t="s">
        <v>94</v>
      </c>
      <c r="Q389" s="318"/>
      <c r="R389" s="316" t="s">
        <v>94</v>
      </c>
      <c r="S389" s="317"/>
      <c r="T389" s="318"/>
      <c r="U389" s="50" t="s">
        <v>603</v>
      </c>
    </row>
    <row r="390" spans="1:21" ht="18.2" customHeight="1" x14ac:dyDescent="0.25">
      <c r="A390" s="330" t="s">
        <v>604</v>
      </c>
      <c r="B390" s="317"/>
      <c r="C390" s="317"/>
      <c r="D390" s="317"/>
      <c r="E390" s="317"/>
      <c r="F390" s="317"/>
      <c r="G390" s="317"/>
      <c r="H390" s="317"/>
      <c r="I390" s="317"/>
      <c r="J390" s="317"/>
      <c r="K390" s="317"/>
      <c r="L390" s="317"/>
      <c r="M390" s="317"/>
      <c r="N390" s="317"/>
      <c r="O390" s="317"/>
      <c r="P390" s="317"/>
      <c r="Q390" s="317"/>
      <c r="R390" s="317"/>
      <c r="S390" s="317"/>
      <c r="T390" s="317"/>
      <c r="U390" s="317"/>
    </row>
    <row r="391" spans="1:21" ht="38.85" customHeight="1" x14ac:dyDescent="0.25">
      <c r="A391" s="39" t="s">
        <v>605</v>
      </c>
      <c r="B391" s="40" t="s">
        <v>606</v>
      </c>
      <c r="C391" s="320" t="s">
        <v>607</v>
      </c>
      <c r="D391" s="317"/>
      <c r="E391" s="318"/>
      <c r="F391" s="328" t="s">
        <v>608</v>
      </c>
      <c r="G391" s="318"/>
      <c r="H391" s="329">
        <v>0.01</v>
      </c>
      <c r="I391" s="318"/>
      <c r="J391" s="329">
        <v>1</v>
      </c>
      <c r="K391" s="318"/>
      <c r="L391" s="41">
        <v>0.01</v>
      </c>
      <c r="M391" s="323"/>
      <c r="N391" s="318"/>
      <c r="O391" s="42"/>
      <c r="P391" s="323"/>
      <c r="Q391" s="318"/>
      <c r="R391" s="323"/>
      <c r="S391" s="317"/>
      <c r="T391" s="318"/>
      <c r="U391" s="43"/>
    </row>
    <row r="392" spans="1:21" ht="28.35" customHeight="1" x14ac:dyDescent="0.25">
      <c r="A392" s="44" t="s">
        <v>94</v>
      </c>
      <c r="B392" s="45" t="s">
        <v>418</v>
      </c>
      <c r="C392" s="324" t="s">
        <v>419</v>
      </c>
      <c r="D392" s="317"/>
      <c r="E392" s="317"/>
      <c r="F392" s="317"/>
      <c r="G392" s="317"/>
      <c r="H392" s="317"/>
      <c r="I392" s="317"/>
      <c r="J392" s="317"/>
      <c r="K392" s="317"/>
      <c r="L392" s="317"/>
      <c r="M392" s="317"/>
      <c r="N392" s="317"/>
      <c r="O392" s="317"/>
      <c r="P392" s="317"/>
      <c r="Q392" s="317"/>
      <c r="R392" s="317"/>
      <c r="S392" s="317"/>
      <c r="T392" s="318"/>
      <c r="U392" s="46" t="s">
        <v>94</v>
      </c>
    </row>
    <row r="393" spans="1:21" ht="14.25" customHeight="1" x14ac:dyDescent="0.25">
      <c r="A393" s="45" t="s">
        <v>94</v>
      </c>
      <c r="B393" s="45" t="s">
        <v>137</v>
      </c>
      <c r="C393" s="324" t="s">
        <v>145</v>
      </c>
      <c r="D393" s="314"/>
      <c r="E393" s="315"/>
      <c r="F393" s="325" t="s">
        <v>146</v>
      </c>
      <c r="G393" s="315"/>
      <c r="H393" s="327"/>
      <c r="I393" s="315"/>
      <c r="J393" s="327"/>
      <c r="K393" s="315"/>
      <c r="L393" s="47">
        <v>1.09687</v>
      </c>
      <c r="M393" s="327"/>
      <c r="N393" s="315"/>
      <c r="O393" s="45" t="s">
        <v>94</v>
      </c>
      <c r="P393" s="327"/>
      <c r="Q393" s="315"/>
      <c r="R393" s="327"/>
      <c r="S393" s="314"/>
      <c r="T393" s="315"/>
      <c r="U393" s="47">
        <v>610.86</v>
      </c>
    </row>
    <row r="394" spans="1:21" ht="14.25" customHeight="1" x14ac:dyDescent="0.25">
      <c r="A394" s="45" t="s">
        <v>94</v>
      </c>
      <c r="B394" s="45" t="s">
        <v>609</v>
      </c>
      <c r="C394" s="324" t="s">
        <v>610</v>
      </c>
      <c r="D394" s="314"/>
      <c r="E394" s="315"/>
      <c r="F394" s="325" t="s">
        <v>146</v>
      </c>
      <c r="G394" s="315"/>
      <c r="H394" s="326">
        <v>95.38</v>
      </c>
      <c r="I394" s="315"/>
      <c r="J394" s="326">
        <v>1.1499999999999999</v>
      </c>
      <c r="K394" s="315"/>
      <c r="L394" s="47">
        <v>1.09687</v>
      </c>
      <c r="M394" s="327"/>
      <c r="N394" s="315"/>
      <c r="O394" s="45" t="s">
        <v>94</v>
      </c>
      <c r="P394" s="326">
        <v>556.91</v>
      </c>
      <c r="Q394" s="315"/>
      <c r="R394" s="326">
        <v>1</v>
      </c>
      <c r="S394" s="314"/>
      <c r="T394" s="315"/>
      <c r="U394" s="47">
        <v>610.86</v>
      </c>
    </row>
    <row r="395" spans="1:21" ht="14.25" customHeight="1" x14ac:dyDescent="0.25">
      <c r="A395" s="45" t="s">
        <v>94</v>
      </c>
      <c r="B395" s="45" t="s">
        <v>150</v>
      </c>
      <c r="C395" s="324" t="s">
        <v>151</v>
      </c>
      <c r="D395" s="314"/>
      <c r="E395" s="315"/>
      <c r="F395" s="325" t="s">
        <v>94</v>
      </c>
      <c r="G395" s="315"/>
      <c r="H395" s="327"/>
      <c r="I395" s="315"/>
      <c r="J395" s="327"/>
      <c r="K395" s="315"/>
      <c r="L395" s="43"/>
      <c r="M395" s="327"/>
      <c r="N395" s="315"/>
      <c r="O395" s="45" t="s">
        <v>94</v>
      </c>
      <c r="P395" s="327"/>
      <c r="Q395" s="315"/>
      <c r="R395" s="327"/>
      <c r="S395" s="314"/>
      <c r="T395" s="315"/>
      <c r="U395" s="47">
        <v>60.74</v>
      </c>
    </row>
    <row r="396" spans="1:21" ht="14.25" customHeight="1" x14ac:dyDescent="0.25">
      <c r="A396" s="45" t="s">
        <v>94</v>
      </c>
      <c r="B396" s="45" t="s">
        <v>152</v>
      </c>
      <c r="C396" s="324" t="s">
        <v>153</v>
      </c>
      <c r="D396" s="314"/>
      <c r="E396" s="315"/>
      <c r="F396" s="325" t="s">
        <v>146</v>
      </c>
      <c r="G396" s="315"/>
      <c r="H396" s="327"/>
      <c r="I396" s="315"/>
      <c r="J396" s="327"/>
      <c r="K396" s="315"/>
      <c r="L396" s="43"/>
      <c r="M396" s="327"/>
      <c r="N396" s="315"/>
      <c r="O396" s="45" t="s">
        <v>94</v>
      </c>
      <c r="P396" s="327"/>
      <c r="Q396" s="315"/>
      <c r="R396" s="327"/>
      <c r="S396" s="314"/>
      <c r="T396" s="315"/>
      <c r="U396" s="47">
        <v>0</v>
      </c>
    </row>
    <row r="397" spans="1:21" ht="27.6" customHeight="1" x14ac:dyDescent="0.25">
      <c r="A397" s="45" t="s">
        <v>94</v>
      </c>
      <c r="B397" s="45" t="s">
        <v>611</v>
      </c>
      <c r="C397" s="324" t="s">
        <v>612</v>
      </c>
      <c r="D397" s="314"/>
      <c r="E397" s="315"/>
      <c r="F397" s="325" t="s">
        <v>186</v>
      </c>
      <c r="G397" s="315"/>
      <c r="H397" s="326">
        <v>26.36</v>
      </c>
      <c r="I397" s="315"/>
      <c r="J397" s="326">
        <v>1.1499999999999999</v>
      </c>
      <c r="K397" s="315"/>
      <c r="L397" s="47">
        <v>0.30314000000000002</v>
      </c>
      <c r="M397" s="327">
        <v>115.43</v>
      </c>
      <c r="N397" s="315"/>
      <c r="O397" s="45" t="s">
        <v>613</v>
      </c>
      <c r="P397" s="326">
        <v>193.92</v>
      </c>
      <c r="Q397" s="315"/>
      <c r="R397" s="327"/>
      <c r="S397" s="314"/>
      <c r="T397" s="315"/>
      <c r="U397" s="47">
        <v>58.78</v>
      </c>
    </row>
    <row r="398" spans="1:21" ht="18.95" customHeight="1" x14ac:dyDescent="0.25">
      <c r="A398" s="45" t="s">
        <v>94</v>
      </c>
      <c r="B398" s="45" t="s">
        <v>614</v>
      </c>
      <c r="C398" s="324" t="s">
        <v>615</v>
      </c>
      <c r="D398" s="314"/>
      <c r="E398" s="315"/>
      <c r="F398" s="325" t="s">
        <v>186</v>
      </c>
      <c r="G398" s="315"/>
      <c r="H398" s="326">
        <v>52.71</v>
      </c>
      <c r="I398" s="315"/>
      <c r="J398" s="326">
        <v>1.1499999999999999</v>
      </c>
      <c r="K398" s="315"/>
      <c r="L398" s="47">
        <v>0.60616499999999995</v>
      </c>
      <c r="M398" s="327"/>
      <c r="N398" s="315"/>
      <c r="O398" s="45" t="s">
        <v>94</v>
      </c>
      <c r="P398" s="326">
        <v>3.23</v>
      </c>
      <c r="Q398" s="315"/>
      <c r="R398" s="327"/>
      <c r="S398" s="314"/>
      <c r="T398" s="315"/>
      <c r="U398" s="47">
        <v>1.96</v>
      </c>
    </row>
    <row r="399" spans="1:21" ht="14.25" customHeight="1" x14ac:dyDescent="0.25">
      <c r="A399" s="45" t="s">
        <v>94</v>
      </c>
      <c r="B399" s="45" t="s">
        <v>161</v>
      </c>
      <c r="C399" s="324" t="s">
        <v>162</v>
      </c>
      <c r="D399" s="314"/>
      <c r="E399" s="315"/>
      <c r="F399" s="325" t="s">
        <v>94</v>
      </c>
      <c r="G399" s="315"/>
      <c r="H399" s="327"/>
      <c r="I399" s="315"/>
      <c r="J399" s="327"/>
      <c r="K399" s="315"/>
      <c r="L399" s="43"/>
      <c r="M399" s="327"/>
      <c r="N399" s="315"/>
      <c r="O399" s="45" t="s">
        <v>94</v>
      </c>
      <c r="P399" s="327"/>
      <c r="Q399" s="315"/>
      <c r="R399" s="327"/>
      <c r="S399" s="314"/>
      <c r="T399" s="315"/>
      <c r="U399" s="47">
        <v>0</v>
      </c>
    </row>
    <row r="400" spans="1:21" ht="14.25" customHeight="1" x14ac:dyDescent="0.25">
      <c r="A400" s="45" t="s">
        <v>94</v>
      </c>
      <c r="B400" s="45" t="s">
        <v>94</v>
      </c>
      <c r="C400" s="320" t="s">
        <v>163</v>
      </c>
      <c r="D400" s="314"/>
      <c r="E400" s="315"/>
      <c r="F400" s="325" t="s">
        <v>94</v>
      </c>
      <c r="G400" s="315"/>
      <c r="H400" s="327"/>
      <c r="I400" s="315"/>
      <c r="J400" s="327"/>
      <c r="K400" s="315"/>
      <c r="L400" s="43"/>
      <c r="M400" s="327"/>
      <c r="N400" s="315"/>
      <c r="O400" s="45" t="s">
        <v>94</v>
      </c>
      <c r="P400" s="327"/>
      <c r="Q400" s="315"/>
      <c r="R400" s="327"/>
      <c r="S400" s="314"/>
      <c r="T400" s="315"/>
      <c r="U400" s="41">
        <v>671.6</v>
      </c>
    </row>
    <row r="401" spans="1:21" ht="14.25" customHeight="1" x14ac:dyDescent="0.25">
      <c r="A401" s="46" t="s">
        <v>94</v>
      </c>
      <c r="B401" s="46" t="s">
        <v>94</v>
      </c>
      <c r="C401" s="324" t="s">
        <v>164</v>
      </c>
      <c r="D401" s="314"/>
      <c r="E401" s="315"/>
      <c r="F401" s="325" t="s">
        <v>94</v>
      </c>
      <c r="G401" s="315"/>
      <c r="H401" s="327"/>
      <c r="I401" s="315"/>
      <c r="J401" s="324" t="s">
        <v>94</v>
      </c>
      <c r="K401" s="315"/>
      <c r="L401" s="45" t="s">
        <v>94</v>
      </c>
      <c r="M401" s="324" t="s">
        <v>94</v>
      </c>
      <c r="N401" s="315"/>
      <c r="O401" s="46" t="s">
        <v>94</v>
      </c>
      <c r="P401" s="327"/>
      <c r="Q401" s="315"/>
      <c r="R401" s="324" t="s">
        <v>94</v>
      </c>
      <c r="S401" s="314"/>
      <c r="T401" s="315"/>
      <c r="U401" s="47">
        <v>610.86</v>
      </c>
    </row>
    <row r="402" spans="1:21" ht="50.25" customHeight="1" x14ac:dyDescent="0.25">
      <c r="A402" s="46" t="s">
        <v>94</v>
      </c>
      <c r="B402" s="45" t="s">
        <v>616</v>
      </c>
      <c r="C402" s="324" t="s">
        <v>617</v>
      </c>
      <c r="D402" s="314"/>
      <c r="E402" s="315"/>
      <c r="F402" s="325" t="s">
        <v>167</v>
      </c>
      <c r="G402" s="315"/>
      <c r="H402" s="326">
        <v>103</v>
      </c>
      <c r="I402" s="315"/>
      <c r="J402" s="326">
        <v>1</v>
      </c>
      <c r="K402" s="315"/>
      <c r="L402" s="47">
        <v>103</v>
      </c>
      <c r="M402" s="327"/>
      <c r="N402" s="315"/>
      <c r="O402" s="45" t="s">
        <v>94</v>
      </c>
      <c r="P402" s="327"/>
      <c r="Q402" s="315"/>
      <c r="R402" s="319" t="s">
        <v>94</v>
      </c>
      <c r="S402" s="314"/>
      <c r="T402" s="315"/>
      <c r="U402" s="47">
        <v>629.19000000000005</v>
      </c>
    </row>
    <row r="403" spans="1:21" ht="50.25" customHeight="1" x14ac:dyDescent="0.25">
      <c r="A403" s="46" t="s">
        <v>94</v>
      </c>
      <c r="B403" s="45" t="s">
        <v>618</v>
      </c>
      <c r="C403" s="324" t="s">
        <v>619</v>
      </c>
      <c r="D403" s="314"/>
      <c r="E403" s="315"/>
      <c r="F403" s="325" t="s">
        <v>167</v>
      </c>
      <c r="G403" s="315"/>
      <c r="H403" s="326">
        <v>59</v>
      </c>
      <c r="I403" s="315"/>
      <c r="J403" s="326">
        <v>1</v>
      </c>
      <c r="K403" s="315"/>
      <c r="L403" s="47">
        <v>59</v>
      </c>
      <c r="M403" s="327"/>
      <c r="N403" s="315"/>
      <c r="O403" s="45" t="s">
        <v>94</v>
      </c>
      <c r="P403" s="327"/>
      <c r="Q403" s="315"/>
      <c r="R403" s="319" t="s">
        <v>94</v>
      </c>
      <c r="S403" s="314"/>
      <c r="T403" s="315"/>
      <c r="U403" s="47">
        <v>360.41</v>
      </c>
    </row>
    <row r="404" spans="1:21" ht="14.25" customHeight="1" x14ac:dyDescent="0.25">
      <c r="A404" s="48" t="s">
        <v>94</v>
      </c>
      <c r="B404" s="48" t="s">
        <v>94</v>
      </c>
      <c r="C404" s="320" t="s">
        <v>170</v>
      </c>
      <c r="D404" s="314"/>
      <c r="E404" s="314"/>
      <c r="F404" s="314"/>
      <c r="G404" s="314"/>
      <c r="H404" s="314"/>
      <c r="I404" s="314"/>
      <c r="J404" s="314"/>
      <c r="K404" s="314"/>
      <c r="L404" s="315"/>
      <c r="M404" s="321" t="s">
        <v>94</v>
      </c>
      <c r="N404" s="314"/>
      <c r="O404" s="315"/>
      <c r="P404" s="322">
        <v>166120</v>
      </c>
      <c r="Q404" s="315"/>
      <c r="R404" s="323"/>
      <c r="S404" s="314"/>
      <c r="T404" s="315"/>
      <c r="U404" s="41">
        <v>1661.2</v>
      </c>
    </row>
    <row r="405" spans="1:21" ht="38.85" customHeight="1" x14ac:dyDescent="0.25">
      <c r="A405" s="39" t="s">
        <v>620</v>
      </c>
      <c r="B405" s="40" t="s">
        <v>621</v>
      </c>
      <c r="C405" s="320" t="s">
        <v>622</v>
      </c>
      <c r="D405" s="314"/>
      <c r="E405" s="315"/>
      <c r="F405" s="328" t="s">
        <v>268</v>
      </c>
      <c r="G405" s="315"/>
      <c r="H405" s="329">
        <v>2</v>
      </c>
      <c r="I405" s="315"/>
      <c r="J405" s="329">
        <v>1</v>
      </c>
      <c r="K405" s="315"/>
      <c r="L405" s="41">
        <v>2</v>
      </c>
      <c r="M405" s="323"/>
      <c r="N405" s="315"/>
      <c r="O405" s="42"/>
      <c r="P405" s="323"/>
      <c r="Q405" s="315"/>
      <c r="R405" s="323"/>
      <c r="S405" s="314"/>
      <c r="T405" s="315"/>
      <c r="U405" s="43"/>
    </row>
    <row r="406" spans="1:21" ht="28.35" customHeight="1" x14ac:dyDescent="0.25">
      <c r="A406" s="44" t="s">
        <v>94</v>
      </c>
      <c r="B406" s="45" t="s">
        <v>453</v>
      </c>
      <c r="C406" s="324" t="s">
        <v>454</v>
      </c>
      <c r="D406" s="314"/>
      <c r="E406" s="314"/>
      <c r="F406" s="314"/>
      <c r="G406" s="314"/>
      <c r="H406" s="314"/>
      <c r="I406" s="314"/>
      <c r="J406" s="314"/>
      <c r="K406" s="314"/>
      <c r="L406" s="314"/>
      <c r="M406" s="314"/>
      <c r="N406" s="314"/>
      <c r="O406" s="314"/>
      <c r="P406" s="314"/>
      <c r="Q406" s="314"/>
      <c r="R406" s="314"/>
      <c r="S406" s="314"/>
      <c r="T406" s="315"/>
      <c r="U406" s="46" t="s">
        <v>94</v>
      </c>
    </row>
    <row r="407" spans="1:21" ht="14.25" customHeight="1" x14ac:dyDescent="0.25">
      <c r="A407" s="45" t="s">
        <v>94</v>
      </c>
      <c r="B407" s="45" t="s">
        <v>137</v>
      </c>
      <c r="C407" s="324" t="s">
        <v>145</v>
      </c>
      <c r="D407" s="314"/>
      <c r="E407" s="315"/>
      <c r="F407" s="325" t="s">
        <v>146</v>
      </c>
      <c r="G407" s="315"/>
      <c r="H407" s="327"/>
      <c r="I407" s="315"/>
      <c r="J407" s="327"/>
      <c r="K407" s="315"/>
      <c r="L407" s="47">
        <v>0.76</v>
      </c>
      <c r="M407" s="327"/>
      <c r="N407" s="315"/>
      <c r="O407" s="45" t="s">
        <v>94</v>
      </c>
      <c r="P407" s="327"/>
      <c r="Q407" s="315"/>
      <c r="R407" s="327"/>
      <c r="S407" s="314"/>
      <c r="T407" s="315"/>
      <c r="U407" s="47">
        <v>418.46</v>
      </c>
    </row>
    <row r="408" spans="1:21" ht="14.25" customHeight="1" x14ac:dyDescent="0.25">
      <c r="A408" s="45" t="s">
        <v>94</v>
      </c>
      <c r="B408" s="45" t="s">
        <v>308</v>
      </c>
      <c r="C408" s="324" t="s">
        <v>309</v>
      </c>
      <c r="D408" s="314"/>
      <c r="E408" s="315"/>
      <c r="F408" s="325" t="s">
        <v>146</v>
      </c>
      <c r="G408" s="315"/>
      <c r="H408" s="326">
        <v>0.38</v>
      </c>
      <c r="I408" s="315"/>
      <c r="J408" s="326">
        <v>1</v>
      </c>
      <c r="K408" s="315"/>
      <c r="L408" s="47">
        <v>0.76</v>
      </c>
      <c r="M408" s="327"/>
      <c r="N408" s="315"/>
      <c r="O408" s="45" t="s">
        <v>94</v>
      </c>
      <c r="P408" s="326">
        <v>550.61</v>
      </c>
      <c r="Q408" s="315"/>
      <c r="R408" s="326">
        <v>1</v>
      </c>
      <c r="S408" s="314"/>
      <c r="T408" s="315"/>
      <c r="U408" s="47">
        <v>418.46</v>
      </c>
    </row>
    <row r="409" spans="1:21" ht="14.25" customHeight="1" x14ac:dyDescent="0.25">
      <c r="A409" s="45" t="s">
        <v>94</v>
      </c>
      <c r="B409" s="45" t="s">
        <v>150</v>
      </c>
      <c r="C409" s="324" t="s">
        <v>151</v>
      </c>
      <c r="D409" s="314"/>
      <c r="E409" s="315"/>
      <c r="F409" s="325" t="s">
        <v>94</v>
      </c>
      <c r="G409" s="315"/>
      <c r="H409" s="327"/>
      <c r="I409" s="315"/>
      <c r="J409" s="327"/>
      <c r="K409" s="315"/>
      <c r="L409" s="43"/>
      <c r="M409" s="327"/>
      <c r="N409" s="315"/>
      <c r="O409" s="45" t="s">
        <v>94</v>
      </c>
      <c r="P409" s="327"/>
      <c r="Q409" s="315"/>
      <c r="R409" s="327"/>
      <c r="S409" s="314"/>
      <c r="T409" s="315"/>
      <c r="U409" s="47">
        <v>0</v>
      </c>
    </row>
    <row r="410" spans="1:21" ht="14.25" customHeight="1" x14ac:dyDescent="0.25">
      <c r="A410" s="45" t="s">
        <v>94</v>
      </c>
      <c r="B410" s="45" t="s">
        <v>152</v>
      </c>
      <c r="C410" s="324" t="s">
        <v>153</v>
      </c>
      <c r="D410" s="314"/>
      <c r="E410" s="315"/>
      <c r="F410" s="325" t="s">
        <v>146</v>
      </c>
      <c r="G410" s="315"/>
      <c r="H410" s="327"/>
      <c r="I410" s="315"/>
      <c r="J410" s="327"/>
      <c r="K410" s="315"/>
      <c r="L410" s="43"/>
      <c r="M410" s="327"/>
      <c r="N410" s="315"/>
      <c r="O410" s="45" t="s">
        <v>94</v>
      </c>
      <c r="P410" s="327"/>
      <c r="Q410" s="315"/>
      <c r="R410" s="327"/>
      <c r="S410" s="314"/>
      <c r="T410" s="315"/>
      <c r="U410" s="47">
        <v>0</v>
      </c>
    </row>
    <row r="411" spans="1:21" ht="14.25" customHeight="1" x14ac:dyDescent="0.25">
      <c r="A411" s="45" t="s">
        <v>94</v>
      </c>
      <c r="B411" s="45" t="s">
        <v>161</v>
      </c>
      <c r="C411" s="324" t="s">
        <v>162</v>
      </c>
      <c r="D411" s="314"/>
      <c r="E411" s="315"/>
      <c r="F411" s="325" t="s">
        <v>94</v>
      </c>
      <c r="G411" s="315"/>
      <c r="H411" s="327"/>
      <c r="I411" s="315"/>
      <c r="J411" s="327"/>
      <c r="K411" s="315"/>
      <c r="L411" s="43"/>
      <c r="M411" s="327"/>
      <c r="N411" s="315"/>
      <c r="O411" s="45" t="s">
        <v>94</v>
      </c>
      <c r="P411" s="327"/>
      <c r="Q411" s="315"/>
      <c r="R411" s="327"/>
      <c r="S411" s="314"/>
      <c r="T411" s="315"/>
      <c r="U411" s="47">
        <v>988.92</v>
      </c>
    </row>
    <row r="412" spans="1:21" ht="18.95" customHeight="1" x14ac:dyDescent="0.25">
      <c r="A412" s="45" t="s">
        <v>94</v>
      </c>
      <c r="B412" s="45" t="s">
        <v>623</v>
      </c>
      <c r="C412" s="324" t="s">
        <v>624</v>
      </c>
      <c r="D412" s="314"/>
      <c r="E412" s="315"/>
      <c r="F412" s="325" t="s">
        <v>324</v>
      </c>
      <c r="G412" s="315"/>
      <c r="H412" s="326">
        <v>6.0000000000000002E-5</v>
      </c>
      <c r="I412" s="315"/>
      <c r="J412" s="326">
        <v>1</v>
      </c>
      <c r="K412" s="315"/>
      <c r="L412" s="47">
        <v>1.2E-4</v>
      </c>
      <c r="M412" s="327">
        <v>490790.27</v>
      </c>
      <c r="N412" s="315"/>
      <c r="O412" s="45" t="s">
        <v>563</v>
      </c>
      <c r="P412" s="326">
        <v>667474.77</v>
      </c>
      <c r="Q412" s="315"/>
      <c r="R412" s="327"/>
      <c r="S412" s="314"/>
      <c r="T412" s="315"/>
      <c r="U412" s="47">
        <v>80.099999999999994</v>
      </c>
    </row>
    <row r="413" spans="1:21" ht="14.25" customHeight="1" x14ac:dyDescent="0.25">
      <c r="A413" s="45" t="s">
        <v>94</v>
      </c>
      <c r="B413" s="45" t="s">
        <v>274</v>
      </c>
      <c r="C413" s="324" t="s">
        <v>275</v>
      </c>
      <c r="D413" s="314"/>
      <c r="E413" s="315"/>
      <c r="F413" s="325" t="s">
        <v>272</v>
      </c>
      <c r="G413" s="315"/>
      <c r="H413" s="326">
        <v>0.15</v>
      </c>
      <c r="I413" s="315"/>
      <c r="J413" s="326">
        <v>1</v>
      </c>
      <c r="K413" s="315"/>
      <c r="L413" s="47">
        <v>0.3</v>
      </c>
      <c r="M413" s="327">
        <v>92.95</v>
      </c>
      <c r="N413" s="315"/>
      <c r="O413" s="45" t="s">
        <v>276</v>
      </c>
      <c r="P413" s="326">
        <v>131.99</v>
      </c>
      <c r="Q413" s="315"/>
      <c r="R413" s="327"/>
      <c r="S413" s="314"/>
      <c r="T413" s="315"/>
      <c r="U413" s="47">
        <v>39.6</v>
      </c>
    </row>
    <row r="414" spans="1:21" ht="27.6" customHeight="1" x14ac:dyDescent="0.25">
      <c r="A414" s="45" t="s">
        <v>94</v>
      </c>
      <c r="B414" s="45" t="s">
        <v>625</v>
      </c>
      <c r="C414" s="324" t="s">
        <v>626</v>
      </c>
      <c r="D414" s="314"/>
      <c r="E414" s="315"/>
      <c r="F414" s="325" t="s">
        <v>272</v>
      </c>
      <c r="G414" s="315"/>
      <c r="H414" s="326">
        <v>0.72</v>
      </c>
      <c r="I414" s="315"/>
      <c r="J414" s="326">
        <v>1</v>
      </c>
      <c r="K414" s="315"/>
      <c r="L414" s="47">
        <v>1.44</v>
      </c>
      <c r="M414" s="327">
        <v>490.01</v>
      </c>
      <c r="N414" s="315"/>
      <c r="O414" s="45" t="s">
        <v>261</v>
      </c>
      <c r="P414" s="326">
        <v>597.80999999999995</v>
      </c>
      <c r="Q414" s="315"/>
      <c r="R414" s="327"/>
      <c r="S414" s="314"/>
      <c r="T414" s="315"/>
      <c r="U414" s="47">
        <v>860.85</v>
      </c>
    </row>
    <row r="415" spans="1:21" ht="18.95" customHeight="1" x14ac:dyDescent="0.25">
      <c r="A415" s="45" t="s">
        <v>94</v>
      </c>
      <c r="B415" s="45" t="s">
        <v>330</v>
      </c>
      <c r="C415" s="324" t="s">
        <v>331</v>
      </c>
      <c r="D415" s="314"/>
      <c r="E415" s="315"/>
      <c r="F415" s="325" t="s">
        <v>167</v>
      </c>
      <c r="G415" s="315"/>
      <c r="H415" s="326">
        <v>1</v>
      </c>
      <c r="I415" s="315"/>
      <c r="J415" s="326">
        <v>1</v>
      </c>
      <c r="K415" s="315"/>
      <c r="L415" s="47">
        <v>8.3692720000000005</v>
      </c>
      <c r="M415" s="327"/>
      <c r="N415" s="315"/>
      <c r="O415" s="45" t="s">
        <v>94</v>
      </c>
      <c r="P415" s="326">
        <v>1</v>
      </c>
      <c r="Q415" s="315"/>
      <c r="R415" s="327"/>
      <c r="S415" s="314"/>
      <c r="T415" s="315"/>
      <c r="U415" s="47">
        <v>8.3699999999999992</v>
      </c>
    </row>
    <row r="416" spans="1:21" ht="14.25" customHeight="1" x14ac:dyDescent="0.25">
      <c r="A416" s="45" t="s">
        <v>94</v>
      </c>
      <c r="B416" s="45" t="s">
        <v>94</v>
      </c>
      <c r="C416" s="320" t="s">
        <v>163</v>
      </c>
      <c r="D416" s="314"/>
      <c r="E416" s="315"/>
      <c r="F416" s="325" t="s">
        <v>94</v>
      </c>
      <c r="G416" s="315"/>
      <c r="H416" s="327"/>
      <c r="I416" s="315"/>
      <c r="J416" s="327"/>
      <c r="K416" s="315"/>
      <c r="L416" s="43"/>
      <c r="M416" s="327"/>
      <c r="N416" s="315"/>
      <c r="O416" s="45" t="s">
        <v>94</v>
      </c>
      <c r="P416" s="327"/>
      <c r="Q416" s="315"/>
      <c r="R416" s="327"/>
      <c r="S416" s="314"/>
      <c r="T416" s="315"/>
      <c r="U416" s="41">
        <v>1407.38</v>
      </c>
    </row>
    <row r="417" spans="1:21" ht="14.25" customHeight="1" x14ac:dyDescent="0.25">
      <c r="A417" s="46" t="s">
        <v>94</v>
      </c>
      <c r="B417" s="46" t="s">
        <v>94</v>
      </c>
      <c r="C417" s="324" t="s">
        <v>164</v>
      </c>
      <c r="D417" s="314"/>
      <c r="E417" s="315"/>
      <c r="F417" s="325" t="s">
        <v>94</v>
      </c>
      <c r="G417" s="315"/>
      <c r="H417" s="327"/>
      <c r="I417" s="315"/>
      <c r="J417" s="324" t="s">
        <v>94</v>
      </c>
      <c r="K417" s="315"/>
      <c r="L417" s="45" t="s">
        <v>94</v>
      </c>
      <c r="M417" s="324" t="s">
        <v>94</v>
      </c>
      <c r="N417" s="315"/>
      <c r="O417" s="46" t="s">
        <v>94</v>
      </c>
      <c r="P417" s="327"/>
      <c r="Q417" s="315"/>
      <c r="R417" s="324" t="s">
        <v>94</v>
      </c>
      <c r="S417" s="314"/>
      <c r="T417" s="315"/>
      <c r="U417" s="47">
        <v>418.46</v>
      </c>
    </row>
    <row r="418" spans="1:21" ht="28.35" customHeight="1" x14ac:dyDescent="0.25">
      <c r="A418" s="46" t="s">
        <v>94</v>
      </c>
      <c r="B418" s="45" t="s">
        <v>332</v>
      </c>
      <c r="C418" s="324" t="s">
        <v>333</v>
      </c>
      <c r="D418" s="314"/>
      <c r="E418" s="315"/>
      <c r="F418" s="325" t="s">
        <v>167</v>
      </c>
      <c r="G418" s="315"/>
      <c r="H418" s="326">
        <v>97</v>
      </c>
      <c r="I418" s="315"/>
      <c r="J418" s="326">
        <v>1</v>
      </c>
      <c r="K418" s="315"/>
      <c r="L418" s="47">
        <v>97</v>
      </c>
      <c r="M418" s="327"/>
      <c r="N418" s="315"/>
      <c r="O418" s="45" t="s">
        <v>94</v>
      </c>
      <c r="P418" s="327"/>
      <c r="Q418" s="315"/>
      <c r="R418" s="319" t="s">
        <v>94</v>
      </c>
      <c r="S418" s="314"/>
      <c r="T418" s="315"/>
      <c r="U418" s="47">
        <v>405.91</v>
      </c>
    </row>
    <row r="419" spans="1:21" ht="28.35" customHeight="1" x14ac:dyDescent="0.25">
      <c r="A419" s="46" t="s">
        <v>94</v>
      </c>
      <c r="B419" s="45" t="s">
        <v>334</v>
      </c>
      <c r="C419" s="324" t="s">
        <v>335</v>
      </c>
      <c r="D419" s="314"/>
      <c r="E419" s="315"/>
      <c r="F419" s="325" t="s">
        <v>167</v>
      </c>
      <c r="G419" s="315"/>
      <c r="H419" s="326">
        <v>51</v>
      </c>
      <c r="I419" s="315"/>
      <c r="J419" s="326">
        <v>1</v>
      </c>
      <c r="K419" s="315"/>
      <c r="L419" s="47">
        <v>51</v>
      </c>
      <c r="M419" s="327"/>
      <c r="N419" s="315"/>
      <c r="O419" s="45" t="s">
        <v>94</v>
      </c>
      <c r="P419" s="327"/>
      <c r="Q419" s="315"/>
      <c r="R419" s="319" t="s">
        <v>94</v>
      </c>
      <c r="S419" s="314"/>
      <c r="T419" s="315"/>
      <c r="U419" s="47">
        <v>213.41</v>
      </c>
    </row>
    <row r="420" spans="1:21" ht="14.25" customHeight="1" x14ac:dyDescent="0.25">
      <c r="A420" s="48" t="s">
        <v>94</v>
      </c>
      <c r="B420" s="48" t="s">
        <v>94</v>
      </c>
      <c r="C420" s="320" t="s">
        <v>170</v>
      </c>
      <c r="D420" s="314"/>
      <c r="E420" s="314"/>
      <c r="F420" s="314"/>
      <c r="G420" s="314"/>
      <c r="H420" s="314"/>
      <c r="I420" s="314"/>
      <c r="J420" s="314"/>
      <c r="K420" s="314"/>
      <c r="L420" s="315"/>
      <c r="M420" s="321" t="s">
        <v>94</v>
      </c>
      <c r="N420" s="314"/>
      <c r="O420" s="315"/>
      <c r="P420" s="322">
        <v>1013.35</v>
      </c>
      <c r="Q420" s="315"/>
      <c r="R420" s="323"/>
      <c r="S420" s="314"/>
      <c r="T420" s="315"/>
      <c r="U420" s="41">
        <v>2026.7</v>
      </c>
    </row>
    <row r="421" spans="1:21" ht="50.25" customHeight="1" x14ac:dyDescent="0.25">
      <c r="A421" s="39" t="s">
        <v>627</v>
      </c>
      <c r="B421" s="40" t="s">
        <v>628</v>
      </c>
      <c r="C421" s="320" t="s">
        <v>629</v>
      </c>
      <c r="D421" s="314"/>
      <c r="E421" s="315"/>
      <c r="F421" s="328" t="s">
        <v>481</v>
      </c>
      <c r="G421" s="315"/>
      <c r="H421" s="329">
        <v>0.01</v>
      </c>
      <c r="I421" s="315"/>
      <c r="J421" s="329">
        <v>1</v>
      </c>
      <c r="K421" s="315"/>
      <c r="L421" s="41">
        <v>0.01</v>
      </c>
      <c r="M421" s="323"/>
      <c r="N421" s="315"/>
      <c r="O421" s="42"/>
      <c r="P421" s="323"/>
      <c r="Q421" s="315"/>
      <c r="R421" s="323"/>
      <c r="S421" s="314"/>
      <c r="T421" s="315"/>
      <c r="U421" s="43"/>
    </row>
    <row r="422" spans="1:21" ht="28.35" customHeight="1" x14ac:dyDescent="0.25">
      <c r="A422" s="44" t="s">
        <v>94</v>
      </c>
      <c r="B422" s="45" t="s">
        <v>418</v>
      </c>
      <c r="C422" s="324" t="s">
        <v>419</v>
      </c>
      <c r="D422" s="314"/>
      <c r="E422" s="314"/>
      <c r="F422" s="314"/>
      <c r="G422" s="314"/>
      <c r="H422" s="314"/>
      <c r="I422" s="314"/>
      <c r="J422" s="314"/>
      <c r="K422" s="314"/>
      <c r="L422" s="314"/>
      <c r="M422" s="314"/>
      <c r="N422" s="314"/>
      <c r="O422" s="314"/>
      <c r="P422" s="314"/>
      <c r="Q422" s="314"/>
      <c r="R422" s="314"/>
      <c r="S422" s="314"/>
      <c r="T422" s="315"/>
      <c r="U422" s="46" t="s">
        <v>94</v>
      </c>
    </row>
    <row r="423" spans="1:21" ht="14.25" customHeight="1" x14ac:dyDescent="0.25">
      <c r="A423" s="45" t="s">
        <v>94</v>
      </c>
      <c r="B423" s="45" t="s">
        <v>137</v>
      </c>
      <c r="C423" s="324" t="s">
        <v>145</v>
      </c>
      <c r="D423" s="314"/>
      <c r="E423" s="315"/>
      <c r="F423" s="325" t="s">
        <v>146</v>
      </c>
      <c r="G423" s="315"/>
      <c r="H423" s="327"/>
      <c r="I423" s="315"/>
      <c r="J423" s="327"/>
      <c r="K423" s="315"/>
      <c r="L423" s="47">
        <v>0.24379999999999999</v>
      </c>
      <c r="M423" s="327"/>
      <c r="N423" s="315"/>
      <c r="O423" s="45" t="s">
        <v>94</v>
      </c>
      <c r="P423" s="327"/>
      <c r="Q423" s="315"/>
      <c r="R423" s="327"/>
      <c r="S423" s="314"/>
      <c r="T423" s="315"/>
      <c r="U423" s="47">
        <v>135.77000000000001</v>
      </c>
    </row>
    <row r="424" spans="1:21" ht="14.25" customHeight="1" x14ac:dyDescent="0.25">
      <c r="A424" s="45" t="s">
        <v>94</v>
      </c>
      <c r="B424" s="45" t="s">
        <v>609</v>
      </c>
      <c r="C424" s="324" t="s">
        <v>610</v>
      </c>
      <c r="D424" s="314"/>
      <c r="E424" s="315"/>
      <c r="F424" s="325" t="s">
        <v>146</v>
      </c>
      <c r="G424" s="315"/>
      <c r="H424" s="326">
        <v>21.2</v>
      </c>
      <c r="I424" s="315"/>
      <c r="J424" s="326">
        <v>1.1499999999999999</v>
      </c>
      <c r="K424" s="315"/>
      <c r="L424" s="47">
        <v>0.24379999999999999</v>
      </c>
      <c r="M424" s="327"/>
      <c r="N424" s="315"/>
      <c r="O424" s="45" t="s">
        <v>94</v>
      </c>
      <c r="P424" s="326">
        <v>556.91</v>
      </c>
      <c r="Q424" s="315"/>
      <c r="R424" s="326">
        <v>1</v>
      </c>
      <c r="S424" s="314"/>
      <c r="T424" s="315"/>
      <c r="U424" s="47">
        <v>135.77000000000001</v>
      </c>
    </row>
    <row r="425" spans="1:21" ht="14.25" customHeight="1" x14ac:dyDescent="0.25">
      <c r="A425" s="45" t="s">
        <v>94</v>
      </c>
      <c r="B425" s="45" t="s">
        <v>150</v>
      </c>
      <c r="C425" s="324" t="s">
        <v>151</v>
      </c>
      <c r="D425" s="314"/>
      <c r="E425" s="315"/>
      <c r="F425" s="325" t="s">
        <v>94</v>
      </c>
      <c r="G425" s="315"/>
      <c r="H425" s="327"/>
      <c r="I425" s="315"/>
      <c r="J425" s="327"/>
      <c r="K425" s="315"/>
      <c r="L425" s="43"/>
      <c r="M425" s="327"/>
      <c r="N425" s="315"/>
      <c r="O425" s="45" t="s">
        <v>94</v>
      </c>
      <c r="P425" s="327"/>
      <c r="Q425" s="315"/>
      <c r="R425" s="327"/>
      <c r="S425" s="314"/>
      <c r="T425" s="315"/>
      <c r="U425" s="47">
        <v>4.88</v>
      </c>
    </row>
    <row r="426" spans="1:21" ht="14.25" customHeight="1" x14ac:dyDescent="0.25">
      <c r="A426" s="45" t="s">
        <v>94</v>
      </c>
      <c r="B426" s="45" t="s">
        <v>152</v>
      </c>
      <c r="C426" s="324" t="s">
        <v>153</v>
      </c>
      <c r="D426" s="314"/>
      <c r="E426" s="315"/>
      <c r="F426" s="325" t="s">
        <v>146</v>
      </c>
      <c r="G426" s="315"/>
      <c r="H426" s="327"/>
      <c r="I426" s="315"/>
      <c r="J426" s="327"/>
      <c r="K426" s="315"/>
      <c r="L426" s="47">
        <v>2.3E-3</v>
      </c>
      <c r="M426" s="327"/>
      <c r="N426" s="315"/>
      <c r="O426" s="45" t="s">
        <v>94</v>
      </c>
      <c r="P426" s="327"/>
      <c r="Q426" s="315"/>
      <c r="R426" s="327"/>
      <c r="S426" s="314"/>
      <c r="T426" s="315"/>
      <c r="U426" s="47">
        <v>1.3</v>
      </c>
    </row>
    <row r="427" spans="1:21" ht="27.6" customHeight="1" x14ac:dyDescent="0.25">
      <c r="A427" s="45" t="s">
        <v>94</v>
      </c>
      <c r="B427" s="45" t="s">
        <v>630</v>
      </c>
      <c r="C427" s="324" t="s">
        <v>631</v>
      </c>
      <c r="D427" s="314"/>
      <c r="E427" s="315"/>
      <c r="F427" s="325" t="s">
        <v>186</v>
      </c>
      <c r="G427" s="315"/>
      <c r="H427" s="326">
        <v>1.95</v>
      </c>
      <c r="I427" s="315"/>
      <c r="J427" s="326">
        <v>1.1499999999999999</v>
      </c>
      <c r="K427" s="315"/>
      <c r="L427" s="47">
        <v>2.2425E-2</v>
      </c>
      <c r="M427" s="327">
        <v>95.25</v>
      </c>
      <c r="N427" s="315"/>
      <c r="O427" s="45" t="s">
        <v>329</v>
      </c>
      <c r="P427" s="326">
        <v>150.5</v>
      </c>
      <c r="Q427" s="315"/>
      <c r="R427" s="327"/>
      <c r="S427" s="314"/>
      <c r="T427" s="315"/>
      <c r="U427" s="47">
        <v>3.37</v>
      </c>
    </row>
    <row r="428" spans="1:21" ht="18.95" customHeight="1" x14ac:dyDescent="0.25">
      <c r="A428" s="45" t="s">
        <v>94</v>
      </c>
      <c r="B428" s="45" t="s">
        <v>317</v>
      </c>
      <c r="C428" s="324" t="s">
        <v>318</v>
      </c>
      <c r="D428" s="314"/>
      <c r="E428" s="315"/>
      <c r="F428" s="325" t="s">
        <v>186</v>
      </c>
      <c r="G428" s="315"/>
      <c r="H428" s="326">
        <v>0.2</v>
      </c>
      <c r="I428" s="315"/>
      <c r="J428" s="326">
        <v>1.1499999999999999</v>
      </c>
      <c r="K428" s="315"/>
      <c r="L428" s="47">
        <v>2.3E-3</v>
      </c>
      <c r="M428" s="327"/>
      <c r="N428" s="315"/>
      <c r="O428" s="45" t="s">
        <v>94</v>
      </c>
      <c r="P428" s="326">
        <v>656.62</v>
      </c>
      <c r="Q428" s="315"/>
      <c r="R428" s="327"/>
      <c r="S428" s="314"/>
      <c r="T428" s="315"/>
      <c r="U428" s="47">
        <v>1.51</v>
      </c>
    </row>
    <row r="429" spans="1:21" ht="14.25" customHeight="1" x14ac:dyDescent="0.25">
      <c r="A429" s="45" t="s">
        <v>94</v>
      </c>
      <c r="B429" s="45" t="s">
        <v>214</v>
      </c>
      <c r="C429" s="324" t="s">
        <v>215</v>
      </c>
      <c r="D429" s="314"/>
      <c r="E429" s="315"/>
      <c r="F429" s="325" t="s">
        <v>146</v>
      </c>
      <c r="G429" s="315"/>
      <c r="H429" s="326">
        <v>0.2</v>
      </c>
      <c r="I429" s="315"/>
      <c r="J429" s="326">
        <v>1.1499999999999999</v>
      </c>
      <c r="K429" s="315"/>
      <c r="L429" s="47">
        <v>2.3E-3</v>
      </c>
      <c r="M429" s="327"/>
      <c r="N429" s="315"/>
      <c r="O429" s="45" t="s">
        <v>94</v>
      </c>
      <c r="P429" s="326">
        <v>563.22</v>
      </c>
      <c r="Q429" s="315"/>
      <c r="R429" s="326">
        <v>1</v>
      </c>
      <c r="S429" s="314"/>
      <c r="T429" s="315"/>
      <c r="U429" s="47">
        <v>1.3</v>
      </c>
    </row>
    <row r="430" spans="1:21" ht="14.25" customHeight="1" x14ac:dyDescent="0.25">
      <c r="A430" s="45" t="s">
        <v>94</v>
      </c>
      <c r="B430" s="45" t="s">
        <v>161</v>
      </c>
      <c r="C430" s="324" t="s">
        <v>162</v>
      </c>
      <c r="D430" s="314"/>
      <c r="E430" s="315"/>
      <c r="F430" s="325" t="s">
        <v>94</v>
      </c>
      <c r="G430" s="315"/>
      <c r="H430" s="327"/>
      <c r="I430" s="315"/>
      <c r="J430" s="327"/>
      <c r="K430" s="315"/>
      <c r="L430" s="43"/>
      <c r="M430" s="327"/>
      <c r="N430" s="315"/>
      <c r="O430" s="45" t="s">
        <v>94</v>
      </c>
      <c r="P430" s="327"/>
      <c r="Q430" s="315"/>
      <c r="R430" s="327"/>
      <c r="S430" s="314"/>
      <c r="T430" s="315"/>
      <c r="U430" s="47">
        <v>17.399999999999999</v>
      </c>
    </row>
    <row r="431" spans="1:21" ht="14.25" customHeight="1" x14ac:dyDescent="0.25">
      <c r="A431" s="45" t="s">
        <v>94</v>
      </c>
      <c r="B431" s="45" t="s">
        <v>632</v>
      </c>
      <c r="C431" s="324" t="s">
        <v>633</v>
      </c>
      <c r="D431" s="314"/>
      <c r="E431" s="315"/>
      <c r="F431" s="325" t="s">
        <v>324</v>
      </c>
      <c r="G431" s="315"/>
      <c r="H431" s="326">
        <v>2.4E-2</v>
      </c>
      <c r="I431" s="315"/>
      <c r="J431" s="326">
        <v>1</v>
      </c>
      <c r="K431" s="315"/>
      <c r="L431" s="47">
        <v>2.4000000000000001E-4</v>
      </c>
      <c r="M431" s="327">
        <v>62186.75</v>
      </c>
      <c r="N431" s="315"/>
      <c r="O431" s="45" t="s">
        <v>634</v>
      </c>
      <c r="P431" s="326">
        <v>72136.63</v>
      </c>
      <c r="Q431" s="315"/>
      <c r="R431" s="327"/>
      <c r="S431" s="314"/>
      <c r="T431" s="315"/>
      <c r="U431" s="47">
        <v>17.309999999999999</v>
      </c>
    </row>
    <row r="432" spans="1:21" ht="14.25" customHeight="1" x14ac:dyDescent="0.25">
      <c r="A432" s="45" t="s">
        <v>94</v>
      </c>
      <c r="B432" s="45" t="s">
        <v>492</v>
      </c>
      <c r="C432" s="324" t="s">
        <v>493</v>
      </c>
      <c r="D432" s="314"/>
      <c r="E432" s="315"/>
      <c r="F432" s="325" t="s">
        <v>272</v>
      </c>
      <c r="G432" s="315"/>
      <c r="H432" s="326">
        <v>0.1</v>
      </c>
      <c r="I432" s="315"/>
      <c r="J432" s="326">
        <v>1</v>
      </c>
      <c r="K432" s="315"/>
      <c r="L432" s="47">
        <v>1E-3</v>
      </c>
      <c r="M432" s="327">
        <v>56.11</v>
      </c>
      <c r="N432" s="315"/>
      <c r="O432" s="45" t="s">
        <v>494</v>
      </c>
      <c r="P432" s="326">
        <v>91.46</v>
      </c>
      <c r="Q432" s="315"/>
      <c r="R432" s="327"/>
      <c r="S432" s="314"/>
      <c r="T432" s="315"/>
      <c r="U432" s="47">
        <v>0.09</v>
      </c>
    </row>
    <row r="433" spans="1:21" ht="14.25" customHeight="1" x14ac:dyDescent="0.25">
      <c r="A433" s="45" t="s">
        <v>94</v>
      </c>
      <c r="B433" s="45" t="s">
        <v>94</v>
      </c>
      <c r="C433" s="320" t="s">
        <v>163</v>
      </c>
      <c r="D433" s="314"/>
      <c r="E433" s="315"/>
      <c r="F433" s="325" t="s">
        <v>94</v>
      </c>
      <c r="G433" s="315"/>
      <c r="H433" s="327"/>
      <c r="I433" s="315"/>
      <c r="J433" s="327"/>
      <c r="K433" s="315"/>
      <c r="L433" s="43"/>
      <c r="M433" s="327"/>
      <c r="N433" s="315"/>
      <c r="O433" s="45" t="s">
        <v>94</v>
      </c>
      <c r="P433" s="327"/>
      <c r="Q433" s="315"/>
      <c r="R433" s="327"/>
      <c r="S433" s="314"/>
      <c r="T433" s="315"/>
      <c r="U433" s="41">
        <v>159.35</v>
      </c>
    </row>
    <row r="434" spans="1:21" ht="38.85" customHeight="1" x14ac:dyDescent="0.25">
      <c r="A434" s="44" t="s">
        <v>635</v>
      </c>
      <c r="B434" s="45" t="s">
        <v>636</v>
      </c>
      <c r="C434" s="324" t="s">
        <v>637</v>
      </c>
      <c r="D434" s="314"/>
      <c r="E434" s="315"/>
      <c r="F434" s="325" t="s">
        <v>324</v>
      </c>
      <c r="G434" s="315"/>
      <c r="H434" s="326">
        <v>2.3999999999999998E-3</v>
      </c>
      <c r="I434" s="315"/>
      <c r="J434" s="319" t="s">
        <v>137</v>
      </c>
      <c r="K434" s="315"/>
      <c r="L434" s="47">
        <v>2.3999999999999998E-3</v>
      </c>
      <c r="M434" s="326">
        <v>24767.25</v>
      </c>
      <c r="N434" s="315"/>
      <c r="O434" s="45" t="s">
        <v>638</v>
      </c>
      <c r="P434" s="326">
        <v>31206.74</v>
      </c>
      <c r="Q434" s="315"/>
      <c r="R434" s="327"/>
      <c r="S434" s="314"/>
      <c r="T434" s="315"/>
      <c r="U434" s="47">
        <v>74.900000000000006</v>
      </c>
    </row>
    <row r="435" spans="1:21" ht="38.85" customHeight="1" x14ac:dyDescent="0.25">
      <c r="A435" s="44" t="s">
        <v>639</v>
      </c>
      <c r="B435" s="45" t="s">
        <v>640</v>
      </c>
      <c r="C435" s="324" t="s">
        <v>641</v>
      </c>
      <c r="D435" s="314"/>
      <c r="E435" s="315"/>
      <c r="F435" s="325" t="s">
        <v>324</v>
      </c>
      <c r="G435" s="315"/>
      <c r="H435" s="326">
        <v>1.6000000000000001E-4</v>
      </c>
      <c r="I435" s="315"/>
      <c r="J435" s="319" t="s">
        <v>137</v>
      </c>
      <c r="K435" s="315"/>
      <c r="L435" s="47">
        <v>1.6000000000000001E-4</v>
      </c>
      <c r="M435" s="326">
        <v>64706.32</v>
      </c>
      <c r="N435" s="315"/>
      <c r="O435" s="45" t="s">
        <v>61</v>
      </c>
      <c r="P435" s="326">
        <v>77647.58</v>
      </c>
      <c r="Q435" s="315"/>
      <c r="R435" s="327"/>
      <c r="S435" s="314"/>
      <c r="T435" s="315"/>
      <c r="U435" s="47">
        <v>12.42</v>
      </c>
    </row>
    <row r="436" spans="1:21" ht="14.25" customHeight="1" x14ac:dyDescent="0.25">
      <c r="A436" s="46" t="s">
        <v>94</v>
      </c>
      <c r="B436" s="46" t="s">
        <v>94</v>
      </c>
      <c r="C436" s="324" t="s">
        <v>164</v>
      </c>
      <c r="D436" s="314"/>
      <c r="E436" s="315"/>
      <c r="F436" s="325" t="s">
        <v>94</v>
      </c>
      <c r="G436" s="315"/>
      <c r="H436" s="327"/>
      <c r="I436" s="315"/>
      <c r="J436" s="324" t="s">
        <v>94</v>
      </c>
      <c r="K436" s="315"/>
      <c r="L436" s="45" t="s">
        <v>94</v>
      </c>
      <c r="M436" s="324" t="s">
        <v>94</v>
      </c>
      <c r="N436" s="315"/>
      <c r="O436" s="46" t="s">
        <v>94</v>
      </c>
      <c r="P436" s="327"/>
      <c r="Q436" s="315"/>
      <c r="R436" s="324" t="s">
        <v>94</v>
      </c>
      <c r="S436" s="314"/>
      <c r="T436" s="315"/>
      <c r="U436" s="47">
        <v>137.07</v>
      </c>
    </row>
    <row r="437" spans="1:21" ht="28.35" customHeight="1" x14ac:dyDescent="0.25">
      <c r="A437" s="46" t="s">
        <v>94</v>
      </c>
      <c r="B437" s="45" t="s">
        <v>642</v>
      </c>
      <c r="C437" s="324" t="s">
        <v>643</v>
      </c>
      <c r="D437" s="314"/>
      <c r="E437" s="315"/>
      <c r="F437" s="325" t="s">
        <v>167</v>
      </c>
      <c r="G437" s="315"/>
      <c r="H437" s="326">
        <v>110</v>
      </c>
      <c r="I437" s="315"/>
      <c r="J437" s="326">
        <v>1</v>
      </c>
      <c r="K437" s="315"/>
      <c r="L437" s="47">
        <v>110</v>
      </c>
      <c r="M437" s="327"/>
      <c r="N437" s="315"/>
      <c r="O437" s="45" t="s">
        <v>94</v>
      </c>
      <c r="P437" s="327"/>
      <c r="Q437" s="315"/>
      <c r="R437" s="319" t="s">
        <v>94</v>
      </c>
      <c r="S437" s="314"/>
      <c r="T437" s="315"/>
      <c r="U437" s="47">
        <v>150.78</v>
      </c>
    </row>
    <row r="438" spans="1:21" ht="28.35" customHeight="1" x14ac:dyDescent="0.25">
      <c r="A438" s="46" t="s">
        <v>94</v>
      </c>
      <c r="B438" s="45" t="s">
        <v>644</v>
      </c>
      <c r="C438" s="324" t="s">
        <v>645</v>
      </c>
      <c r="D438" s="314"/>
      <c r="E438" s="315"/>
      <c r="F438" s="325" t="s">
        <v>167</v>
      </c>
      <c r="G438" s="315"/>
      <c r="H438" s="326">
        <v>69</v>
      </c>
      <c r="I438" s="315"/>
      <c r="J438" s="326">
        <v>1</v>
      </c>
      <c r="K438" s="315"/>
      <c r="L438" s="47">
        <v>69</v>
      </c>
      <c r="M438" s="327"/>
      <c r="N438" s="315"/>
      <c r="O438" s="45" t="s">
        <v>94</v>
      </c>
      <c r="P438" s="327"/>
      <c r="Q438" s="315"/>
      <c r="R438" s="319" t="s">
        <v>94</v>
      </c>
      <c r="S438" s="314"/>
      <c r="T438" s="315"/>
      <c r="U438" s="47">
        <v>94.58</v>
      </c>
    </row>
    <row r="439" spans="1:21" ht="14.25" customHeight="1" x14ac:dyDescent="0.25">
      <c r="A439" s="48" t="s">
        <v>94</v>
      </c>
      <c r="B439" s="48" t="s">
        <v>94</v>
      </c>
      <c r="C439" s="320" t="s">
        <v>170</v>
      </c>
      <c r="D439" s="314"/>
      <c r="E439" s="314"/>
      <c r="F439" s="314"/>
      <c r="G439" s="314"/>
      <c r="H439" s="314"/>
      <c r="I439" s="314"/>
      <c r="J439" s="314"/>
      <c r="K439" s="314"/>
      <c r="L439" s="315"/>
      <c r="M439" s="321" t="s">
        <v>94</v>
      </c>
      <c r="N439" s="314"/>
      <c r="O439" s="315"/>
      <c r="P439" s="322">
        <v>49203</v>
      </c>
      <c r="Q439" s="315"/>
      <c r="R439" s="323"/>
      <c r="S439" s="314"/>
      <c r="T439" s="315"/>
      <c r="U439" s="41">
        <v>492.03</v>
      </c>
    </row>
    <row r="440" spans="1:21" ht="28.35" customHeight="1" x14ac:dyDescent="0.25">
      <c r="A440" s="39" t="s">
        <v>646</v>
      </c>
      <c r="B440" s="40" t="s">
        <v>647</v>
      </c>
      <c r="C440" s="320" t="s">
        <v>648</v>
      </c>
      <c r="D440" s="314"/>
      <c r="E440" s="315"/>
      <c r="F440" s="328" t="s">
        <v>256</v>
      </c>
      <c r="G440" s="315"/>
      <c r="H440" s="329">
        <v>0.01</v>
      </c>
      <c r="I440" s="315"/>
      <c r="J440" s="329">
        <v>1</v>
      </c>
      <c r="K440" s="315"/>
      <c r="L440" s="41">
        <v>0.01</v>
      </c>
      <c r="M440" s="323"/>
      <c r="N440" s="315"/>
      <c r="O440" s="42"/>
      <c r="P440" s="323"/>
      <c r="Q440" s="315"/>
      <c r="R440" s="323"/>
      <c r="S440" s="314"/>
      <c r="T440" s="315"/>
      <c r="U440" s="43"/>
    </row>
    <row r="441" spans="1:21" ht="28.35" customHeight="1" x14ac:dyDescent="0.25">
      <c r="A441" s="44" t="s">
        <v>94</v>
      </c>
      <c r="B441" s="45" t="s">
        <v>418</v>
      </c>
      <c r="C441" s="324" t="s">
        <v>419</v>
      </c>
      <c r="D441" s="314"/>
      <c r="E441" s="314"/>
      <c r="F441" s="314"/>
      <c r="G441" s="314"/>
      <c r="H441" s="314"/>
      <c r="I441" s="314"/>
      <c r="J441" s="314"/>
      <c r="K441" s="314"/>
      <c r="L441" s="314"/>
      <c r="M441" s="314"/>
      <c r="N441" s="314"/>
      <c r="O441" s="314"/>
      <c r="P441" s="314"/>
      <c r="Q441" s="314"/>
      <c r="R441" s="314"/>
      <c r="S441" s="314"/>
      <c r="T441" s="315"/>
      <c r="U441" s="46" t="s">
        <v>94</v>
      </c>
    </row>
    <row r="442" spans="1:21" ht="14.25" customHeight="1" x14ac:dyDescent="0.25">
      <c r="A442" s="45" t="s">
        <v>94</v>
      </c>
      <c r="B442" s="45" t="s">
        <v>137</v>
      </c>
      <c r="C442" s="324" t="s">
        <v>145</v>
      </c>
      <c r="D442" s="314"/>
      <c r="E442" s="315"/>
      <c r="F442" s="325" t="s">
        <v>146</v>
      </c>
      <c r="G442" s="315"/>
      <c r="H442" s="327"/>
      <c r="I442" s="315"/>
      <c r="J442" s="327"/>
      <c r="K442" s="315"/>
      <c r="L442" s="47">
        <v>7.9695000000000002E-2</v>
      </c>
      <c r="M442" s="327"/>
      <c r="N442" s="315"/>
      <c r="O442" s="45" t="s">
        <v>94</v>
      </c>
      <c r="P442" s="327"/>
      <c r="Q442" s="315"/>
      <c r="R442" s="327"/>
      <c r="S442" s="314"/>
      <c r="T442" s="315"/>
      <c r="U442" s="47">
        <v>36.51</v>
      </c>
    </row>
    <row r="443" spans="1:21" ht="14.25" customHeight="1" x14ac:dyDescent="0.25">
      <c r="A443" s="45" t="s">
        <v>94</v>
      </c>
      <c r="B443" s="45" t="s">
        <v>176</v>
      </c>
      <c r="C443" s="324" t="s">
        <v>177</v>
      </c>
      <c r="D443" s="314"/>
      <c r="E443" s="315"/>
      <c r="F443" s="325" t="s">
        <v>146</v>
      </c>
      <c r="G443" s="315"/>
      <c r="H443" s="326">
        <v>6.93</v>
      </c>
      <c r="I443" s="315"/>
      <c r="J443" s="326">
        <v>1.1499999999999999</v>
      </c>
      <c r="K443" s="315"/>
      <c r="L443" s="47">
        <v>7.9695000000000002E-2</v>
      </c>
      <c r="M443" s="327"/>
      <c r="N443" s="315"/>
      <c r="O443" s="45" t="s">
        <v>94</v>
      </c>
      <c r="P443" s="326">
        <v>458.14</v>
      </c>
      <c r="Q443" s="315"/>
      <c r="R443" s="326">
        <v>1</v>
      </c>
      <c r="S443" s="314"/>
      <c r="T443" s="315"/>
      <c r="U443" s="47">
        <v>36.51</v>
      </c>
    </row>
    <row r="444" spans="1:21" ht="14.25" customHeight="1" x14ac:dyDescent="0.25">
      <c r="A444" s="45" t="s">
        <v>94</v>
      </c>
      <c r="B444" s="45" t="s">
        <v>150</v>
      </c>
      <c r="C444" s="324" t="s">
        <v>151</v>
      </c>
      <c r="D444" s="314"/>
      <c r="E444" s="315"/>
      <c r="F444" s="325" t="s">
        <v>94</v>
      </c>
      <c r="G444" s="315"/>
      <c r="H444" s="327"/>
      <c r="I444" s="315"/>
      <c r="J444" s="327"/>
      <c r="K444" s="315"/>
      <c r="L444" s="43"/>
      <c r="M444" s="327"/>
      <c r="N444" s="315"/>
      <c r="O444" s="45" t="s">
        <v>94</v>
      </c>
      <c r="P444" s="327"/>
      <c r="Q444" s="315"/>
      <c r="R444" s="327"/>
      <c r="S444" s="314"/>
      <c r="T444" s="315"/>
      <c r="U444" s="47">
        <v>0.24</v>
      </c>
    </row>
    <row r="445" spans="1:21" ht="14.25" customHeight="1" x14ac:dyDescent="0.25">
      <c r="A445" s="45" t="s">
        <v>94</v>
      </c>
      <c r="B445" s="45" t="s">
        <v>152</v>
      </c>
      <c r="C445" s="324" t="s">
        <v>153</v>
      </c>
      <c r="D445" s="314"/>
      <c r="E445" s="315"/>
      <c r="F445" s="325" t="s">
        <v>146</v>
      </c>
      <c r="G445" s="315"/>
      <c r="H445" s="327"/>
      <c r="I445" s="315"/>
      <c r="J445" s="327"/>
      <c r="K445" s="315"/>
      <c r="L445" s="43"/>
      <c r="M445" s="327"/>
      <c r="N445" s="315"/>
      <c r="O445" s="45" t="s">
        <v>94</v>
      </c>
      <c r="P445" s="327"/>
      <c r="Q445" s="315"/>
      <c r="R445" s="327"/>
      <c r="S445" s="314"/>
      <c r="T445" s="315"/>
      <c r="U445" s="47">
        <v>0</v>
      </c>
    </row>
    <row r="446" spans="1:21" ht="18.95" customHeight="1" x14ac:dyDescent="0.25">
      <c r="A446" s="45" t="s">
        <v>94</v>
      </c>
      <c r="B446" s="45" t="s">
        <v>649</v>
      </c>
      <c r="C446" s="324" t="s">
        <v>650</v>
      </c>
      <c r="D446" s="314"/>
      <c r="E446" s="315"/>
      <c r="F446" s="325" t="s">
        <v>186</v>
      </c>
      <c r="G446" s="315"/>
      <c r="H446" s="326">
        <v>1</v>
      </c>
      <c r="I446" s="315"/>
      <c r="J446" s="326">
        <v>1.1499999999999999</v>
      </c>
      <c r="K446" s="315"/>
      <c r="L446" s="47">
        <v>1.15E-2</v>
      </c>
      <c r="M446" s="327"/>
      <c r="N446" s="315"/>
      <c r="O446" s="45" t="s">
        <v>94</v>
      </c>
      <c r="P446" s="326">
        <v>21.29</v>
      </c>
      <c r="Q446" s="315"/>
      <c r="R446" s="327"/>
      <c r="S446" s="314"/>
      <c r="T446" s="315"/>
      <c r="U446" s="47">
        <v>0.24</v>
      </c>
    </row>
    <row r="447" spans="1:21" ht="14.25" customHeight="1" x14ac:dyDescent="0.25">
      <c r="A447" s="45" t="s">
        <v>94</v>
      </c>
      <c r="B447" s="45" t="s">
        <v>161</v>
      </c>
      <c r="C447" s="324" t="s">
        <v>162</v>
      </c>
      <c r="D447" s="314"/>
      <c r="E447" s="315"/>
      <c r="F447" s="325" t="s">
        <v>94</v>
      </c>
      <c r="G447" s="315"/>
      <c r="H447" s="327"/>
      <c r="I447" s="315"/>
      <c r="J447" s="327"/>
      <c r="K447" s="315"/>
      <c r="L447" s="43"/>
      <c r="M447" s="327"/>
      <c r="N447" s="315"/>
      <c r="O447" s="45" t="s">
        <v>94</v>
      </c>
      <c r="P447" s="327"/>
      <c r="Q447" s="315"/>
      <c r="R447" s="327"/>
      <c r="S447" s="314"/>
      <c r="T447" s="315"/>
      <c r="U447" s="47">
        <v>9.84</v>
      </c>
    </row>
    <row r="448" spans="1:21" ht="14.25" customHeight="1" x14ac:dyDescent="0.25">
      <c r="A448" s="45" t="s">
        <v>94</v>
      </c>
      <c r="B448" s="45" t="s">
        <v>651</v>
      </c>
      <c r="C448" s="324" t="s">
        <v>652</v>
      </c>
      <c r="D448" s="314"/>
      <c r="E448" s="315"/>
      <c r="F448" s="325" t="s">
        <v>256</v>
      </c>
      <c r="G448" s="315"/>
      <c r="H448" s="326">
        <v>1.1499999999999999</v>
      </c>
      <c r="I448" s="315"/>
      <c r="J448" s="326">
        <v>1</v>
      </c>
      <c r="K448" s="315"/>
      <c r="L448" s="47">
        <v>1.15E-2</v>
      </c>
      <c r="M448" s="327">
        <v>669.31</v>
      </c>
      <c r="N448" s="315"/>
      <c r="O448" s="45" t="s">
        <v>653</v>
      </c>
      <c r="P448" s="326">
        <v>850.02</v>
      </c>
      <c r="Q448" s="315"/>
      <c r="R448" s="327"/>
      <c r="S448" s="314"/>
      <c r="T448" s="315"/>
      <c r="U448" s="47">
        <v>9.7799999999999994</v>
      </c>
    </row>
    <row r="449" spans="1:21" ht="14.25" customHeight="1" x14ac:dyDescent="0.25">
      <c r="A449" s="45" t="s">
        <v>94</v>
      </c>
      <c r="B449" s="45" t="s">
        <v>487</v>
      </c>
      <c r="C449" s="324" t="s">
        <v>488</v>
      </c>
      <c r="D449" s="314"/>
      <c r="E449" s="315"/>
      <c r="F449" s="325" t="s">
        <v>256</v>
      </c>
      <c r="G449" s="315"/>
      <c r="H449" s="326">
        <v>0.2</v>
      </c>
      <c r="I449" s="315"/>
      <c r="J449" s="326">
        <v>1</v>
      </c>
      <c r="K449" s="315"/>
      <c r="L449" s="47">
        <v>2E-3</v>
      </c>
      <c r="M449" s="327">
        <v>35.71</v>
      </c>
      <c r="N449" s="315"/>
      <c r="O449" s="45" t="s">
        <v>489</v>
      </c>
      <c r="P449" s="326">
        <v>29.28</v>
      </c>
      <c r="Q449" s="315"/>
      <c r="R449" s="327"/>
      <c r="S449" s="314"/>
      <c r="T449" s="315"/>
      <c r="U449" s="47">
        <v>0.06</v>
      </c>
    </row>
    <row r="450" spans="1:21" ht="14.25" customHeight="1" x14ac:dyDescent="0.25">
      <c r="A450" s="45" t="s">
        <v>94</v>
      </c>
      <c r="B450" s="45" t="s">
        <v>94</v>
      </c>
      <c r="C450" s="320" t="s">
        <v>163</v>
      </c>
      <c r="D450" s="314"/>
      <c r="E450" s="315"/>
      <c r="F450" s="325" t="s">
        <v>94</v>
      </c>
      <c r="G450" s="315"/>
      <c r="H450" s="327"/>
      <c r="I450" s="315"/>
      <c r="J450" s="327"/>
      <c r="K450" s="315"/>
      <c r="L450" s="43"/>
      <c r="M450" s="327"/>
      <c r="N450" s="315"/>
      <c r="O450" s="45" t="s">
        <v>94</v>
      </c>
      <c r="P450" s="327"/>
      <c r="Q450" s="315"/>
      <c r="R450" s="327"/>
      <c r="S450" s="314"/>
      <c r="T450" s="315"/>
      <c r="U450" s="41">
        <v>46.59</v>
      </c>
    </row>
    <row r="451" spans="1:21" ht="14.25" customHeight="1" x14ac:dyDescent="0.25">
      <c r="A451" s="46" t="s">
        <v>94</v>
      </c>
      <c r="B451" s="46" t="s">
        <v>94</v>
      </c>
      <c r="C451" s="324" t="s">
        <v>164</v>
      </c>
      <c r="D451" s="314"/>
      <c r="E451" s="315"/>
      <c r="F451" s="325" t="s">
        <v>94</v>
      </c>
      <c r="G451" s="315"/>
      <c r="H451" s="327"/>
      <c r="I451" s="315"/>
      <c r="J451" s="324" t="s">
        <v>94</v>
      </c>
      <c r="K451" s="315"/>
      <c r="L451" s="45" t="s">
        <v>94</v>
      </c>
      <c r="M451" s="324" t="s">
        <v>94</v>
      </c>
      <c r="N451" s="315"/>
      <c r="O451" s="46" t="s">
        <v>94</v>
      </c>
      <c r="P451" s="327"/>
      <c r="Q451" s="315"/>
      <c r="R451" s="324" t="s">
        <v>94</v>
      </c>
      <c r="S451" s="314"/>
      <c r="T451" s="315"/>
      <c r="U451" s="47">
        <v>36.51</v>
      </c>
    </row>
    <row r="452" spans="1:21" ht="28.35" customHeight="1" x14ac:dyDescent="0.25">
      <c r="A452" s="46" t="s">
        <v>94</v>
      </c>
      <c r="B452" s="45" t="s">
        <v>642</v>
      </c>
      <c r="C452" s="324" t="s">
        <v>643</v>
      </c>
      <c r="D452" s="314"/>
      <c r="E452" s="315"/>
      <c r="F452" s="325" t="s">
        <v>167</v>
      </c>
      <c r="G452" s="315"/>
      <c r="H452" s="326">
        <v>110</v>
      </c>
      <c r="I452" s="315"/>
      <c r="J452" s="326">
        <v>1</v>
      </c>
      <c r="K452" s="315"/>
      <c r="L452" s="47">
        <v>110</v>
      </c>
      <c r="M452" s="327"/>
      <c r="N452" s="315"/>
      <c r="O452" s="45" t="s">
        <v>94</v>
      </c>
      <c r="P452" s="327"/>
      <c r="Q452" s="315"/>
      <c r="R452" s="319" t="s">
        <v>94</v>
      </c>
      <c r="S452" s="314"/>
      <c r="T452" s="315"/>
      <c r="U452" s="47">
        <v>40.159999999999997</v>
      </c>
    </row>
    <row r="453" spans="1:21" ht="28.35" customHeight="1" x14ac:dyDescent="0.25">
      <c r="A453" s="46" t="s">
        <v>94</v>
      </c>
      <c r="B453" s="45" t="s">
        <v>644</v>
      </c>
      <c r="C453" s="324" t="s">
        <v>645</v>
      </c>
      <c r="D453" s="314"/>
      <c r="E453" s="315"/>
      <c r="F453" s="325" t="s">
        <v>167</v>
      </c>
      <c r="G453" s="315"/>
      <c r="H453" s="326">
        <v>69</v>
      </c>
      <c r="I453" s="315"/>
      <c r="J453" s="326">
        <v>1</v>
      </c>
      <c r="K453" s="315"/>
      <c r="L453" s="47">
        <v>69</v>
      </c>
      <c r="M453" s="327"/>
      <c r="N453" s="315"/>
      <c r="O453" s="45" t="s">
        <v>94</v>
      </c>
      <c r="P453" s="327"/>
      <c r="Q453" s="315"/>
      <c r="R453" s="319" t="s">
        <v>94</v>
      </c>
      <c r="S453" s="314"/>
      <c r="T453" s="315"/>
      <c r="U453" s="47">
        <v>25.19</v>
      </c>
    </row>
    <row r="454" spans="1:21" ht="14.25" customHeight="1" x14ac:dyDescent="0.25">
      <c r="A454" s="48" t="s">
        <v>94</v>
      </c>
      <c r="B454" s="48" t="s">
        <v>94</v>
      </c>
      <c r="C454" s="320" t="s">
        <v>170</v>
      </c>
      <c r="D454" s="314"/>
      <c r="E454" s="314"/>
      <c r="F454" s="314"/>
      <c r="G454" s="314"/>
      <c r="H454" s="314"/>
      <c r="I454" s="314"/>
      <c r="J454" s="314"/>
      <c r="K454" s="314"/>
      <c r="L454" s="315"/>
      <c r="M454" s="321" t="s">
        <v>94</v>
      </c>
      <c r="N454" s="314"/>
      <c r="O454" s="315"/>
      <c r="P454" s="322">
        <v>11194</v>
      </c>
      <c r="Q454" s="315"/>
      <c r="R454" s="323"/>
      <c r="S454" s="314"/>
      <c r="T454" s="315"/>
      <c r="U454" s="41">
        <v>111.94</v>
      </c>
    </row>
    <row r="455" spans="1:21" ht="28.35" customHeight="1" x14ac:dyDescent="0.25">
      <c r="A455" s="39" t="s">
        <v>654</v>
      </c>
      <c r="B455" s="40" t="s">
        <v>337</v>
      </c>
      <c r="C455" s="320" t="s">
        <v>338</v>
      </c>
      <c r="D455" s="314"/>
      <c r="E455" s="315"/>
      <c r="F455" s="328" t="s">
        <v>339</v>
      </c>
      <c r="G455" s="315"/>
      <c r="H455" s="329">
        <v>1</v>
      </c>
      <c r="I455" s="315"/>
      <c r="J455" s="329">
        <v>1</v>
      </c>
      <c r="K455" s="315"/>
      <c r="L455" s="41">
        <v>1</v>
      </c>
      <c r="M455" s="323"/>
      <c r="N455" s="315"/>
      <c r="O455" s="42"/>
      <c r="P455" s="323"/>
      <c r="Q455" s="315"/>
      <c r="R455" s="323"/>
      <c r="S455" s="314"/>
      <c r="T455" s="315"/>
      <c r="U455" s="43"/>
    </row>
    <row r="456" spans="1:21" ht="28.35" customHeight="1" x14ac:dyDescent="0.25">
      <c r="A456" s="44" t="s">
        <v>94</v>
      </c>
      <c r="B456" s="45" t="s">
        <v>453</v>
      </c>
      <c r="C456" s="324" t="s">
        <v>454</v>
      </c>
      <c r="D456" s="314"/>
      <c r="E456" s="314"/>
      <c r="F456" s="314"/>
      <c r="G456" s="314"/>
      <c r="H456" s="314"/>
      <c r="I456" s="314"/>
      <c r="J456" s="314"/>
      <c r="K456" s="314"/>
      <c r="L456" s="314"/>
      <c r="M456" s="314"/>
      <c r="N456" s="314"/>
      <c r="O456" s="314"/>
      <c r="P456" s="314"/>
      <c r="Q456" s="314"/>
      <c r="R456" s="314"/>
      <c r="S456" s="314"/>
      <c r="T456" s="315"/>
      <c r="U456" s="46" t="s">
        <v>94</v>
      </c>
    </row>
    <row r="457" spans="1:21" ht="14.25" customHeight="1" x14ac:dyDescent="0.25">
      <c r="A457" s="45" t="s">
        <v>94</v>
      </c>
      <c r="B457" s="45" t="s">
        <v>137</v>
      </c>
      <c r="C457" s="324" t="s">
        <v>145</v>
      </c>
      <c r="D457" s="314"/>
      <c r="E457" s="315"/>
      <c r="F457" s="325" t="s">
        <v>146</v>
      </c>
      <c r="G457" s="315"/>
      <c r="H457" s="327"/>
      <c r="I457" s="315"/>
      <c r="J457" s="327"/>
      <c r="K457" s="315"/>
      <c r="L457" s="47">
        <v>0.55000000000000004</v>
      </c>
      <c r="M457" s="327"/>
      <c r="N457" s="315"/>
      <c r="O457" s="45" t="s">
        <v>94</v>
      </c>
      <c r="P457" s="327"/>
      <c r="Q457" s="315"/>
      <c r="R457" s="327"/>
      <c r="S457" s="314"/>
      <c r="T457" s="315"/>
      <c r="U457" s="47">
        <v>299.37</v>
      </c>
    </row>
    <row r="458" spans="1:21" ht="14.25" customHeight="1" x14ac:dyDescent="0.25">
      <c r="A458" s="45" t="s">
        <v>94</v>
      </c>
      <c r="B458" s="45" t="s">
        <v>340</v>
      </c>
      <c r="C458" s="324" t="s">
        <v>341</v>
      </c>
      <c r="D458" s="314"/>
      <c r="E458" s="315"/>
      <c r="F458" s="325" t="s">
        <v>146</v>
      </c>
      <c r="G458" s="315"/>
      <c r="H458" s="326">
        <v>0.55000000000000004</v>
      </c>
      <c r="I458" s="315"/>
      <c r="J458" s="326">
        <v>1</v>
      </c>
      <c r="K458" s="315"/>
      <c r="L458" s="47">
        <v>0.55000000000000004</v>
      </c>
      <c r="M458" s="327"/>
      <c r="N458" s="315"/>
      <c r="O458" s="45" t="s">
        <v>94</v>
      </c>
      <c r="P458" s="326">
        <v>544.29999999999995</v>
      </c>
      <c r="Q458" s="315"/>
      <c r="R458" s="326">
        <v>1</v>
      </c>
      <c r="S458" s="314"/>
      <c r="T458" s="315"/>
      <c r="U458" s="47">
        <v>299.37</v>
      </c>
    </row>
    <row r="459" spans="1:21" ht="14.25" customHeight="1" x14ac:dyDescent="0.25">
      <c r="A459" s="45" t="s">
        <v>94</v>
      </c>
      <c r="B459" s="45" t="s">
        <v>150</v>
      </c>
      <c r="C459" s="324" t="s">
        <v>151</v>
      </c>
      <c r="D459" s="314"/>
      <c r="E459" s="315"/>
      <c r="F459" s="325" t="s">
        <v>94</v>
      </c>
      <c r="G459" s="315"/>
      <c r="H459" s="327"/>
      <c r="I459" s="315"/>
      <c r="J459" s="327"/>
      <c r="K459" s="315"/>
      <c r="L459" s="43"/>
      <c r="M459" s="327"/>
      <c r="N459" s="315"/>
      <c r="O459" s="45" t="s">
        <v>94</v>
      </c>
      <c r="P459" s="327"/>
      <c r="Q459" s="315"/>
      <c r="R459" s="327"/>
      <c r="S459" s="314"/>
      <c r="T459" s="315"/>
      <c r="U459" s="47">
        <v>0</v>
      </c>
    </row>
    <row r="460" spans="1:21" ht="14.25" customHeight="1" x14ac:dyDescent="0.25">
      <c r="A460" s="45" t="s">
        <v>94</v>
      </c>
      <c r="B460" s="45" t="s">
        <v>152</v>
      </c>
      <c r="C460" s="324" t="s">
        <v>153</v>
      </c>
      <c r="D460" s="314"/>
      <c r="E460" s="315"/>
      <c r="F460" s="325" t="s">
        <v>146</v>
      </c>
      <c r="G460" s="315"/>
      <c r="H460" s="327"/>
      <c r="I460" s="315"/>
      <c r="J460" s="327"/>
      <c r="K460" s="315"/>
      <c r="L460" s="43"/>
      <c r="M460" s="327"/>
      <c r="N460" s="315"/>
      <c r="O460" s="45" t="s">
        <v>94</v>
      </c>
      <c r="P460" s="327"/>
      <c r="Q460" s="315"/>
      <c r="R460" s="327"/>
      <c r="S460" s="314"/>
      <c r="T460" s="315"/>
      <c r="U460" s="47">
        <v>0</v>
      </c>
    </row>
    <row r="461" spans="1:21" ht="14.25" customHeight="1" x14ac:dyDescent="0.25">
      <c r="A461" s="45" t="s">
        <v>94</v>
      </c>
      <c r="B461" s="45" t="s">
        <v>161</v>
      </c>
      <c r="C461" s="324" t="s">
        <v>162</v>
      </c>
      <c r="D461" s="314"/>
      <c r="E461" s="315"/>
      <c r="F461" s="325" t="s">
        <v>94</v>
      </c>
      <c r="G461" s="315"/>
      <c r="H461" s="327"/>
      <c r="I461" s="315"/>
      <c r="J461" s="327"/>
      <c r="K461" s="315"/>
      <c r="L461" s="43"/>
      <c r="M461" s="327"/>
      <c r="N461" s="315"/>
      <c r="O461" s="45" t="s">
        <v>94</v>
      </c>
      <c r="P461" s="327"/>
      <c r="Q461" s="315"/>
      <c r="R461" s="327"/>
      <c r="S461" s="314"/>
      <c r="T461" s="315"/>
      <c r="U461" s="47">
        <v>15.05</v>
      </c>
    </row>
    <row r="462" spans="1:21" ht="18.95" customHeight="1" x14ac:dyDescent="0.25">
      <c r="A462" s="45" t="s">
        <v>94</v>
      </c>
      <c r="B462" s="45" t="s">
        <v>342</v>
      </c>
      <c r="C462" s="324" t="s">
        <v>343</v>
      </c>
      <c r="D462" s="314"/>
      <c r="E462" s="315"/>
      <c r="F462" s="325" t="s">
        <v>268</v>
      </c>
      <c r="G462" s="315"/>
      <c r="H462" s="326">
        <v>3.0769999999999999E-2</v>
      </c>
      <c r="I462" s="315"/>
      <c r="J462" s="326">
        <v>1</v>
      </c>
      <c r="K462" s="315"/>
      <c r="L462" s="47">
        <v>3.0769999999999999E-2</v>
      </c>
      <c r="M462" s="327">
        <v>241.35</v>
      </c>
      <c r="N462" s="315"/>
      <c r="O462" s="45" t="s">
        <v>261</v>
      </c>
      <c r="P462" s="326">
        <v>294.45</v>
      </c>
      <c r="Q462" s="315"/>
      <c r="R462" s="327"/>
      <c r="S462" s="314"/>
      <c r="T462" s="315"/>
      <c r="U462" s="47">
        <v>9.06</v>
      </c>
    </row>
    <row r="463" spans="1:21" ht="18.95" customHeight="1" x14ac:dyDescent="0.25">
      <c r="A463" s="45" t="s">
        <v>94</v>
      </c>
      <c r="B463" s="45" t="s">
        <v>330</v>
      </c>
      <c r="C463" s="324" t="s">
        <v>331</v>
      </c>
      <c r="D463" s="314"/>
      <c r="E463" s="315"/>
      <c r="F463" s="325" t="s">
        <v>167</v>
      </c>
      <c r="G463" s="315"/>
      <c r="H463" s="326">
        <v>1</v>
      </c>
      <c r="I463" s="315"/>
      <c r="J463" s="326">
        <v>1</v>
      </c>
      <c r="K463" s="315"/>
      <c r="L463" s="47">
        <v>5.9873000000000003</v>
      </c>
      <c r="M463" s="327"/>
      <c r="N463" s="315"/>
      <c r="O463" s="45" t="s">
        <v>94</v>
      </c>
      <c r="P463" s="326">
        <v>1</v>
      </c>
      <c r="Q463" s="315"/>
      <c r="R463" s="327"/>
      <c r="S463" s="314"/>
      <c r="T463" s="315"/>
      <c r="U463" s="47">
        <v>5.99</v>
      </c>
    </row>
    <row r="464" spans="1:21" ht="14.25" customHeight="1" x14ac:dyDescent="0.25">
      <c r="A464" s="45" t="s">
        <v>94</v>
      </c>
      <c r="B464" s="45" t="s">
        <v>94</v>
      </c>
      <c r="C464" s="320" t="s">
        <v>163</v>
      </c>
      <c r="D464" s="314"/>
      <c r="E464" s="315"/>
      <c r="F464" s="325" t="s">
        <v>94</v>
      </c>
      <c r="G464" s="315"/>
      <c r="H464" s="327"/>
      <c r="I464" s="315"/>
      <c r="J464" s="327"/>
      <c r="K464" s="315"/>
      <c r="L464" s="43"/>
      <c r="M464" s="327"/>
      <c r="N464" s="315"/>
      <c r="O464" s="45" t="s">
        <v>94</v>
      </c>
      <c r="P464" s="327"/>
      <c r="Q464" s="315"/>
      <c r="R464" s="327"/>
      <c r="S464" s="314"/>
      <c r="T464" s="315"/>
      <c r="U464" s="41">
        <v>314.42</v>
      </c>
    </row>
    <row r="465" spans="1:21" ht="14.25" customHeight="1" x14ac:dyDescent="0.25">
      <c r="A465" s="46" t="s">
        <v>94</v>
      </c>
      <c r="B465" s="46" t="s">
        <v>94</v>
      </c>
      <c r="C465" s="324" t="s">
        <v>164</v>
      </c>
      <c r="D465" s="314"/>
      <c r="E465" s="315"/>
      <c r="F465" s="325" t="s">
        <v>94</v>
      </c>
      <c r="G465" s="315"/>
      <c r="H465" s="327"/>
      <c r="I465" s="315"/>
      <c r="J465" s="324" t="s">
        <v>94</v>
      </c>
      <c r="K465" s="315"/>
      <c r="L465" s="45" t="s">
        <v>94</v>
      </c>
      <c r="M465" s="324" t="s">
        <v>94</v>
      </c>
      <c r="N465" s="315"/>
      <c r="O465" s="46" t="s">
        <v>94</v>
      </c>
      <c r="P465" s="327"/>
      <c r="Q465" s="315"/>
      <c r="R465" s="324" t="s">
        <v>94</v>
      </c>
      <c r="S465" s="314"/>
      <c r="T465" s="315"/>
      <c r="U465" s="47">
        <v>299.37</v>
      </c>
    </row>
    <row r="466" spans="1:21" ht="28.35" customHeight="1" x14ac:dyDescent="0.25">
      <c r="A466" s="46" t="s">
        <v>94</v>
      </c>
      <c r="B466" s="45" t="s">
        <v>344</v>
      </c>
      <c r="C466" s="324" t="s">
        <v>345</v>
      </c>
      <c r="D466" s="314"/>
      <c r="E466" s="315"/>
      <c r="F466" s="325" t="s">
        <v>167</v>
      </c>
      <c r="G466" s="315"/>
      <c r="H466" s="326">
        <v>90</v>
      </c>
      <c r="I466" s="315"/>
      <c r="J466" s="326">
        <v>1</v>
      </c>
      <c r="K466" s="315"/>
      <c r="L466" s="47">
        <v>90</v>
      </c>
      <c r="M466" s="327"/>
      <c r="N466" s="315"/>
      <c r="O466" s="45" t="s">
        <v>94</v>
      </c>
      <c r="P466" s="327"/>
      <c r="Q466" s="315"/>
      <c r="R466" s="319" t="s">
        <v>94</v>
      </c>
      <c r="S466" s="314"/>
      <c r="T466" s="315"/>
      <c r="U466" s="47">
        <v>269.43</v>
      </c>
    </row>
    <row r="467" spans="1:21" ht="28.35" customHeight="1" x14ac:dyDescent="0.25">
      <c r="A467" s="46" t="s">
        <v>94</v>
      </c>
      <c r="B467" s="45" t="s">
        <v>346</v>
      </c>
      <c r="C467" s="324" t="s">
        <v>347</v>
      </c>
      <c r="D467" s="314"/>
      <c r="E467" s="315"/>
      <c r="F467" s="325" t="s">
        <v>167</v>
      </c>
      <c r="G467" s="315"/>
      <c r="H467" s="326">
        <v>46</v>
      </c>
      <c r="I467" s="315"/>
      <c r="J467" s="326">
        <v>1</v>
      </c>
      <c r="K467" s="315"/>
      <c r="L467" s="47">
        <v>46</v>
      </c>
      <c r="M467" s="327"/>
      <c r="N467" s="315"/>
      <c r="O467" s="45" t="s">
        <v>94</v>
      </c>
      <c r="P467" s="327"/>
      <c r="Q467" s="315"/>
      <c r="R467" s="319" t="s">
        <v>94</v>
      </c>
      <c r="S467" s="314"/>
      <c r="T467" s="315"/>
      <c r="U467" s="47">
        <v>137.71</v>
      </c>
    </row>
    <row r="468" spans="1:21" ht="14.25" customHeight="1" x14ac:dyDescent="0.25">
      <c r="A468" s="48" t="s">
        <v>94</v>
      </c>
      <c r="B468" s="48" t="s">
        <v>94</v>
      </c>
      <c r="C468" s="320" t="s">
        <v>170</v>
      </c>
      <c r="D468" s="314"/>
      <c r="E468" s="314"/>
      <c r="F468" s="314"/>
      <c r="G468" s="314"/>
      <c r="H468" s="314"/>
      <c r="I468" s="314"/>
      <c r="J468" s="314"/>
      <c r="K468" s="314"/>
      <c r="L468" s="315"/>
      <c r="M468" s="321" t="s">
        <v>94</v>
      </c>
      <c r="N468" s="314"/>
      <c r="O468" s="315"/>
      <c r="P468" s="322">
        <v>721.56</v>
      </c>
      <c r="Q468" s="315"/>
      <c r="R468" s="323"/>
      <c r="S468" s="314"/>
      <c r="T468" s="315"/>
      <c r="U468" s="41">
        <v>721.56</v>
      </c>
    </row>
    <row r="469" spans="1:21" ht="14.25" customHeight="1" x14ac:dyDescent="0.25"/>
    <row r="470" spans="1:21" ht="14.25" customHeight="1" x14ac:dyDescent="0.25">
      <c r="A470" s="49" t="s">
        <v>94</v>
      </c>
      <c r="B470" s="49" t="s">
        <v>94</v>
      </c>
      <c r="C470" s="313" t="s">
        <v>221</v>
      </c>
      <c r="D470" s="314"/>
      <c r="E470" s="314"/>
      <c r="F470" s="314"/>
      <c r="G470" s="314"/>
      <c r="H470" s="314"/>
      <c r="I470" s="314"/>
      <c r="J470" s="314"/>
      <c r="K470" s="314"/>
      <c r="L470" s="314"/>
      <c r="M470" s="314"/>
      <c r="N470" s="314"/>
      <c r="O470" s="315"/>
      <c r="P470" s="316" t="s">
        <v>94</v>
      </c>
      <c r="Q470" s="315"/>
      <c r="R470" s="316" t="s">
        <v>94</v>
      </c>
      <c r="S470" s="314"/>
      <c r="T470" s="315"/>
      <c r="U470" s="50" t="s">
        <v>94</v>
      </c>
    </row>
    <row r="471" spans="1:21" ht="14.25" customHeight="1" x14ac:dyDescent="0.25">
      <c r="A471" s="49" t="s">
        <v>94</v>
      </c>
      <c r="B471" s="49" t="s">
        <v>94</v>
      </c>
      <c r="C471" s="313" t="s">
        <v>222</v>
      </c>
      <c r="D471" s="314"/>
      <c r="E471" s="314"/>
      <c r="F471" s="314"/>
      <c r="G471" s="314"/>
      <c r="H471" s="314"/>
      <c r="I471" s="314"/>
      <c r="J471" s="314"/>
      <c r="K471" s="314"/>
      <c r="L471" s="314"/>
      <c r="M471" s="314"/>
      <c r="N471" s="314"/>
      <c r="O471" s="315"/>
      <c r="P471" s="316" t="s">
        <v>94</v>
      </c>
      <c r="Q471" s="315"/>
      <c r="R471" s="316" t="s">
        <v>94</v>
      </c>
      <c r="S471" s="314"/>
      <c r="T471" s="315"/>
      <c r="U471" s="50" t="s">
        <v>655</v>
      </c>
    </row>
    <row r="472" spans="1:21" ht="14.25" customHeight="1" x14ac:dyDescent="0.25">
      <c r="A472" s="49" t="s">
        <v>94</v>
      </c>
      <c r="B472" s="49" t="s">
        <v>94</v>
      </c>
      <c r="C472" s="313" t="s">
        <v>224</v>
      </c>
      <c r="D472" s="314"/>
      <c r="E472" s="314"/>
      <c r="F472" s="314"/>
      <c r="G472" s="314"/>
      <c r="H472" s="314"/>
      <c r="I472" s="314"/>
      <c r="J472" s="314"/>
      <c r="K472" s="314"/>
      <c r="L472" s="314"/>
      <c r="M472" s="314"/>
      <c r="N472" s="314"/>
      <c r="O472" s="315"/>
      <c r="P472" s="316" t="s">
        <v>94</v>
      </c>
      <c r="Q472" s="315"/>
      <c r="R472" s="316" t="s">
        <v>94</v>
      </c>
      <c r="S472" s="314"/>
      <c r="T472" s="315"/>
      <c r="U472" s="50" t="s">
        <v>656</v>
      </c>
    </row>
    <row r="473" spans="1:21" ht="14.25" customHeight="1" x14ac:dyDescent="0.25">
      <c r="A473" s="49" t="s">
        <v>94</v>
      </c>
      <c r="B473" s="49" t="s">
        <v>94</v>
      </c>
      <c r="C473" s="313" t="s">
        <v>226</v>
      </c>
      <c r="D473" s="314"/>
      <c r="E473" s="314"/>
      <c r="F473" s="314"/>
      <c r="G473" s="314"/>
      <c r="H473" s="314"/>
      <c r="I473" s="314"/>
      <c r="J473" s="314"/>
      <c r="K473" s="314"/>
      <c r="L473" s="314"/>
      <c r="M473" s="314"/>
      <c r="N473" s="314"/>
      <c r="O473" s="315"/>
      <c r="P473" s="316" t="s">
        <v>94</v>
      </c>
      <c r="Q473" s="315"/>
      <c r="R473" s="316" t="s">
        <v>94</v>
      </c>
      <c r="S473" s="314"/>
      <c r="T473" s="315"/>
      <c r="U473" s="50" t="s">
        <v>657</v>
      </c>
    </row>
    <row r="474" spans="1:21" ht="14.25" customHeight="1" x14ac:dyDescent="0.25">
      <c r="A474" s="49" t="s">
        <v>94</v>
      </c>
      <c r="B474" s="49" t="s">
        <v>94</v>
      </c>
      <c r="C474" s="313" t="s">
        <v>228</v>
      </c>
      <c r="D474" s="314"/>
      <c r="E474" s="314"/>
      <c r="F474" s="314"/>
      <c r="G474" s="314"/>
      <c r="H474" s="314"/>
      <c r="I474" s="314"/>
      <c r="J474" s="314"/>
      <c r="K474" s="314"/>
      <c r="L474" s="314"/>
      <c r="M474" s="314"/>
      <c r="N474" s="314"/>
      <c r="O474" s="315"/>
      <c r="P474" s="316" t="s">
        <v>94</v>
      </c>
      <c r="Q474" s="315"/>
      <c r="R474" s="316" t="s">
        <v>94</v>
      </c>
      <c r="S474" s="314"/>
      <c r="T474" s="315"/>
      <c r="U474" s="50" t="s">
        <v>658</v>
      </c>
    </row>
    <row r="475" spans="1:21" ht="14.25" customHeight="1" x14ac:dyDescent="0.25">
      <c r="A475" s="49" t="s">
        <v>94</v>
      </c>
      <c r="B475" s="49" t="s">
        <v>94</v>
      </c>
      <c r="C475" s="313" t="s">
        <v>294</v>
      </c>
      <c r="D475" s="314"/>
      <c r="E475" s="314"/>
      <c r="F475" s="314"/>
      <c r="G475" s="314"/>
      <c r="H475" s="314"/>
      <c r="I475" s="314"/>
      <c r="J475" s="314"/>
      <c r="K475" s="314"/>
      <c r="L475" s="314"/>
      <c r="M475" s="314"/>
      <c r="N475" s="314"/>
      <c r="O475" s="315"/>
      <c r="P475" s="316" t="s">
        <v>94</v>
      </c>
      <c r="Q475" s="315"/>
      <c r="R475" s="316" t="s">
        <v>94</v>
      </c>
      <c r="S475" s="314"/>
      <c r="T475" s="315"/>
      <c r="U475" s="50" t="s">
        <v>659</v>
      </c>
    </row>
    <row r="476" spans="1:21" ht="14.25" customHeight="1" x14ac:dyDescent="0.25">
      <c r="A476" s="49" t="s">
        <v>94</v>
      </c>
      <c r="B476" s="49" t="s">
        <v>94</v>
      </c>
      <c r="C476" s="313" t="s">
        <v>437</v>
      </c>
      <c r="D476" s="314"/>
      <c r="E476" s="314"/>
      <c r="F476" s="314"/>
      <c r="G476" s="314"/>
      <c r="H476" s="314"/>
      <c r="I476" s="314"/>
      <c r="J476" s="314"/>
      <c r="K476" s="314"/>
      <c r="L476" s="314"/>
      <c r="M476" s="314"/>
      <c r="N476" s="314"/>
      <c r="O476" s="315"/>
      <c r="P476" s="316" t="s">
        <v>94</v>
      </c>
      <c r="Q476" s="315"/>
      <c r="R476" s="316" t="s">
        <v>94</v>
      </c>
      <c r="S476" s="314"/>
      <c r="T476" s="315"/>
      <c r="U476" s="50" t="s">
        <v>436</v>
      </c>
    </row>
    <row r="477" spans="1:21" ht="14.25" customHeight="1" x14ac:dyDescent="0.25">
      <c r="A477" s="49" t="s">
        <v>94</v>
      </c>
      <c r="B477" s="49" t="s">
        <v>94</v>
      </c>
      <c r="C477" s="313" t="s">
        <v>438</v>
      </c>
      <c r="D477" s="314"/>
      <c r="E477" s="314"/>
      <c r="F477" s="314"/>
      <c r="G477" s="314"/>
      <c r="H477" s="314"/>
      <c r="I477" s="314"/>
      <c r="J477" s="314"/>
      <c r="K477" s="314"/>
      <c r="L477" s="314"/>
      <c r="M477" s="314"/>
      <c r="N477" s="314"/>
      <c r="O477" s="315"/>
      <c r="P477" s="316" t="s">
        <v>94</v>
      </c>
      <c r="Q477" s="315"/>
      <c r="R477" s="316" t="s">
        <v>94</v>
      </c>
      <c r="S477" s="314"/>
      <c r="T477" s="315"/>
      <c r="U477" s="50" t="s">
        <v>436</v>
      </c>
    </row>
    <row r="478" spans="1:21" ht="14.25" customHeight="1" x14ac:dyDescent="0.25">
      <c r="A478" s="49" t="s">
        <v>94</v>
      </c>
      <c r="B478" s="49" t="s">
        <v>94</v>
      </c>
      <c r="C478" s="313" t="s">
        <v>230</v>
      </c>
      <c r="D478" s="314"/>
      <c r="E478" s="314"/>
      <c r="F478" s="314"/>
      <c r="G478" s="314"/>
      <c r="H478" s="314"/>
      <c r="I478" s="314"/>
      <c r="J478" s="314"/>
      <c r="K478" s="314"/>
      <c r="L478" s="314"/>
      <c r="M478" s="314"/>
      <c r="N478" s="314"/>
      <c r="O478" s="315"/>
      <c r="P478" s="316" t="s">
        <v>94</v>
      </c>
      <c r="Q478" s="315"/>
      <c r="R478" s="316" t="s">
        <v>94</v>
      </c>
      <c r="S478" s="314"/>
      <c r="T478" s="315"/>
      <c r="U478" s="50" t="s">
        <v>660</v>
      </c>
    </row>
    <row r="479" spans="1:21" ht="14.25" customHeight="1" x14ac:dyDescent="0.25">
      <c r="A479" s="49" t="s">
        <v>94</v>
      </c>
      <c r="B479" s="49" t="s">
        <v>94</v>
      </c>
      <c r="C479" s="313" t="s">
        <v>232</v>
      </c>
      <c r="D479" s="314"/>
      <c r="E479" s="314"/>
      <c r="F479" s="314"/>
      <c r="G479" s="314"/>
      <c r="H479" s="314"/>
      <c r="I479" s="314"/>
      <c r="J479" s="314"/>
      <c r="K479" s="314"/>
      <c r="L479" s="314"/>
      <c r="M479" s="314"/>
      <c r="N479" s="314"/>
      <c r="O479" s="315"/>
      <c r="P479" s="316" t="s">
        <v>94</v>
      </c>
      <c r="Q479" s="315"/>
      <c r="R479" s="316" t="s">
        <v>94</v>
      </c>
      <c r="S479" s="314"/>
      <c r="T479" s="315"/>
      <c r="U479" s="50" t="s">
        <v>661</v>
      </c>
    </row>
    <row r="480" spans="1:21" ht="14.25" customHeight="1" x14ac:dyDescent="0.25">
      <c r="A480" s="49" t="s">
        <v>94</v>
      </c>
      <c r="B480" s="49" t="s">
        <v>94</v>
      </c>
      <c r="C480" s="313" t="s">
        <v>234</v>
      </c>
      <c r="D480" s="314"/>
      <c r="E480" s="314"/>
      <c r="F480" s="314"/>
      <c r="G480" s="314"/>
      <c r="H480" s="314"/>
      <c r="I480" s="314"/>
      <c r="J480" s="314"/>
      <c r="K480" s="314"/>
      <c r="L480" s="314"/>
      <c r="M480" s="314"/>
      <c r="N480" s="314"/>
      <c r="O480" s="315"/>
      <c r="P480" s="316" t="s">
        <v>94</v>
      </c>
      <c r="Q480" s="315"/>
      <c r="R480" s="316" t="s">
        <v>94</v>
      </c>
      <c r="S480" s="314"/>
      <c r="T480" s="315"/>
      <c r="U480" s="50" t="s">
        <v>662</v>
      </c>
    </row>
    <row r="481" spans="1:21" ht="14.25" customHeight="1" x14ac:dyDescent="0.25">
      <c r="A481" s="49" t="s">
        <v>94</v>
      </c>
      <c r="B481" s="49" t="s">
        <v>94</v>
      </c>
      <c r="C481" s="313" t="s">
        <v>442</v>
      </c>
      <c r="D481" s="314"/>
      <c r="E481" s="314"/>
      <c r="F481" s="314"/>
      <c r="G481" s="314"/>
      <c r="H481" s="314"/>
      <c r="I481" s="314"/>
      <c r="J481" s="314"/>
      <c r="K481" s="314"/>
      <c r="L481" s="314"/>
      <c r="M481" s="314"/>
      <c r="N481" s="314"/>
      <c r="O481" s="315"/>
      <c r="P481" s="316" t="s">
        <v>94</v>
      </c>
      <c r="Q481" s="315"/>
      <c r="R481" s="316" t="s">
        <v>94</v>
      </c>
      <c r="S481" s="314"/>
      <c r="T481" s="315"/>
      <c r="U481" s="50" t="s">
        <v>436</v>
      </c>
    </row>
    <row r="482" spans="1:21" ht="14.25" customHeight="1" x14ac:dyDescent="0.25">
      <c r="A482" s="49" t="s">
        <v>94</v>
      </c>
      <c r="B482" s="49" t="s">
        <v>94</v>
      </c>
      <c r="C482" s="313" t="s">
        <v>443</v>
      </c>
      <c r="D482" s="314"/>
      <c r="E482" s="314"/>
      <c r="F482" s="314"/>
      <c r="G482" s="314"/>
      <c r="H482" s="314"/>
      <c r="I482" s="314"/>
      <c r="J482" s="314"/>
      <c r="K482" s="314"/>
      <c r="L482" s="314"/>
      <c r="M482" s="314"/>
      <c r="N482" s="314"/>
      <c r="O482" s="315"/>
      <c r="P482" s="316" t="s">
        <v>94</v>
      </c>
      <c r="Q482" s="315"/>
      <c r="R482" s="316" t="s">
        <v>94</v>
      </c>
      <c r="S482" s="314"/>
      <c r="T482" s="315"/>
      <c r="U482" s="50" t="s">
        <v>436</v>
      </c>
    </row>
    <row r="483" spans="1:21" ht="14.25" customHeight="1" x14ac:dyDescent="0.25">
      <c r="A483" s="49" t="s">
        <v>94</v>
      </c>
      <c r="B483" s="49" t="s">
        <v>94</v>
      </c>
      <c r="C483" s="313" t="s">
        <v>221</v>
      </c>
      <c r="D483" s="314"/>
      <c r="E483" s="314"/>
      <c r="F483" s="314"/>
      <c r="G483" s="314"/>
      <c r="H483" s="314"/>
      <c r="I483" s="314"/>
      <c r="J483" s="314"/>
      <c r="K483" s="314"/>
      <c r="L483" s="314"/>
      <c r="M483" s="314"/>
      <c r="N483" s="314"/>
      <c r="O483" s="315"/>
      <c r="P483" s="316" t="s">
        <v>94</v>
      </c>
      <c r="Q483" s="315"/>
      <c r="R483" s="316" t="s">
        <v>94</v>
      </c>
      <c r="S483" s="314"/>
      <c r="T483" s="315"/>
      <c r="U483" s="50" t="s">
        <v>663</v>
      </c>
    </row>
    <row r="484" spans="1:21" ht="14.25" customHeight="1" x14ac:dyDescent="0.25">
      <c r="A484" s="49" t="s">
        <v>94</v>
      </c>
      <c r="B484" s="49" t="s">
        <v>94</v>
      </c>
      <c r="C484" s="313" t="s">
        <v>445</v>
      </c>
      <c r="D484" s="314"/>
      <c r="E484" s="314"/>
      <c r="F484" s="314"/>
      <c r="G484" s="314"/>
      <c r="H484" s="314"/>
      <c r="I484" s="314"/>
      <c r="J484" s="314"/>
      <c r="K484" s="314"/>
      <c r="L484" s="314"/>
      <c r="M484" s="314"/>
      <c r="N484" s="314"/>
      <c r="O484" s="315"/>
      <c r="P484" s="316" t="s">
        <v>94</v>
      </c>
      <c r="Q484" s="315"/>
      <c r="R484" s="316" t="s">
        <v>94</v>
      </c>
      <c r="S484" s="314"/>
      <c r="T484" s="315"/>
      <c r="U484" s="50" t="s">
        <v>94</v>
      </c>
    </row>
    <row r="485" spans="1:21" ht="14.25" customHeight="1" x14ac:dyDescent="0.25">
      <c r="A485" s="49" t="s">
        <v>94</v>
      </c>
      <c r="B485" s="49" t="s">
        <v>94</v>
      </c>
      <c r="C485" s="313" t="s">
        <v>446</v>
      </c>
      <c r="D485" s="314"/>
      <c r="E485" s="314"/>
      <c r="F485" s="314"/>
      <c r="G485" s="314"/>
      <c r="H485" s="314"/>
      <c r="I485" s="314"/>
      <c r="J485" s="314"/>
      <c r="K485" s="314"/>
      <c r="L485" s="314"/>
      <c r="M485" s="314"/>
      <c r="N485" s="314"/>
      <c r="O485" s="315"/>
      <c r="P485" s="316" t="s">
        <v>94</v>
      </c>
      <c r="Q485" s="315"/>
      <c r="R485" s="316" t="s">
        <v>94</v>
      </c>
      <c r="S485" s="314"/>
      <c r="T485" s="315"/>
      <c r="U485" s="50" t="s">
        <v>436</v>
      </c>
    </row>
    <row r="486" spans="1:21" ht="14.25" customHeight="1" x14ac:dyDescent="0.25">
      <c r="A486" s="49" t="s">
        <v>94</v>
      </c>
      <c r="B486" s="49" t="s">
        <v>94</v>
      </c>
      <c r="C486" s="313" t="s">
        <v>447</v>
      </c>
      <c r="D486" s="314"/>
      <c r="E486" s="314"/>
      <c r="F486" s="314"/>
      <c r="G486" s="314"/>
      <c r="H486" s="314"/>
      <c r="I486" s="314"/>
      <c r="J486" s="314"/>
      <c r="K486" s="314"/>
      <c r="L486" s="314"/>
      <c r="M486" s="314"/>
      <c r="N486" s="314"/>
      <c r="O486" s="315"/>
      <c r="P486" s="316" t="s">
        <v>94</v>
      </c>
      <c r="Q486" s="315"/>
      <c r="R486" s="316" t="s">
        <v>94</v>
      </c>
      <c r="S486" s="314"/>
      <c r="T486" s="315"/>
      <c r="U486" s="50" t="s">
        <v>436</v>
      </c>
    </row>
    <row r="487" spans="1:21" ht="14.25" customHeight="1" x14ac:dyDescent="0.25">
      <c r="A487" s="49" t="s">
        <v>94</v>
      </c>
      <c r="B487" s="49" t="s">
        <v>94</v>
      </c>
      <c r="C487" s="313" t="s">
        <v>238</v>
      </c>
      <c r="D487" s="314"/>
      <c r="E487" s="314"/>
      <c r="F487" s="314"/>
      <c r="G487" s="314"/>
      <c r="H487" s="314"/>
      <c r="I487" s="314"/>
      <c r="J487" s="314"/>
      <c r="K487" s="314"/>
      <c r="L487" s="314"/>
      <c r="M487" s="314"/>
      <c r="N487" s="314"/>
      <c r="O487" s="315"/>
      <c r="P487" s="316" t="s">
        <v>94</v>
      </c>
      <c r="Q487" s="315"/>
      <c r="R487" s="316" t="s">
        <v>94</v>
      </c>
      <c r="S487" s="314"/>
      <c r="T487" s="315"/>
      <c r="U487" s="50" t="s">
        <v>664</v>
      </c>
    </row>
    <row r="488" spans="1:21" ht="14.25" customHeight="1" x14ac:dyDescent="0.25">
      <c r="A488" s="49" t="s">
        <v>94</v>
      </c>
      <c r="B488" s="49" t="s">
        <v>94</v>
      </c>
      <c r="C488" s="313" t="s">
        <v>240</v>
      </c>
      <c r="D488" s="314"/>
      <c r="E488" s="314"/>
      <c r="F488" s="314"/>
      <c r="G488" s="314"/>
      <c r="H488" s="314"/>
      <c r="I488" s="314"/>
      <c r="J488" s="314"/>
      <c r="K488" s="314"/>
      <c r="L488" s="314"/>
      <c r="M488" s="314"/>
      <c r="N488" s="314"/>
      <c r="O488" s="315"/>
      <c r="P488" s="316" t="s">
        <v>94</v>
      </c>
      <c r="Q488" s="315"/>
      <c r="R488" s="316" t="s">
        <v>94</v>
      </c>
      <c r="S488" s="314"/>
      <c r="T488" s="315"/>
      <c r="U488" s="50" t="s">
        <v>436</v>
      </c>
    </row>
    <row r="489" spans="1:21" ht="18.2" customHeight="1" x14ac:dyDescent="0.25">
      <c r="A489" s="330" t="s">
        <v>665</v>
      </c>
      <c r="B489" s="317"/>
      <c r="C489" s="317"/>
      <c r="D489" s="317"/>
      <c r="E489" s="317"/>
      <c r="F489" s="317"/>
      <c r="G489" s="317"/>
      <c r="H489" s="317"/>
      <c r="I489" s="317"/>
      <c r="J489" s="317"/>
      <c r="K489" s="317"/>
      <c r="L489" s="317"/>
      <c r="M489" s="317"/>
      <c r="N489" s="317"/>
      <c r="O489" s="317"/>
      <c r="P489" s="317"/>
      <c r="Q489" s="317"/>
      <c r="R489" s="317"/>
      <c r="S489" s="317"/>
      <c r="T489" s="317"/>
      <c r="U489" s="317"/>
    </row>
    <row r="490" spans="1:21" ht="38.85" customHeight="1" x14ac:dyDescent="0.25">
      <c r="A490" s="39" t="s">
        <v>666</v>
      </c>
      <c r="B490" s="40" t="s">
        <v>667</v>
      </c>
      <c r="C490" s="320" t="s">
        <v>668</v>
      </c>
      <c r="D490" s="317"/>
      <c r="E490" s="318"/>
      <c r="F490" s="328" t="s">
        <v>268</v>
      </c>
      <c r="G490" s="318"/>
      <c r="H490" s="329">
        <v>1</v>
      </c>
      <c r="I490" s="318"/>
      <c r="J490" s="329">
        <v>1</v>
      </c>
      <c r="K490" s="318"/>
      <c r="L490" s="41">
        <v>1</v>
      </c>
      <c r="M490" s="323"/>
      <c r="N490" s="318"/>
      <c r="O490" s="42"/>
      <c r="P490" s="323"/>
      <c r="Q490" s="318"/>
      <c r="R490" s="323"/>
      <c r="S490" s="317"/>
      <c r="T490" s="318"/>
      <c r="U490" s="43"/>
    </row>
    <row r="491" spans="1:21" ht="14.25" customHeight="1" x14ac:dyDescent="0.25">
      <c r="A491" s="45" t="s">
        <v>94</v>
      </c>
      <c r="B491" s="45" t="s">
        <v>137</v>
      </c>
      <c r="C491" s="324" t="s">
        <v>145</v>
      </c>
      <c r="D491" s="317"/>
      <c r="E491" s="318"/>
      <c r="F491" s="325" t="s">
        <v>146</v>
      </c>
      <c r="G491" s="318"/>
      <c r="H491" s="327"/>
      <c r="I491" s="318"/>
      <c r="J491" s="327"/>
      <c r="K491" s="318"/>
      <c r="L491" s="47">
        <v>0.82</v>
      </c>
      <c r="M491" s="327"/>
      <c r="N491" s="318"/>
      <c r="O491" s="45" t="s">
        <v>94</v>
      </c>
      <c r="P491" s="327"/>
      <c r="Q491" s="318"/>
      <c r="R491" s="327"/>
      <c r="S491" s="317"/>
      <c r="T491" s="318"/>
      <c r="U491" s="47">
        <v>613.49</v>
      </c>
    </row>
    <row r="492" spans="1:21" ht="14.25" customHeight="1" x14ac:dyDescent="0.25">
      <c r="A492" s="45" t="s">
        <v>94</v>
      </c>
      <c r="B492" s="45" t="s">
        <v>669</v>
      </c>
      <c r="C492" s="324" t="s">
        <v>670</v>
      </c>
      <c r="D492" s="317"/>
      <c r="E492" s="318"/>
      <c r="F492" s="325" t="s">
        <v>146</v>
      </c>
      <c r="G492" s="318"/>
      <c r="H492" s="326">
        <v>0.41</v>
      </c>
      <c r="I492" s="318"/>
      <c r="J492" s="326">
        <v>1</v>
      </c>
      <c r="K492" s="318"/>
      <c r="L492" s="47">
        <v>0.41</v>
      </c>
      <c r="M492" s="327"/>
      <c r="N492" s="318"/>
      <c r="O492" s="45" t="s">
        <v>94</v>
      </c>
      <c r="P492" s="326">
        <v>756.56</v>
      </c>
      <c r="Q492" s="318"/>
      <c r="R492" s="326">
        <v>1</v>
      </c>
      <c r="S492" s="317"/>
      <c r="T492" s="318"/>
      <c r="U492" s="47">
        <v>310.19</v>
      </c>
    </row>
    <row r="493" spans="1:21" ht="14.25" customHeight="1" x14ac:dyDescent="0.25">
      <c r="A493" s="45" t="s">
        <v>94</v>
      </c>
      <c r="B493" s="45" t="s">
        <v>671</v>
      </c>
      <c r="C493" s="324" t="s">
        <v>672</v>
      </c>
      <c r="D493" s="317"/>
      <c r="E493" s="318"/>
      <c r="F493" s="325" t="s">
        <v>146</v>
      </c>
      <c r="G493" s="318"/>
      <c r="H493" s="326">
        <v>0.41</v>
      </c>
      <c r="I493" s="318"/>
      <c r="J493" s="326">
        <v>1</v>
      </c>
      <c r="K493" s="315"/>
      <c r="L493" s="47">
        <v>0.41</v>
      </c>
      <c r="M493" s="327"/>
      <c r="N493" s="315"/>
      <c r="O493" s="45" t="s">
        <v>94</v>
      </c>
      <c r="P493" s="326">
        <v>739.75</v>
      </c>
      <c r="Q493" s="315"/>
      <c r="R493" s="326">
        <v>1</v>
      </c>
      <c r="S493" s="314"/>
      <c r="T493" s="315"/>
      <c r="U493" s="47">
        <v>303.3</v>
      </c>
    </row>
    <row r="494" spans="1:21" ht="14.25" customHeight="1" x14ac:dyDescent="0.25">
      <c r="A494" s="45" t="s">
        <v>94</v>
      </c>
      <c r="B494" s="45" t="s">
        <v>150</v>
      </c>
      <c r="C494" s="324" t="s">
        <v>151</v>
      </c>
      <c r="D494" s="314"/>
      <c r="E494" s="315"/>
      <c r="F494" s="325" t="s">
        <v>94</v>
      </c>
      <c r="G494" s="315"/>
      <c r="H494" s="327"/>
      <c r="I494" s="315"/>
      <c r="J494" s="327"/>
      <c r="K494" s="315"/>
      <c r="L494" s="43"/>
      <c r="M494" s="327"/>
      <c r="N494" s="315"/>
      <c r="O494" s="45" t="s">
        <v>94</v>
      </c>
      <c r="P494" s="327"/>
      <c r="Q494" s="315"/>
      <c r="R494" s="327"/>
      <c r="S494" s="314"/>
      <c r="T494" s="315"/>
      <c r="U494" s="47">
        <v>0</v>
      </c>
    </row>
    <row r="495" spans="1:21" ht="14.25" customHeight="1" x14ac:dyDescent="0.25">
      <c r="A495" s="45" t="s">
        <v>94</v>
      </c>
      <c r="B495" s="45" t="s">
        <v>152</v>
      </c>
      <c r="C495" s="324" t="s">
        <v>153</v>
      </c>
      <c r="D495" s="314"/>
      <c r="E495" s="315"/>
      <c r="F495" s="325" t="s">
        <v>146</v>
      </c>
      <c r="G495" s="315"/>
      <c r="H495" s="327"/>
      <c r="I495" s="315"/>
      <c r="J495" s="327"/>
      <c r="K495" s="315"/>
      <c r="L495" s="43"/>
      <c r="M495" s="327"/>
      <c r="N495" s="315"/>
      <c r="O495" s="45" t="s">
        <v>94</v>
      </c>
      <c r="P495" s="327"/>
      <c r="Q495" s="315"/>
      <c r="R495" s="327"/>
      <c r="S495" s="314"/>
      <c r="T495" s="315"/>
      <c r="U495" s="47">
        <v>0</v>
      </c>
    </row>
    <row r="496" spans="1:21" ht="14.25" customHeight="1" x14ac:dyDescent="0.25">
      <c r="A496" s="45" t="s">
        <v>94</v>
      </c>
      <c r="B496" s="45" t="s">
        <v>161</v>
      </c>
      <c r="C496" s="324" t="s">
        <v>162</v>
      </c>
      <c r="D496" s="314"/>
      <c r="E496" s="315"/>
      <c r="F496" s="325" t="s">
        <v>94</v>
      </c>
      <c r="G496" s="315"/>
      <c r="H496" s="327"/>
      <c r="I496" s="315"/>
      <c r="J496" s="327"/>
      <c r="K496" s="315"/>
      <c r="L496" s="43"/>
      <c r="M496" s="327"/>
      <c r="N496" s="315"/>
      <c r="O496" s="45" t="s">
        <v>94</v>
      </c>
      <c r="P496" s="327"/>
      <c r="Q496" s="315"/>
      <c r="R496" s="327"/>
      <c r="S496" s="314"/>
      <c r="T496" s="315"/>
      <c r="U496" s="47">
        <v>0</v>
      </c>
    </row>
    <row r="497" spans="1:21" ht="14.25" customHeight="1" x14ac:dyDescent="0.25">
      <c r="A497" s="45" t="s">
        <v>94</v>
      </c>
      <c r="B497" s="45" t="s">
        <v>94</v>
      </c>
      <c r="C497" s="320" t="s">
        <v>163</v>
      </c>
      <c r="D497" s="314"/>
      <c r="E497" s="315"/>
      <c r="F497" s="325" t="s">
        <v>94</v>
      </c>
      <c r="G497" s="315"/>
      <c r="H497" s="327"/>
      <c r="I497" s="315"/>
      <c r="J497" s="327"/>
      <c r="K497" s="315"/>
      <c r="L497" s="43"/>
      <c r="M497" s="327"/>
      <c r="N497" s="315"/>
      <c r="O497" s="45" t="s">
        <v>94</v>
      </c>
      <c r="P497" s="327"/>
      <c r="Q497" s="315"/>
      <c r="R497" s="327"/>
      <c r="S497" s="314"/>
      <c r="T497" s="315"/>
      <c r="U497" s="41">
        <v>613.49</v>
      </c>
    </row>
    <row r="498" spans="1:21" ht="14.25" customHeight="1" x14ac:dyDescent="0.25">
      <c r="A498" s="46" t="s">
        <v>94</v>
      </c>
      <c r="B498" s="46" t="s">
        <v>94</v>
      </c>
      <c r="C498" s="324" t="s">
        <v>164</v>
      </c>
      <c r="D498" s="314"/>
      <c r="E498" s="315"/>
      <c r="F498" s="325" t="s">
        <v>94</v>
      </c>
      <c r="G498" s="315"/>
      <c r="H498" s="327"/>
      <c r="I498" s="315"/>
      <c r="J498" s="324" t="s">
        <v>94</v>
      </c>
      <c r="K498" s="315"/>
      <c r="L498" s="45" t="s">
        <v>94</v>
      </c>
      <c r="M498" s="324" t="s">
        <v>94</v>
      </c>
      <c r="N498" s="315"/>
      <c r="O498" s="46" t="s">
        <v>94</v>
      </c>
      <c r="P498" s="327"/>
      <c r="Q498" s="315"/>
      <c r="R498" s="324" t="s">
        <v>94</v>
      </c>
      <c r="S498" s="314"/>
      <c r="T498" s="315"/>
      <c r="U498" s="47">
        <v>613.49</v>
      </c>
    </row>
    <row r="499" spans="1:21" ht="28.35" customHeight="1" x14ac:dyDescent="0.25">
      <c r="A499" s="46" t="s">
        <v>94</v>
      </c>
      <c r="B499" s="45" t="s">
        <v>673</v>
      </c>
      <c r="C499" s="324" t="s">
        <v>674</v>
      </c>
      <c r="D499" s="314"/>
      <c r="E499" s="315"/>
      <c r="F499" s="325" t="s">
        <v>167</v>
      </c>
      <c r="G499" s="315"/>
      <c r="H499" s="326">
        <v>74</v>
      </c>
      <c r="I499" s="315"/>
      <c r="J499" s="326">
        <v>1</v>
      </c>
      <c r="K499" s="315"/>
      <c r="L499" s="47">
        <v>74</v>
      </c>
      <c r="M499" s="327"/>
      <c r="N499" s="315"/>
      <c r="O499" s="45" t="s">
        <v>94</v>
      </c>
      <c r="P499" s="327"/>
      <c r="Q499" s="315"/>
      <c r="R499" s="319" t="s">
        <v>94</v>
      </c>
      <c r="S499" s="314"/>
      <c r="T499" s="315"/>
      <c r="U499" s="47">
        <v>453.98</v>
      </c>
    </row>
    <row r="500" spans="1:21" ht="28.35" customHeight="1" x14ac:dyDescent="0.25">
      <c r="A500" s="46" t="s">
        <v>94</v>
      </c>
      <c r="B500" s="45" t="s">
        <v>675</v>
      </c>
      <c r="C500" s="324" t="s">
        <v>676</v>
      </c>
      <c r="D500" s="314"/>
      <c r="E500" s="315"/>
      <c r="F500" s="325" t="s">
        <v>167</v>
      </c>
      <c r="G500" s="315"/>
      <c r="H500" s="326">
        <v>36</v>
      </c>
      <c r="I500" s="315"/>
      <c r="J500" s="326">
        <v>1</v>
      </c>
      <c r="K500" s="315"/>
      <c r="L500" s="47">
        <v>36</v>
      </c>
      <c r="M500" s="327"/>
      <c r="N500" s="315"/>
      <c r="O500" s="45" t="s">
        <v>94</v>
      </c>
      <c r="P500" s="327"/>
      <c r="Q500" s="315"/>
      <c r="R500" s="319" t="s">
        <v>94</v>
      </c>
      <c r="S500" s="314"/>
      <c r="T500" s="315"/>
      <c r="U500" s="47">
        <v>220.86</v>
      </c>
    </row>
    <row r="501" spans="1:21" ht="14.25" customHeight="1" x14ac:dyDescent="0.25">
      <c r="A501" s="48" t="s">
        <v>94</v>
      </c>
      <c r="B501" s="48" t="s">
        <v>94</v>
      </c>
      <c r="C501" s="320" t="s">
        <v>170</v>
      </c>
      <c r="D501" s="314"/>
      <c r="E501" s="314"/>
      <c r="F501" s="314"/>
      <c r="G501" s="314"/>
      <c r="H501" s="314"/>
      <c r="I501" s="314"/>
      <c r="J501" s="314"/>
      <c r="K501" s="314"/>
      <c r="L501" s="315"/>
      <c r="M501" s="321" t="s">
        <v>94</v>
      </c>
      <c r="N501" s="314"/>
      <c r="O501" s="315"/>
      <c r="P501" s="322">
        <v>1288.33</v>
      </c>
      <c r="Q501" s="315"/>
      <c r="R501" s="323"/>
      <c r="S501" s="314"/>
      <c r="T501" s="315"/>
      <c r="U501" s="41">
        <v>1288.33</v>
      </c>
    </row>
    <row r="502" spans="1:21" ht="28.35" customHeight="1" x14ac:dyDescent="0.25">
      <c r="A502" s="39" t="s">
        <v>677</v>
      </c>
      <c r="B502" s="40" t="s">
        <v>678</v>
      </c>
      <c r="C502" s="320" t="s">
        <v>679</v>
      </c>
      <c r="D502" s="314"/>
      <c r="E502" s="315"/>
      <c r="F502" s="328" t="s">
        <v>680</v>
      </c>
      <c r="G502" s="315"/>
      <c r="H502" s="329">
        <v>1</v>
      </c>
      <c r="I502" s="315"/>
      <c r="J502" s="329">
        <v>1</v>
      </c>
      <c r="K502" s="315"/>
      <c r="L502" s="41">
        <v>1</v>
      </c>
      <c r="M502" s="323"/>
      <c r="N502" s="315"/>
      <c r="O502" s="42"/>
      <c r="P502" s="323"/>
      <c r="Q502" s="315"/>
      <c r="R502" s="323"/>
      <c r="S502" s="314"/>
      <c r="T502" s="315"/>
      <c r="U502" s="43"/>
    </row>
    <row r="503" spans="1:21" ht="14.25" customHeight="1" x14ac:dyDescent="0.25">
      <c r="A503" s="45" t="s">
        <v>94</v>
      </c>
      <c r="B503" s="45" t="s">
        <v>137</v>
      </c>
      <c r="C503" s="324" t="s">
        <v>145</v>
      </c>
      <c r="D503" s="314"/>
      <c r="E503" s="315"/>
      <c r="F503" s="325" t="s">
        <v>146</v>
      </c>
      <c r="G503" s="315"/>
      <c r="H503" s="327"/>
      <c r="I503" s="315"/>
      <c r="J503" s="327"/>
      <c r="K503" s="315"/>
      <c r="L503" s="47">
        <v>4.8600000000000003</v>
      </c>
      <c r="M503" s="327"/>
      <c r="N503" s="315"/>
      <c r="O503" s="45" t="s">
        <v>94</v>
      </c>
      <c r="P503" s="327"/>
      <c r="Q503" s="315"/>
      <c r="R503" s="327"/>
      <c r="S503" s="314"/>
      <c r="T503" s="315"/>
      <c r="U503" s="47">
        <v>3252.72</v>
      </c>
    </row>
    <row r="504" spans="1:21" ht="14.25" customHeight="1" x14ac:dyDescent="0.25">
      <c r="A504" s="45" t="s">
        <v>94</v>
      </c>
      <c r="B504" s="45" t="s">
        <v>550</v>
      </c>
      <c r="C504" s="324" t="s">
        <v>551</v>
      </c>
      <c r="D504" s="314"/>
      <c r="E504" s="315"/>
      <c r="F504" s="325" t="s">
        <v>146</v>
      </c>
      <c r="G504" s="315"/>
      <c r="H504" s="326">
        <v>1.94</v>
      </c>
      <c r="I504" s="315"/>
      <c r="J504" s="326">
        <v>1</v>
      </c>
      <c r="K504" s="315"/>
      <c r="L504" s="47">
        <v>1.94</v>
      </c>
      <c r="M504" s="327"/>
      <c r="N504" s="315"/>
      <c r="O504" s="45" t="s">
        <v>94</v>
      </c>
      <c r="P504" s="326">
        <v>563.22</v>
      </c>
      <c r="Q504" s="315"/>
      <c r="R504" s="326">
        <v>1</v>
      </c>
      <c r="S504" s="314"/>
      <c r="T504" s="315"/>
      <c r="U504" s="47">
        <v>1092.6500000000001</v>
      </c>
    </row>
    <row r="505" spans="1:21" ht="14.25" customHeight="1" x14ac:dyDescent="0.25">
      <c r="A505" s="45" t="s">
        <v>94</v>
      </c>
      <c r="B505" s="45" t="s">
        <v>671</v>
      </c>
      <c r="C505" s="324" t="s">
        <v>672</v>
      </c>
      <c r="D505" s="314"/>
      <c r="E505" s="315"/>
      <c r="F505" s="325" t="s">
        <v>146</v>
      </c>
      <c r="G505" s="315"/>
      <c r="H505" s="326">
        <v>2.92</v>
      </c>
      <c r="I505" s="315"/>
      <c r="J505" s="326">
        <v>1</v>
      </c>
      <c r="K505" s="315"/>
      <c r="L505" s="47">
        <v>2.92</v>
      </c>
      <c r="M505" s="327"/>
      <c r="N505" s="315"/>
      <c r="O505" s="45" t="s">
        <v>94</v>
      </c>
      <c r="P505" s="326">
        <v>739.75</v>
      </c>
      <c r="Q505" s="315"/>
      <c r="R505" s="326">
        <v>1</v>
      </c>
      <c r="S505" s="314"/>
      <c r="T505" s="315"/>
      <c r="U505" s="47">
        <v>2160.0700000000002</v>
      </c>
    </row>
    <row r="506" spans="1:21" ht="14.25" customHeight="1" x14ac:dyDescent="0.25">
      <c r="A506" s="45" t="s">
        <v>94</v>
      </c>
      <c r="B506" s="45" t="s">
        <v>150</v>
      </c>
      <c r="C506" s="324" t="s">
        <v>151</v>
      </c>
      <c r="D506" s="314"/>
      <c r="E506" s="315"/>
      <c r="F506" s="325" t="s">
        <v>94</v>
      </c>
      <c r="G506" s="315"/>
      <c r="H506" s="327"/>
      <c r="I506" s="315"/>
      <c r="J506" s="327"/>
      <c r="K506" s="315"/>
      <c r="L506" s="43"/>
      <c r="M506" s="327"/>
      <c r="N506" s="315"/>
      <c r="O506" s="45" t="s">
        <v>94</v>
      </c>
      <c r="P506" s="327"/>
      <c r="Q506" s="315"/>
      <c r="R506" s="327"/>
      <c r="S506" s="314"/>
      <c r="T506" s="315"/>
      <c r="U506" s="47">
        <v>0</v>
      </c>
    </row>
    <row r="507" spans="1:21" ht="14.25" customHeight="1" x14ac:dyDescent="0.25">
      <c r="A507" s="45" t="s">
        <v>94</v>
      </c>
      <c r="B507" s="45" t="s">
        <v>152</v>
      </c>
      <c r="C507" s="324" t="s">
        <v>153</v>
      </c>
      <c r="D507" s="314"/>
      <c r="E507" s="315"/>
      <c r="F507" s="325" t="s">
        <v>146</v>
      </c>
      <c r="G507" s="315"/>
      <c r="H507" s="327"/>
      <c r="I507" s="315"/>
      <c r="J507" s="327"/>
      <c r="K507" s="315"/>
      <c r="L507" s="43"/>
      <c r="M507" s="327"/>
      <c r="N507" s="315"/>
      <c r="O507" s="45" t="s">
        <v>94</v>
      </c>
      <c r="P507" s="327"/>
      <c r="Q507" s="315"/>
      <c r="R507" s="327"/>
      <c r="S507" s="314"/>
      <c r="T507" s="315"/>
      <c r="U507" s="47">
        <v>0</v>
      </c>
    </row>
    <row r="508" spans="1:21" ht="14.25" customHeight="1" x14ac:dyDescent="0.25">
      <c r="A508" s="45" t="s">
        <v>94</v>
      </c>
      <c r="B508" s="45" t="s">
        <v>161</v>
      </c>
      <c r="C508" s="324" t="s">
        <v>162</v>
      </c>
      <c r="D508" s="314"/>
      <c r="E508" s="315"/>
      <c r="F508" s="325" t="s">
        <v>94</v>
      </c>
      <c r="G508" s="315"/>
      <c r="H508" s="327"/>
      <c r="I508" s="315"/>
      <c r="J508" s="327"/>
      <c r="K508" s="315"/>
      <c r="L508" s="43"/>
      <c r="M508" s="327"/>
      <c r="N508" s="315"/>
      <c r="O508" s="45" t="s">
        <v>94</v>
      </c>
      <c r="P508" s="327"/>
      <c r="Q508" s="315"/>
      <c r="R508" s="327"/>
      <c r="S508" s="314"/>
      <c r="T508" s="315"/>
      <c r="U508" s="47">
        <v>0</v>
      </c>
    </row>
    <row r="509" spans="1:21" ht="14.25" customHeight="1" x14ac:dyDescent="0.25">
      <c r="A509" s="45" t="s">
        <v>94</v>
      </c>
      <c r="B509" s="45" t="s">
        <v>94</v>
      </c>
      <c r="C509" s="320" t="s">
        <v>163</v>
      </c>
      <c r="D509" s="314"/>
      <c r="E509" s="315"/>
      <c r="F509" s="325" t="s">
        <v>94</v>
      </c>
      <c r="G509" s="315"/>
      <c r="H509" s="327"/>
      <c r="I509" s="315"/>
      <c r="J509" s="327"/>
      <c r="K509" s="315"/>
      <c r="L509" s="43"/>
      <c r="M509" s="327"/>
      <c r="N509" s="315"/>
      <c r="O509" s="45" t="s">
        <v>94</v>
      </c>
      <c r="P509" s="327"/>
      <c r="Q509" s="315"/>
      <c r="R509" s="327"/>
      <c r="S509" s="314"/>
      <c r="T509" s="315"/>
      <c r="U509" s="41">
        <v>3252.72</v>
      </c>
    </row>
    <row r="510" spans="1:21" ht="14.25" customHeight="1" x14ac:dyDescent="0.25">
      <c r="A510" s="46" t="s">
        <v>94</v>
      </c>
      <c r="B510" s="46" t="s">
        <v>94</v>
      </c>
      <c r="C510" s="324" t="s">
        <v>164</v>
      </c>
      <c r="D510" s="314"/>
      <c r="E510" s="315"/>
      <c r="F510" s="325" t="s">
        <v>94</v>
      </c>
      <c r="G510" s="315"/>
      <c r="H510" s="327"/>
      <c r="I510" s="315"/>
      <c r="J510" s="324" t="s">
        <v>94</v>
      </c>
      <c r="K510" s="315"/>
      <c r="L510" s="45" t="s">
        <v>94</v>
      </c>
      <c r="M510" s="324" t="s">
        <v>94</v>
      </c>
      <c r="N510" s="315"/>
      <c r="O510" s="46" t="s">
        <v>94</v>
      </c>
      <c r="P510" s="327"/>
      <c r="Q510" s="315"/>
      <c r="R510" s="324" t="s">
        <v>94</v>
      </c>
      <c r="S510" s="314"/>
      <c r="T510" s="315"/>
      <c r="U510" s="47">
        <v>3252.72</v>
      </c>
    </row>
    <row r="511" spans="1:21" ht="28.35" customHeight="1" x14ac:dyDescent="0.25">
      <c r="A511" s="46" t="s">
        <v>94</v>
      </c>
      <c r="B511" s="45" t="s">
        <v>673</v>
      </c>
      <c r="C511" s="324" t="s">
        <v>674</v>
      </c>
      <c r="D511" s="314"/>
      <c r="E511" s="315"/>
      <c r="F511" s="325" t="s">
        <v>167</v>
      </c>
      <c r="G511" s="315"/>
      <c r="H511" s="326">
        <v>74</v>
      </c>
      <c r="I511" s="315"/>
      <c r="J511" s="326">
        <v>1</v>
      </c>
      <c r="K511" s="315"/>
      <c r="L511" s="47">
        <v>74</v>
      </c>
      <c r="M511" s="327"/>
      <c r="N511" s="315"/>
      <c r="O511" s="45" t="s">
        <v>94</v>
      </c>
      <c r="P511" s="327"/>
      <c r="Q511" s="315"/>
      <c r="R511" s="319" t="s">
        <v>94</v>
      </c>
      <c r="S511" s="314"/>
      <c r="T511" s="315"/>
      <c r="U511" s="47">
        <v>2407.0100000000002</v>
      </c>
    </row>
    <row r="512" spans="1:21" ht="28.35" customHeight="1" x14ac:dyDescent="0.25">
      <c r="A512" s="46" t="s">
        <v>94</v>
      </c>
      <c r="B512" s="45" t="s">
        <v>675</v>
      </c>
      <c r="C512" s="324" t="s">
        <v>676</v>
      </c>
      <c r="D512" s="314"/>
      <c r="E512" s="315"/>
      <c r="F512" s="325" t="s">
        <v>167</v>
      </c>
      <c r="G512" s="315"/>
      <c r="H512" s="326">
        <v>36</v>
      </c>
      <c r="I512" s="315"/>
      <c r="J512" s="326">
        <v>1</v>
      </c>
      <c r="K512" s="315"/>
      <c r="L512" s="47">
        <v>36</v>
      </c>
      <c r="M512" s="327"/>
      <c r="N512" s="315"/>
      <c r="O512" s="45" t="s">
        <v>94</v>
      </c>
      <c r="P512" s="327"/>
      <c r="Q512" s="315"/>
      <c r="R512" s="319" t="s">
        <v>94</v>
      </c>
      <c r="S512" s="314"/>
      <c r="T512" s="315"/>
      <c r="U512" s="47">
        <v>1170.98</v>
      </c>
    </row>
    <row r="513" spans="1:21" ht="14.25" customHeight="1" x14ac:dyDescent="0.25">
      <c r="A513" s="48" t="s">
        <v>94</v>
      </c>
      <c r="B513" s="48" t="s">
        <v>94</v>
      </c>
      <c r="C513" s="320" t="s">
        <v>170</v>
      </c>
      <c r="D513" s="314"/>
      <c r="E513" s="314"/>
      <c r="F513" s="314"/>
      <c r="G513" s="314"/>
      <c r="H513" s="314"/>
      <c r="I513" s="314"/>
      <c r="J513" s="314"/>
      <c r="K513" s="314"/>
      <c r="L513" s="315"/>
      <c r="M513" s="321" t="s">
        <v>94</v>
      </c>
      <c r="N513" s="314"/>
      <c r="O513" s="315"/>
      <c r="P513" s="322">
        <v>6830.71</v>
      </c>
      <c r="Q513" s="315"/>
      <c r="R513" s="323"/>
      <c r="S513" s="314"/>
      <c r="T513" s="315"/>
      <c r="U513" s="41">
        <v>6830.71</v>
      </c>
    </row>
    <row r="514" spans="1:21" ht="93.6" customHeight="1" x14ac:dyDescent="0.25">
      <c r="A514" s="39" t="s">
        <v>681</v>
      </c>
      <c r="B514" s="40" t="s">
        <v>682</v>
      </c>
      <c r="C514" s="320" t="s">
        <v>683</v>
      </c>
      <c r="D514" s="314"/>
      <c r="E514" s="315"/>
      <c r="F514" s="328" t="s">
        <v>268</v>
      </c>
      <c r="G514" s="315"/>
      <c r="H514" s="329">
        <v>1</v>
      </c>
      <c r="I514" s="315"/>
      <c r="J514" s="329">
        <v>1</v>
      </c>
      <c r="K514" s="315"/>
      <c r="L514" s="41">
        <v>1</v>
      </c>
      <c r="M514" s="323"/>
      <c r="N514" s="315"/>
      <c r="O514" s="42"/>
      <c r="P514" s="323"/>
      <c r="Q514" s="315"/>
      <c r="R514" s="323"/>
      <c r="S514" s="314"/>
      <c r="T514" s="315"/>
      <c r="U514" s="43"/>
    </row>
    <row r="515" spans="1:21" ht="14.25" customHeight="1" x14ac:dyDescent="0.25">
      <c r="A515" s="45" t="s">
        <v>94</v>
      </c>
      <c r="B515" s="45" t="s">
        <v>137</v>
      </c>
      <c r="C515" s="324" t="s">
        <v>145</v>
      </c>
      <c r="D515" s="314"/>
      <c r="E515" s="315"/>
      <c r="F515" s="325" t="s">
        <v>146</v>
      </c>
      <c r="G515" s="315"/>
      <c r="H515" s="327"/>
      <c r="I515" s="315"/>
      <c r="J515" s="327"/>
      <c r="K515" s="315"/>
      <c r="L515" s="47">
        <v>0.32</v>
      </c>
      <c r="M515" s="327"/>
      <c r="N515" s="315"/>
      <c r="O515" s="45" t="s">
        <v>94</v>
      </c>
      <c r="P515" s="327"/>
      <c r="Q515" s="315"/>
      <c r="R515" s="327"/>
      <c r="S515" s="314"/>
      <c r="T515" s="315"/>
      <c r="U515" s="47">
        <v>239.41</v>
      </c>
    </row>
    <row r="516" spans="1:21" ht="14.25" customHeight="1" x14ac:dyDescent="0.25">
      <c r="A516" s="45" t="s">
        <v>94</v>
      </c>
      <c r="B516" s="45" t="s">
        <v>669</v>
      </c>
      <c r="C516" s="324" t="s">
        <v>670</v>
      </c>
      <c r="D516" s="314"/>
      <c r="E516" s="315"/>
      <c r="F516" s="325" t="s">
        <v>146</v>
      </c>
      <c r="G516" s="315"/>
      <c r="H516" s="326">
        <v>0.16</v>
      </c>
      <c r="I516" s="315"/>
      <c r="J516" s="326">
        <v>1</v>
      </c>
      <c r="K516" s="315"/>
      <c r="L516" s="47">
        <v>0.16</v>
      </c>
      <c r="M516" s="327"/>
      <c r="N516" s="315"/>
      <c r="O516" s="45" t="s">
        <v>94</v>
      </c>
      <c r="P516" s="326">
        <v>756.56</v>
      </c>
      <c r="Q516" s="315"/>
      <c r="R516" s="326">
        <v>1</v>
      </c>
      <c r="S516" s="314"/>
      <c r="T516" s="315"/>
      <c r="U516" s="47">
        <v>121.05</v>
      </c>
    </row>
    <row r="517" spans="1:21" ht="14.25" customHeight="1" x14ac:dyDescent="0.25">
      <c r="A517" s="45" t="s">
        <v>94</v>
      </c>
      <c r="B517" s="45" t="s">
        <v>671</v>
      </c>
      <c r="C517" s="324" t="s">
        <v>672</v>
      </c>
      <c r="D517" s="314"/>
      <c r="E517" s="315"/>
      <c r="F517" s="325" t="s">
        <v>146</v>
      </c>
      <c r="G517" s="315"/>
      <c r="H517" s="326">
        <v>0.16</v>
      </c>
      <c r="I517" s="315"/>
      <c r="J517" s="326">
        <v>1</v>
      </c>
      <c r="K517" s="315"/>
      <c r="L517" s="47">
        <v>0.16</v>
      </c>
      <c r="M517" s="327"/>
      <c r="N517" s="315"/>
      <c r="O517" s="45" t="s">
        <v>94</v>
      </c>
      <c r="P517" s="326">
        <v>739.75</v>
      </c>
      <c r="Q517" s="315"/>
      <c r="R517" s="326">
        <v>1</v>
      </c>
      <c r="S517" s="314"/>
      <c r="T517" s="315"/>
      <c r="U517" s="47">
        <v>118.36</v>
      </c>
    </row>
    <row r="518" spans="1:21" ht="14.25" customHeight="1" x14ac:dyDescent="0.25">
      <c r="A518" s="45" t="s">
        <v>94</v>
      </c>
      <c r="B518" s="45" t="s">
        <v>150</v>
      </c>
      <c r="C518" s="324" t="s">
        <v>151</v>
      </c>
      <c r="D518" s="314"/>
      <c r="E518" s="315"/>
      <c r="F518" s="325" t="s">
        <v>94</v>
      </c>
      <c r="G518" s="315"/>
      <c r="H518" s="327"/>
      <c r="I518" s="315"/>
      <c r="J518" s="327"/>
      <c r="K518" s="315"/>
      <c r="L518" s="43"/>
      <c r="M518" s="327"/>
      <c r="N518" s="315"/>
      <c r="O518" s="45" t="s">
        <v>94</v>
      </c>
      <c r="P518" s="327"/>
      <c r="Q518" s="315"/>
      <c r="R518" s="327"/>
      <c r="S518" s="314"/>
      <c r="T518" s="315"/>
      <c r="U518" s="47">
        <v>0</v>
      </c>
    </row>
    <row r="519" spans="1:21" ht="14.25" customHeight="1" x14ac:dyDescent="0.25">
      <c r="A519" s="45" t="s">
        <v>94</v>
      </c>
      <c r="B519" s="45" t="s">
        <v>152</v>
      </c>
      <c r="C519" s="324" t="s">
        <v>153</v>
      </c>
      <c r="D519" s="314"/>
      <c r="E519" s="315"/>
      <c r="F519" s="325" t="s">
        <v>146</v>
      </c>
      <c r="G519" s="315"/>
      <c r="H519" s="327"/>
      <c r="I519" s="315"/>
      <c r="J519" s="327"/>
      <c r="K519" s="315"/>
      <c r="L519" s="43"/>
      <c r="M519" s="327"/>
      <c r="N519" s="315"/>
      <c r="O519" s="45" t="s">
        <v>94</v>
      </c>
      <c r="P519" s="327"/>
      <c r="Q519" s="315"/>
      <c r="R519" s="327"/>
      <c r="S519" s="314"/>
      <c r="T519" s="315"/>
      <c r="U519" s="47">
        <v>0</v>
      </c>
    </row>
    <row r="520" spans="1:21" ht="14.25" customHeight="1" x14ac:dyDescent="0.25">
      <c r="A520" s="45" t="s">
        <v>94</v>
      </c>
      <c r="B520" s="45" t="s">
        <v>161</v>
      </c>
      <c r="C520" s="324" t="s">
        <v>162</v>
      </c>
      <c r="D520" s="314"/>
      <c r="E520" s="315"/>
      <c r="F520" s="325" t="s">
        <v>94</v>
      </c>
      <c r="G520" s="315"/>
      <c r="H520" s="327"/>
      <c r="I520" s="315"/>
      <c r="J520" s="327"/>
      <c r="K520" s="315"/>
      <c r="L520" s="43"/>
      <c r="M520" s="327"/>
      <c r="N520" s="315"/>
      <c r="O520" s="45" t="s">
        <v>94</v>
      </c>
      <c r="P520" s="327"/>
      <c r="Q520" s="315"/>
      <c r="R520" s="327"/>
      <c r="S520" s="314"/>
      <c r="T520" s="315"/>
      <c r="U520" s="47">
        <v>0</v>
      </c>
    </row>
    <row r="521" spans="1:21" ht="14.25" customHeight="1" x14ac:dyDescent="0.25">
      <c r="A521" s="45" t="s">
        <v>94</v>
      </c>
      <c r="B521" s="45" t="s">
        <v>94</v>
      </c>
      <c r="C521" s="320" t="s">
        <v>163</v>
      </c>
      <c r="D521" s="314"/>
      <c r="E521" s="315"/>
      <c r="F521" s="325" t="s">
        <v>94</v>
      </c>
      <c r="G521" s="315"/>
      <c r="H521" s="327"/>
      <c r="I521" s="315"/>
      <c r="J521" s="327"/>
      <c r="K521" s="315"/>
      <c r="L521" s="43"/>
      <c r="M521" s="327"/>
      <c r="N521" s="315"/>
      <c r="O521" s="45" t="s">
        <v>94</v>
      </c>
      <c r="P521" s="327"/>
      <c r="Q521" s="315"/>
      <c r="R521" s="327"/>
      <c r="S521" s="314"/>
      <c r="T521" s="315"/>
      <c r="U521" s="41">
        <v>239.41</v>
      </c>
    </row>
    <row r="522" spans="1:21" ht="14.25" customHeight="1" x14ac:dyDescent="0.25">
      <c r="A522" s="46" t="s">
        <v>94</v>
      </c>
      <c r="B522" s="46" t="s">
        <v>94</v>
      </c>
      <c r="C522" s="324" t="s">
        <v>164</v>
      </c>
      <c r="D522" s="314"/>
      <c r="E522" s="315"/>
      <c r="F522" s="325" t="s">
        <v>94</v>
      </c>
      <c r="G522" s="315"/>
      <c r="H522" s="327"/>
      <c r="I522" s="315"/>
      <c r="J522" s="324" t="s">
        <v>94</v>
      </c>
      <c r="K522" s="315"/>
      <c r="L522" s="45" t="s">
        <v>94</v>
      </c>
      <c r="M522" s="324" t="s">
        <v>94</v>
      </c>
      <c r="N522" s="315"/>
      <c r="O522" s="46" t="s">
        <v>94</v>
      </c>
      <c r="P522" s="327"/>
      <c r="Q522" s="315"/>
      <c r="R522" s="324" t="s">
        <v>94</v>
      </c>
      <c r="S522" s="314"/>
      <c r="T522" s="315"/>
      <c r="U522" s="47">
        <v>239.41</v>
      </c>
    </row>
    <row r="523" spans="1:21" ht="28.35" customHeight="1" x14ac:dyDescent="0.25">
      <c r="A523" s="46" t="s">
        <v>94</v>
      </c>
      <c r="B523" s="45" t="s">
        <v>673</v>
      </c>
      <c r="C523" s="324" t="s">
        <v>674</v>
      </c>
      <c r="D523" s="314"/>
      <c r="E523" s="315"/>
      <c r="F523" s="325" t="s">
        <v>167</v>
      </c>
      <c r="G523" s="315"/>
      <c r="H523" s="326">
        <v>74</v>
      </c>
      <c r="I523" s="315"/>
      <c r="J523" s="326">
        <v>1</v>
      </c>
      <c r="K523" s="315"/>
      <c r="L523" s="47">
        <v>74</v>
      </c>
      <c r="M523" s="327"/>
      <c r="N523" s="315"/>
      <c r="O523" s="45" t="s">
        <v>94</v>
      </c>
      <c r="P523" s="327"/>
      <c r="Q523" s="315"/>
      <c r="R523" s="319" t="s">
        <v>94</v>
      </c>
      <c r="S523" s="314"/>
      <c r="T523" s="315"/>
      <c r="U523" s="47">
        <v>177.16</v>
      </c>
    </row>
    <row r="524" spans="1:21" ht="28.35" customHeight="1" x14ac:dyDescent="0.25">
      <c r="A524" s="46" t="s">
        <v>94</v>
      </c>
      <c r="B524" s="45" t="s">
        <v>675</v>
      </c>
      <c r="C524" s="324" t="s">
        <v>676</v>
      </c>
      <c r="D524" s="314"/>
      <c r="E524" s="315"/>
      <c r="F524" s="325" t="s">
        <v>167</v>
      </c>
      <c r="G524" s="315"/>
      <c r="H524" s="326">
        <v>36</v>
      </c>
      <c r="I524" s="315"/>
      <c r="J524" s="326">
        <v>1</v>
      </c>
      <c r="K524" s="315"/>
      <c r="L524" s="47">
        <v>36</v>
      </c>
      <c r="M524" s="327"/>
      <c r="N524" s="315"/>
      <c r="O524" s="45" t="s">
        <v>94</v>
      </c>
      <c r="P524" s="327"/>
      <c r="Q524" s="315"/>
      <c r="R524" s="319" t="s">
        <v>94</v>
      </c>
      <c r="S524" s="314"/>
      <c r="T524" s="315"/>
      <c r="U524" s="47">
        <v>86.19</v>
      </c>
    </row>
    <row r="525" spans="1:21" ht="14.25" customHeight="1" x14ac:dyDescent="0.25">
      <c r="A525" s="48" t="s">
        <v>94</v>
      </c>
      <c r="B525" s="48" t="s">
        <v>94</v>
      </c>
      <c r="C525" s="320" t="s">
        <v>170</v>
      </c>
      <c r="D525" s="314"/>
      <c r="E525" s="314"/>
      <c r="F525" s="314"/>
      <c r="G525" s="314"/>
      <c r="H525" s="314"/>
      <c r="I525" s="314"/>
      <c r="J525" s="314"/>
      <c r="K525" s="314"/>
      <c r="L525" s="315"/>
      <c r="M525" s="321" t="s">
        <v>94</v>
      </c>
      <c r="N525" s="314"/>
      <c r="O525" s="315"/>
      <c r="P525" s="322">
        <v>502.76</v>
      </c>
      <c r="Q525" s="315"/>
      <c r="R525" s="323"/>
      <c r="S525" s="314"/>
      <c r="T525" s="315"/>
      <c r="U525" s="41">
        <v>502.76</v>
      </c>
    </row>
    <row r="526" spans="1:21" ht="14.25" customHeight="1" x14ac:dyDescent="0.25"/>
    <row r="527" spans="1:21" ht="14.25" customHeight="1" x14ac:dyDescent="0.25">
      <c r="A527" s="49" t="s">
        <v>94</v>
      </c>
      <c r="B527" s="49" t="s">
        <v>94</v>
      </c>
      <c r="C527" s="313" t="s">
        <v>221</v>
      </c>
      <c r="D527" s="314"/>
      <c r="E527" s="314"/>
      <c r="F527" s="314"/>
      <c r="G527" s="314"/>
      <c r="H527" s="314"/>
      <c r="I527" s="314"/>
      <c r="J527" s="314"/>
      <c r="K527" s="314"/>
      <c r="L527" s="314"/>
      <c r="M527" s="314"/>
      <c r="N527" s="314"/>
      <c r="O527" s="315"/>
      <c r="P527" s="316" t="s">
        <v>94</v>
      </c>
      <c r="Q527" s="315"/>
      <c r="R527" s="316" t="s">
        <v>94</v>
      </c>
      <c r="S527" s="314"/>
      <c r="T527" s="315"/>
      <c r="U527" s="50" t="s">
        <v>94</v>
      </c>
    </row>
    <row r="528" spans="1:21" ht="14.25" customHeight="1" x14ac:dyDescent="0.25">
      <c r="A528" s="49" t="s">
        <v>94</v>
      </c>
      <c r="B528" s="49" t="s">
        <v>94</v>
      </c>
      <c r="C528" s="313" t="s">
        <v>222</v>
      </c>
      <c r="D528" s="314"/>
      <c r="E528" s="314"/>
      <c r="F528" s="314"/>
      <c r="G528" s="314"/>
      <c r="H528" s="314"/>
      <c r="I528" s="314"/>
      <c r="J528" s="314"/>
      <c r="K528" s="314"/>
      <c r="L528" s="314"/>
      <c r="M528" s="314"/>
      <c r="N528" s="314"/>
      <c r="O528" s="315"/>
      <c r="P528" s="316" t="s">
        <v>94</v>
      </c>
      <c r="Q528" s="315"/>
      <c r="R528" s="316" t="s">
        <v>94</v>
      </c>
      <c r="S528" s="314"/>
      <c r="T528" s="315"/>
      <c r="U528" s="50" t="s">
        <v>684</v>
      </c>
    </row>
    <row r="529" spans="1:21" ht="14.25" customHeight="1" x14ac:dyDescent="0.25">
      <c r="A529" s="49" t="s">
        <v>94</v>
      </c>
      <c r="B529" s="49" t="s">
        <v>94</v>
      </c>
      <c r="C529" s="313" t="s">
        <v>224</v>
      </c>
      <c r="D529" s="314"/>
      <c r="E529" s="314"/>
      <c r="F529" s="314"/>
      <c r="G529" s="314"/>
      <c r="H529" s="314"/>
      <c r="I529" s="314"/>
      <c r="J529" s="314"/>
      <c r="K529" s="314"/>
      <c r="L529" s="314"/>
      <c r="M529" s="314"/>
      <c r="N529" s="314"/>
      <c r="O529" s="315"/>
      <c r="P529" s="316" t="s">
        <v>94</v>
      </c>
      <c r="Q529" s="315"/>
      <c r="R529" s="316" t="s">
        <v>94</v>
      </c>
      <c r="S529" s="314"/>
      <c r="T529" s="315"/>
      <c r="U529" s="50" t="s">
        <v>684</v>
      </c>
    </row>
    <row r="530" spans="1:21" ht="14.25" customHeight="1" x14ac:dyDescent="0.25">
      <c r="A530" s="49" t="s">
        <v>94</v>
      </c>
      <c r="B530" s="49" t="s">
        <v>94</v>
      </c>
      <c r="C530" s="313" t="s">
        <v>226</v>
      </c>
      <c r="D530" s="314"/>
      <c r="E530" s="314"/>
      <c r="F530" s="314"/>
      <c r="G530" s="314"/>
      <c r="H530" s="314"/>
      <c r="I530" s="314"/>
      <c r="J530" s="314"/>
      <c r="K530" s="314"/>
      <c r="L530" s="314"/>
      <c r="M530" s="314"/>
      <c r="N530" s="314"/>
      <c r="O530" s="315"/>
      <c r="P530" s="316" t="s">
        <v>94</v>
      </c>
      <c r="Q530" s="315"/>
      <c r="R530" s="316" t="s">
        <v>94</v>
      </c>
      <c r="S530" s="314"/>
      <c r="T530" s="315"/>
      <c r="U530" s="50" t="s">
        <v>436</v>
      </c>
    </row>
    <row r="531" spans="1:21" ht="14.25" customHeight="1" x14ac:dyDescent="0.25">
      <c r="A531" s="49" t="s">
        <v>94</v>
      </c>
      <c r="B531" s="49" t="s">
        <v>94</v>
      </c>
      <c r="C531" s="313" t="s">
        <v>228</v>
      </c>
      <c r="D531" s="314"/>
      <c r="E531" s="314"/>
      <c r="F531" s="314"/>
      <c r="G531" s="314"/>
      <c r="H531" s="314"/>
      <c r="I531" s="314"/>
      <c r="J531" s="314"/>
      <c r="K531" s="314"/>
      <c r="L531" s="314"/>
      <c r="M531" s="314"/>
      <c r="N531" s="314"/>
      <c r="O531" s="315"/>
      <c r="P531" s="316" t="s">
        <v>94</v>
      </c>
      <c r="Q531" s="315"/>
      <c r="R531" s="316" t="s">
        <v>94</v>
      </c>
      <c r="S531" s="314"/>
      <c r="T531" s="315"/>
      <c r="U531" s="50" t="s">
        <v>436</v>
      </c>
    </row>
    <row r="532" spans="1:21" ht="14.25" customHeight="1" x14ac:dyDescent="0.25">
      <c r="A532" s="49" t="s">
        <v>94</v>
      </c>
      <c r="B532" s="49" t="s">
        <v>94</v>
      </c>
      <c r="C532" s="313" t="s">
        <v>294</v>
      </c>
      <c r="D532" s="314"/>
      <c r="E532" s="314"/>
      <c r="F532" s="314"/>
      <c r="G532" s="314"/>
      <c r="H532" s="314"/>
      <c r="I532" s="314"/>
      <c r="J532" s="314"/>
      <c r="K532" s="314"/>
      <c r="L532" s="314"/>
      <c r="M532" s="314"/>
      <c r="N532" s="314"/>
      <c r="O532" s="315"/>
      <c r="P532" s="316" t="s">
        <v>94</v>
      </c>
      <c r="Q532" s="315"/>
      <c r="R532" s="316" t="s">
        <v>94</v>
      </c>
      <c r="S532" s="314"/>
      <c r="T532" s="315"/>
      <c r="U532" s="50" t="s">
        <v>436</v>
      </c>
    </row>
    <row r="533" spans="1:21" ht="14.25" customHeight="1" x14ac:dyDescent="0.25">
      <c r="A533" s="49" t="s">
        <v>94</v>
      </c>
      <c r="B533" s="49" t="s">
        <v>94</v>
      </c>
      <c r="C533" s="313" t="s">
        <v>437</v>
      </c>
      <c r="D533" s="314"/>
      <c r="E533" s="314"/>
      <c r="F533" s="314"/>
      <c r="G533" s="314"/>
      <c r="H533" s="314"/>
      <c r="I533" s="314"/>
      <c r="J533" s="314"/>
      <c r="K533" s="314"/>
      <c r="L533" s="314"/>
      <c r="M533" s="314"/>
      <c r="N533" s="314"/>
      <c r="O533" s="315"/>
      <c r="P533" s="316" t="s">
        <v>94</v>
      </c>
      <c r="Q533" s="315"/>
      <c r="R533" s="316" t="s">
        <v>94</v>
      </c>
      <c r="S533" s="314"/>
      <c r="T533" s="315"/>
      <c r="U533" s="50" t="s">
        <v>436</v>
      </c>
    </row>
    <row r="534" spans="1:21" ht="14.25" customHeight="1" x14ac:dyDescent="0.25">
      <c r="A534" s="49" t="s">
        <v>94</v>
      </c>
      <c r="B534" s="49" t="s">
        <v>94</v>
      </c>
      <c r="C534" s="313" t="s">
        <v>438</v>
      </c>
      <c r="D534" s="314"/>
      <c r="E534" s="314"/>
      <c r="F534" s="314"/>
      <c r="G534" s="314"/>
      <c r="H534" s="314"/>
      <c r="I534" s="314"/>
      <c r="J534" s="314"/>
      <c r="K534" s="314"/>
      <c r="L534" s="314"/>
      <c r="M534" s="314"/>
      <c r="N534" s="314"/>
      <c r="O534" s="315"/>
      <c r="P534" s="316" t="s">
        <v>94</v>
      </c>
      <c r="Q534" s="315"/>
      <c r="R534" s="316" t="s">
        <v>94</v>
      </c>
      <c r="S534" s="314"/>
      <c r="T534" s="315"/>
      <c r="U534" s="50" t="s">
        <v>436</v>
      </c>
    </row>
    <row r="535" spans="1:21" ht="14.25" customHeight="1" x14ac:dyDescent="0.25">
      <c r="A535" s="49" t="s">
        <v>94</v>
      </c>
      <c r="B535" s="49" t="s">
        <v>94</v>
      </c>
      <c r="C535" s="313" t="s">
        <v>230</v>
      </c>
      <c r="D535" s="314"/>
      <c r="E535" s="314"/>
      <c r="F535" s="314"/>
      <c r="G535" s="314"/>
      <c r="H535" s="314"/>
      <c r="I535" s="314"/>
      <c r="J535" s="314"/>
      <c r="K535" s="314"/>
      <c r="L535" s="314"/>
      <c r="M535" s="314"/>
      <c r="N535" s="314"/>
      <c r="O535" s="315"/>
      <c r="P535" s="316" t="s">
        <v>94</v>
      </c>
      <c r="Q535" s="315"/>
      <c r="R535" s="316" t="s">
        <v>94</v>
      </c>
      <c r="S535" s="314"/>
      <c r="T535" s="315"/>
      <c r="U535" s="50" t="s">
        <v>684</v>
      </c>
    </row>
    <row r="536" spans="1:21" ht="14.25" customHeight="1" x14ac:dyDescent="0.25">
      <c r="A536" s="49" t="s">
        <v>94</v>
      </c>
      <c r="B536" s="49" t="s">
        <v>94</v>
      </c>
      <c r="C536" s="313" t="s">
        <v>232</v>
      </c>
      <c r="D536" s="314"/>
      <c r="E536" s="314"/>
      <c r="F536" s="314"/>
      <c r="G536" s="314"/>
      <c r="H536" s="314"/>
      <c r="I536" s="314"/>
      <c r="J536" s="314"/>
      <c r="K536" s="314"/>
      <c r="L536" s="314"/>
      <c r="M536" s="314"/>
      <c r="N536" s="314"/>
      <c r="O536" s="315"/>
      <c r="P536" s="316" t="s">
        <v>94</v>
      </c>
      <c r="Q536" s="315"/>
      <c r="R536" s="316" t="s">
        <v>94</v>
      </c>
      <c r="S536" s="314"/>
      <c r="T536" s="315"/>
      <c r="U536" s="50" t="s">
        <v>685</v>
      </c>
    </row>
    <row r="537" spans="1:21" ht="14.25" customHeight="1" x14ac:dyDescent="0.25">
      <c r="A537" s="49" t="s">
        <v>94</v>
      </c>
      <c r="B537" s="49" t="s">
        <v>94</v>
      </c>
      <c r="C537" s="313" t="s">
        <v>234</v>
      </c>
      <c r="D537" s="314"/>
      <c r="E537" s="314"/>
      <c r="F537" s="314"/>
      <c r="G537" s="314"/>
      <c r="H537" s="314"/>
      <c r="I537" s="314"/>
      <c r="J537" s="314"/>
      <c r="K537" s="314"/>
      <c r="L537" s="314"/>
      <c r="M537" s="314"/>
      <c r="N537" s="314"/>
      <c r="O537" s="315"/>
      <c r="P537" s="316" t="s">
        <v>94</v>
      </c>
      <c r="Q537" s="315"/>
      <c r="R537" s="316" t="s">
        <v>94</v>
      </c>
      <c r="S537" s="314"/>
      <c r="T537" s="315"/>
      <c r="U537" s="50" t="s">
        <v>686</v>
      </c>
    </row>
    <row r="538" spans="1:21" ht="14.25" customHeight="1" x14ac:dyDescent="0.25">
      <c r="A538" s="49" t="s">
        <v>94</v>
      </c>
      <c r="B538" s="49" t="s">
        <v>94</v>
      </c>
      <c r="C538" s="313" t="s">
        <v>442</v>
      </c>
      <c r="D538" s="314"/>
      <c r="E538" s="314"/>
      <c r="F538" s="314"/>
      <c r="G538" s="314"/>
      <c r="H538" s="314"/>
      <c r="I538" s="314"/>
      <c r="J538" s="314"/>
      <c r="K538" s="314"/>
      <c r="L538" s="314"/>
      <c r="M538" s="314"/>
      <c r="N538" s="314"/>
      <c r="O538" s="315"/>
      <c r="P538" s="316" t="s">
        <v>94</v>
      </c>
      <c r="Q538" s="315"/>
      <c r="R538" s="316" t="s">
        <v>94</v>
      </c>
      <c r="S538" s="314"/>
      <c r="T538" s="315"/>
      <c r="U538" s="50" t="s">
        <v>436</v>
      </c>
    </row>
    <row r="539" spans="1:21" ht="14.25" customHeight="1" x14ac:dyDescent="0.25">
      <c r="A539" s="49" t="s">
        <v>94</v>
      </c>
      <c r="B539" s="49" t="s">
        <v>94</v>
      </c>
      <c r="C539" s="313" t="s">
        <v>443</v>
      </c>
      <c r="D539" s="314"/>
      <c r="E539" s="314"/>
      <c r="F539" s="314"/>
      <c r="G539" s="314"/>
      <c r="H539" s="314"/>
      <c r="I539" s="314"/>
      <c r="J539" s="314"/>
      <c r="K539" s="314"/>
      <c r="L539" s="314"/>
      <c r="M539" s="314"/>
      <c r="N539" s="314"/>
      <c r="O539" s="315"/>
      <c r="P539" s="316" t="s">
        <v>94</v>
      </c>
      <c r="Q539" s="315"/>
      <c r="R539" s="316" t="s">
        <v>94</v>
      </c>
      <c r="S539" s="314"/>
      <c r="T539" s="315"/>
      <c r="U539" s="50" t="s">
        <v>436</v>
      </c>
    </row>
    <row r="540" spans="1:21" ht="14.25" customHeight="1" x14ac:dyDescent="0.25">
      <c r="A540" s="49" t="s">
        <v>94</v>
      </c>
      <c r="B540" s="49" t="s">
        <v>94</v>
      </c>
      <c r="C540" s="313" t="s">
        <v>221</v>
      </c>
      <c r="D540" s="314"/>
      <c r="E540" s="314"/>
      <c r="F540" s="314"/>
      <c r="G540" s="314"/>
      <c r="H540" s="314"/>
      <c r="I540" s="314"/>
      <c r="J540" s="314"/>
      <c r="K540" s="314"/>
      <c r="L540" s="314"/>
      <c r="M540" s="314"/>
      <c r="N540" s="314"/>
      <c r="O540" s="315"/>
      <c r="P540" s="316" t="s">
        <v>94</v>
      </c>
      <c r="Q540" s="315"/>
      <c r="R540" s="316" t="s">
        <v>94</v>
      </c>
      <c r="S540" s="314"/>
      <c r="T540" s="315"/>
      <c r="U540" s="50" t="s">
        <v>687</v>
      </c>
    </row>
    <row r="541" spans="1:21" ht="14.25" customHeight="1" x14ac:dyDescent="0.25">
      <c r="A541" s="49" t="s">
        <v>94</v>
      </c>
      <c r="B541" s="49" t="s">
        <v>94</v>
      </c>
      <c r="C541" s="313" t="s">
        <v>445</v>
      </c>
      <c r="D541" s="314"/>
      <c r="E541" s="314"/>
      <c r="F541" s="314"/>
      <c r="G541" s="314"/>
      <c r="H541" s="314"/>
      <c r="I541" s="314"/>
      <c r="J541" s="314"/>
      <c r="K541" s="314"/>
      <c r="L541" s="314"/>
      <c r="M541" s="314"/>
      <c r="N541" s="314"/>
      <c r="O541" s="315"/>
      <c r="P541" s="316" t="s">
        <v>94</v>
      </c>
      <c r="Q541" s="315"/>
      <c r="R541" s="316" t="s">
        <v>94</v>
      </c>
      <c r="S541" s="314"/>
      <c r="T541" s="315"/>
      <c r="U541" s="50" t="s">
        <v>94</v>
      </c>
    </row>
    <row r="542" spans="1:21" ht="14.25" customHeight="1" x14ac:dyDescent="0.25">
      <c r="A542" s="49" t="s">
        <v>94</v>
      </c>
      <c r="B542" s="49" t="s">
        <v>94</v>
      </c>
      <c r="C542" s="313" t="s">
        <v>446</v>
      </c>
      <c r="D542" s="314"/>
      <c r="E542" s="314"/>
      <c r="F542" s="314"/>
      <c r="G542" s="314"/>
      <c r="H542" s="314"/>
      <c r="I542" s="314"/>
      <c r="J542" s="314"/>
      <c r="K542" s="314"/>
      <c r="L542" s="314"/>
      <c r="M542" s="314"/>
      <c r="N542" s="314"/>
      <c r="O542" s="315"/>
      <c r="P542" s="316" t="s">
        <v>94</v>
      </c>
      <c r="Q542" s="315"/>
      <c r="R542" s="316" t="s">
        <v>94</v>
      </c>
      <c r="S542" s="314"/>
      <c r="T542" s="315"/>
      <c r="U542" s="50" t="s">
        <v>436</v>
      </c>
    </row>
    <row r="543" spans="1:21" ht="14.25" customHeight="1" x14ac:dyDescent="0.25">
      <c r="A543" s="49" t="s">
        <v>94</v>
      </c>
      <c r="B543" s="49" t="s">
        <v>94</v>
      </c>
      <c r="C543" s="313" t="s">
        <v>447</v>
      </c>
      <c r="D543" s="314"/>
      <c r="E543" s="314"/>
      <c r="F543" s="314"/>
      <c r="G543" s="314"/>
      <c r="H543" s="314"/>
      <c r="I543" s="314"/>
      <c r="J543" s="314"/>
      <c r="K543" s="314"/>
      <c r="L543" s="314"/>
      <c r="M543" s="314"/>
      <c r="N543" s="314"/>
      <c r="O543" s="315"/>
      <c r="P543" s="316" t="s">
        <v>94</v>
      </c>
      <c r="Q543" s="315"/>
      <c r="R543" s="316" t="s">
        <v>94</v>
      </c>
      <c r="S543" s="314"/>
      <c r="T543" s="315"/>
      <c r="U543" s="50" t="s">
        <v>436</v>
      </c>
    </row>
    <row r="544" spans="1:21" ht="14.25" customHeight="1" x14ac:dyDescent="0.25">
      <c r="A544" s="49" t="s">
        <v>94</v>
      </c>
      <c r="B544" s="49" t="s">
        <v>94</v>
      </c>
      <c r="C544" s="313" t="s">
        <v>238</v>
      </c>
      <c r="D544" s="314"/>
      <c r="E544" s="314"/>
      <c r="F544" s="314"/>
      <c r="G544" s="314"/>
      <c r="H544" s="314"/>
      <c r="I544" s="314"/>
      <c r="J544" s="314"/>
      <c r="K544" s="314"/>
      <c r="L544" s="314"/>
      <c r="M544" s="314"/>
      <c r="N544" s="314"/>
      <c r="O544" s="315"/>
      <c r="P544" s="316" t="s">
        <v>94</v>
      </c>
      <c r="Q544" s="315"/>
      <c r="R544" s="316" t="s">
        <v>94</v>
      </c>
      <c r="S544" s="314"/>
      <c r="T544" s="315"/>
      <c r="U544" s="50" t="s">
        <v>688</v>
      </c>
    </row>
    <row r="545" spans="1:21" ht="14.25" customHeight="1" x14ac:dyDescent="0.25">
      <c r="A545" s="49" t="s">
        <v>94</v>
      </c>
      <c r="B545" s="49" t="s">
        <v>94</v>
      </c>
      <c r="C545" s="313" t="s">
        <v>240</v>
      </c>
      <c r="D545" s="314"/>
      <c r="E545" s="314"/>
      <c r="F545" s="314"/>
      <c r="G545" s="314"/>
      <c r="H545" s="314"/>
      <c r="I545" s="314"/>
      <c r="J545" s="314"/>
      <c r="K545" s="314"/>
      <c r="L545" s="314"/>
      <c r="M545" s="314"/>
      <c r="N545" s="314"/>
      <c r="O545" s="315"/>
      <c r="P545" s="316" t="s">
        <v>94</v>
      </c>
      <c r="Q545" s="315"/>
      <c r="R545" s="316" t="s">
        <v>94</v>
      </c>
      <c r="S545" s="314"/>
      <c r="T545" s="315"/>
      <c r="U545" s="50" t="s">
        <v>436</v>
      </c>
    </row>
    <row r="546" spans="1:21" ht="14.25" customHeight="1" x14ac:dyDescent="0.25"/>
    <row r="547" spans="1:21" ht="14.25" customHeight="1" x14ac:dyDescent="0.25">
      <c r="A547" s="49" t="s">
        <v>94</v>
      </c>
      <c r="B547" s="49" t="s">
        <v>94</v>
      </c>
      <c r="C547" s="313" t="s">
        <v>374</v>
      </c>
      <c r="D547" s="314"/>
      <c r="E547" s="314"/>
      <c r="F547" s="314"/>
      <c r="G547" s="314"/>
      <c r="H547" s="314"/>
      <c r="I547" s="314"/>
      <c r="J547" s="314"/>
      <c r="K547" s="314"/>
      <c r="L547" s="314"/>
      <c r="M547" s="314"/>
      <c r="N547" s="314"/>
      <c r="O547" s="315"/>
      <c r="P547" s="316" t="s">
        <v>94</v>
      </c>
      <c r="Q547" s="315"/>
      <c r="R547" s="316" t="s">
        <v>94</v>
      </c>
      <c r="S547" s="314"/>
      <c r="T547" s="315"/>
      <c r="U547" s="50" t="s">
        <v>94</v>
      </c>
    </row>
    <row r="548" spans="1:21" ht="14.25" customHeight="1" x14ac:dyDescent="0.25">
      <c r="A548" s="49" t="s">
        <v>94</v>
      </c>
      <c r="B548" s="49" t="s">
        <v>94</v>
      </c>
      <c r="C548" s="313" t="s">
        <v>375</v>
      </c>
      <c r="D548" s="314"/>
      <c r="E548" s="314"/>
      <c r="F548" s="314"/>
      <c r="G548" s="314"/>
      <c r="H548" s="314"/>
      <c r="I548" s="314"/>
      <c r="J548" s="314"/>
      <c r="K548" s="314"/>
      <c r="L548" s="314"/>
      <c r="M548" s="314"/>
      <c r="N548" s="314"/>
      <c r="O548" s="315"/>
      <c r="P548" s="316" t="s">
        <v>94</v>
      </c>
      <c r="Q548" s="315"/>
      <c r="R548" s="316" t="s">
        <v>94</v>
      </c>
      <c r="S548" s="314"/>
      <c r="T548" s="315"/>
      <c r="U548" s="50" t="s">
        <v>689</v>
      </c>
    </row>
    <row r="549" spans="1:21" ht="14.25" customHeight="1" x14ac:dyDescent="0.25">
      <c r="A549" s="49" t="s">
        <v>94</v>
      </c>
      <c r="B549" s="49" t="s">
        <v>94</v>
      </c>
      <c r="C549" s="313" t="s">
        <v>377</v>
      </c>
      <c r="D549" s="314"/>
      <c r="E549" s="314"/>
      <c r="F549" s="314"/>
      <c r="G549" s="314"/>
      <c r="H549" s="314"/>
      <c r="I549" s="314"/>
      <c r="J549" s="314"/>
      <c r="K549" s="314"/>
      <c r="L549" s="314"/>
      <c r="M549" s="314"/>
      <c r="N549" s="314"/>
      <c r="O549" s="315"/>
      <c r="P549" s="316" t="s">
        <v>94</v>
      </c>
      <c r="Q549" s="315"/>
      <c r="R549" s="316" t="s">
        <v>94</v>
      </c>
      <c r="S549" s="314"/>
      <c r="T549" s="315"/>
      <c r="U549" s="50" t="s">
        <v>94</v>
      </c>
    </row>
    <row r="550" spans="1:21" ht="14.25" customHeight="1" x14ac:dyDescent="0.25">
      <c r="A550" s="49" t="s">
        <v>94</v>
      </c>
      <c r="B550" s="49" t="s">
        <v>94</v>
      </c>
      <c r="C550" s="313" t="s">
        <v>378</v>
      </c>
      <c r="D550" s="314"/>
      <c r="E550" s="314"/>
      <c r="F550" s="314"/>
      <c r="G550" s="314"/>
      <c r="H550" s="314"/>
      <c r="I550" s="314"/>
      <c r="J550" s="314"/>
      <c r="K550" s="314"/>
      <c r="L550" s="314"/>
      <c r="M550" s="314"/>
      <c r="N550" s="314"/>
      <c r="O550" s="315"/>
      <c r="P550" s="316" t="s">
        <v>94</v>
      </c>
      <c r="Q550" s="315"/>
      <c r="R550" s="316" t="s">
        <v>94</v>
      </c>
      <c r="S550" s="314"/>
      <c r="T550" s="315"/>
      <c r="U550" s="50" t="s">
        <v>690</v>
      </c>
    </row>
    <row r="551" spans="1:21" ht="14.25" customHeight="1" x14ac:dyDescent="0.25">
      <c r="A551" s="49" t="s">
        <v>94</v>
      </c>
      <c r="B551" s="49" t="s">
        <v>94</v>
      </c>
      <c r="C551" s="313" t="s">
        <v>380</v>
      </c>
      <c r="D551" s="314"/>
      <c r="E551" s="314"/>
      <c r="F551" s="314"/>
      <c r="G551" s="314"/>
      <c r="H551" s="314"/>
      <c r="I551" s="314"/>
      <c r="J551" s="314"/>
      <c r="K551" s="314"/>
      <c r="L551" s="314"/>
      <c r="M551" s="314"/>
      <c r="N551" s="314"/>
      <c r="O551" s="315"/>
      <c r="P551" s="316" t="s">
        <v>94</v>
      </c>
      <c r="Q551" s="315"/>
      <c r="R551" s="316" t="s">
        <v>94</v>
      </c>
      <c r="S551" s="314"/>
      <c r="T551" s="315"/>
      <c r="U551" s="50" t="s">
        <v>691</v>
      </c>
    </row>
    <row r="552" spans="1:21" ht="14.25" customHeight="1" x14ac:dyDescent="0.25">
      <c r="A552" s="49" t="s">
        <v>94</v>
      </c>
      <c r="B552" s="49" t="s">
        <v>94</v>
      </c>
      <c r="C552" s="313" t="s">
        <v>382</v>
      </c>
      <c r="D552" s="314"/>
      <c r="E552" s="314"/>
      <c r="F552" s="314"/>
      <c r="G552" s="314"/>
      <c r="H552" s="314"/>
      <c r="I552" s="314"/>
      <c r="J552" s="314"/>
      <c r="K552" s="314"/>
      <c r="L552" s="314"/>
      <c r="M552" s="314"/>
      <c r="N552" s="314"/>
      <c r="O552" s="315"/>
      <c r="P552" s="316" t="s">
        <v>94</v>
      </c>
      <c r="Q552" s="315"/>
      <c r="R552" s="316" t="s">
        <v>94</v>
      </c>
      <c r="S552" s="314"/>
      <c r="T552" s="315"/>
      <c r="U552" s="50" t="s">
        <v>692</v>
      </c>
    </row>
    <row r="553" spans="1:21" ht="14.25" customHeight="1" x14ac:dyDescent="0.25">
      <c r="A553" s="49" t="s">
        <v>94</v>
      </c>
      <c r="B553" s="49" t="s">
        <v>94</v>
      </c>
      <c r="C553" s="313" t="s">
        <v>384</v>
      </c>
      <c r="D553" s="314"/>
      <c r="E553" s="314"/>
      <c r="F553" s="314"/>
      <c r="G553" s="314"/>
      <c r="H553" s="314"/>
      <c r="I553" s="314"/>
      <c r="J553" s="314"/>
      <c r="K553" s="314"/>
      <c r="L553" s="314"/>
      <c r="M553" s="314"/>
      <c r="N553" s="314"/>
      <c r="O553" s="315"/>
      <c r="P553" s="316" t="s">
        <v>94</v>
      </c>
      <c r="Q553" s="315"/>
      <c r="R553" s="316" t="s">
        <v>94</v>
      </c>
      <c r="S553" s="314"/>
      <c r="T553" s="315"/>
      <c r="U553" s="50" t="s">
        <v>693</v>
      </c>
    </row>
    <row r="554" spans="1:21" ht="14.25" customHeight="1" x14ac:dyDescent="0.25">
      <c r="A554" s="49" t="s">
        <v>94</v>
      </c>
      <c r="B554" s="49" t="s">
        <v>94</v>
      </c>
      <c r="C554" s="313" t="s">
        <v>694</v>
      </c>
      <c r="D554" s="314"/>
      <c r="E554" s="314"/>
      <c r="F554" s="314"/>
      <c r="G554" s="314"/>
      <c r="H554" s="314"/>
      <c r="I554" s="314"/>
      <c r="J554" s="314"/>
      <c r="K554" s="314"/>
      <c r="L554" s="314"/>
      <c r="M554" s="314"/>
      <c r="N554" s="314"/>
      <c r="O554" s="315"/>
      <c r="P554" s="316" t="s">
        <v>94</v>
      </c>
      <c r="Q554" s="315"/>
      <c r="R554" s="316" t="s">
        <v>94</v>
      </c>
      <c r="S554" s="314"/>
      <c r="T554" s="315"/>
      <c r="U554" s="50" t="s">
        <v>436</v>
      </c>
    </row>
    <row r="555" spans="1:21" ht="14.25" customHeight="1" x14ac:dyDescent="0.25">
      <c r="A555" s="49" t="s">
        <v>94</v>
      </c>
      <c r="B555" s="49" t="s">
        <v>94</v>
      </c>
      <c r="C555" s="313" t="s">
        <v>386</v>
      </c>
      <c r="D555" s="314"/>
      <c r="E555" s="314"/>
      <c r="F555" s="314"/>
      <c r="G555" s="314"/>
      <c r="H555" s="314"/>
      <c r="I555" s="314"/>
      <c r="J555" s="314"/>
      <c r="K555" s="314"/>
      <c r="L555" s="314"/>
      <c r="M555" s="314"/>
      <c r="N555" s="314"/>
      <c r="O555" s="315"/>
      <c r="P555" s="316" t="s">
        <v>94</v>
      </c>
      <c r="Q555" s="315"/>
      <c r="R555" s="316" t="s">
        <v>94</v>
      </c>
      <c r="S555" s="314"/>
      <c r="T555" s="315"/>
      <c r="U555" s="50" t="s">
        <v>695</v>
      </c>
    </row>
    <row r="556" spans="1:21" ht="14.25" customHeight="1" x14ac:dyDescent="0.25">
      <c r="A556" s="49" t="s">
        <v>94</v>
      </c>
      <c r="B556" s="49" t="s">
        <v>94</v>
      </c>
      <c r="C556" s="313" t="s">
        <v>388</v>
      </c>
      <c r="D556" s="314"/>
      <c r="E556" s="314"/>
      <c r="F556" s="314"/>
      <c r="G556" s="314"/>
      <c r="H556" s="314"/>
      <c r="I556" s="314"/>
      <c r="J556" s="314"/>
      <c r="K556" s="314"/>
      <c r="L556" s="314"/>
      <c r="M556" s="314"/>
      <c r="N556" s="314"/>
      <c r="O556" s="315"/>
      <c r="P556" s="316" t="s">
        <v>94</v>
      </c>
      <c r="Q556" s="315"/>
      <c r="R556" s="316" t="s">
        <v>94</v>
      </c>
      <c r="S556" s="314"/>
      <c r="T556" s="315"/>
      <c r="U556" s="50" t="s">
        <v>696</v>
      </c>
    </row>
    <row r="557" spans="1:21" ht="14.25" customHeight="1" x14ac:dyDescent="0.25">
      <c r="A557" s="49" t="s">
        <v>94</v>
      </c>
      <c r="B557" s="49" t="s">
        <v>94</v>
      </c>
      <c r="C557" s="313" t="s">
        <v>390</v>
      </c>
      <c r="D557" s="314"/>
      <c r="E557" s="314"/>
      <c r="F557" s="314"/>
      <c r="G557" s="314"/>
      <c r="H557" s="314"/>
      <c r="I557" s="314"/>
      <c r="J557" s="314"/>
      <c r="K557" s="314"/>
      <c r="L557" s="314"/>
      <c r="M557" s="314"/>
      <c r="N557" s="314"/>
      <c r="O557" s="315"/>
      <c r="P557" s="316" t="s">
        <v>94</v>
      </c>
      <c r="Q557" s="315"/>
      <c r="R557" s="316" t="s">
        <v>94</v>
      </c>
      <c r="S557" s="314"/>
      <c r="T557" s="315"/>
      <c r="U557" s="50" t="s">
        <v>697</v>
      </c>
    </row>
    <row r="558" spans="1:21" ht="14.25" customHeight="1" x14ac:dyDescent="0.25">
      <c r="A558" s="49" t="s">
        <v>94</v>
      </c>
      <c r="B558" s="49" t="s">
        <v>94</v>
      </c>
      <c r="C558" s="313" t="s">
        <v>392</v>
      </c>
      <c r="D558" s="314"/>
      <c r="E558" s="314"/>
      <c r="F558" s="314"/>
      <c r="G558" s="314"/>
      <c r="H558" s="314"/>
      <c r="I558" s="314"/>
      <c r="J558" s="314"/>
      <c r="K558" s="314"/>
      <c r="L558" s="314"/>
      <c r="M558" s="314"/>
      <c r="N558" s="314"/>
      <c r="O558" s="315"/>
      <c r="P558" s="316" t="s">
        <v>94</v>
      </c>
      <c r="Q558" s="315"/>
      <c r="R558" s="316" t="s">
        <v>94</v>
      </c>
      <c r="S558" s="314"/>
      <c r="T558" s="315"/>
      <c r="U558" s="50" t="s">
        <v>698</v>
      </c>
    </row>
    <row r="559" spans="1:21" ht="14.25" customHeight="1" x14ac:dyDescent="0.25">
      <c r="A559" s="49" t="s">
        <v>94</v>
      </c>
      <c r="B559" s="49" t="s">
        <v>94</v>
      </c>
      <c r="C559" s="313" t="s">
        <v>699</v>
      </c>
      <c r="D559" s="314"/>
      <c r="E559" s="314"/>
      <c r="F559" s="314"/>
      <c r="G559" s="314"/>
      <c r="H559" s="314"/>
      <c r="I559" s="314"/>
      <c r="J559" s="314"/>
      <c r="K559" s="314"/>
      <c r="L559" s="314"/>
      <c r="M559" s="314"/>
      <c r="N559" s="314"/>
      <c r="O559" s="315"/>
      <c r="P559" s="316" t="s">
        <v>94</v>
      </c>
      <c r="Q559" s="315"/>
      <c r="R559" s="316" t="s">
        <v>94</v>
      </c>
      <c r="S559" s="314"/>
      <c r="T559" s="315"/>
      <c r="U559" s="50" t="s">
        <v>436</v>
      </c>
    </row>
    <row r="560" spans="1:21" ht="14.25" customHeight="1" x14ac:dyDescent="0.25">
      <c r="A560" s="49" t="s">
        <v>94</v>
      </c>
      <c r="B560" s="49" t="s">
        <v>94</v>
      </c>
      <c r="C560" s="313" t="s">
        <v>394</v>
      </c>
      <c r="D560" s="314"/>
      <c r="E560" s="314"/>
      <c r="F560" s="314"/>
      <c r="G560" s="314"/>
      <c r="H560" s="314"/>
      <c r="I560" s="314"/>
      <c r="J560" s="314"/>
      <c r="K560" s="314"/>
      <c r="L560" s="314"/>
      <c r="M560" s="314"/>
      <c r="N560" s="314"/>
      <c r="O560" s="315"/>
      <c r="P560" s="316" t="s">
        <v>94</v>
      </c>
      <c r="Q560" s="315"/>
      <c r="R560" s="316" t="s">
        <v>94</v>
      </c>
      <c r="S560" s="314"/>
      <c r="T560" s="315"/>
      <c r="U560" s="50" t="s">
        <v>698</v>
      </c>
    </row>
    <row r="561" spans="1:21" ht="14.25" customHeight="1" x14ac:dyDescent="0.25">
      <c r="A561" s="49" t="s">
        <v>94</v>
      </c>
      <c r="B561" s="49" t="s">
        <v>94</v>
      </c>
      <c r="C561" s="313" t="s">
        <v>445</v>
      </c>
      <c r="D561" s="314"/>
      <c r="E561" s="314"/>
      <c r="F561" s="314"/>
      <c r="G561" s="314"/>
      <c r="H561" s="314"/>
      <c r="I561" s="314"/>
      <c r="J561" s="314"/>
      <c r="K561" s="314"/>
      <c r="L561" s="314"/>
      <c r="M561" s="314"/>
      <c r="N561" s="314"/>
      <c r="O561" s="315"/>
      <c r="P561" s="316" t="s">
        <v>94</v>
      </c>
      <c r="Q561" s="315"/>
      <c r="R561" s="316" t="s">
        <v>94</v>
      </c>
      <c r="S561" s="314"/>
      <c r="T561" s="315"/>
      <c r="U561" s="50" t="s">
        <v>94</v>
      </c>
    </row>
    <row r="562" spans="1:21" ht="14.25" customHeight="1" x14ac:dyDescent="0.25">
      <c r="A562" s="49" t="s">
        <v>94</v>
      </c>
      <c r="B562" s="49" t="s">
        <v>94</v>
      </c>
      <c r="C562" s="313" t="s">
        <v>700</v>
      </c>
      <c r="D562" s="314"/>
      <c r="E562" s="314"/>
      <c r="F562" s="314"/>
      <c r="G562" s="314"/>
      <c r="H562" s="314"/>
      <c r="I562" s="314"/>
      <c r="J562" s="314"/>
      <c r="K562" s="314"/>
      <c r="L562" s="314"/>
      <c r="M562" s="314"/>
      <c r="N562" s="314"/>
      <c r="O562" s="315"/>
      <c r="P562" s="316" t="s">
        <v>94</v>
      </c>
      <c r="Q562" s="315"/>
      <c r="R562" s="316" t="s">
        <v>94</v>
      </c>
      <c r="S562" s="314"/>
      <c r="T562" s="315"/>
      <c r="U562" s="50" t="s">
        <v>436</v>
      </c>
    </row>
    <row r="563" spans="1:21" ht="14.25" customHeight="1" x14ac:dyDescent="0.25">
      <c r="A563" s="49" t="s">
        <v>94</v>
      </c>
      <c r="B563" s="49" t="s">
        <v>94</v>
      </c>
      <c r="C563" s="313" t="s">
        <v>701</v>
      </c>
      <c r="D563" s="314"/>
      <c r="E563" s="314"/>
      <c r="F563" s="314"/>
      <c r="G563" s="314"/>
      <c r="H563" s="314"/>
      <c r="I563" s="314"/>
      <c r="J563" s="314"/>
      <c r="K563" s="314"/>
      <c r="L563" s="314"/>
      <c r="M563" s="314"/>
      <c r="N563" s="314"/>
      <c r="O563" s="315"/>
      <c r="P563" s="316" t="s">
        <v>94</v>
      </c>
      <c r="Q563" s="315"/>
      <c r="R563" s="316" t="s">
        <v>94</v>
      </c>
      <c r="S563" s="314"/>
      <c r="T563" s="315"/>
      <c r="U563" s="50" t="s">
        <v>436</v>
      </c>
    </row>
    <row r="564" spans="1:21" ht="14.25" customHeight="1" x14ac:dyDescent="0.25">
      <c r="A564" s="49" t="s">
        <v>94</v>
      </c>
      <c r="B564" s="49" t="s">
        <v>94</v>
      </c>
      <c r="C564" s="313" t="s">
        <v>396</v>
      </c>
      <c r="D564" s="314"/>
      <c r="E564" s="314"/>
      <c r="F564" s="314"/>
      <c r="G564" s="314"/>
      <c r="H564" s="314"/>
      <c r="I564" s="314"/>
      <c r="J564" s="314"/>
      <c r="K564" s="314"/>
      <c r="L564" s="314"/>
      <c r="M564" s="314"/>
      <c r="N564" s="314"/>
      <c r="O564" s="315"/>
      <c r="P564" s="316" t="s">
        <v>94</v>
      </c>
      <c r="Q564" s="315"/>
      <c r="R564" s="316" t="s">
        <v>94</v>
      </c>
      <c r="S564" s="314"/>
      <c r="T564" s="315"/>
      <c r="U564" s="50" t="s">
        <v>702</v>
      </c>
    </row>
    <row r="565" spans="1:21" ht="14.25" customHeight="1" x14ac:dyDescent="0.25">
      <c r="A565" s="49" t="s">
        <v>94</v>
      </c>
      <c r="B565" s="49" t="s">
        <v>94</v>
      </c>
      <c r="C565" s="313" t="s">
        <v>398</v>
      </c>
      <c r="D565" s="314"/>
      <c r="E565" s="314"/>
      <c r="F565" s="314"/>
      <c r="G565" s="314"/>
      <c r="H565" s="314"/>
      <c r="I565" s="314"/>
      <c r="J565" s="314"/>
      <c r="K565" s="314"/>
      <c r="L565" s="314"/>
      <c r="M565" s="314"/>
      <c r="N565" s="314"/>
      <c r="O565" s="315"/>
      <c r="P565" s="316" t="s">
        <v>94</v>
      </c>
      <c r="Q565" s="315"/>
      <c r="R565" s="316" t="s">
        <v>94</v>
      </c>
      <c r="S565" s="314"/>
      <c r="T565" s="315"/>
      <c r="U565" s="50" t="s">
        <v>703</v>
      </c>
    </row>
    <row r="566" spans="1:21" ht="21.2" customHeight="1" x14ac:dyDescent="0.25">
      <c r="A566" s="49" t="s">
        <v>94</v>
      </c>
      <c r="B566" s="49" t="s">
        <v>704</v>
      </c>
      <c r="C566" s="313" t="s">
        <v>705</v>
      </c>
      <c r="D566" s="314"/>
      <c r="E566" s="314"/>
      <c r="F566" s="314"/>
      <c r="G566" s="314"/>
      <c r="H566" s="314"/>
      <c r="I566" s="314"/>
      <c r="J566" s="314"/>
      <c r="K566" s="314"/>
      <c r="L566" s="314"/>
      <c r="M566" s="314"/>
      <c r="N566" s="314"/>
      <c r="O566" s="315"/>
      <c r="P566" s="316" t="s">
        <v>94</v>
      </c>
      <c r="Q566" s="315"/>
      <c r="R566" s="316" t="s">
        <v>706</v>
      </c>
      <c r="S566" s="314"/>
      <c r="T566" s="315"/>
      <c r="U566" s="50" t="s">
        <v>707</v>
      </c>
    </row>
    <row r="567" spans="1:21" ht="14.25" customHeight="1" x14ac:dyDescent="0.25">
      <c r="A567" s="49" t="s">
        <v>94</v>
      </c>
      <c r="B567" s="49" t="s">
        <v>94</v>
      </c>
      <c r="C567" s="313" t="s">
        <v>400</v>
      </c>
      <c r="D567" s="314"/>
      <c r="E567" s="314"/>
      <c r="F567" s="314"/>
      <c r="G567" s="314"/>
      <c r="H567" s="314"/>
      <c r="I567" s="314"/>
      <c r="J567" s="314"/>
      <c r="K567" s="314"/>
      <c r="L567" s="314"/>
      <c r="M567" s="314"/>
      <c r="N567" s="314"/>
      <c r="O567" s="315"/>
      <c r="P567" s="316" t="s">
        <v>94</v>
      </c>
      <c r="Q567" s="315"/>
      <c r="R567" s="316" t="s">
        <v>94</v>
      </c>
      <c r="S567" s="314"/>
      <c r="T567" s="315"/>
      <c r="U567" s="50" t="s">
        <v>708</v>
      </c>
    </row>
    <row r="568" spans="1:21" ht="21.2" customHeight="1" x14ac:dyDescent="0.25">
      <c r="A568" s="49" t="s">
        <v>94</v>
      </c>
      <c r="B568" s="49" t="s">
        <v>401</v>
      </c>
      <c r="C568" s="313" t="s">
        <v>402</v>
      </c>
      <c r="D568" s="314"/>
      <c r="E568" s="314"/>
      <c r="F568" s="314"/>
      <c r="G568" s="314"/>
      <c r="H568" s="314"/>
      <c r="I568" s="314"/>
      <c r="J568" s="314"/>
      <c r="K568" s="314"/>
      <c r="L568" s="314"/>
      <c r="M568" s="314"/>
      <c r="N568" s="314"/>
      <c r="O568" s="315"/>
      <c r="P568" s="316" t="s">
        <v>94</v>
      </c>
      <c r="Q568" s="315"/>
      <c r="R568" s="316" t="s">
        <v>403</v>
      </c>
      <c r="S568" s="314"/>
      <c r="T568" s="315"/>
      <c r="U568" s="50" t="s">
        <v>709</v>
      </c>
    </row>
    <row r="569" spans="1:21" ht="14.25" customHeight="1" x14ac:dyDescent="0.25">
      <c r="A569" s="49" t="s">
        <v>94</v>
      </c>
      <c r="B569" s="49" t="s">
        <v>94</v>
      </c>
      <c r="C569" s="313" t="s">
        <v>404</v>
      </c>
      <c r="D569" s="314"/>
      <c r="E569" s="314"/>
      <c r="F569" s="314"/>
      <c r="G569" s="314"/>
      <c r="H569" s="314"/>
      <c r="I569" s="314"/>
      <c r="J569" s="314"/>
      <c r="K569" s="314"/>
      <c r="L569" s="314"/>
      <c r="M569" s="314"/>
      <c r="N569" s="314"/>
      <c r="O569" s="315"/>
      <c r="P569" s="316" t="s">
        <v>94</v>
      </c>
      <c r="Q569" s="315"/>
      <c r="R569" s="316" t="s">
        <v>94</v>
      </c>
      <c r="S569" s="314"/>
      <c r="T569" s="315"/>
      <c r="U569" s="50" t="s">
        <v>710</v>
      </c>
    </row>
    <row r="570" spans="1:21" ht="14.25" customHeight="1" x14ac:dyDescent="0.25">
      <c r="A570" s="49" t="s">
        <v>94</v>
      </c>
      <c r="B570" s="49" t="s">
        <v>94</v>
      </c>
      <c r="C570" s="313" t="s">
        <v>405</v>
      </c>
      <c r="D570" s="314"/>
      <c r="E570" s="314"/>
      <c r="F570" s="314"/>
      <c r="G570" s="314"/>
      <c r="H570" s="314"/>
      <c r="I570" s="314"/>
      <c r="J570" s="314"/>
      <c r="K570" s="314"/>
      <c r="L570" s="314"/>
      <c r="M570" s="314"/>
      <c r="N570" s="314"/>
      <c r="O570" s="315"/>
      <c r="P570" s="316" t="s">
        <v>94</v>
      </c>
      <c r="Q570" s="315"/>
      <c r="R570" s="316" t="s">
        <v>94</v>
      </c>
      <c r="S570" s="314"/>
      <c r="T570" s="315"/>
      <c r="U570" s="50" t="s">
        <v>710</v>
      </c>
    </row>
    <row r="571" spans="1:21" ht="21.2" customHeight="1" x14ac:dyDescent="0.25">
      <c r="A571" s="49" t="s">
        <v>94</v>
      </c>
      <c r="B571" s="49" t="s">
        <v>406</v>
      </c>
      <c r="C571" s="313" t="s">
        <v>407</v>
      </c>
      <c r="D571" s="314"/>
      <c r="E571" s="314"/>
      <c r="F571" s="314"/>
      <c r="G571" s="314"/>
      <c r="H571" s="314"/>
      <c r="I571" s="314"/>
      <c r="J571" s="314"/>
      <c r="K571" s="314"/>
      <c r="L571" s="314"/>
      <c r="M571" s="314"/>
      <c r="N571" s="314"/>
      <c r="O571" s="315"/>
      <c r="P571" s="316" t="s">
        <v>94</v>
      </c>
      <c r="Q571" s="315"/>
      <c r="R571" s="316" t="s">
        <v>408</v>
      </c>
      <c r="S571" s="317"/>
      <c r="T571" s="318"/>
      <c r="U571" s="50" t="s">
        <v>711</v>
      </c>
    </row>
    <row r="572" spans="1:21" ht="14.25" customHeight="1" x14ac:dyDescent="0.25">
      <c r="A572" s="49" t="s">
        <v>94</v>
      </c>
      <c r="B572" s="49" t="s">
        <v>94</v>
      </c>
      <c r="C572" s="313" t="s">
        <v>409</v>
      </c>
      <c r="D572" s="317"/>
      <c r="E572" s="317"/>
      <c r="F572" s="317"/>
      <c r="G572" s="317"/>
      <c r="H572" s="317"/>
      <c r="I572" s="317"/>
      <c r="J572" s="317"/>
      <c r="K572" s="317"/>
      <c r="L572" s="317"/>
      <c r="M572" s="317"/>
      <c r="N572" s="317"/>
      <c r="O572" s="318"/>
      <c r="P572" s="316" t="s">
        <v>94</v>
      </c>
      <c r="Q572" s="318"/>
      <c r="R572" s="316" t="s">
        <v>94</v>
      </c>
      <c r="S572" s="317"/>
      <c r="T572" s="318"/>
      <c r="U572" s="50" t="s">
        <v>712</v>
      </c>
    </row>
    <row r="573" spans="1:21" ht="40.35" customHeight="1" x14ac:dyDescent="0.25"/>
    <row r="574" spans="1:21" ht="14.25" customHeight="1" x14ac:dyDescent="0.25">
      <c r="A574" s="51" t="s">
        <v>94</v>
      </c>
      <c r="B574" s="307" t="s">
        <v>410</v>
      </c>
      <c r="C574" s="308"/>
      <c r="D574" s="308"/>
      <c r="E574" s="308"/>
      <c r="F574" s="308"/>
      <c r="G574" s="308"/>
      <c r="H574" s="308"/>
      <c r="I574" s="308"/>
      <c r="J574" s="308"/>
      <c r="K574" s="307" t="s">
        <v>411</v>
      </c>
      <c r="L574" s="308"/>
      <c r="M574" s="308"/>
      <c r="N574" s="308"/>
      <c r="O574" s="308"/>
      <c r="P574" s="308"/>
      <c r="Q574" s="308"/>
      <c r="R574" s="308"/>
      <c r="S574" s="308"/>
      <c r="T574" s="308"/>
      <c r="U574" s="308"/>
    </row>
    <row r="575" spans="1:21" ht="20.45" customHeight="1" x14ac:dyDescent="0.25">
      <c r="A575" s="51" t="s">
        <v>94</v>
      </c>
      <c r="B575" s="51" t="s">
        <v>412</v>
      </c>
      <c r="C575" s="309" t="s">
        <v>94</v>
      </c>
      <c r="D575" s="310"/>
      <c r="E575" s="311" t="s">
        <v>94</v>
      </c>
      <c r="F575" s="308"/>
      <c r="G575" s="312" t="s">
        <v>413</v>
      </c>
      <c r="H575" s="308"/>
      <c r="I575" s="308"/>
      <c r="J575" s="308"/>
      <c r="K575" s="311" t="s">
        <v>412</v>
      </c>
      <c r="L575" s="308"/>
      <c r="M575" s="308"/>
      <c r="N575" s="309" t="s">
        <v>94</v>
      </c>
      <c r="O575" s="310"/>
      <c r="P575" s="310"/>
      <c r="Q575" s="311" t="s">
        <v>94</v>
      </c>
      <c r="R575" s="308"/>
      <c r="S575" s="308"/>
      <c r="T575" s="312" t="s">
        <v>413</v>
      </c>
      <c r="U575" s="308"/>
    </row>
    <row r="576" spans="1:21" ht="14.25" customHeight="1" x14ac:dyDescent="0.25"/>
  </sheetData>
  <mergeCells count="3086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52:T52"/>
    <mergeCell ref="C53:T53"/>
    <mergeCell ref="C54:T54"/>
    <mergeCell ref="C55:E55"/>
    <mergeCell ref="F55:G55"/>
    <mergeCell ref="H55:I55"/>
    <mergeCell ref="J55:K55"/>
    <mergeCell ref="M55:N55"/>
    <mergeCell ref="P55:Q55"/>
    <mergeCell ref="R55:T55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P52:Q52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56:T56"/>
    <mergeCell ref="C57:E57"/>
    <mergeCell ref="F57:G57"/>
    <mergeCell ref="H57:I57"/>
    <mergeCell ref="J57:K57"/>
    <mergeCell ref="M57:N57"/>
    <mergeCell ref="P57:Q57"/>
    <mergeCell ref="R57:T57"/>
    <mergeCell ref="C56:E56"/>
    <mergeCell ref="F56:G56"/>
    <mergeCell ref="H56:I56"/>
    <mergeCell ref="J56:K56"/>
    <mergeCell ref="M56:N56"/>
    <mergeCell ref="P56:Q56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H62:I62"/>
    <mergeCell ref="J62:K62"/>
    <mergeCell ref="M62:N62"/>
    <mergeCell ref="P62:Q62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C66:L66"/>
    <mergeCell ref="M66:O66"/>
    <mergeCell ref="P66:Q66"/>
    <mergeCell ref="R66:T66"/>
    <mergeCell ref="C67:E67"/>
    <mergeCell ref="F67:G67"/>
    <mergeCell ref="H67:I67"/>
    <mergeCell ref="J67:K67"/>
    <mergeCell ref="M67:N67"/>
    <mergeCell ref="P67:Q67"/>
    <mergeCell ref="R64:T64"/>
    <mergeCell ref="C65:E65"/>
    <mergeCell ref="F65:G65"/>
    <mergeCell ref="H65:I65"/>
    <mergeCell ref="J65:K65"/>
    <mergeCell ref="M65:N65"/>
    <mergeCell ref="P65:Q65"/>
    <mergeCell ref="R65:T65"/>
    <mergeCell ref="C64:E64"/>
    <mergeCell ref="F64:G64"/>
    <mergeCell ref="H64:I64"/>
    <mergeCell ref="J64:K64"/>
    <mergeCell ref="M64:N64"/>
    <mergeCell ref="P64:Q64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67:T67"/>
    <mergeCell ref="C68:T68"/>
    <mergeCell ref="C69:E69"/>
    <mergeCell ref="F69:G69"/>
    <mergeCell ref="H69:I69"/>
    <mergeCell ref="J69:K69"/>
    <mergeCell ref="M69:N69"/>
    <mergeCell ref="P69:Q69"/>
    <mergeCell ref="R69:T69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C78:L78"/>
    <mergeCell ref="M78:O78"/>
    <mergeCell ref="P78:Q78"/>
    <mergeCell ref="R78:T78"/>
    <mergeCell ref="C79:E79"/>
    <mergeCell ref="F79:G79"/>
    <mergeCell ref="H79:I79"/>
    <mergeCell ref="J79:K79"/>
    <mergeCell ref="M79:N79"/>
    <mergeCell ref="P79:Q79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79:T79"/>
    <mergeCell ref="C80:T80"/>
    <mergeCell ref="C81:T81"/>
    <mergeCell ref="C82:E82"/>
    <mergeCell ref="F82:G82"/>
    <mergeCell ref="H82:I82"/>
    <mergeCell ref="J82:K82"/>
    <mergeCell ref="M82:N82"/>
    <mergeCell ref="P82:Q82"/>
    <mergeCell ref="R82:T82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C91:L91"/>
    <mergeCell ref="M91:O91"/>
    <mergeCell ref="P91:Q91"/>
    <mergeCell ref="R91:T91"/>
    <mergeCell ref="C92:E92"/>
    <mergeCell ref="F92:G92"/>
    <mergeCell ref="H92:I92"/>
    <mergeCell ref="J92:K92"/>
    <mergeCell ref="M92:N92"/>
    <mergeCell ref="P92:Q92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R92:T92"/>
    <mergeCell ref="C93:T93"/>
    <mergeCell ref="C94:T94"/>
    <mergeCell ref="C95:E95"/>
    <mergeCell ref="F95:G95"/>
    <mergeCell ref="H95:I95"/>
    <mergeCell ref="J95:K95"/>
    <mergeCell ref="M95:N95"/>
    <mergeCell ref="P95:Q95"/>
    <mergeCell ref="R95:T95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C104:L104"/>
    <mergeCell ref="M104:O104"/>
    <mergeCell ref="P104:Q104"/>
    <mergeCell ref="R104:T104"/>
    <mergeCell ref="C105:E105"/>
    <mergeCell ref="F105:G105"/>
    <mergeCell ref="H105:I105"/>
    <mergeCell ref="J105:K105"/>
    <mergeCell ref="M105:N105"/>
    <mergeCell ref="P105:Q105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R105:T105"/>
    <mergeCell ref="C106:T106"/>
    <mergeCell ref="C107:T107"/>
    <mergeCell ref="C108:T108"/>
    <mergeCell ref="C109:E109"/>
    <mergeCell ref="F109:G109"/>
    <mergeCell ref="H109:I109"/>
    <mergeCell ref="J109:K109"/>
    <mergeCell ref="M109:N109"/>
    <mergeCell ref="P109:Q109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17:T117"/>
    <mergeCell ref="C118:L118"/>
    <mergeCell ref="M118:O118"/>
    <mergeCell ref="P118:Q118"/>
    <mergeCell ref="R118:T118"/>
    <mergeCell ref="C119:E119"/>
    <mergeCell ref="F119:G119"/>
    <mergeCell ref="H119:I119"/>
    <mergeCell ref="J119:K119"/>
    <mergeCell ref="M119:N119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P119:Q119"/>
    <mergeCell ref="R119:T119"/>
    <mergeCell ref="C120:T120"/>
    <mergeCell ref="C121:E121"/>
    <mergeCell ref="F121:G121"/>
    <mergeCell ref="H121:I121"/>
    <mergeCell ref="J121:K121"/>
    <mergeCell ref="M121:N121"/>
    <mergeCell ref="P121:Q121"/>
    <mergeCell ref="R121:T121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30:T130"/>
    <mergeCell ref="C131:L131"/>
    <mergeCell ref="M131:O131"/>
    <mergeCell ref="P131:Q131"/>
    <mergeCell ref="R131:T131"/>
    <mergeCell ref="C132:E132"/>
    <mergeCell ref="F132:G132"/>
    <mergeCell ref="H132:I132"/>
    <mergeCell ref="J132:K132"/>
    <mergeCell ref="M132:N132"/>
    <mergeCell ref="C130:E130"/>
    <mergeCell ref="F130:G130"/>
    <mergeCell ref="H130:I130"/>
    <mergeCell ref="J130:K130"/>
    <mergeCell ref="M130:N130"/>
    <mergeCell ref="P130:Q130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P132:Q132"/>
    <mergeCell ref="R132:T132"/>
    <mergeCell ref="C133:T133"/>
    <mergeCell ref="C134:E134"/>
    <mergeCell ref="F134:G134"/>
    <mergeCell ref="H134:I134"/>
    <mergeCell ref="J134:K134"/>
    <mergeCell ref="M134:N134"/>
    <mergeCell ref="P134:Q134"/>
    <mergeCell ref="R134:T134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C146:O146"/>
    <mergeCell ref="P146:Q146"/>
    <mergeCell ref="R146:T146"/>
    <mergeCell ref="C147:O147"/>
    <mergeCell ref="P147:Q147"/>
    <mergeCell ref="R147:T147"/>
    <mergeCell ref="C143:L143"/>
    <mergeCell ref="M143:O143"/>
    <mergeCell ref="P143:Q143"/>
    <mergeCell ref="R143:T143"/>
    <mergeCell ref="C145:O145"/>
    <mergeCell ref="P145:Q145"/>
    <mergeCell ref="R145:T145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C152:O152"/>
    <mergeCell ref="P152:Q152"/>
    <mergeCell ref="R152:T152"/>
    <mergeCell ref="C153:O153"/>
    <mergeCell ref="P153:Q153"/>
    <mergeCell ref="R153:T153"/>
    <mergeCell ref="C150:O150"/>
    <mergeCell ref="P150:Q150"/>
    <mergeCell ref="R150:T150"/>
    <mergeCell ref="C151:O151"/>
    <mergeCell ref="P151:Q151"/>
    <mergeCell ref="R151:T151"/>
    <mergeCell ref="C148:O148"/>
    <mergeCell ref="P148:Q148"/>
    <mergeCell ref="R148:T148"/>
    <mergeCell ref="C149:O149"/>
    <mergeCell ref="P149:Q149"/>
    <mergeCell ref="R149:T149"/>
    <mergeCell ref="C158:O158"/>
    <mergeCell ref="P158:Q158"/>
    <mergeCell ref="R158:T158"/>
    <mergeCell ref="C159:O159"/>
    <mergeCell ref="P159:Q159"/>
    <mergeCell ref="R159:T159"/>
    <mergeCell ref="C156:O156"/>
    <mergeCell ref="P156:Q156"/>
    <mergeCell ref="R156:T156"/>
    <mergeCell ref="C157:O157"/>
    <mergeCell ref="P157:Q157"/>
    <mergeCell ref="R157:T157"/>
    <mergeCell ref="C154:O154"/>
    <mergeCell ref="P154:Q154"/>
    <mergeCell ref="R154:T154"/>
    <mergeCell ref="C155:O155"/>
    <mergeCell ref="P155:Q155"/>
    <mergeCell ref="R155:T155"/>
    <mergeCell ref="A164:U164"/>
    <mergeCell ref="C165:E165"/>
    <mergeCell ref="F165:G165"/>
    <mergeCell ref="H165:I165"/>
    <mergeCell ref="J165:K165"/>
    <mergeCell ref="M165:N165"/>
    <mergeCell ref="P165:Q165"/>
    <mergeCell ref="R165:T165"/>
    <mergeCell ref="C162:O162"/>
    <mergeCell ref="P162:Q162"/>
    <mergeCell ref="R162:T162"/>
    <mergeCell ref="C163:O163"/>
    <mergeCell ref="P163:Q163"/>
    <mergeCell ref="R163:T163"/>
    <mergeCell ref="C160:O160"/>
    <mergeCell ref="P160:Q160"/>
    <mergeCell ref="R160:T160"/>
    <mergeCell ref="C161:O161"/>
    <mergeCell ref="P161:Q161"/>
    <mergeCell ref="R161:T161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H169:I169"/>
    <mergeCell ref="J169:K169"/>
    <mergeCell ref="M169:N169"/>
    <mergeCell ref="P169:Q169"/>
    <mergeCell ref="C166:T166"/>
    <mergeCell ref="C167:T167"/>
    <mergeCell ref="C168:E168"/>
    <mergeCell ref="F168:G168"/>
    <mergeCell ref="H168:I168"/>
    <mergeCell ref="J168:K168"/>
    <mergeCell ref="M168:N168"/>
    <mergeCell ref="P168:Q168"/>
    <mergeCell ref="R168:T168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R177:T177"/>
    <mergeCell ref="C178:E178"/>
    <mergeCell ref="F178:G178"/>
    <mergeCell ref="H178:I178"/>
    <mergeCell ref="J178:K178"/>
    <mergeCell ref="M178:N178"/>
    <mergeCell ref="P178:Q178"/>
    <mergeCell ref="R178:T178"/>
    <mergeCell ref="C177:E177"/>
    <mergeCell ref="F177:G177"/>
    <mergeCell ref="H177:I177"/>
    <mergeCell ref="J177:K177"/>
    <mergeCell ref="M177:N177"/>
    <mergeCell ref="P177:Q177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C181:L181"/>
    <mergeCell ref="M181:O181"/>
    <mergeCell ref="P181:Q181"/>
    <mergeCell ref="R181:T181"/>
    <mergeCell ref="C182:E182"/>
    <mergeCell ref="F182:G182"/>
    <mergeCell ref="H182:I182"/>
    <mergeCell ref="J182:K182"/>
    <mergeCell ref="M182:N182"/>
    <mergeCell ref="P182:Q182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2:T182"/>
    <mergeCell ref="C183:T183"/>
    <mergeCell ref="C184:T184"/>
    <mergeCell ref="C185:E185"/>
    <mergeCell ref="F185:G185"/>
    <mergeCell ref="H185:I185"/>
    <mergeCell ref="J185:K185"/>
    <mergeCell ref="M185:N185"/>
    <mergeCell ref="P185:Q185"/>
    <mergeCell ref="R185:T185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198:E198"/>
    <mergeCell ref="F198:G198"/>
    <mergeCell ref="H198:I198"/>
    <mergeCell ref="J198:K198"/>
    <mergeCell ref="M198:N198"/>
    <mergeCell ref="P198:Q198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R202:T202"/>
    <mergeCell ref="C203:E203"/>
    <mergeCell ref="F203:G203"/>
    <mergeCell ref="H203:I203"/>
    <mergeCell ref="J203:K203"/>
    <mergeCell ref="M203:N203"/>
    <mergeCell ref="P203:Q203"/>
    <mergeCell ref="R203:T203"/>
    <mergeCell ref="C202:E202"/>
    <mergeCell ref="F202:G202"/>
    <mergeCell ref="H202:I202"/>
    <mergeCell ref="J202:K202"/>
    <mergeCell ref="M202:N202"/>
    <mergeCell ref="P202:Q202"/>
    <mergeCell ref="R200:T200"/>
    <mergeCell ref="C201:E201"/>
    <mergeCell ref="F201:G201"/>
    <mergeCell ref="H201:I201"/>
    <mergeCell ref="J201:K201"/>
    <mergeCell ref="M201:N201"/>
    <mergeCell ref="P201:Q201"/>
    <mergeCell ref="R201:T201"/>
    <mergeCell ref="C200:E200"/>
    <mergeCell ref="F200:G200"/>
    <mergeCell ref="H200:I200"/>
    <mergeCell ref="J200:K200"/>
    <mergeCell ref="M200:N200"/>
    <mergeCell ref="P200:Q200"/>
    <mergeCell ref="R206:T206"/>
    <mergeCell ref="C207:L207"/>
    <mergeCell ref="M207:O207"/>
    <mergeCell ref="P207:Q207"/>
    <mergeCell ref="R207:T207"/>
    <mergeCell ref="C208:E208"/>
    <mergeCell ref="F208:G208"/>
    <mergeCell ref="H208:I208"/>
    <mergeCell ref="J208:K208"/>
    <mergeCell ref="M208:N208"/>
    <mergeCell ref="C206:E206"/>
    <mergeCell ref="F206:G206"/>
    <mergeCell ref="H206:I206"/>
    <mergeCell ref="J206:K206"/>
    <mergeCell ref="M206:N206"/>
    <mergeCell ref="P206:Q206"/>
    <mergeCell ref="R204:T204"/>
    <mergeCell ref="C205:E205"/>
    <mergeCell ref="F205:G205"/>
    <mergeCell ref="H205:I205"/>
    <mergeCell ref="J205:K205"/>
    <mergeCell ref="M205:N205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P208:Q208"/>
    <mergeCell ref="R208:T208"/>
    <mergeCell ref="C209:T209"/>
    <mergeCell ref="C210:T210"/>
    <mergeCell ref="C211:E211"/>
    <mergeCell ref="F211:G211"/>
    <mergeCell ref="H211:I211"/>
    <mergeCell ref="J211:K211"/>
    <mergeCell ref="M211:N211"/>
    <mergeCell ref="P211:Q211"/>
    <mergeCell ref="R215:T215"/>
    <mergeCell ref="C216:E216"/>
    <mergeCell ref="F216:G216"/>
    <mergeCell ref="H216:I216"/>
    <mergeCell ref="J216:K216"/>
    <mergeCell ref="M216:N216"/>
    <mergeCell ref="P216:Q216"/>
    <mergeCell ref="R216:T216"/>
    <mergeCell ref="C215:E215"/>
    <mergeCell ref="F215:G215"/>
    <mergeCell ref="H215:I215"/>
    <mergeCell ref="J215:K215"/>
    <mergeCell ref="M215:N215"/>
    <mergeCell ref="P215:Q215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R217:T217"/>
    <mergeCell ref="C218:E218"/>
    <mergeCell ref="F218:G218"/>
    <mergeCell ref="H218:I218"/>
    <mergeCell ref="J218:K218"/>
    <mergeCell ref="M218:N218"/>
    <mergeCell ref="P218:Q218"/>
    <mergeCell ref="R218:T218"/>
    <mergeCell ref="C217:E217"/>
    <mergeCell ref="F217:G217"/>
    <mergeCell ref="H217:I217"/>
    <mergeCell ref="J217:K217"/>
    <mergeCell ref="M217:N217"/>
    <mergeCell ref="P217:Q217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P227:Q227"/>
    <mergeCell ref="R227:T227"/>
    <mergeCell ref="C228:T228"/>
    <mergeCell ref="C229:E229"/>
    <mergeCell ref="F229:G229"/>
    <mergeCell ref="H229:I229"/>
    <mergeCell ref="J229:K229"/>
    <mergeCell ref="M229:N229"/>
    <mergeCell ref="P229:Q229"/>
    <mergeCell ref="R229:T229"/>
    <mergeCell ref="R225:T225"/>
    <mergeCell ref="C226:L226"/>
    <mergeCell ref="M226:O226"/>
    <mergeCell ref="P226:Q226"/>
    <mergeCell ref="R226:T226"/>
    <mergeCell ref="C227:E227"/>
    <mergeCell ref="F227:G227"/>
    <mergeCell ref="H227:I227"/>
    <mergeCell ref="J227:K227"/>
    <mergeCell ref="M227:N227"/>
    <mergeCell ref="C225:E225"/>
    <mergeCell ref="F225:G225"/>
    <mergeCell ref="H225:I225"/>
    <mergeCell ref="J225:K225"/>
    <mergeCell ref="M225:N225"/>
    <mergeCell ref="P225:Q225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C232:E232"/>
    <mergeCell ref="F232:G232"/>
    <mergeCell ref="H232:I232"/>
    <mergeCell ref="J232:K232"/>
    <mergeCell ref="M232:N232"/>
    <mergeCell ref="P232:Q232"/>
    <mergeCell ref="R230:T230"/>
    <mergeCell ref="C231:E231"/>
    <mergeCell ref="F231:G231"/>
    <mergeCell ref="H231:I231"/>
    <mergeCell ref="J231:K231"/>
    <mergeCell ref="M231:N231"/>
    <mergeCell ref="P231:Q231"/>
    <mergeCell ref="R231:T231"/>
    <mergeCell ref="C230:E230"/>
    <mergeCell ref="F230:G230"/>
    <mergeCell ref="H230:I230"/>
    <mergeCell ref="J230:K230"/>
    <mergeCell ref="M230:N230"/>
    <mergeCell ref="P230:Q230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44:T244"/>
    <mergeCell ref="C245:L245"/>
    <mergeCell ref="M245:O245"/>
    <mergeCell ref="P245:Q245"/>
    <mergeCell ref="R245:T245"/>
    <mergeCell ref="C246:E246"/>
    <mergeCell ref="F246:G246"/>
    <mergeCell ref="H246:I246"/>
    <mergeCell ref="J246:K246"/>
    <mergeCell ref="M246:N246"/>
    <mergeCell ref="C244:E244"/>
    <mergeCell ref="F244:G244"/>
    <mergeCell ref="H244:I244"/>
    <mergeCell ref="J244:K244"/>
    <mergeCell ref="M244:N244"/>
    <mergeCell ref="P244:Q244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P246:Q246"/>
    <mergeCell ref="R246:T246"/>
    <mergeCell ref="C247:T247"/>
    <mergeCell ref="C248:T248"/>
    <mergeCell ref="C249:E249"/>
    <mergeCell ref="F249:G249"/>
    <mergeCell ref="H249:I249"/>
    <mergeCell ref="J249:K249"/>
    <mergeCell ref="M249:N249"/>
    <mergeCell ref="P249:Q249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C261:L261"/>
    <mergeCell ref="M261:O261"/>
    <mergeCell ref="P261:Q261"/>
    <mergeCell ref="R261:T261"/>
    <mergeCell ref="C262:E262"/>
    <mergeCell ref="F262:G262"/>
    <mergeCell ref="H262:I262"/>
    <mergeCell ref="J262:K262"/>
    <mergeCell ref="M262:N262"/>
    <mergeCell ref="P262:Q262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P276:Q276"/>
    <mergeCell ref="R276:T276"/>
    <mergeCell ref="C277:T277"/>
    <mergeCell ref="C278:T278"/>
    <mergeCell ref="C279:E279"/>
    <mergeCell ref="F279:G279"/>
    <mergeCell ref="H279:I279"/>
    <mergeCell ref="J279:K279"/>
    <mergeCell ref="M279:N279"/>
    <mergeCell ref="P279:Q279"/>
    <mergeCell ref="R274:T274"/>
    <mergeCell ref="C275:L275"/>
    <mergeCell ref="M275:O275"/>
    <mergeCell ref="P275:Q275"/>
    <mergeCell ref="R275:T275"/>
    <mergeCell ref="C276:E276"/>
    <mergeCell ref="F276:G276"/>
    <mergeCell ref="H276:I276"/>
    <mergeCell ref="J276:K276"/>
    <mergeCell ref="M276:N276"/>
    <mergeCell ref="C274:E274"/>
    <mergeCell ref="F274:G274"/>
    <mergeCell ref="H274:I274"/>
    <mergeCell ref="J274:K274"/>
    <mergeCell ref="M274:N274"/>
    <mergeCell ref="P274:Q274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R285:T285"/>
    <mergeCell ref="C286:E286"/>
    <mergeCell ref="F286:G286"/>
    <mergeCell ref="H286:I286"/>
    <mergeCell ref="J286:K286"/>
    <mergeCell ref="M286:N286"/>
    <mergeCell ref="P286:Q286"/>
    <mergeCell ref="R286:T286"/>
    <mergeCell ref="C285:E285"/>
    <mergeCell ref="F285:G285"/>
    <mergeCell ref="H285:I285"/>
    <mergeCell ref="J285:K285"/>
    <mergeCell ref="M285:N285"/>
    <mergeCell ref="P285:Q285"/>
    <mergeCell ref="R283:T283"/>
    <mergeCell ref="C284:E284"/>
    <mergeCell ref="F284:G284"/>
    <mergeCell ref="H284:I284"/>
    <mergeCell ref="J284:K284"/>
    <mergeCell ref="M284:N284"/>
    <mergeCell ref="P284:Q284"/>
    <mergeCell ref="R284:T284"/>
    <mergeCell ref="C283:E283"/>
    <mergeCell ref="F283:G283"/>
    <mergeCell ref="H283:I283"/>
    <mergeCell ref="J283:K283"/>
    <mergeCell ref="M283:N283"/>
    <mergeCell ref="P283:Q283"/>
    <mergeCell ref="R289:T289"/>
    <mergeCell ref="C290:E290"/>
    <mergeCell ref="F290:G290"/>
    <mergeCell ref="H290:I290"/>
    <mergeCell ref="J290:K290"/>
    <mergeCell ref="M290:N290"/>
    <mergeCell ref="P290:Q290"/>
    <mergeCell ref="R290:T290"/>
    <mergeCell ref="C289:E289"/>
    <mergeCell ref="F289:G289"/>
    <mergeCell ref="H289:I289"/>
    <mergeCell ref="J289:K289"/>
    <mergeCell ref="M289:N289"/>
    <mergeCell ref="P289:Q289"/>
    <mergeCell ref="R287:T287"/>
    <mergeCell ref="C288:E288"/>
    <mergeCell ref="F288:G288"/>
    <mergeCell ref="H288:I288"/>
    <mergeCell ref="J288:K288"/>
    <mergeCell ref="M288:N288"/>
    <mergeCell ref="P288:Q288"/>
    <mergeCell ref="R288:T288"/>
    <mergeCell ref="C287:E287"/>
    <mergeCell ref="F287:G287"/>
    <mergeCell ref="H287:I287"/>
    <mergeCell ref="J287:K287"/>
    <mergeCell ref="M287:N287"/>
    <mergeCell ref="P287:Q287"/>
    <mergeCell ref="R293:T293"/>
    <mergeCell ref="C294:E294"/>
    <mergeCell ref="F294:G294"/>
    <mergeCell ref="H294:I294"/>
    <mergeCell ref="J294:K294"/>
    <mergeCell ref="M294:N294"/>
    <mergeCell ref="P294:Q294"/>
    <mergeCell ref="R294:T294"/>
    <mergeCell ref="C293:E293"/>
    <mergeCell ref="F293:G293"/>
    <mergeCell ref="H293:I293"/>
    <mergeCell ref="J293:K293"/>
    <mergeCell ref="M293:N293"/>
    <mergeCell ref="P293:Q293"/>
    <mergeCell ref="R291:T291"/>
    <mergeCell ref="C292:E292"/>
    <mergeCell ref="F292:G292"/>
    <mergeCell ref="H292:I292"/>
    <mergeCell ref="J292:K292"/>
    <mergeCell ref="M292:N292"/>
    <mergeCell ref="P292:Q292"/>
    <mergeCell ref="R292:T292"/>
    <mergeCell ref="C291:E291"/>
    <mergeCell ref="F291:G291"/>
    <mergeCell ref="H291:I291"/>
    <mergeCell ref="J291:K291"/>
    <mergeCell ref="M291:N291"/>
    <mergeCell ref="P291:Q291"/>
    <mergeCell ref="R297:T297"/>
    <mergeCell ref="C298:E298"/>
    <mergeCell ref="F298:G298"/>
    <mergeCell ref="H298:I298"/>
    <mergeCell ref="J298:K298"/>
    <mergeCell ref="M298:N298"/>
    <mergeCell ref="P298:Q298"/>
    <mergeCell ref="R298:T298"/>
    <mergeCell ref="C297:E297"/>
    <mergeCell ref="F297:G297"/>
    <mergeCell ref="H297:I297"/>
    <mergeCell ref="J297:K297"/>
    <mergeCell ref="M297:N297"/>
    <mergeCell ref="P297:Q297"/>
    <mergeCell ref="R295:T295"/>
    <mergeCell ref="C296:E296"/>
    <mergeCell ref="F296:G296"/>
    <mergeCell ref="H296:I296"/>
    <mergeCell ref="J296:K296"/>
    <mergeCell ref="M296:N296"/>
    <mergeCell ref="P296:Q296"/>
    <mergeCell ref="R296:T296"/>
    <mergeCell ref="C295:E295"/>
    <mergeCell ref="F295:G295"/>
    <mergeCell ref="H295:I295"/>
    <mergeCell ref="J295:K295"/>
    <mergeCell ref="M295:N295"/>
    <mergeCell ref="P295:Q295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299:L299"/>
    <mergeCell ref="M299:O299"/>
    <mergeCell ref="P299:Q299"/>
    <mergeCell ref="R299:T299"/>
    <mergeCell ref="C300:E300"/>
    <mergeCell ref="F300:G300"/>
    <mergeCell ref="H300:I300"/>
    <mergeCell ref="J300:K300"/>
    <mergeCell ref="M300:N300"/>
    <mergeCell ref="P300:Q300"/>
    <mergeCell ref="R304:T304"/>
    <mergeCell ref="C305:E305"/>
    <mergeCell ref="F305:G305"/>
    <mergeCell ref="H305:I305"/>
    <mergeCell ref="J305:K305"/>
    <mergeCell ref="M305:N305"/>
    <mergeCell ref="P305:Q305"/>
    <mergeCell ref="R305:T305"/>
    <mergeCell ref="C304:E304"/>
    <mergeCell ref="F304:G304"/>
    <mergeCell ref="H304:I304"/>
    <mergeCell ref="J304:K304"/>
    <mergeCell ref="M304:N304"/>
    <mergeCell ref="P304:Q304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R306:T306"/>
    <mergeCell ref="C307:E307"/>
    <mergeCell ref="F307:G307"/>
    <mergeCell ref="H307:I307"/>
    <mergeCell ref="J307:K307"/>
    <mergeCell ref="M307:N307"/>
    <mergeCell ref="P307:Q307"/>
    <mergeCell ref="R307:T307"/>
    <mergeCell ref="C306:E306"/>
    <mergeCell ref="F306:G306"/>
    <mergeCell ref="H306:I306"/>
    <mergeCell ref="J306:K306"/>
    <mergeCell ref="M306:N306"/>
    <mergeCell ref="P306:Q306"/>
    <mergeCell ref="R312:T312"/>
    <mergeCell ref="C313:E313"/>
    <mergeCell ref="F313:G313"/>
    <mergeCell ref="H313:I313"/>
    <mergeCell ref="J313:K313"/>
    <mergeCell ref="M313:N313"/>
    <mergeCell ref="P313:Q313"/>
    <mergeCell ref="R313:T313"/>
    <mergeCell ref="C312:E312"/>
    <mergeCell ref="F312:G312"/>
    <mergeCell ref="H312:I312"/>
    <mergeCell ref="J312:K312"/>
    <mergeCell ref="M312:N312"/>
    <mergeCell ref="P312:Q312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16:T316"/>
    <mergeCell ref="C317:L317"/>
    <mergeCell ref="M317:O317"/>
    <mergeCell ref="P317:Q317"/>
    <mergeCell ref="R317:T317"/>
    <mergeCell ref="C318:E318"/>
    <mergeCell ref="F318:G318"/>
    <mergeCell ref="H318:I318"/>
    <mergeCell ref="J318:K318"/>
    <mergeCell ref="M318:N318"/>
    <mergeCell ref="C316:E316"/>
    <mergeCell ref="F316:G316"/>
    <mergeCell ref="H316:I316"/>
    <mergeCell ref="J316:K316"/>
    <mergeCell ref="M316:N316"/>
    <mergeCell ref="P316:Q316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H314:I314"/>
    <mergeCell ref="J314:K314"/>
    <mergeCell ref="M314:N314"/>
    <mergeCell ref="P314:Q314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P318:Q318"/>
    <mergeCell ref="R318:T318"/>
    <mergeCell ref="C319:T319"/>
    <mergeCell ref="C320:T320"/>
    <mergeCell ref="C321:E321"/>
    <mergeCell ref="F321:G321"/>
    <mergeCell ref="H321:I321"/>
    <mergeCell ref="J321:K321"/>
    <mergeCell ref="M321:N321"/>
    <mergeCell ref="P321:Q321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33:T333"/>
    <mergeCell ref="C334:E334"/>
    <mergeCell ref="F334:G334"/>
    <mergeCell ref="H334:I334"/>
    <mergeCell ref="J334:K334"/>
    <mergeCell ref="M334:N334"/>
    <mergeCell ref="P334:Q334"/>
    <mergeCell ref="R334:T334"/>
    <mergeCell ref="C333:E333"/>
    <mergeCell ref="F333:G333"/>
    <mergeCell ref="H333:I333"/>
    <mergeCell ref="J333:K333"/>
    <mergeCell ref="M333:N333"/>
    <mergeCell ref="P333:Q333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35:T335"/>
    <mergeCell ref="C336:E336"/>
    <mergeCell ref="F336:G336"/>
    <mergeCell ref="H336:I336"/>
    <mergeCell ref="J336:K336"/>
    <mergeCell ref="M336:N336"/>
    <mergeCell ref="P336:Q336"/>
    <mergeCell ref="R336:T336"/>
    <mergeCell ref="C335:E335"/>
    <mergeCell ref="F335:G335"/>
    <mergeCell ref="H335:I335"/>
    <mergeCell ref="J335:K335"/>
    <mergeCell ref="M335:N335"/>
    <mergeCell ref="P335:Q335"/>
    <mergeCell ref="R341:T341"/>
    <mergeCell ref="C342:L342"/>
    <mergeCell ref="M342:O342"/>
    <mergeCell ref="P342:Q342"/>
    <mergeCell ref="R342:T342"/>
    <mergeCell ref="C343:E343"/>
    <mergeCell ref="F343:G343"/>
    <mergeCell ref="H343:I343"/>
    <mergeCell ref="J343:K343"/>
    <mergeCell ref="M343:N343"/>
    <mergeCell ref="C341:E341"/>
    <mergeCell ref="F341:G341"/>
    <mergeCell ref="H341:I341"/>
    <mergeCell ref="J341:K341"/>
    <mergeCell ref="M341:N341"/>
    <mergeCell ref="P341:Q341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H339:I339"/>
    <mergeCell ref="J339:K339"/>
    <mergeCell ref="M339:N339"/>
    <mergeCell ref="P339:Q339"/>
    <mergeCell ref="R346:T346"/>
    <mergeCell ref="C347:E347"/>
    <mergeCell ref="F347:G347"/>
    <mergeCell ref="H347:I347"/>
    <mergeCell ref="J347:K347"/>
    <mergeCell ref="M347:N347"/>
    <mergeCell ref="P347:Q347"/>
    <mergeCell ref="R347:T347"/>
    <mergeCell ref="P343:Q343"/>
    <mergeCell ref="R343:T343"/>
    <mergeCell ref="C344:T344"/>
    <mergeCell ref="C345:T345"/>
    <mergeCell ref="C346:E346"/>
    <mergeCell ref="F346:G346"/>
    <mergeCell ref="H346:I346"/>
    <mergeCell ref="J346:K346"/>
    <mergeCell ref="M346:N346"/>
    <mergeCell ref="P346:Q346"/>
    <mergeCell ref="R350:T350"/>
    <mergeCell ref="C351:E351"/>
    <mergeCell ref="F351:G351"/>
    <mergeCell ref="H351:I351"/>
    <mergeCell ref="J351:K351"/>
    <mergeCell ref="M351:N351"/>
    <mergeCell ref="P351:Q351"/>
    <mergeCell ref="R351:T351"/>
    <mergeCell ref="C350:E350"/>
    <mergeCell ref="F350:G350"/>
    <mergeCell ref="H350:I350"/>
    <mergeCell ref="J350:K350"/>
    <mergeCell ref="M350:N350"/>
    <mergeCell ref="P350:Q350"/>
    <mergeCell ref="R348:T348"/>
    <mergeCell ref="C349:E349"/>
    <mergeCell ref="F349:G349"/>
    <mergeCell ref="H349:I349"/>
    <mergeCell ref="J349:K349"/>
    <mergeCell ref="M349:N349"/>
    <mergeCell ref="P349:Q349"/>
    <mergeCell ref="R349:T349"/>
    <mergeCell ref="C348:E348"/>
    <mergeCell ref="F348:G348"/>
    <mergeCell ref="H348:I348"/>
    <mergeCell ref="J348:K348"/>
    <mergeCell ref="M348:N348"/>
    <mergeCell ref="P348:Q348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R352:T352"/>
    <mergeCell ref="C353:E353"/>
    <mergeCell ref="F353:G353"/>
    <mergeCell ref="H353:I353"/>
    <mergeCell ref="J353:K353"/>
    <mergeCell ref="M353:N353"/>
    <mergeCell ref="P353:Q353"/>
    <mergeCell ref="R353:T353"/>
    <mergeCell ref="C352:E352"/>
    <mergeCell ref="F352:G352"/>
    <mergeCell ref="H352:I352"/>
    <mergeCell ref="J352:K352"/>
    <mergeCell ref="M352:N352"/>
    <mergeCell ref="P352:Q352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C372:O372"/>
    <mergeCell ref="P372:Q372"/>
    <mergeCell ref="R372:T372"/>
    <mergeCell ref="C373:O373"/>
    <mergeCell ref="P373:Q373"/>
    <mergeCell ref="R373:T373"/>
    <mergeCell ref="R368:T368"/>
    <mergeCell ref="C369:L369"/>
    <mergeCell ref="M369:O369"/>
    <mergeCell ref="P369:Q369"/>
    <mergeCell ref="R369:T369"/>
    <mergeCell ref="C371:O371"/>
    <mergeCell ref="P371:Q371"/>
    <mergeCell ref="R371:T371"/>
    <mergeCell ref="C368:E368"/>
    <mergeCell ref="F368:G368"/>
    <mergeCell ref="H368:I368"/>
    <mergeCell ref="J368:K368"/>
    <mergeCell ref="M368:N368"/>
    <mergeCell ref="P368:Q368"/>
    <mergeCell ref="C378:O378"/>
    <mergeCell ref="P378:Q378"/>
    <mergeCell ref="R378:T378"/>
    <mergeCell ref="C379:O379"/>
    <mergeCell ref="P379:Q379"/>
    <mergeCell ref="R379:T379"/>
    <mergeCell ref="C376:O376"/>
    <mergeCell ref="P376:Q376"/>
    <mergeCell ref="R376:T376"/>
    <mergeCell ref="C377:O377"/>
    <mergeCell ref="P377:Q377"/>
    <mergeCell ref="R377:T377"/>
    <mergeCell ref="C374:O374"/>
    <mergeCell ref="P374:Q374"/>
    <mergeCell ref="R374:T374"/>
    <mergeCell ref="C375:O375"/>
    <mergeCell ref="P375:Q375"/>
    <mergeCell ref="R375:T375"/>
    <mergeCell ref="C384:O384"/>
    <mergeCell ref="P384:Q384"/>
    <mergeCell ref="R384:T384"/>
    <mergeCell ref="C385:O385"/>
    <mergeCell ref="P385:Q385"/>
    <mergeCell ref="R385:T385"/>
    <mergeCell ref="C382:O382"/>
    <mergeCell ref="P382:Q382"/>
    <mergeCell ref="R382:T382"/>
    <mergeCell ref="C383:O383"/>
    <mergeCell ref="P383:Q383"/>
    <mergeCell ref="R383:T383"/>
    <mergeCell ref="C380:O380"/>
    <mergeCell ref="P380:Q380"/>
    <mergeCell ref="R380:T380"/>
    <mergeCell ref="C381:O381"/>
    <mergeCell ref="P381:Q381"/>
    <mergeCell ref="R381:T381"/>
    <mergeCell ref="A390:U390"/>
    <mergeCell ref="C391:E391"/>
    <mergeCell ref="F391:G391"/>
    <mergeCell ref="H391:I391"/>
    <mergeCell ref="J391:K391"/>
    <mergeCell ref="M391:N391"/>
    <mergeCell ref="P391:Q391"/>
    <mergeCell ref="R391:T391"/>
    <mergeCell ref="C388:O388"/>
    <mergeCell ref="P388:Q388"/>
    <mergeCell ref="R388:T388"/>
    <mergeCell ref="C389:O389"/>
    <mergeCell ref="P389:Q389"/>
    <mergeCell ref="R389:T389"/>
    <mergeCell ref="C386:O386"/>
    <mergeCell ref="P386:Q386"/>
    <mergeCell ref="R386:T386"/>
    <mergeCell ref="C387:O387"/>
    <mergeCell ref="P387:Q387"/>
    <mergeCell ref="R387:T387"/>
    <mergeCell ref="R394:T394"/>
    <mergeCell ref="C395:E395"/>
    <mergeCell ref="F395:G395"/>
    <mergeCell ref="H395:I395"/>
    <mergeCell ref="J395:K395"/>
    <mergeCell ref="M395:N395"/>
    <mergeCell ref="P395:Q395"/>
    <mergeCell ref="R395:T395"/>
    <mergeCell ref="C394:E394"/>
    <mergeCell ref="F394:G394"/>
    <mergeCell ref="H394:I394"/>
    <mergeCell ref="J394:K394"/>
    <mergeCell ref="M394:N394"/>
    <mergeCell ref="P394:Q394"/>
    <mergeCell ref="C392:T392"/>
    <mergeCell ref="C393:E393"/>
    <mergeCell ref="F393:G393"/>
    <mergeCell ref="H393:I393"/>
    <mergeCell ref="J393:K393"/>
    <mergeCell ref="M393:N393"/>
    <mergeCell ref="P393:Q393"/>
    <mergeCell ref="R393:T393"/>
    <mergeCell ref="R398:T398"/>
    <mergeCell ref="C399:E399"/>
    <mergeCell ref="F399:G399"/>
    <mergeCell ref="H399:I399"/>
    <mergeCell ref="J399:K399"/>
    <mergeCell ref="M399:N399"/>
    <mergeCell ref="P399:Q399"/>
    <mergeCell ref="R399:T399"/>
    <mergeCell ref="C398:E398"/>
    <mergeCell ref="F398:G398"/>
    <mergeCell ref="H398:I398"/>
    <mergeCell ref="J398:K398"/>
    <mergeCell ref="M398:N398"/>
    <mergeCell ref="P398:Q398"/>
    <mergeCell ref="R396:T396"/>
    <mergeCell ref="C397:E397"/>
    <mergeCell ref="F397:G397"/>
    <mergeCell ref="H397:I397"/>
    <mergeCell ref="J397:K397"/>
    <mergeCell ref="M397:N397"/>
    <mergeCell ref="P397:Q397"/>
    <mergeCell ref="R397:T397"/>
    <mergeCell ref="C396:E396"/>
    <mergeCell ref="F396:G396"/>
    <mergeCell ref="H396:I396"/>
    <mergeCell ref="J396:K396"/>
    <mergeCell ref="M396:N396"/>
    <mergeCell ref="P396:Q396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R400:T400"/>
    <mergeCell ref="C401:E401"/>
    <mergeCell ref="F401:G401"/>
    <mergeCell ref="H401:I401"/>
    <mergeCell ref="J401:K401"/>
    <mergeCell ref="M401:N401"/>
    <mergeCell ref="P401:Q401"/>
    <mergeCell ref="R401:T401"/>
    <mergeCell ref="C400:E400"/>
    <mergeCell ref="F400:G400"/>
    <mergeCell ref="H400:I400"/>
    <mergeCell ref="J400:K400"/>
    <mergeCell ref="M400:N400"/>
    <mergeCell ref="P400:Q400"/>
    <mergeCell ref="R405:T405"/>
    <mergeCell ref="C406:T406"/>
    <mergeCell ref="C407:E407"/>
    <mergeCell ref="F407:G407"/>
    <mergeCell ref="H407:I407"/>
    <mergeCell ref="J407:K407"/>
    <mergeCell ref="M407:N407"/>
    <mergeCell ref="P407:Q407"/>
    <mergeCell ref="R407:T407"/>
    <mergeCell ref="C404:L404"/>
    <mergeCell ref="M404:O404"/>
    <mergeCell ref="P404:Q404"/>
    <mergeCell ref="R404:T404"/>
    <mergeCell ref="C405:E405"/>
    <mergeCell ref="F405:G405"/>
    <mergeCell ref="H405:I405"/>
    <mergeCell ref="J405:K405"/>
    <mergeCell ref="M405:N405"/>
    <mergeCell ref="P405:Q405"/>
    <mergeCell ref="R410:T410"/>
    <mergeCell ref="C411:E411"/>
    <mergeCell ref="F411:G411"/>
    <mergeCell ref="H411:I411"/>
    <mergeCell ref="J411:K411"/>
    <mergeCell ref="M411:N411"/>
    <mergeCell ref="P411:Q411"/>
    <mergeCell ref="R411:T411"/>
    <mergeCell ref="C410:E410"/>
    <mergeCell ref="F410:G410"/>
    <mergeCell ref="H410:I410"/>
    <mergeCell ref="J410:K410"/>
    <mergeCell ref="M410:N410"/>
    <mergeCell ref="P410:Q410"/>
    <mergeCell ref="R408:T408"/>
    <mergeCell ref="C409:E409"/>
    <mergeCell ref="F409:G409"/>
    <mergeCell ref="H409:I409"/>
    <mergeCell ref="J409:K409"/>
    <mergeCell ref="M409:N409"/>
    <mergeCell ref="P409:Q409"/>
    <mergeCell ref="R409:T409"/>
    <mergeCell ref="C408:E408"/>
    <mergeCell ref="F408:G408"/>
    <mergeCell ref="H408:I408"/>
    <mergeCell ref="J408:K408"/>
    <mergeCell ref="M408:N408"/>
    <mergeCell ref="P408:Q408"/>
    <mergeCell ref="R414:T414"/>
    <mergeCell ref="C415:E415"/>
    <mergeCell ref="F415:G415"/>
    <mergeCell ref="H415:I415"/>
    <mergeCell ref="J415:K415"/>
    <mergeCell ref="M415:N415"/>
    <mergeCell ref="P415:Q415"/>
    <mergeCell ref="R415:T415"/>
    <mergeCell ref="C414:E414"/>
    <mergeCell ref="F414:G414"/>
    <mergeCell ref="H414:I414"/>
    <mergeCell ref="J414:K414"/>
    <mergeCell ref="M414:N414"/>
    <mergeCell ref="P414:Q414"/>
    <mergeCell ref="R412:T412"/>
    <mergeCell ref="C413:E413"/>
    <mergeCell ref="F413:G413"/>
    <mergeCell ref="H413:I413"/>
    <mergeCell ref="J413:K413"/>
    <mergeCell ref="M413:N413"/>
    <mergeCell ref="P413:Q413"/>
    <mergeCell ref="R413:T413"/>
    <mergeCell ref="C412:E412"/>
    <mergeCell ref="F412:G412"/>
    <mergeCell ref="H412:I412"/>
    <mergeCell ref="J412:K412"/>
    <mergeCell ref="M412:N412"/>
    <mergeCell ref="P412:Q412"/>
    <mergeCell ref="R418:T418"/>
    <mergeCell ref="C419:E419"/>
    <mergeCell ref="F419:G419"/>
    <mergeCell ref="H419:I419"/>
    <mergeCell ref="J419:K419"/>
    <mergeCell ref="M419:N419"/>
    <mergeCell ref="P419:Q419"/>
    <mergeCell ref="R419:T419"/>
    <mergeCell ref="C418:E418"/>
    <mergeCell ref="F418:G418"/>
    <mergeCell ref="H418:I418"/>
    <mergeCell ref="J418:K418"/>
    <mergeCell ref="M418:N418"/>
    <mergeCell ref="P418:Q418"/>
    <mergeCell ref="R416:T416"/>
    <mergeCell ref="C417:E417"/>
    <mergeCell ref="F417:G417"/>
    <mergeCell ref="H417:I417"/>
    <mergeCell ref="J417:K417"/>
    <mergeCell ref="M417:N417"/>
    <mergeCell ref="P417:Q417"/>
    <mergeCell ref="R417:T417"/>
    <mergeCell ref="C416:E416"/>
    <mergeCell ref="F416:G416"/>
    <mergeCell ref="H416:I416"/>
    <mergeCell ref="J416:K416"/>
    <mergeCell ref="M416:N416"/>
    <mergeCell ref="P416:Q416"/>
    <mergeCell ref="R421:T421"/>
    <mergeCell ref="C422:T422"/>
    <mergeCell ref="C423:E423"/>
    <mergeCell ref="F423:G423"/>
    <mergeCell ref="H423:I423"/>
    <mergeCell ref="J423:K423"/>
    <mergeCell ref="M423:N423"/>
    <mergeCell ref="P423:Q423"/>
    <mergeCell ref="R423:T423"/>
    <mergeCell ref="C420:L420"/>
    <mergeCell ref="M420:O420"/>
    <mergeCell ref="P420:Q420"/>
    <mergeCell ref="R420:T420"/>
    <mergeCell ref="C421:E421"/>
    <mergeCell ref="F421:G421"/>
    <mergeCell ref="H421:I421"/>
    <mergeCell ref="J421:K421"/>
    <mergeCell ref="M421:N421"/>
    <mergeCell ref="P421:Q421"/>
    <mergeCell ref="R426:T426"/>
    <mergeCell ref="C427:E427"/>
    <mergeCell ref="F427:G427"/>
    <mergeCell ref="H427:I427"/>
    <mergeCell ref="J427:K427"/>
    <mergeCell ref="M427:N427"/>
    <mergeCell ref="P427:Q427"/>
    <mergeCell ref="R427:T427"/>
    <mergeCell ref="C426:E426"/>
    <mergeCell ref="F426:G426"/>
    <mergeCell ref="H426:I426"/>
    <mergeCell ref="J426:K426"/>
    <mergeCell ref="M426:N426"/>
    <mergeCell ref="P426:Q426"/>
    <mergeCell ref="R424:T424"/>
    <mergeCell ref="C425:E425"/>
    <mergeCell ref="F425:G425"/>
    <mergeCell ref="H425:I425"/>
    <mergeCell ref="J425:K425"/>
    <mergeCell ref="M425:N425"/>
    <mergeCell ref="P425:Q425"/>
    <mergeCell ref="R425:T425"/>
    <mergeCell ref="C424:E424"/>
    <mergeCell ref="F424:G424"/>
    <mergeCell ref="H424:I424"/>
    <mergeCell ref="J424:K424"/>
    <mergeCell ref="M424:N424"/>
    <mergeCell ref="P424:Q424"/>
    <mergeCell ref="R430:T430"/>
    <mergeCell ref="C431:E431"/>
    <mergeCell ref="F431:G431"/>
    <mergeCell ref="H431:I431"/>
    <mergeCell ref="J431:K431"/>
    <mergeCell ref="M431:N431"/>
    <mergeCell ref="P431:Q431"/>
    <mergeCell ref="R431:T431"/>
    <mergeCell ref="C430:E430"/>
    <mergeCell ref="F430:G430"/>
    <mergeCell ref="H430:I430"/>
    <mergeCell ref="J430:K430"/>
    <mergeCell ref="M430:N430"/>
    <mergeCell ref="P430:Q430"/>
    <mergeCell ref="R428:T428"/>
    <mergeCell ref="C429:E429"/>
    <mergeCell ref="F429:G429"/>
    <mergeCell ref="H429:I429"/>
    <mergeCell ref="J429:K429"/>
    <mergeCell ref="M429:N429"/>
    <mergeCell ref="P429:Q429"/>
    <mergeCell ref="R429:T429"/>
    <mergeCell ref="C428:E428"/>
    <mergeCell ref="F428:G428"/>
    <mergeCell ref="H428:I428"/>
    <mergeCell ref="J428:K428"/>
    <mergeCell ref="M428:N428"/>
    <mergeCell ref="P428:Q428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4:E434"/>
    <mergeCell ref="F434:G434"/>
    <mergeCell ref="H434:I434"/>
    <mergeCell ref="J434:K434"/>
    <mergeCell ref="M434:N434"/>
    <mergeCell ref="P434:Q434"/>
    <mergeCell ref="R432:T432"/>
    <mergeCell ref="C433:E433"/>
    <mergeCell ref="F433:G433"/>
    <mergeCell ref="H433:I433"/>
    <mergeCell ref="J433:K433"/>
    <mergeCell ref="M433:N433"/>
    <mergeCell ref="P433:Q433"/>
    <mergeCell ref="R433:T433"/>
    <mergeCell ref="C432:E432"/>
    <mergeCell ref="F432:G432"/>
    <mergeCell ref="H432:I432"/>
    <mergeCell ref="J432:K432"/>
    <mergeCell ref="M432:N432"/>
    <mergeCell ref="P432:Q432"/>
    <mergeCell ref="R438:T438"/>
    <mergeCell ref="C439:L439"/>
    <mergeCell ref="M439:O439"/>
    <mergeCell ref="P439:Q439"/>
    <mergeCell ref="R439:T439"/>
    <mergeCell ref="C440:E440"/>
    <mergeCell ref="F440:G440"/>
    <mergeCell ref="H440:I440"/>
    <mergeCell ref="J440:K440"/>
    <mergeCell ref="M440:N440"/>
    <mergeCell ref="C438:E438"/>
    <mergeCell ref="F438:G438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R443:T443"/>
    <mergeCell ref="C444:E444"/>
    <mergeCell ref="F444:G444"/>
    <mergeCell ref="H444:I444"/>
    <mergeCell ref="J444:K444"/>
    <mergeCell ref="M444:N444"/>
    <mergeCell ref="P444:Q444"/>
    <mergeCell ref="R444:T444"/>
    <mergeCell ref="C443:E443"/>
    <mergeCell ref="F443:G443"/>
    <mergeCell ref="H443:I443"/>
    <mergeCell ref="J443:K443"/>
    <mergeCell ref="M443:N443"/>
    <mergeCell ref="P443:Q443"/>
    <mergeCell ref="P440:Q440"/>
    <mergeCell ref="R440:T440"/>
    <mergeCell ref="C441:T441"/>
    <mergeCell ref="C442:E442"/>
    <mergeCell ref="F442:G442"/>
    <mergeCell ref="H442:I442"/>
    <mergeCell ref="J442:K442"/>
    <mergeCell ref="M442:N442"/>
    <mergeCell ref="P442:Q442"/>
    <mergeCell ref="R442:T442"/>
    <mergeCell ref="R447:T447"/>
    <mergeCell ref="C448:E448"/>
    <mergeCell ref="F448:G448"/>
    <mergeCell ref="H448:I448"/>
    <mergeCell ref="J448:K448"/>
    <mergeCell ref="M448:N448"/>
    <mergeCell ref="P448:Q448"/>
    <mergeCell ref="R448:T448"/>
    <mergeCell ref="C447:E447"/>
    <mergeCell ref="F447:G447"/>
    <mergeCell ref="H447:I447"/>
    <mergeCell ref="J447:K447"/>
    <mergeCell ref="M447:N447"/>
    <mergeCell ref="P447:Q447"/>
    <mergeCell ref="R445:T445"/>
    <mergeCell ref="C446:E446"/>
    <mergeCell ref="F446:G446"/>
    <mergeCell ref="H446:I446"/>
    <mergeCell ref="J446:K446"/>
    <mergeCell ref="M446:N446"/>
    <mergeCell ref="P446:Q446"/>
    <mergeCell ref="R446:T446"/>
    <mergeCell ref="C445:E445"/>
    <mergeCell ref="F445:G445"/>
    <mergeCell ref="H445:I445"/>
    <mergeCell ref="J445:K445"/>
    <mergeCell ref="M445:N445"/>
    <mergeCell ref="P445:Q445"/>
    <mergeCell ref="R451:T451"/>
    <mergeCell ref="C452:E452"/>
    <mergeCell ref="F452:G452"/>
    <mergeCell ref="H452:I452"/>
    <mergeCell ref="J452:K452"/>
    <mergeCell ref="M452:N452"/>
    <mergeCell ref="P452:Q452"/>
    <mergeCell ref="R452:T452"/>
    <mergeCell ref="C451:E451"/>
    <mergeCell ref="F451:G451"/>
    <mergeCell ref="H451:I451"/>
    <mergeCell ref="J451:K451"/>
    <mergeCell ref="M451:N451"/>
    <mergeCell ref="P451:Q451"/>
    <mergeCell ref="R449:T449"/>
    <mergeCell ref="C450:E450"/>
    <mergeCell ref="F450:G450"/>
    <mergeCell ref="H450:I450"/>
    <mergeCell ref="J450:K450"/>
    <mergeCell ref="M450:N450"/>
    <mergeCell ref="P450:Q450"/>
    <mergeCell ref="R450:T450"/>
    <mergeCell ref="C449:E449"/>
    <mergeCell ref="F449:G449"/>
    <mergeCell ref="H449:I449"/>
    <mergeCell ref="J449:K449"/>
    <mergeCell ref="M449:N449"/>
    <mergeCell ref="P449:Q449"/>
    <mergeCell ref="P455:Q455"/>
    <mergeCell ref="R455:T455"/>
    <mergeCell ref="C456:T456"/>
    <mergeCell ref="C457:E457"/>
    <mergeCell ref="F457:G457"/>
    <mergeCell ref="H457:I457"/>
    <mergeCell ref="J457:K457"/>
    <mergeCell ref="M457:N457"/>
    <mergeCell ref="P457:Q457"/>
    <mergeCell ref="R457:T457"/>
    <mergeCell ref="R453:T453"/>
    <mergeCell ref="C454:L454"/>
    <mergeCell ref="M454:O454"/>
    <mergeCell ref="P454:Q454"/>
    <mergeCell ref="R454:T454"/>
    <mergeCell ref="C455:E455"/>
    <mergeCell ref="F455:G455"/>
    <mergeCell ref="H455:I455"/>
    <mergeCell ref="J455:K455"/>
    <mergeCell ref="M455:N455"/>
    <mergeCell ref="C453:E453"/>
    <mergeCell ref="F453:G453"/>
    <mergeCell ref="H453:I453"/>
    <mergeCell ref="J453:K453"/>
    <mergeCell ref="M453:N453"/>
    <mergeCell ref="P453:Q453"/>
    <mergeCell ref="R460:T460"/>
    <mergeCell ref="C461:E461"/>
    <mergeCell ref="F461:G461"/>
    <mergeCell ref="H461:I461"/>
    <mergeCell ref="J461:K461"/>
    <mergeCell ref="M461:N461"/>
    <mergeCell ref="P461:Q461"/>
    <mergeCell ref="R461:T461"/>
    <mergeCell ref="C460:E460"/>
    <mergeCell ref="F460:G460"/>
    <mergeCell ref="H460:I460"/>
    <mergeCell ref="J460:K460"/>
    <mergeCell ref="M460:N460"/>
    <mergeCell ref="P460:Q460"/>
    <mergeCell ref="R458:T458"/>
    <mergeCell ref="C459:E459"/>
    <mergeCell ref="F459:G459"/>
    <mergeCell ref="H459:I459"/>
    <mergeCell ref="J459:K459"/>
    <mergeCell ref="M459:N459"/>
    <mergeCell ref="P459:Q459"/>
    <mergeCell ref="R459:T459"/>
    <mergeCell ref="C458:E458"/>
    <mergeCell ref="F458:G458"/>
    <mergeCell ref="H458:I458"/>
    <mergeCell ref="J458:K458"/>
    <mergeCell ref="M458:N458"/>
    <mergeCell ref="P458:Q458"/>
    <mergeCell ref="R464:T464"/>
    <mergeCell ref="C465:E465"/>
    <mergeCell ref="F465:G465"/>
    <mergeCell ref="H465:I465"/>
    <mergeCell ref="J465:K465"/>
    <mergeCell ref="M465:N465"/>
    <mergeCell ref="P465:Q465"/>
    <mergeCell ref="R465:T465"/>
    <mergeCell ref="C464:E464"/>
    <mergeCell ref="F464:G464"/>
    <mergeCell ref="H464:I464"/>
    <mergeCell ref="J464:K464"/>
    <mergeCell ref="M464:N464"/>
    <mergeCell ref="P464:Q464"/>
    <mergeCell ref="R462:T462"/>
    <mergeCell ref="C463:E463"/>
    <mergeCell ref="F463:G463"/>
    <mergeCell ref="H463:I463"/>
    <mergeCell ref="J463:K463"/>
    <mergeCell ref="M463:N463"/>
    <mergeCell ref="P463:Q463"/>
    <mergeCell ref="R463:T463"/>
    <mergeCell ref="C462:E462"/>
    <mergeCell ref="F462:G462"/>
    <mergeCell ref="H462:I462"/>
    <mergeCell ref="J462:K462"/>
    <mergeCell ref="M462:N462"/>
    <mergeCell ref="P462:Q462"/>
    <mergeCell ref="C468:L468"/>
    <mergeCell ref="M468:O468"/>
    <mergeCell ref="P468:Q468"/>
    <mergeCell ref="R468:T468"/>
    <mergeCell ref="C470:O470"/>
    <mergeCell ref="P470:Q470"/>
    <mergeCell ref="R470:T470"/>
    <mergeCell ref="R466:T466"/>
    <mergeCell ref="C467:E467"/>
    <mergeCell ref="F467:G467"/>
    <mergeCell ref="H467:I467"/>
    <mergeCell ref="J467:K467"/>
    <mergeCell ref="M467:N467"/>
    <mergeCell ref="P467:Q467"/>
    <mergeCell ref="R467:T467"/>
    <mergeCell ref="C466:E466"/>
    <mergeCell ref="F466:G466"/>
    <mergeCell ref="H466:I466"/>
    <mergeCell ref="J466:K466"/>
    <mergeCell ref="M466:N466"/>
    <mergeCell ref="P466:Q466"/>
    <mergeCell ref="C475:O475"/>
    <mergeCell ref="P475:Q475"/>
    <mergeCell ref="R475:T475"/>
    <mergeCell ref="C476:O476"/>
    <mergeCell ref="P476:Q476"/>
    <mergeCell ref="R476:T476"/>
    <mergeCell ref="C473:O473"/>
    <mergeCell ref="P473:Q473"/>
    <mergeCell ref="R473:T473"/>
    <mergeCell ref="C474:O474"/>
    <mergeCell ref="P474:Q474"/>
    <mergeCell ref="R474:T474"/>
    <mergeCell ref="C471:O471"/>
    <mergeCell ref="P471:Q471"/>
    <mergeCell ref="R471:T471"/>
    <mergeCell ref="C472:O472"/>
    <mergeCell ref="P472:Q472"/>
    <mergeCell ref="R472:T472"/>
    <mergeCell ref="C481:O481"/>
    <mergeCell ref="P481:Q481"/>
    <mergeCell ref="R481:T481"/>
    <mergeCell ref="C482:O482"/>
    <mergeCell ref="P482:Q482"/>
    <mergeCell ref="R482:T482"/>
    <mergeCell ref="C479:O479"/>
    <mergeCell ref="P479:Q479"/>
    <mergeCell ref="R479:T479"/>
    <mergeCell ref="C480:O480"/>
    <mergeCell ref="P480:Q480"/>
    <mergeCell ref="R480:T480"/>
    <mergeCell ref="C477:O477"/>
    <mergeCell ref="P477:Q477"/>
    <mergeCell ref="R477:T477"/>
    <mergeCell ref="C478:O478"/>
    <mergeCell ref="P478:Q478"/>
    <mergeCell ref="R478:T478"/>
    <mergeCell ref="C487:O487"/>
    <mergeCell ref="P487:Q487"/>
    <mergeCell ref="R487:T487"/>
    <mergeCell ref="C488:O488"/>
    <mergeCell ref="P488:Q488"/>
    <mergeCell ref="R488:T488"/>
    <mergeCell ref="C485:O485"/>
    <mergeCell ref="P485:Q485"/>
    <mergeCell ref="R485:T485"/>
    <mergeCell ref="C486:O486"/>
    <mergeCell ref="P486:Q486"/>
    <mergeCell ref="R486:T486"/>
    <mergeCell ref="C483:O483"/>
    <mergeCell ref="P483:Q483"/>
    <mergeCell ref="R483:T483"/>
    <mergeCell ref="C484:O484"/>
    <mergeCell ref="P484:Q484"/>
    <mergeCell ref="R484:T484"/>
    <mergeCell ref="R491:T491"/>
    <mergeCell ref="C492:E492"/>
    <mergeCell ref="F492:G492"/>
    <mergeCell ref="H492:I492"/>
    <mergeCell ref="J492:K492"/>
    <mergeCell ref="M492:N492"/>
    <mergeCell ref="P492:Q492"/>
    <mergeCell ref="R492:T492"/>
    <mergeCell ref="C491:E491"/>
    <mergeCell ref="F491:G491"/>
    <mergeCell ref="H491:I491"/>
    <mergeCell ref="J491:K491"/>
    <mergeCell ref="M491:N491"/>
    <mergeCell ref="P491:Q491"/>
    <mergeCell ref="A489:U489"/>
    <mergeCell ref="C490:E490"/>
    <mergeCell ref="F490:G490"/>
    <mergeCell ref="H490:I490"/>
    <mergeCell ref="J490:K490"/>
    <mergeCell ref="M490:N490"/>
    <mergeCell ref="P490:Q490"/>
    <mergeCell ref="R490:T490"/>
    <mergeCell ref="R495:T495"/>
    <mergeCell ref="C496:E496"/>
    <mergeCell ref="F496:G496"/>
    <mergeCell ref="H496:I496"/>
    <mergeCell ref="J496:K496"/>
    <mergeCell ref="M496:N496"/>
    <mergeCell ref="P496:Q496"/>
    <mergeCell ref="R496:T496"/>
    <mergeCell ref="C495:E495"/>
    <mergeCell ref="F495:G495"/>
    <mergeCell ref="H495:I495"/>
    <mergeCell ref="J495:K495"/>
    <mergeCell ref="M495:N495"/>
    <mergeCell ref="P495:Q495"/>
    <mergeCell ref="R493:T493"/>
    <mergeCell ref="C494:E494"/>
    <mergeCell ref="F494:G494"/>
    <mergeCell ref="H494:I494"/>
    <mergeCell ref="J494:K494"/>
    <mergeCell ref="M494:N494"/>
    <mergeCell ref="P494:Q494"/>
    <mergeCell ref="R494:T494"/>
    <mergeCell ref="C493:E493"/>
    <mergeCell ref="F493:G493"/>
    <mergeCell ref="H493:I493"/>
    <mergeCell ref="J493:K493"/>
    <mergeCell ref="M493:N493"/>
    <mergeCell ref="P493:Q493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499:E499"/>
    <mergeCell ref="F499:G499"/>
    <mergeCell ref="H499:I499"/>
    <mergeCell ref="J499:K499"/>
    <mergeCell ref="M499:N499"/>
    <mergeCell ref="P499:Q499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R502:T502"/>
    <mergeCell ref="C503:E503"/>
    <mergeCell ref="F503:G503"/>
    <mergeCell ref="H503:I503"/>
    <mergeCell ref="J503:K503"/>
    <mergeCell ref="M503:N503"/>
    <mergeCell ref="P503:Q503"/>
    <mergeCell ref="R503:T503"/>
    <mergeCell ref="C501:L501"/>
    <mergeCell ref="M501:O501"/>
    <mergeCell ref="P501:Q501"/>
    <mergeCell ref="R501:T501"/>
    <mergeCell ref="C502:E502"/>
    <mergeCell ref="F502:G502"/>
    <mergeCell ref="H502:I502"/>
    <mergeCell ref="J502:K502"/>
    <mergeCell ref="M502:N502"/>
    <mergeCell ref="P502:Q502"/>
    <mergeCell ref="R506:T506"/>
    <mergeCell ref="C507:E507"/>
    <mergeCell ref="F507:G507"/>
    <mergeCell ref="H507:I507"/>
    <mergeCell ref="J507:K507"/>
    <mergeCell ref="M507:N507"/>
    <mergeCell ref="P507:Q507"/>
    <mergeCell ref="R507:T507"/>
    <mergeCell ref="C506:E506"/>
    <mergeCell ref="F506:G506"/>
    <mergeCell ref="H506:I506"/>
    <mergeCell ref="J506:K506"/>
    <mergeCell ref="M506:N506"/>
    <mergeCell ref="P506:Q506"/>
    <mergeCell ref="R504:T504"/>
    <mergeCell ref="C505:E505"/>
    <mergeCell ref="F505:G505"/>
    <mergeCell ref="H505:I505"/>
    <mergeCell ref="J505:K505"/>
    <mergeCell ref="M505:N505"/>
    <mergeCell ref="P505:Q505"/>
    <mergeCell ref="R505:T505"/>
    <mergeCell ref="C504:E504"/>
    <mergeCell ref="F504:G504"/>
    <mergeCell ref="H504:I504"/>
    <mergeCell ref="J504:K504"/>
    <mergeCell ref="M504:N504"/>
    <mergeCell ref="P504:Q504"/>
    <mergeCell ref="R510:T510"/>
    <mergeCell ref="C511:E511"/>
    <mergeCell ref="F511:G511"/>
    <mergeCell ref="H511:I511"/>
    <mergeCell ref="J511:K511"/>
    <mergeCell ref="M511:N511"/>
    <mergeCell ref="P511:Q511"/>
    <mergeCell ref="R511:T511"/>
    <mergeCell ref="C510:E510"/>
    <mergeCell ref="F510:G510"/>
    <mergeCell ref="H510:I510"/>
    <mergeCell ref="J510:K510"/>
    <mergeCell ref="M510:N510"/>
    <mergeCell ref="P510:Q510"/>
    <mergeCell ref="R508:T508"/>
    <mergeCell ref="C509:E509"/>
    <mergeCell ref="F509:G509"/>
    <mergeCell ref="H509:I509"/>
    <mergeCell ref="J509:K509"/>
    <mergeCell ref="M509:N509"/>
    <mergeCell ref="P509:Q509"/>
    <mergeCell ref="R509:T509"/>
    <mergeCell ref="C508:E508"/>
    <mergeCell ref="F508:G508"/>
    <mergeCell ref="H508:I508"/>
    <mergeCell ref="J508:K508"/>
    <mergeCell ref="M508:N508"/>
    <mergeCell ref="P508:Q508"/>
    <mergeCell ref="P514:Q514"/>
    <mergeCell ref="R514:T514"/>
    <mergeCell ref="C515:E515"/>
    <mergeCell ref="F515:G515"/>
    <mergeCell ref="H515:I515"/>
    <mergeCell ref="J515:K515"/>
    <mergeCell ref="M515:N515"/>
    <mergeCell ref="P515:Q515"/>
    <mergeCell ref="R515:T515"/>
    <mergeCell ref="R512:T512"/>
    <mergeCell ref="C513:L513"/>
    <mergeCell ref="M513:O513"/>
    <mergeCell ref="P513:Q513"/>
    <mergeCell ref="R513:T513"/>
    <mergeCell ref="C514:E514"/>
    <mergeCell ref="F514:G514"/>
    <mergeCell ref="H514:I514"/>
    <mergeCell ref="J514:K514"/>
    <mergeCell ref="M514:N514"/>
    <mergeCell ref="C512:E512"/>
    <mergeCell ref="F512:G512"/>
    <mergeCell ref="H512:I512"/>
    <mergeCell ref="J512:K512"/>
    <mergeCell ref="M512:N512"/>
    <mergeCell ref="P512:Q512"/>
    <mergeCell ref="R518:T518"/>
    <mergeCell ref="C519:E519"/>
    <mergeCell ref="F519:G519"/>
    <mergeCell ref="H519:I519"/>
    <mergeCell ref="J519:K519"/>
    <mergeCell ref="M519:N519"/>
    <mergeCell ref="P519:Q519"/>
    <mergeCell ref="R519:T519"/>
    <mergeCell ref="C518:E518"/>
    <mergeCell ref="F518:G518"/>
    <mergeCell ref="H518:I518"/>
    <mergeCell ref="J518:K518"/>
    <mergeCell ref="M518:N518"/>
    <mergeCell ref="P518:Q518"/>
    <mergeCell ref="R516:T516"/>
    <mergeCell ref="C517:E517"/>
    <mergeCell ref="F517:G517"/>
    <mergeCell ref="H517:I517"/>
    <mergeCell ref="J517:K517"/>
    <mergeCell ref="M517:N517"/>
    <mergeCell ref="P517:Q517"/>
    <mergeCell ref="R517:T517"/>
    <mergeCell ref="C516:E516"/>
    <mergeCell ref="F516:G516"/>
    <mergeCell ref="H516:I516"/>
    <mergeCell ref="J516:K516"/>
    <mergeCell ref="M516:N516"/>
    <mergeCell ref="P516:Q516"/>
    <mergeCell ref="R522:T522"/>
    <mergeCell ref="C523:E523"/>
    <mergeCell ref="F523:G523"/>
    <mergeCell ref="H523:I523"/>
    <mergeCell ref="J523:K523"/>
    <mergeCell ref="M523:N523"/>
    <mergeCell ref="P523:Q523"/>
    <mergeCell ref="R523:T523"/>
    <mergeCell ref="C522:E522"/>
    <mergeCell ref="F522:G522"/>
    <mergeCell ref="H522:I522"/>
    <mergeCell ref="J522:K522"/>
    <mergeCell ref="M522:N522"/>
    <mergeCell ref="P522:Q522"/>
    <mergeCell ref="R520:T520"/>
    <mergeCell ref="C521:E521"/>
    <mergeCell ref="F521:G521"/>
    <mergeCell ref="H521:I521"/>
    <mergeCell ref="J521:K521"/>
    <mergeCell ref="M521:N521"/>
    <mergeCell ref="P521:Q521"/>
    <mergeCell ref="R521:T521"/>
    <mergeCell ref="C520:E520"/>
    <mergeCell ref="F520:G520"/>
    <mergeCell ref="H520:I520"/>
    <mergeCell ref="J520:K520"/>
    <mergeCell ref="M520:N520"/>
    <mergeCell ref="P520:Q520"/>
    <mergeCell ref="C530:O530"/>
    <mergeCell ref="P530:Q530"/>
    <mergeCell ref="R530:T530"/>
    <mergeCell ref="C531:O531"/>
    <mergeCell ref="P531:Q531"/>
    <mergeCell ref="R531:T531"/>
    <mergeCell ref="C528:O528"/>
    <mergeCell ref="P528:Q528"/>
    <mergeCell ref="R528:T528"/>
    <mergeCell ref="C529:O529"/>
    <mergeCell ref="P529:Q529"/>
    <mergeCell ref="R529:T529"/>
    <mergeCell ref="R524:T524"/>
    <mergeCell ref="C525:L525"/>
    <mergeCell ref="M525:O525"/>
    <mergeCell ref="P525:Q525"/>
    <mergeCell ref="R525:T525"/>
    <mergeCell ref="C527:O527"/>
    <mergeCell ref="P527:Q527"/>
    <mergeCell ref="R527:T527"/>
    <mergeCell ref="C524:E524"/>
    <mergeCell ref="F524:G524"/>
    <mergeCell ref="H524:I524"/>
    <mergeCell ref="J524:K524"/>
    <mergeCell ref="M524:N524"/>
    <mergeCell ref="P524:Q524"/>
    <mergeCell ref="C536:O536"/>
    <mergeCell ref="P536:Q536"/>
    <mergeCell ref="R536:T536"/>
    <mergeCell ref="C537:O537"/>
    <mergeCell ref="P537:Q537"/>
    <mergeCell ref="R537:T537"/>
    <mergeCell ref="C534:O534"/>
    <mergeCell ref="P534:Q534"/>
    <mergeCell ref="R534:T534"/>
    <mergeCell ref="C535:O535"/>
    <mergeCell ref="P535:Q535"/>
    <mergeCell ref="R535:T535"/>
    <mergeCell ref="C532:O532"/>
    <mergeCell ref="P532:Q532"/>
    <mergeCell ref="R532:T532"/>
    <mergeCell ref="C533:O533"/>
    <mergeCell ref="P533:Q533"/>
    <mergeCell ref="R533:T533"/>
    <mergeCell ref="C542:O542"/>
    <mergeCell ref="P542:Q542"/>
    <mergeCell ref="R542:T542"/>
    <mergeCell ref="C543:O543"/>
    <mergeCell ref="P543:Q543"/>
    <mergeCell ref="R543:T543"/>
    <mergeCell ref="C540:O540"/>
    <mergeCell ref="P540:Q540"/>
    <mergeCell ref="R540:T540"/>
    <mergeCell ref="C541:O541"/>
    <mergeCell ref="P541:Q541"/>
    <mergeCell ref="R541:T541"/>
    <mergeCell ref="C538:O538"/>
    <mergeCell ref="P538:Q538"/>
    <mergeCell ref="R538:T538"/>
    <mergeCell ref="C539:O539"/>
    <mergeCell ref="P539:Q539"/>
    <mergeCell ref="R539:T539"/>
    <mergeCell ref="C549:O549"/>
    <mergeCell ref="P549:Q549"/>
    <mergeCell ref="R549:T549"/>
    <mergeCell ref="C550:O550"/>
    <mergeCell ref="P550:Q550"/>
    <mergeCell ref="R550:T550"/>
    <mergeCell ref="C547:O547"/>
    <mergeCell ref="P547:Q547"/>
    <mergeCell ref="R547:T547"/>
    <mergeCell ref="C548:O548"/>
    <mergeCell ref="P548:Q548"/>
    <mergeCell ref="R548:T548"/>
    <mergeCell ref="C544:O544"/>
    <mergeCell ref="P544:Q544"/>
    <mergeCell ref="R544:T544"/>
    <mergeCell ref="C545:O545"/>
    <mergeCell ref="P545:Q545"/>
    <mergeCell ref="R545:T545"/>
    <mergeCell ref="C555:O555"/>
    <mergeCell ref="P555:Q555"/>
    <mergeCell ref="R555:T555"/>
    <mergeCell ref="C556:O556"/>
    <mergeCell ref="P556:Q556"/>
    <mergeCell ref="R556:T556"/>
    <mergeCell ref="C553:O553"/>
    <mergeCell ref="P553:Q553"/>
    <mergeCell ref="R553:T553"/>
    <mergeCell ref="C554:O554"/>
    <mergeCell ref="P554:Q554"/>
    <mergeCell ref="R554:T554"/>
    <mergeCell ref="C551:O551"/>
    <mergeCell ref="P551:Q551"/>
    <mergeCell ref="R551:T551"/>
    <mergeCell ref="C552:O552"/>
    <mergeCell ref="P552:Q552"/>
    <mergeCell ref="R552:T552"/>
    <mergeCell ref="C561:O561"/>
    <mergeCell ref="P561:Q561"/>
    <mergeCell ref="R561:T561"/>
    <mergeCell ref="C562:O562"/>
    <mergeCell ref="P562:Q562"/>
    <mergeCell ref="R562:T562"/>
    <mergeCell ref="C559:O559"/>
    <mergeCell ref="P559:Q559"/>
    <mergeCell ref="R559:T559"/>
    <mergeCell ref="C560:O560"/>
    <mergeCell ref="P560:Q560"/>
    <mergeCell ref="R560:T560"/>
    <mergeCell ref="C557:O557"/>
    <mergeCell ref="P557:Q557"/>
    <mergeCell ref="R557:T557"/>
    <mergeCell ref="C558:O558"/>
    <mergeCell ref="P558:Q558"/>
    <mergeCell ref="R558:T558"/>
    <mergeCell ref="C567:O567"/>
    <mergeCell ref="P567:Q567"/>
    <mergeCell ref="R567:T567"/>
    <mergeCell ref="C568:O568"/>
    <mergeCell ref="P568:Q568"/>
    <mergeCell ref="R568:T568"/>
    <mergeCell ref="C565:O565"/>
    <mergeCell ref="P565:Q565"/>
    <mergeCell ref="R565:T565"/>
    <mergeCell ref="C566:O566"/>
    <mergeCell ref="P566:Q566"/>
    <mergeCell ref="R566:T566"/>
    <mergeCell ref="C563:O563"/>
    <mergeCell ref="P563:Q563"/>
    <mergeCell ref="R563:T563"/>
    <mergeCell ref="C564:O564"/>
    <mergeCell ref="P564:Q564"/>
    <mergeCell ref="R564:T564"/>
    <mergeCell ref="B574:J574"/>
    <mergeCell ref="K574:U574"/>
    <mergeCell ref="C575:D575"/>
    <mergeCell ref="E575:F575"/>
    <mergeCell ref="G575:J575"/>
    <mergeCell ref="K575:M575"/>
    <mergeCell ref="N575:P575"/>
    <mergeCell ref="Q575:S575"/>
    <mergeCell ref="T575:U575"/>
    <mergeCell ref="C571:O571"/>
    <mergeCell ref="P571:Q571"/>
    <mergeCell ref="R571:T571"/>
    <mergeCell ref="C572:O572"/>
    <mergeCell ref="P572:Q572"/>
    <mergeCell ref="R572:T572"/>
    <mergeCell ref="C569:O569"/>
    <mergeCell ref="P569:Q569"/>
    <mergeCell ref="R569:T569"/>
    <mergeCell ref="C570:O570"/>
    <mergeCell ref="P570:Q570"/>
    <mergeCell ref="R570:T570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1E186-597C-4DC3-8DF6-014AE8600E62}">
  <sheetPr codeName="Лист5"/>
  <dimension ref="A1:U331"/>
  <sheetViews>
    <sheetView zoomScaleNormal="100" workbookViewId="0">
      <selection activeCell="N25" sqref="N25"/>
    </sheetView>
  </sheetViews>
  <sheetFormatPr defaultRowHeight="15" x14ac:dyDescent="0.25"/>
  <cols>
    <col min="1" max="1" width="5.42578125" style="52" customWidth="1"/>
    <col min="2" max="2" width="14.85546875" style="52" customWidth="1"/>
    <col min="3" max="3" width="19.5703125" style="52" customWidth="1"/>
    <col min="4" max="4" width="1.7109375" style="52" customWidth="1"/>
    <col min="5" max="5" width="6.42578125" style="52" customWidth="1"/>
    <col min="6" max="6" width="3.140625" style="52" customWidth="1"/>
    <col min="7" max="7" width="6.42578125" style="52" customWidth="1"/>
    <col min="8" max="8" width="2.140625" style="52" customWidth="1"/>
    <col min="9" max="9" width="7.28515625" style="52" customWidth="1"/>
    <col min="10" max="10" width="3" style="52" customWidth="1"/>
    <col min="11" max="11" width="7.28515625" style="52" customWidth="1"/>
    <col min="12" max="12" width="10.140625" style="52" customWidth="1"/>
    <col min="13" max="13" width="3" style="52" customWidth="1"/>
    <col min="14" max="14" width="8.7109375" style="52" customWidth="1"/>
    <col min="15" max="15" width="10.28515625" style="52" customWidth="1"/>
    <col min="16" max="16" width="3" style="52" customWidth="1"/>
    <col min="17" max="17" width="7.42578125" style="52" customWidth="1"/>
    <col min="18" max="18" width="2.140625" style="52" customWidth="1"/>
    <col min="19" max="19" width="1.7109375" style="52" customWidth="1"/>
    <col min="20" max="20" width="8.7109375" style="52" customWidth="1"/>
    <col min="21" max="21" width="11.140625" style="52" customWidth="1"/>
    <col min="22" max="16384" width="9.140625" style="52"/>
  </cols>
  <sheetData>
    <row r="1" spans="1:21" ht="14.25" customHeight="1" x14ac:dyDescent="0.25">
      <c r="A1" s="57" t="s">
        <v>94</v>
      </c>
      <c r="B1" s="354" t="s">
        <v>95</v>
      </c>
      <c r="C1" s="308"/>
      <c r="D1" s="308"/>
      <c r="E1" s="308"/>
      <c r="F1" s="308"/>
      <c r="G1" s="308"/>
      <c r="H1" s="355" t="s">
        <v>96</v>
      </c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</row>
    <row r="2" spans="1:21" ht="3.95" customHeight="1" x14ac:dyDescent="0.25">
      <c r="B2" s="308"/>
      <c r="C2" s="308"/>
      <c r="D2" s="308"/>
      <c r="E2" s="308"/>
      <c r="F2" s="308"/>
      <c r="G2" s="308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</row>
    <row r="3" spans="1:21" ht="14.25" customHeight="1" x14ac:dyDescent="0.25"/>
    <row r="4" spans="1:21" ht="29.85" customHeight="1" x14ac:dyDescent="0.25">
      <c r="A4" s="57" t="s">
        <v>94</v>
      </c>
      <c r="B4" s="356" t="s">
        <v>97</v>
      </c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11" t="s">
        <v>98</v>
      </c>
      <c r="Q4" s="308"/>
      <c r="R4" s="308"/>
      <c r="S4" s="308"/>
      <c r="T4" s="308"/>
      <c r="U4" s="308"/>
    </row>
    <row r="5" spans="1:21" ht="18.2" customHeight="1" x14ac:dyDescent="0.25">
      <c r="A5" s="57" t="s">
        <v>94</v>
      </c>
      <c r="M5" s="311" t="s">
        <v>94</v>
      </c>
      <c r="N5" s="308"/>
      <c r="O5" s="308"/>
      <c r="P5" s="311" t="s">
        <v>99</v>
      </c>
      <c r="Q5" s="308"/>
      <c r="R5" s="308"/>
      <c r="S5" s="308"/>
      <c r="T5" s="308"/>
      <c r="U5" s="308"/>
    </row>
    <row r="6" spans="1:21" ht="14.25" customHeight="1" x14ac:dyDescent="0.25"/>
    <row r="7" spans="1:21" ht="18.2" customHeight="1" x14ac:dyDescent="0.25">
      <c r="A7" s="57" t="s">
        <v>94</v>
      </c>
      <c r="M7" s="309" t="s">
        <v>94</v>
      </c>
      <c r="N7" s="310"/>
      <c r="O7" s="310"/>
      <c r="P7" s="311" t="s">
        <v>100</v>
      </c>
      <c r="Q7" s="308"/>
      <c r="R7" s="308"/>
      <c r="S7" s="308"/>
      <c r="T7" s="308"/>
      <c r="U7" s="308"/>
    </row>
    <row r="8" spans="1:21" ht="14.25" customHeight="1" x14ac:dyDescent="0.25">
      <c r="A8" s="33" t="s">
        <v>94</v>
      </c>
      <c r="M8" s="351" t="s">
        <v>101</v>
      </c>
      <c r="N8" s="308"/>
      <c r="O8" s="308"/>
      <c r="P8" s="308"/>
      <c r="Q8" s="308"/>
      <c r="R8" s="308"/>
      <c r="S8" s="308"/>
      <c r="T8" s="308"/>
      <c r="U8" s="308"/>
    </row>
    <row r="9" spans="1:21" ht="14.25" customHeight="1" x14ac:dyDescent="0.25"/>
    <row r="10" spans="1:21" ht="19.7" customHeight="1" x14ac:dyDescent="0.25">
      <c r="A10" s="352" t="s">
        <v>93</v>
      </c>
      <c r="B10" s="310"/>
      <c r="C10" s="310"/>
      <c r="D10" s="310"/>
      <c r="E10" s="310"/>
      <c r="F10" s="310"/>
      <c r="G10" s="310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  <c r="T10" s="310"/>
      <c r="U10" s="310"/>
    </row>
    <row r="11" spans="1:21" ht="11.45" customHeight="1" x14ac:dyDescent="0.25">
      <c r="A11" s="353" t="s">
        <v>7</v>
      </c>
      <c r="B11" s="337"/>
      <c r="C11" s="337"/>
      <c r="D11" s="337"/>
      <c r="E11" s="337"/>
      <c r="F11" s="337"/>
      <c r="G11" s="337"/>
      <c r="H11" s="337"/>
      <c r="I11" s="337"/>
      <c r="J11" s="337"/>
      <c r="K11" s="337"/>
      <c r="L11" s="337"/>
      <c r="M11" s="337"/>
      <c r="N11" s="337"/>
      <c r="O11" s="337"/>
      <c r="P11" s="337"/>
      <c r="Q11" s="337"/>
      <c r="R11" s="337"/>
      <c r="S11" s="337"/>
      <c r="T11" s="337"/>
      <c r="U11" s="337"/>
    </row>
    <row r="12" spans="1:21" ht="14.25" customHeight="1" x14ac:dyDescent="0.25"/>
    <row r="13" spans="1:21" ht="19.7" customHeight="1" x14ac:dyDescent="0.25">
      <c r="A13" s="352" t="s">
        <v>93</v>
      </c>
      <c r="B13" s="310"/>
      <c r="C13" s="310"/>
      <c r="D13" s="310"/>
      <c r="E13" s="310"/>
      <c r="F13" s="310"/>
      <c r="G13" s="310"/>
      <c r="H13" s="310"/>
      <c r="I13" s="310"/>
      <c r="J13" s="310"/>
      <c r="K13" s="310"/>
      <c r="L13" s="310"/>
      <c r="M13" s="310"/>
      <c r="N13" s="310"/>
      <c r="O13" s="310"/>
      <c r="P13" s="310"/>
      <c r="Q13" s="310"/>
      <c r="R13" s="310"/>
      <c r="S13" s="310"/>
      <c r="T13" s="310"/>
      <c r="U13" s="310"/>
    </row>
    <row r="14" spans="1:21" ht="11.45" customHeight="1" x14ac:dyDescent="0.25">
      <c r="A14" s="353" t="s">
        <v>102</v>
      </c>
      <c r="B14" s="337"/>
      <c r="C14" s="337"/>
      <c r="D14" s="337"/>
      <c r="E14" s="337"/>
      <c r="F14" s="337"/>
      <c r="G14" s="337"/>
      <c r="H14" s="337"/>
      <c r="I14" s="337"/>
      <c r="J14" s="337"/>
      <c r="K14" s="337"/>
      <c r="L14" s="337"/>
      <c r="M14" s="337"/>
      <c r="N14" s="337"/>
      <c r="O14" s="337"/>
      <c r="P14" s="337"/>
      <c r="Q14" s="337"/>
      <c r="R14" s="337"/>
      <c r="S14" s="337"/>
      <c r="T14" s="337"/>
      <c r="U14" s="337"/>
    </row>
    <row r="15" spans="1:21" ht="42.95" customHeight="1" x14ac:dyDescent="0.25">
      <c r="A15" s="362" t="s">
        <v>103</v>
      </c>
      <c r="B15" s="308"/>
      <c r="C15" s="308"/>
      <c r="D15" s="308"/>
      <c r="E15" s="308"/>
      <c r="F15" s="308"/>
      <c r="G15" s="308"/>
      <c r="H15" s="308"/>
      <c r="I15" s="308"/>
      <c r="J15" s="308"/>
      <c r="K15" s="308"/>
      <c r="L15" s="308"/>
      <c r="M15" s="308"/>
      <c r="N15" s="308"/>
      <c r="O15" s="308"/>
      <c r="P15" s="308"/>
      <c r="Q15" s="308"/>
      <c r="R15" s="308"/>
      <c r="S15" s="308"/>
      <c r="T15" s="308"/>
      <c r="U15" s="308"/>
    </row>
    <row r="16" spans="1:21" ht="14.25" customHeight="1" x14ac:dyDescent="0.25">
      <c r="A16" s="363" t="s">
        <v>722</v>
      </c>
      <c r="B16" s="310"/>
      <c r="C16" s="310"/>
      <c r="D16" s="310"/>
      <c r="E16" s="310"/>
      <c r="F16" s="310"/>
      <c r="G16" s="310"/>
      <c r="H16" s="310"/>
      <c r="I16" s="310"/>
      <c r="J16" s="310"/>
      <c r="K16" s="310"/>
      <c r="L16" s="310"/>
      <c r="M16" s="310"/>
      <c r="N16" s="310"/>
      <c r="O16" s="310"/>
      <c r="P16" s="310"/>
      <c r="Q16" s="310"/>
      <c r="R16" s="310"/>
      <c r="S16" s="310"/>
      <c r="T16" s="310"/>
      <c r="U16" s="310"/>
    </row>
    <row r="17" spans="1:21" ht="14.25" customHeight="1" x14ac:dyDescent="0.25">
      <c r="A17" s="353" t="s">
        <v>104</v>
      </c>
      <c r="B17" s="337"/>
      <c r="C17" s="337"/>
      <c r="D17" s="337"/>
      <c r="E17" s="337"/>
      <c r="F17" s="337"/>
      <c r="G17" s="337"/>
      <c r="H17" s="337"/>
      <c r="I17" s="337"/>
      <c r="J17" s="337"/>
      <c r="K17" s="337"/>
      <c r="L17" s="337"/>
      <c r="M17" s="337"/>
      <c r="N17" s="337"/>
      <c r="O17" s="337"/>
      <c r="P17" s="337"/>
      <c r="Q17" s="337"/>
      <c r="R17" s="337"/>
      <c r="S17" s="337"/>
      <c r="T17" s="337"/>
      <c r="U17" s="337"/>
    </row>
    <row r="18" spans="1:21" ht="14.25" customHeight="1" x14ac:dyDescent="0.25"/>
    <row r="19" spans="1:21" ht="14.25" customHeight="1" x14ac:dyDescent="0.25">
      <c r="A19" s="55" t="s">
        <v>94</v>
      </c>
      <c r="B19" s="55" t="s">
        <v>105</v>
      </c>
      <c r="C19" s="363" t="s">
        <v>106</v>
      </c>
      <c r="D19" s="310"/>
      <c r="E19" s="310"/>
      <c r="F19" s="310"/>
      <c r="G19" s="310"/>
      <c r="H19" s="310"/>
      <c r="I19" s="310"/>
      <c r="J19" s="310"/>
      <c r="K19" s="310"/>
      <c r="L19" s="56" t="s">
        <v>107</v>
      </c>
      <c r="M19" s="364" t="s">
        <v>94</v>
      </c>
      <c r="N19" s="308"/>
      <c r="O19" s="308"/>
      <c r="P19" s="308"/>
      <c r="Q19" s="308"/>
      <c r="R19" s="308"/>
      <c r="S19" s="308"/>
      <c r="T19" s="308"/>
      <c r="U19" s="308"/>
    </row>
    <row r="20" spans="1:21" ht="14.25" customHeight="1" x14ac:dyDescent="0.25"/>
    <row r="21" spans="1:21" ht="14.25" customHeight="1" x14ac:dyDescent="0.25">
      <c r="A21" s="55" t="s">
        <v>94</v>
      </c>
      <c r="B21" s="54" t="s">
        <v>108</v>
      </c>
      <c r="C21" s="360" t="s">
        <v>109</v>
      </c>
      <c r="D21" s="310"/>
      <c r="E21" s="310"/>
      <c r="F21" s="310"/>
      <c r="G21" s="310"/>
      <c r="H21" s="310"/>
      <c r="I21" s="310"/>
      <c r="J21" s="310"/>
      <c r="K21" s="310"/>
      <c r="L21" s="343" t="s">
        <v>94</v>
      </c>
      <c r="M21" s="308"/>
      <c r="N21" s="308"/>
      <c r="O21" s="308"/>
      <c r="P21" s="308"/>
      <c r="Q21" s="308"/>
      <c r="R21" s="308"/>
      <c r="S21" s="308"/>
      <c r="T21" s="308"/>
      <c r="U21" s="308"/>
    </row>
    <row r="22" spans="1:21" ht="14.25" customHeight="1" x14ac:dyDescent="0.25">
      <c r="A22" s="343" t="s">
        <v>94</v>
      </c>
      <c r="B22" s="308"/>
      <c r="C22" s="361" t="s">
        <v>110</v>
      </c>
      <c r="D22" s="337"/>
      <c r="E22" s="337"/>
      <c r="F22" s="337"/>
      <c r="G22" s="337"/>
      <c r="H22" s="337"/>
      <c r="I22" s="337"/>
      <c r="J22" s="337"/>
      <c r="K22" s="337"/>
      <c r="L22" s="343" t="s">
        <v>94</v>
      </c>
      <c r="M22" s="308"/>
      <c r="N22" s="308"/>
      <c r="O22" s="308"/>
      <c r="P22" s="308"/>
      <c r="Q22" s="308"/>
      <c r="R22" s="308"/>
      <c r="S22" s="308"/>
      <c r="T22" s="308"/>
      <c r="U22" s="308"/>
    </row>
    <row r="23" spans="1:21" ht="14.25" customHeight="1" x14ac:dyDescent="0.25"/>
    <row r="24" spans="1:21" ht="14.25" customHeight="1" x14ac:dyDescent="0.25">
      <c r="A24" s="55" t="s">
        <v>94</v>
      </c>
      <c r="B24" s="341" t="s">
        <v>111</v>
      </c>
      <c r="C24" s="308"/>
      <c r="D24" s="360" t="s">
        <v>112</v>
      </c>
      <c r="E24" s="310"/>
      <c r="F24" s="310"/>
      <c r="G24" s="310"/>
      <c r="H24" s="310"/>
      <c r="I24" s="310"/>
      <c r="J24" s="310"/>
      <c r="K24" s="310"/>
      <c r="L24" s="310"/>
      <c r="M24" s="310"/>
      <c r="N24" s="310"/>
      <c r="O24" s="310"/>
      <c r="P24" s="310"/>
      <c r="Q24" s="310"/>
      <c r="R24" s="310"/>
      <c r="S24" s="310"/>
      <c r="T24" s="310"/>
      <c r="U24" s="310"/>
    </row>
    <row r="25" spans="1:21" ht="14.25" customHeight="1" x14ac:dyDescent="0.25"/>
    <row r="26" spans="1:21" ht="19.7" customHeight="1" x14ac:dyDescent="0.25">
      <c r="A26" s="55" t="s">
        <v>94</v>
      </c>
      <c r="B26" s="341" t="s">
        <v>113</v>
      </c>
      <c r="C26" s="308"/>
      <c r="D26" s="358" t="str">
        <f>U327</f>
        <v>380771,25</v>
      </c>
      <c r="E26" s="310"/>
      <c r="F26" s="310"/>
      <c r="G26" s="310"/>
      <c r="H26" s="310"/>
      <c r="I26" s="341" t="s">
        <v>114</v>
      </c>
      <c r="J26" s="308"/>
      <c r="K26" s="308"/>
      <c r="L26" s="308"/>
      <c r="M26" s="308"/>
      <c r="N26" s="308"/>
      <c r="O26" s="308"/>
      <c r="P26" s="308"/>
      <c r="Q26" s="308"/>
      <c r="R26" s="308"/>
      <c r="S26" s="308"/>
      <c r="T26" s="308"/>
      <c r="U26" s="308"/>
    </row>
    <row r="27" spans="1:21" ht="19.7" customHeight="1" x14ac:dyDescent="0.25">
      <c r="A27" s="341" t="s">
        <v>94</v>
      </c>
      <c r="B27" s="308"/>
      <c r="C27" s="341" t="s">
        <v>115</v>
      </c>
      <c r="D27" s="308"/>
      <c r="E27" s="308"/>
      <c r="F27" s="308"/>
      <c r="G27" s="308"/>
      <c r="H27" s="308"/>
      <c r="I27" s="308"/>
      <c r="J27" s="308"/>
      <c r="K27" s="308"/>
      <c r="L27" s="343" t="s">
        <v>116</v>
      </c>
      <c r="M27" s="308"/>
      <c r="N27" s="308"/>
      <c r="O27" s="308"/>
      <c r="S27" s="359">
        <f>59913.47/1.2</f>
        <v>49927.89166666667</v>
      </c>
      <c r="T27" s="348"/>
      <c r="U27" s="55" t="s">
        <v>117</v>
      </c>
    </row>
    <row r="28" spans="1:21" ht="32.1" customHeight="1" x14ac:dyDescent="0.25">
      <c r="A28" s="341" t="s">
        <v>94</v>
      </c>
      <c r="B28" s="308"/>
      <c r="C28" s="54" t="s">
        <v>118</v>
      </c>
      <c r="D28" s="347">
        <f>385568.39/1.2</f>
        <v>321306.9916666667</v>
      </c>
      <c r="E28" s="348"/>
      <c r="F28" s="348"/>
      <c r="G28" s="348"/>
      <c r="H28" s="348"/>
      <c r="I28" s="341" t="s">
        <v>117</v>
      </c>
      <c r="J28" s="308"/>
      <c r="K28" s="308"/>
      <c r="L28" s="343" t="s">
        <v>119</v>
      </c>
      <c r="M28" s="308"/>
      <c r="N28" s="308"/>
      <c r="O28" s="308"/>
      <c r="S28" s="349">
        <f>24701.12/1.2</f>
        <v>20584.266666666666</v>
      </c>
      <c r="T28" s="346"/>
      <c r="U28" s="55" t="s">
        <v>117</v>
      </c>
    </row>
    <row r="29" spans="1:21" ht="19.7" customHeight="1" x14ac:dyDescent="0.25">
      <c r="A29" s="341" t="s">
        <v>94</v>
      </c>
      <c r="B29" s="308"/>
      <c r="C29" s="54" t="s">
        <v>12</v>
      </c>
      <c r="D29" s="345">
        <f>71357.11/1.2</f>
        <v>59464.258333333339</v>
      </c>
      <c r="E29" s="346"/>
      <c r="F29" s="346"/>
      <c r="G29" s="346"/>
      <c r="H29" s="346"/>
      <c r="I29" s="341" t="s">
        <v>117</v>
      </c>
      <c r="J29" s="308"/>
      <c r="K29" s="308"/>
      <c r="L29" s="343" t="s">
        <v>120</v>
      </c>
      <c r="M29" s="308"/>
      <c r="N29" s="308"/>
      <c r="O29" s="308"/>
      <c r="P29" s="308"/>
      <c r="Q29" s="308"/>
      <c r="R29" s="350">
        <v>111</v>
      </c>
      <c r="S29" s="310"/>
      <c r="T29" s="310"/>
      <c r="U29" s="55" t="s">
        <v>121</v>
      </c>
    </row>
    <row r="30" spans="1:21" ht="19.7" customHeight="1" x14ac:dyDescent="0.25">
      <c r="A30" s="341" t="s">
        <v>94</v>
      </c>
      <c r="B30" s="308"/>
      <c r="C30" s="54" t="s">
        <v>122</v>
      </c>
      <c r="D30" s="342">
        <v>0</v>
      </c>
      <c r="E30" s="317"/>
      <c r="F30" s="317"/>
      <c r="G30" s="317"/>
      <c r="H30" s="317"/>
      <c r="I30" s="341" t="s">
        <v>117</v>
      </c>
      <c r="J30" s="308"/>
      <c r="K30" s="308"/>
      <c r="L30" s="343" t="s">
        <v>123</v>
      </c>
      <c r="M30" s="308"/>
      <c r="N30" s="308"/>
      <c r="O30" s="308"/>
      <c r="P30" s="308"/>
      <c r="Q30" s="308"/>
      <c r="R30" s="344">
        <v>33</v>
      </c>
      <c r="S30" s="317"/>
      <c r="T30" s="317"/>
      <c r="U30" s="55" t="s">
        <v>121</v>
      </c>
    </row>
    <row r="31" spans="1:21" ht="19.7" customHeight="1" x14ac:dyDescent="0.25">
      <c r="A31" s="341" t="s">
        <v>94</v>
      </c>
      <c r="B31" s="308"/>
      <c r="C31" s="54" t="s">
        <v>37</v>
      </c>
      <c r="D31" s="342">
        <v>0</v>
      </c>
      <c r="E31" s="317"/>
      <c r="F31" s="317"/>
      <c r="G31" s="317"/>
      <c r="H31" s="317"/>
      <c r="I31" s="341" t="s">
        <v>117</v>
      </c>
      <c r="J31" s="308"/>
      <c r="K31" s="308"/>
      <c r="L31" s="308"/>
      <c r="M31" s="308"/>
      <c r="N31" s="308"/>
      <c r="O31" s="308"/>
      <c r="P31" s="308"/>
      <c r="Q31" s="308"/>
      <c r="R31" s="308"/>
      <c r="S31" s="308"/>
      <c r="T31" s="308"/>
      <c r="U31" s="308"/>
    </row>
    <row r="32" spans="1:21" ht="14.25" customHeight="1" x14ac:dyDescent="0.25"/>
    <row r="33" spans="1:21" ht="17.25" customHeight="1" x14ac:dyDescent="0.25">
      <c r="A33" s="334" t="s">
        <v>124</v>
      </c>
      <c r="B33" s="334" t="s">
        <v>51</v>
      </c>
      <c r="C33" s="336" t="s">
        <v>125</v>
      </c>
      <c r="D33" s="337"/>
      <c r="E33" s="338"/>
      <c r="F33" s="336" t="s">
        <v>126</v>
      </c>
      <c r="G33" s="338"/>
      <c r="H33" s="332" t="s">
        <v>127</v>
      </c>
      <c r="I33" s="317"/>
      <c r="J33" s="317"/>
      <c r="K33" s="317"/>
      <c r="L33" s="318"/>
      <c r="M33" s="332" t="s">
        <v>128</v>
      </c>
      <c r="N33" s="317"/>
      <c r="O33" s="317"/>
      <c r="P33" s="317"/>
      <c r="Q33" s="317"/>
      <c r="R33" s="317"/>
      <c r="S33" s="317"/>
      <c r="T33" s="317"/>
      <c r="U33" s="318"/>
    </row>
    <row r="34" spans="1:21" ht="40.35" customHeight="1" x14ac:dyDescent="0.25">
      <c r="A34" s="335"/>
      <c r="B34" s="335"/>
      <c r="C34" s="339"/>
      <c r="D34" s="310"/>
      <c r="E34" s="340"/>
      <c r="F34" s="339"/>
      <c r="G34" s="340"/>
      <c r="H34" s="332" t="s">
        <v>129</v>
      </c>
      <c r="I34" s="318"/>
      <c r="J34" s="332" t="s">
        <v>130</v>
      </c>
      <c r="K34" s="318"/>
      <c r="L34" s="37" t="s">
        <v>131</v>
      </c>
      <c r="M34" s="332" t="s">
        <v>132</v>
      </c>
      <c r="N34" s="318"/>
      <c r="O34" s="37" t="s">
        <v>133</v>
      </c>
      <c r="P34" s="332" t="s">
        <v>134</v>
      </c>
      <c r="Q34" s="318"/>
      <c r="R34" s="332" t="s">
        <v>130</v>
      </c>
      <c r="S34" s="317"/>
      <c r="T34" s="318"/>
      <c r="U34" s="37" t="s">
        <v>135</v>
      </c>
    </row>
    <row r="35" spans="1:21" ht="14.25" customHeight="1" x14ac:dyDescent="0.25">
      <c r="A35" s="37">
        <v>1</v>
      </c>
      <c r="B35" s="38">
        <v>2</v>
      </c>
      <c r="C35" s="333">
        <v>3</v>
      </c>
      <c r="D35" s="317"/>
      <c r="E35" s="318"/>
      <c r="F35" s="333">
        <v>4</v>
      </c>
      <c r="G35" s="318"/>
      <c r="H35" s="333">
        <v>5</v>
      </c>
      <c r="I35" s="318"/>
      <c r="J35" s="333">
        <v>6</v>
      </c>
      <c r="K35" s="318"/>
      <c r="L35" s="38">
        <v>7</v>
      </c>
      <c r="M35" s="333">
        <v>8</v>
      </c>
      <c r="N35" s="318"/>
      <c r="O35" s="38">
        <v>9</v>
      </c>
      <c r="P35" s="333">
        <v>10</v>
      </c>
      <c r="Q35" s="318"/>
      <c r="R35" s="333">
        <v>11</v>
      </c>
      <c r="S35" s="317"/>
      <c r="T35" s="318"/>
      <c r="U35" s="38">
        <v>12</v>
      </c>
    </row>
    <row r="36" spans="1:21" ht="14.25" customHeight="1" x14ac:dyDescent="0.25"/>
    <row r="37" spans="1:21" ht="18.2" customHeight="1" x14ac:dyDescent="0.25">
      <c r="A37" s="331" t="s">
        <v>136</v>
      </c>
      <c r="B37" s="310"/>
      <c r="C37" s="310"/>
      <c r="D37" s="310"/>
      <c r="E37" s="310"/>
      <c r="F37" s="310"/>
      <c r="G37" s="310"/>
      <c r="H37" s="310"/>
      <c r="I37" s="310"/>
      <c r="J37" s="310"/>
      <c r="K37" s="310"/>
      <c r="L37" s="310"/>
      <c r="M37" s="310"/>
      <c r="N37" s="310"/>
      <c r="O37" s="310"/>
      <c r="P37" s="310"/>
      <c r="Q37" s="310"/>
      <c r="R37" s="310"/>
      <c r="S37" s="310"/>
      <c r="T37" s="310"/>
      <c r="U37" s="310"/>
    </row>
    <row r="38" spans="1:21" ht="104.25" customHeight="1" x14ac:dyDescent="0.25">
      <c r="A38" s="39" t="s">
        <v>137</v>
      </c>
      <c r="B38" s="40" t="s">
        <v>138</v>
      </c>
      <c r="C38" s="320" t="s">
        <v>139</v>
      </c>
      <c r="D38" s="317"/>
      <c r="E38" s="318"/>
      <c r="F38" s="328" t="s">
        <v>140</v>
      </c>
      <c r="G38" s="318"/>
      <c r="H38" s="329">
        <v>1.0200000000000001E-2</v>
      </c>
      <c r="I38" s="318"/>
      <c r="J38" s="329">
        <v>1</v>
      </c>
      <c r="K38" s="318"/>
      <c r="L38" s="41">
        <v>1.0200000000000001E-2</v>
      </c>
      <c r="M38" s="323"/>
      <c r="N38" s="318"/>
      <c r="O38" s="42"/>
      <c r="P38" s="323"/>
      <c r="Q38" s="318"/>
      <c r="R38" s="323"/>
      <c r="S38" s="317"/>
      <c r="T38" s="318"/>
      <c r="U38" s="43"/>
    </row>
    <row r="39" spans="1:21" ht="50.25" customHeight="1" x14ac:dyDescent="0.25">
      <c r="A39" s="44" t="s">
        <v>94</v>
      </c>
      <c r="B39" s="45" t="s">
        <v>141</v>
      </c>
      <c r="C39" s="324" t="s">
        <v>142</v>
      </c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7"/>
      <c r="Q39" s="317"/>
      <c r="R39" s="317"/>
      <c r="S39" s="317"/>
      <c r="T39" s="318"/>
      <c r="U39" s="46" t="s">
        <v>94</v>
      </c>
    </row>
    <row r="40" spans="1:21" ht="50.25" customHeight="1" x14ac:dyDescent="0.25">
      <c r="A40" s="44" t="s">
        <v>94</v>
      </c>
      <c r="B40" s="45" t="s">
        <v>143</v>
      </c>
      <c r="C40" s="324" t="s">
        <v>144</v>
      </c>
      <c r="D40" s="317"/>
      <c r="E40" s="317"/>
      <c r="F40" s="317"/>
      <c r="G40" s="317"/>
      <c r="H40" s="317"/>
      <c r="I40" s="317"/>
      <c r="J40" s="317"/>
      <c r="K40" s="317"/>
      <c r="L40" s="317"/>
      <c r="M40" s="317"/>
      <c r="N40" s="317"/>
      <c r="O40" s="317"/>
      <c r="P40" s="317"/>
      <c r="Q40" s="317"/>
      <c r="R40" s="317"/>
      <c r="S40" s="317"/>
      <c r="T40" s="318"/>
      <c r="U40" s="46" t="s">
        <v>94</v>
      </c>
    </row>
    <row r="41" spans="1:21" ht="14.25" customHeight="1" x14ac:dyDescent="0.25">
      <c r="A41" s="45" t="s">
        <v>94</v>
      </c>
      <c r="B41" s="45" t="s">
        <v>137</v>
      </c>
      <c r="C41" s="324" t="s">
        <v>145</v>
      </c>
      <c r="D41" s="317"/>
      <c r="E41" s="318"/>
      <c r="F41" s="325" t="s">
        <v>146</v>
      </c>
      <c r="G41" s="318"/>
      <c r="H41" s="327"/>
      <c r="I41" s="318"/>
      <c r="J41" s="327"/>
      <c r="K41" s="318"/>
      <c r="L41" s="47">
        <v>0.33044600000000002</v>
      </c>
      <c r="M41" s="327"/>
      <c r="N41" s="318"/>
      <c r="O41" s="45" t="s">
        <v>94</v>
      </c>
      <c r="P41" s="327"/>
      <c r="Q41" s="318"/>
      <c r="R41" s="327"/>
      <c r="S41" s="317"/>
      <c r="T41" s="318"/>
      <c r="U41" s="47">
        <v>95.23</v>
      </c>
    </row>
    <row r="42" spans="1:21" ht="14.25" customHeight="1" x14ac:dyDescent="0.25">
      <c r="A42" s="45" t="s">
        <v>94</v>
      </c>
      <c r="B42" s="45" t="s">
        <v>147</v>
      </c>
      <c r="C42" s="324" t="s">
        <v>148</v>
      </c>
      <c r="D42" s="317"/>
      <c r="E42" s="318"/>
      <c r="F42" s="325" t="s">
        <v>149</v>
      </c>
      <c r="G42" s="318"/>
      <c r="H42" s="326">
        <v>25.61</v>
      </c>
      <c r="I42" s="318"/>
      <c r="J42" s="326">
        <v>1.2649999999999999</v>
      </c>
      <c r="K42" s="318"/>
      <c r="L42" s="47">
        <v>0.33044600000000002</v>
      </c>
      <c r="M42" s="327"/>
      <c r="N42" s="318"/>
      <c r="O42" s="45" t="s">
        <v>94</v>
      </c>
      <c r="P42" s="326">
        <v>288.2</v>
      </c>
      <c r="Q42" s="318"/>
      <c r="R42" s="326">
        <v>1</v>
      </c>
      <c r="S42" s="317"/>
      <c r="T42" s="318"/>
      <c r="U42" s="47">
        <v>95.23</v>
      </c>
    </row>
    <row r="43" spans="1:21" ht="14.25" customHeight="1" x14ac:dyDescent="0.25">
      <c r="A43" s="45" t="s">
        <v>94</v>
      </c>
      <c r="B43" s="45" t="s">
        <v>150</v>
      </c>
      <c r="C43" s="324" t="s">
        <v>151</v>
      </c>
      <c r="D43" s="317"/>
      <c r="E43" s="318"/>
      <c r="F43" s="325" t="s">
        <v>94</v>
      </c>
      <c r="G43" s="318"/>
      <c r="H43" s="327"/>
      <c r="I43" s="318"/>
      <c r="J43" s="327"/>
      <c r="K43" s="318"/>
      <c r="L43" s="43"/>
      <c r="M43" s="327"/>
      <c r="N43" s="318"/>
      <c r="O43" s="45" t="s">
        <v>94</v>
      </c>
      <c r="P43" s="327"/>
      <c r="Q43" s="318"/>
      <c r="R43" s="327"/>
      <c r="S43" s="314"/>
      <c r="T43" s="315"/>
      <c r="U43" s="47">
        <v>1311.35</v>
      </c>
    </row>
    <row r="44" spans="1:21" ht="14.25" customHeight="1" x14ac:dyDescent="0.25">
      <c r="A44" s="45" t="s">
        <v>94</v>
      </c>
      <c r="B44" s="45" t="s">
        <v>152</v>
      </c>
      <c r="C44" s="324" t="s">
        <v>153</v>
      </c>
      <c r="D44" s="314"/>
      <c r="E44" s="315"/>
      <c r="F44" s="325" t="s">
        <v>146</v>
      </c>
      <c r="G44" s="315"/>
      <c r="H44" s="327"/>
      <c r="I44" s="315"/>
      <c r="J44" s="327"/>
      <c r="K44" s="315"/>
      <c r="L44" s="47">
        <v>0.91766099999999995</v>
      </c>
      <c r="M44" s="327"/>
      <c r="N44" s="315"/>
      <c r="O44" s="45" t="s">
        <v>94</v>
      </c>
      <c r="P44" s="327"/>
      <c r="Q44" s="315"/>
      <c r="R44" s="327"/>
      <c r="S44" s="314"/>
      <c r="T44" s="315"/>
      <c r="U44" s="47">
        <v>437.93</v>
      </c>
    </row>
    <row r="45" spans="1:21" ht="14.25" customHeight="1" x14ac:dyDescent="0.25">
      <c r="A45" s="45" t="s">
        <v>94</v>
      </c>
      <c r="B45" s="45" t="s">
        <v>154</v>
      </c>
      <c r="C45" s="324" t="s">
        <v>155</v>
      </c>
      <c r="D45" s="314"/>
      <c r="E45" s="315"/>
      <c r="F45" s="325" t="s">
        <v>149</v>
      </c>
      <c r="G45" s="315"/>
      <c r="H45" s="326">
        <v>71.12</v>
      </c>
      <c r="I45" s="315"/>
      <c r="J45" s="326">
        <v>1.2649999999999999</v>
      </c>
      <c r="K45" s="315"/>
      <c r="L45" s="47">
        <v>0.91766099999999995</v>
      </c>
      <c r="M45" s="327"/>
      <c r="N45" s="315"/>
      <c r="O45" s="45" t="s">
        <v>94</v>
      </c>
      <c r="P45" s="326">
        <v>477.22</v>
      </c>
      <c r="Q45" s="315"/>
      <c r="R45" s="326">
        <v>1</v>
      </c>
      <c r="S45" s="314"/>
      <c r="T45" s="315"/>
      <c r="U45" s="47">
        <v>437.93</v>
      </c>
    </row>
    <row r="46" spans="1:21" ht="36.6" customHeight="1" x14ac:dyDescent="0.25">
      <c r="A46" s="45" t="s">
        <v>94</v>
      </c>
      <c r="B46" s="45" t="s">
        <v>156</v>
      </c>
      <c r="C46" s="324" t="s">
        <v>157</v>
      </c>
      <c r="D46" s="314"/>
      <c r="E46" s="315"/>
      <c r="F46" s="325" t="s">
        <v>158</v>
      </c>
      <c r="G46" s="315"/>
      <c r="H46" s="326">
        <v>57.82</v>
      </c>
      <c r="I46" s="315"/>
      <c r="J46" s="326">
        <v>1.2649999999999999</v>
      </c>
      <c r="K46" s="315"/>
      <c r="L46" s="47">
        <v>0.74605100000000002</v>
      </c>
      <c r="M46" s="327"/>
      <c r="N46" s="315"/>
      <c r="O46" s="45" t="s">
        <v>94</v>
      </c>
      <c r="P46" s="326">
        <v>1497.83</v>
      </c>
      <c r="Q46" s="315"/>
      <c r="R46" s="327"/>
      <c r="S46" s="314"/>
      <c r="T46" s="315"/>
      <c r="U46" s="47">
        <v>1117.46</v>
      </c>
    </row>
    <row r="47" spans="1:21" ht="18.95" customHeight="1" x14ac:dyDescent="0.25">
      <c r="A47" s="45" t="s">
        <v>94</v>
      </c>
      <c r="B47" s="45" t="s">
        <v>159</v>
      </c>
      <c r="C47" s="324" t="s">
        <v>160</v>
      </c>
      <c r="D47" s="314"/>
      <c r="E47" s="315"/>
      <c r="F47" s="325" t="s">
        <v>158</v>
      </c>
      <c r="G47" s="315"/>
      <c r="H47" s="326">
        <v>13.3</v>
      </c>
      <c r="I47" s="315"/>
      <c r="J47" s="326">
        <v>1.2649999999999999</v>
      </c>
      <c r="K47" s="315"/>
      <c r="L47" s="47">
        <v>0.17161000000000001</v>
      </c>
      <c r="M47" s="327"/>
      <c r="N47" s="315"/>
      <c r="O47" s="45" t="s">
        <v>94</v>
      </c>
      <c r="P47" s="326">
        <v>1129.81</v>
      </c>
      <c r="Q47" s="315"/>
      <c r="R47" s="327"/>
      <c r="S47" s="314"/>
      <c r="T47" s="315"/>
      <c r="U47" s="47">
        <v>193.89</v>
      </c>
    </row>
    <row r="48" spans="1:21" ht="14.25" customHeight="1" x14ac:dyDescent="0.25">
      <c r="A48" s="45" t="s">
        <v>94</v>
      </c>
      <c r="B48" s="45" t="s">
        <v>161</v>
      </c>
      <c r="C48" s="324" t="s">
        <v>162</v>
      </c>
      <c r="D48" s="314"/>
      <c r="E48" s="315"/>
      <c r="F48" s="325" t="s">
        <v>94</v>
      </c>
      <c r="G48" s="315"/>
      <c r="H48" s="327"/>
      <c r="I48" s="315"/>
      <c r="J48" s="327"/>
      <c r="K48" s="315"/>
      <c r="L48" s="43"/>
      <c r="M48" s="327"/>
      <c r="N48" s="315"/>
      <c r="O48" s="45" t="s">
        <v>94</v>
      </c>
      <c r="P48" s="327"/>
      <c r="Q48" s="315"/>
      <c r="R48" s="327"/>
      <c r="S48" s="314"/>
      <c r="T48" s="315"/>
      <c r="U48" s="47">
        <v>0</v>
      </c>
    </row>
    <row r="49" spans="1:21" ht="14.25" customHeight="1" x14ac:dyDescent="0.25">
      <c r="A49" s="45" t="s">
        <v>94</v>
      </c>
      <c r="B49" s="45" t="s">
        <v>94</v>
      </c>
      <c r="C49" s="320" t="s">
        <v>163</v>
      </c>
      <c r="D49" s="314"/>
      <c r="E49" s="315"/>
      <c r="F49" s="325" t="s">
        <v>94</v>
      </c>
      <c r="G49" s="315"/>
      <c r="H49" s="327"/>
      <c r="I49" s="315"/>
      <c r="J49" s="327"/>
      <c r="K49" s="315"/>
      <c r="L49" s="43"/>
      <c r="M49" s="327"/>
      <c r="N49" s="315"/>
      <c r="O49" s="45" t="s">
        <v>94</v>
      </c>
      <c r="P49" s="327"/>
      <c r="Q49" s="315"/>
      <c r="R49" s="327"/>
      <c r="S49" s="314"/>
      <c r="T49" s="315"/>
      <c r="U49" s="41">
        <v>1844.51</v>
      </c>
    </row>
    <row r="50" spans="1:21" ht="14.25" customHeight="1" x14ac:dyDescent="0.25">
      <c r="A50" s="46" t="s">
        <v>94</v>
      </c>
      <c r="B50" s="46" t="s">
        <v>94</v>
      </c>
      <c r="C50" s="324" t="s">
        <v>164</v>
      </c>
      <c r="D50" s="314"/>
      <c r="E50" s="315"/>
      <c r="F50" s="325" t="s">
        <v>94</v>
      </c>
      <c r="G50" s="315"/>
      <c r="H50" s="327"/>
      <c r="I50" s="315"/>
      <c r="J50" s="324" t="s">
        <v>94</v>
      </c>
      <c r="K50" s="315"/>
      <c r="L50" s="45" t="s">
        <v>94</v>
      </c>
      <c r="M50" s="324" t="s">
        <v>94</v>
      </c>
      <c r="N50" s="315"/>
      <c r="O50" s="46" t="s">
        <v>94</v>
      </c>
      <c r="P50" s="326">
        <v>304.75</v>
      </c>
      <c r="Q50" s="315"/>
      <c r="R50" s="324" t="s">
        <v>94</v>
      </c>
      <c r="S50" s="314"/>
      <c r="T50" s="315"/>
      <c r="U50" s="47">
        <v>533.16</v>
      </c>
    </row>
    <row r="51" spans="1:21" ht="38.85" customHeight="1" x14ac:dyDescent="0.25">
      <c r="A51" s="46" t="s">
        <v>94</v>
      </c>
      <c r="B51" s="45" t="s">
        <v>165</v>
      </c>
      <c r="C51" s="324" t="s">
        <v>166</v>
      </c>
      <c r="D51" s="314"/>
      <c r="E51" s="315"/>
      <c r="F51" s="325" t="s">
        <v>167</v>
      </c>
      <c r="G51" s="315"/>
      <c r="H51" s="326">
        <v>92</v>
      </c>
      <c r="I51" s="315"/>
      <c r="J51" s="326">
        <v>1</v>
      </c>
      <c r="K51" s="315"/>
      <c r="L51" s="47">
        <v>92</v>
      </c>
      <c r="M51" s="327"/>
      <c r="N51" s="315"/>
      <c r="O51" s="45" t="s">
        <v>94</v>
      </c>
      <c r="P51" s="326">
        <v>280.37</v>
      </c>
      <c r="Q51" s="315"/>
      <c r="R51" s="319" t="s">
        <v>94</v>
      </c>
      <c r="S51" s="314"/>
      <c r="T51" s="315"/>
      <c r="U51" s="47">
        <v>490.51</v>
      </c>
    </row>
    <row r="52" spans="1:21" ht="38.85" customHeight="1" x14ac:dyDescent="0.25">
      <c r="A52" s="46" t="s">
        <v>94</v>
      </c>
      <c r="B52" s="45" t="s">
        <v>168</v>
      </c>
      <c r="C52" s="324" t="s">
        <v>169</v>
      </c>
      <c r="D52" s="314"/>
      <c r="E52" s="315"/>
      <c r="F52" s="325" t="s">
        <v>167</v>
      </c>
      <c r="G52" s="315"/>
      <c r="H52" s="326">
        <v>46</v>
      </c>
      <c r="I52" s="315"/>
      <c r="J52" s="326">
        <v>1</v>
      </c>
      <c r="K52" s="315"/>
      <c r="L52" s="47">
        <v>46</v>
      </c>
      <c r="M52" s="327"/>
      <c r="N52" s="315"/>
      <c r="O52" s="45" t="s">
        <v>94</v>
      </c>
      <c r="P52" s="326">
        <v>140.19</v>
      </c>
      <c r="Q52" s="315"/>
      <c r="R52" s="319" t="s">
        <v>94</v>
      </c>
      <c r="S52" s="314"/>
      <c r="T52" s="315"/>
      <c r="U52" s="47">
        <v>245.25</v>
      </c>
    </row>
    <row r="53" spans="1:21" ht="14.25" customHeight="1" x14ac:dyDescent="0.25">
      <c r="A53" s="48" t="s">
        <v>94</v>
      </c>
      <c r="B53" s="48" t="s">
        <v>94</v>
      </c>
      <c r="C53" s="320" t="s">
        <v>170</v>
      </c>
      <c r="D53" s="314"/>
      <c r="E53" s="314"/>
      <c r="F53" s="314"/>
      <c r="G53" s="314"/>
      <c r="H53" s="314"/>
      <c r="I53" s="314"/>
      <c r="J53" s="314"/>
      <c r="K53" s="314"/>
      <c r="L53" s="315"/>
      <c r="M53" s="321" t="s">
        <v>94</v>
      </c>
      <c r="N53" s="314"/>
      <c r="O53" s="315"/>
      <c r="P53" s="322">
        <v>252967.65</v>
      </c>
      <c r="Q53" s="315"/>
      <c r="R53" s="323"/>
      <c r="S53" s="314"/>
      <c r="T53" s="315"/>
      <c r="U53" s="41">
        <v>2580.27</v>
      </c>
    </row>
    <row r="54" spans="1:21" ht="137.1" customHeight="1" x14ac:dyDescent="0.25">
      <c r="A54" s="39" t="s">
        <v>150</v>
      </c>
      <c r="B54" s="40" t="s">
        <v>171</v>
      </c>
      <c r="C54" s="320" t="s">
        <v>172</v>
      </c>
      <c r="D54" s="314"/>
      <c r="E54" s="315"/>
      <c r="F54" s="328" t="s">
        <v>173</v>
      </c>
      <c r="G54" s="315"/>
      <c r="H54" s="329">
        <v>0.10199999999999999</v>
      </c>
      <c r="I54" s="315"/>
      <c r="J54" s="329">
        <v>1</v>
      </c>
      <c r="K54" s="315"/>
      <c r="L54" s="41">
        <v>0.10199999999999999</v>
      </c>
      <c r="M54" s="323"/>
      <c r="N54" s="315"/>
      <c r="O54" s="42"/>
      <c r="P54" s="323"/>
      <c r="Q54" s="315"/>
      <c r="R54" s="323"/>
      <c r="S54" s="314"/>
      <c r="T54" s="315"/>
      <c r="U54" s="43"/>
    </row>
    <row r="55" spans="1:21" ht="50.25" customHeight="1" x14ac:dyDescent="0.25">
      <c r="A55" s="44" t="s">
        <v>94</v>
      </c>
      <c r="B55" s="45" t="s">
        <v>141</v>
      </c>
      <c r="C55" s="324" t="s">
        <v>142</v>
      </c>
      <c r="D55" s="314"/>
      <c r="E55" s="314"/>
      <c r="F55" s="314"/>
      <c r="G55" s="314"/>
      <c r="H55" s="314"/>
      <c r="I55" s="314"/>
      <c r="J55" s="314"/>
      <c r="K55" s="314"/>
      <c r="L55" s="314"/>
      <c r="M55" s="314"/>
      <c r="N55" s="314"/>
      <c r="O55" s="314"/>
      <c r="P55" s="314"/>
      <c r="Q55" s="314"/>
      <c r="R55" s="314"/>
      <c r="S55" s="314"/>
      <c r="T55" s="315"/>
      <c r="U55" s="46" t="s">
        <v>94</v>
      </c>
    </row>
    <row r="56" spans="1:21" ht="50.25" customHeight="1" x14ac:dyDescent="0.25">
      <c r="A56" s="44" t="s">
        <v>94</v>
      </c>
      <c r="B56" s="45" t="s">
        <v>174</v>
      </c>
      <c r="C56" s="324" t="s">
        <v>175</v>
      </c>
      <c r="D56" s="314"/>
      <c r="E56" s="314"/>
      <c r="F56" s="314"/>
      <c r="G56" s="314"/>
      <c r="H56" s="314"/>
      <c r="I56" s="314"/>
      <c r="J56" s="314"/>
      <c r="K56" s="314"/>
      <c r="L56" s="314"/>
      <c r="M56" s="314"/>
      <c r="N56" s="314"/>
      <c r="O56" s="314"/>
      <c r="P56" s="314"/>
      <c r="Q56" s="314"/>
      <c r="R56" s="314"/>
      <c r="S56" s="314"/>
      <c r="T56" s="315"/>
      <c r="U56" s="46" t="s">
        <v>94</v>
      </c>
    </row>
    <row r="57" spans="1:21" ht="14.25" customHeight="1" x14ac:dyDescent="0.25">
      <c r="A57" s="45" t="s">
        <v>94</v>
      </c>
      <c r="B57" s="45" t="s">
        <v>137</v>
      </c>
      <c r="C57" s="324" t="s">
        <v>145</v>
      </c>
      <c r="D57" s="314"/>
      <c r="E57" s="315"/>
      <c r="F57" s="325" t="s">
        <v>146</v>
      </c>
      <c r="G57" s="315"/>
      <c r="H57" s="327"/>
      <c r="I57" s="315"/>
      <c r="J57" s="327"/>
      <c r="K57" s="315"/>
      <c r="L57" s="47">
        <v>20.734559999999998</v>
      </c>
      <c r="M57" s="327"/>
      <c r="N57" s="315"/>
      <c r="O57" s="45" t="s">
        <v>94</v>
      </c>
      <c r="P57" s="327"/>
      <c r="Q57" s="315"/>
      <c r="R57" s="327"/>
      <c r="S57" s="314"/>
      <c r="T57" s="315"/>
      <c r="U57" s="47">
        <v>9499.33</v>
      </c>
    </row>
    <row r="58" spans="1:21" ht="14.25" customHeight="1" x14ac:dyDescent="0.25">
      <c r="A58" s="45" t="s">
        <v>94</v>
      </c>
      <c r="B58" s="45" t="s">
        <v>176</v>
      </c>
      <c r="C58" s="324" t="s">
        <v>177</v>
      </c>
      <c r="D58" s="314"/>
      <c r="E58" s="315"/>
      <c r="F58" s="325" t="s">
        <v>146</v>
      </c>
      <c r="G58" s="315"/>
      <c r="H58" s="326">
        <v>154</v>
      </c>
      <c r="I58" s="315"/>
      <c r="J58" s="326">
        <v>1.32</v>
      </c>
      <c r="K58" s="315"/>
      <c r="L58" s="47">
        <v>20.734559999999998</v>
      </c>
      <c r="M58" s="327"/>
      <c r="N58" s="315"/>
      <c r="O58" s="45" t="s">
        <v>94</v>
      </c>
      <c r="P58" s="326">
        <v>458.14</v>
      </c>
      <c r="Q58" s="315"/>
      <c r="R58" s="326">
        <v>1</v>
      </c>
      <c r="S58" s="314"/>
      <c r="T58" s="315"/>
      <c r="U58" s="47">
        <v>9499.33</v>
      </c>
    </row>
    <row r="59" spans="1:21" ht="14.25" customHeight="1" x14ac:dyDescent="0.25">
      <c r="A59" s="45" t="s">
        <v>94</v>
      </c>
      <c r="B59" s="45" t="s">
        <v>150</v>
      </c>
      <c r="C59" s="324" t="s">
        <v>151</v>
      </c>
      <c r="D59" s="314"/>
      <c r="E59" s="315"/>
      <c r="F59" s="325" t="s">
        <v>94</v>
      </c>
      <c r="G59" s="315"/>
      <c r="H59" s="327"/>
      <c r="I59" s="315"/>
      <c r="J59" s="327"/>
      <c r="K59" s="315"/>
      <c r="L59" s="43"/>
      <c r="M59" s="327"/>
      <c r="N59" s="315"/>
      <c r="O59" s="45" t="s">
        <v>94</v>
      </c>
      <c r="P59" s="327"/>
      <c r="Q59" s="315"/>
      <c r="R59" s="327"/>
      <c r="S59" s="314"/>
      <c r="T59" s="315"/>
      <c r="U59" s="47">
        <v>0</v>
      </c>
    </row>
    <row r="60" spans="1:21" ht="14.25" customHeight="1" x14ac:dyDescent="0.25">
      <c r="A60" s="45" t="s">
        <v>94</v>
      </c>
      <c r="B60" s="45" t="s">
        <v>152</v>
      </c>
      <c r="C60" s="324" t="s">
        <v>153</v>
      </c>
      <c r="D60" s="314"/>
      <c r="E60" s="315"/>
      <c r="F60" s="325" t="s">
        <v>146</v>
      </c>
      <c r="G60" s="315"/>
      <c r="H60" s="327"/>
      <c r="I60" s="315"/>
      <c r="J60" s="327"/>
      <c r="K60" s="315"/>
      <c r="L60" s="43"/>
      <c r="M60" s="327"/>
      <c r="N60" s="315"/>
      <c r="O60" s="45" t="s">
        <v>94</v>
      </c>
      <c r="P60" s="327"/>
      <c r="Q60" s="315"/>
      <c r="R60" s="327"/>
      <c r="S60" s="314"/>
      <c r="T60" s="315"/>
      <c r="U60" s="47">
        <v>0</v>
      </c>
    </row>
    <row r="61" spans="1:21" ht="14.25" customHeight="1" x14ac:dyDescent="0.25">
      <c r="A61" s="45" t="s">
        <v>94</v>
      </c>
      <c r="B61" s="45" t="s">
        <v>161</v>
      </c>
      <c r="C61" s="324" t="s">
        <v>162</v>
      </c>
      <c r="D61" s="314"/>
      <c r="E61" s="315"/>
      <c r="F61" s="325" t="s">
        <v>94</v>
      </c>
      <c r="G61" s="315"/>
      <c r="H61" s="327"/>
      <c r="I61" s="315"/>
      <c r="J61" s="327"/>
      <c r="K61" s="315"/>
      <c r="L61" s="43"/>
      <c r="M61" s="327"/>
      <c r="N61" s="315"/>
      <c r="O61" s="45" t="s">
        <v>94</v>
      </c>
      <c r="P61" s="327"/>
      <c r="Q61" s="315"/>
      <c r="R61" s="327"/>
      <c r="S61" s="314"/>
      <c r="T61" s="315"/>
      <c r="U61" s="47">
        <v>0</v>
      </c>
    </row>
    <row r="62" spans="1:21" ht="14.25" customHeight="1" x14ac:dyDescent="0.25">
      <c r="A62" s="45" t="s">
        <v>94</v>
      </c>
      <c r="B62" s="45" t="s">
        <v>94</v>
      </c>
      <c r="C62" s="320" t="s">
        <v>163</v>
      </c>
      <c r="D62" s="314"/>
      <c r="E62" s="315"/>
      <c r="F62" s="325" t="s">
        <v>94</v>
      </c>
      <c r="G62" s="315"/>
      <c r="H62" s="327"/>
      <c r="I62" s="315"/>
      <c r="J62" s="327"/>
      <c r="K62" s="315"/>
      <c r="L62" s="43"/>
      <c r="M62" s="327"/>
      <c r="N62" s="315"/>
      <c r="O62" s="45" t="s">
        <v>94</v>
      </c>
      <c r="P62" s="327"/>
      <c r="Q62" s="315"/>
      <c r="R62" s="327"/>
      <c r="S62" s="314"/>
      <c r="T62" s="315"/>
      <c r="U62" s="41">
        <v>9499.33</v>
      </c>
    </row>
    <row r="63" spans="1:21" ht="14.25" customHeight="1" x14ac:dyDescent="0.25">
      <c r="A63" s="46" t="s">
        <v>94</v>
      </c>
      <c r="B63" s="46" t="s">
        <v>94</v>
      </c>
      <c r="C63" s="324" t="s">
        <v>164</v>
      </c>
      <c r="D63" s="314"/>
      <c r="E63" s="315"/>
      <c r="F63" s="325" t="s">
        <v>94</v>
      </c>
      <c r="G63" s="315"/>
      <c r="H63" s="327"/>
      <c r="I63" s="315"/>
      <c r="J63" s="324" t="s">
        <v>94</v>
      </c>
      <c r="K63" s="315"/>
      <c r="L63" s="45" t="s">
        <v>94</v>
      </c>
      <c r="M63" s="324" t="s">
        <v>94</v>
      </c>
      <c r="N63" s="315"/>
      <c r="O63" s="46" t="s">
        <v>94</v>
      </c>
      <c r="P63" s="327"/>
      <c r="Q63" s="315"/>
      <c r="R63" s="324" t="s">
        <v>94</v>
      </c>
      <c r="S63" s="314"/>
      <c r="T63" s="315"/>
      <c r="U63" s="47">
        <v>9499.33</v>
      </c>
    </row>
    <row r="64" spans="1:21" ht="28.35" customHeight="1" x14ac:dyDescent="0.25">
      <c r="A64" s="46" t="s">
        <v>94</v>
      </c>
      <c r="B64" s="45" t="s">
        <v>178</v>
      </c>
      <c r="C64" s="324" t="s">
        <v>179</v>
      </c>
      <c r="D64" s="314"/>
      <c r="E64" s="315"/>
      <c r="F64" s="325" t="s">
        <v>167</v>
      </c>
      <c r="G64" s="315"/>
      <c r="H64" s="326">
        <v>89</v>
      </c>
      <c r="I64" s="315"/>
      <c r="J64" s="326">
        <v>1</v>
      </c>
      <c r="K64" s="315"/>
      <c r="L64" s="47">
        <v>89</v>
      </c>
      <c r="M64" s="327"/>
      <c r="N64" s="315"/>
      <c r="O64" s="45" t="s">
        <v>94</v>
      </c>
      <c r="P64" s="327"/>
      <c r="Q64" s="315"/>
      <c r="R64" s="319" t="s">
        <v>94</v>
      </c>
      <c r="S64" s="314"/>
      <c r="T64" s="315"/>
      <c r="U64" s="47">
        <v>8454.4</v>
      </c>
    </row>
    <row r="65" spans="1:21" ht="28.35" customHeight="1" x14ac:dyDescent="0.25">
      <c r="A65" s="46" t="s">
        <v>94</v>
      </c>
      <c r="B65" s="45" t="s">
        <v>180</v>
      </c>
      <c r="C65" s="324" t="s">
        <v>181</v>
      </c>
      <c r="D65" s="314"/>
      <c r="E65" s="315"/>
      <c r="F65" s="325" t="s">
        <v>167</v>
      </c>
      <c r="G65" s="315"/>
      <c r="H65" s="326">
        <v>40</v>
      </c>
      <c r="I65" s="315"/>
      <c r="J65" s="326">
        <v>1</v>
      </c>
      <c r="K65" s="315"/>
      <c r="L65" s="47">
        <v>40</v>
      </c>
      <c r="M65" s="327"/>
      <c r="N65" s="315"/>
      <c r="O65" s="45" t="s">
        <v>94</v>
      </c>
      <c r="P65" s="327"/>
      <c r="Q65" s="315"/>
      <c r="R65" s="319" t="s">
        <v>94</v>
      </c>
      <c r="S65" s="314"/>
      <c r="T65" s="315"/>
      <c r="U65" s="47">
        <v>3799.73</v>
      </c>
    </row>
    <row r="66" spans="1:21" ht="14.25" customHeight="1" x14ac:dyDescent="0.25">
      <c r="A66" s="48" t="s">
        <v>94</v>
      </c>
      <c r="B66" s="48" t="s">
        <v>94</v>
      </c>
      <c r="C66" s="320" t="s">
        <v>170</v>
      </c>
      <c r="D66" s="314"/>
      <c r="E66" s="314"/>
      <c r="F66" s="314"/>
      <c r="G66" s="314"/>
      <c r="H66" s="314"/>
      <c r="I66" s="314"/>
      <c r="J66" s="314"/>
      <c r="K66" s="314"/>
      <c r="L66" s="315"/>
      <c r="M66" s="321" t="s">
        <v>94</v>
      </c>
      <c r="N66" s="314"/>
      <c r="O66" s="315"/>
      <c r="P66" s="322">
        <v>213269.22</v>
      </c>
      <c r="Q66" s="315"/>
      <c r="R66" s="323"/>
      <c r="S66" s="314"/>
      <c r="T66" s="315"/>
      <c r="U66" s="41">
        <v>21753.46</v>
      </c>
    </row>
    <row r="67" spans="1:21" ht="71.45" customHeight="1" x14ac:dyDescent="0.25">
      <c r="A67" s="39" t="s">
        <v>152</v>
      </c>
      <c r="B67" s="40" t="s">
        <v>182</v>
      </c>
      <c r="C67" s="320" t="s">
        <v>183</v>
      </c>
      <c r="D67" s="314"/>
      <c r="E67" s="315"/>
      <c r="F67" s="328" t="s">
        <v>173</v>
      </c>
      <c r="G67" s="315"/>
      <c r="H67" s="329">
        <v>0.10199999999999999</v>
      </c>
      <c r="I67" s="315"/>
      <c r="J67" s="329">
        <v>1</v>
      </c>
      <c r="K67" s="315"/>
      <c r="L67" s="41">
        <v>0.10199999999999999</v>
      </c>
      <c r="M67" s="323"/>
      <c r="N67" s="315"/>
      <c r="O67" s="42"/>
      <c r="P67" s="323"/>
      <c r="Q67" s="315"/>
      <c r="R67" s="323"/>
      <c r="S67" s="314"/>
      <c r="T67" s="315"/>
      <c r="U67" s="43"/>
    </row>
    <row r="68" spans="1:21" ht="50.25" customHeight="1" x14ac:dyDescent="0.25">
      <c r="A68" s="44" t="s">
        <v>94</v>
      </c>
      <c r="B68" s="45" t="s">
        <v>174</v>
      </c>
      <c r="C68" s="324" t="s">
        <v>175</v>
      </c>
      <c r="D68" s="314"/>
      <c r="E68" s="314"/>
      <c r="F68" s="314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314"/>
      <c r="T68" s="315"/>
      <c r="U68" s="46" t="s">
        <v>94</v>
      </c>
    </row>
    <row r="69" spans="1:21" ht="14.25" customHeight="1" x14ac:dyDescent="0.25">
      <c r="A69" s="45" t="s">
        <v>94</v>
      </c>
      <c r="B69" s="45" t="s">
        <v>137</v>
      </c>
      <c r="C69" s="324" t="s">
        <v>145</v>
      </c>
      <c r="D69" s="314"/>
      <c r="E69" s="315"/>
      <c r="F69" s="325" t="s">
        <v>146</v>
      </c>
      <c r="G69" s="315"/>
      <c r="H69" s="327"/>
      <c r="I69" s="315"/>
      <c r="J69" s="327"/>
      <c r="K69" s="315"/>
      <c r="L69" s="47">
        <v>12.4848</v>
      </c>
      <c r="M69" s="327"/>
      <c r="N69" s="315"/>
      <c r="O69" s="45" t="s">
        <v>94</v>
      </c>
      <c r="P69" s="327"/>
      <c r="Q69" s="315"/>
      <c r="R69" s="327"/>
      <c r="S69" s="314"/>
      <c r="T69" s="315"/>
      <c r="U69" s="47">
        <v>5719.79</v>
      </c>
    </row>
    <row r="70" spans="1:21" ht="14.25" customHeight="1" x14ac:dyDescent="0.25">
      <c r="A70" s="45" t="s">
        <v>94</v>
      </c>
      <c r="B70" s="45" t="s">
        <v>176</v>
      </c>
      <c r="C70" s="324" t="s">
        <v>177</v>
      </c>
      <c r="D70" s="314"/>
      <c r="E70" s="315"/>
      <c r="F70" s="325" t="s">
        <v>146</v>
      </c>
      <c r="G70" s="315"/>
      <c r="H70" s="326">
        <v>102</v>
      </c>
      <c r="I70" s="315"/>
      <c r="J70" s="326">
        <v>1.2</v>
      </c>
      <c r="K70" s="315"/>
      <c r="L70" s="47">
        <v>12.4848</v>
      </c>
      <c r="M70" s="327"/>
      <c r="N70" s="315"/>
      <c r="O70" s="45" t="s">
        <v>94</v>
      </c>
      <c r="P70" s="326">
        <v>458.14</v>
      </c>
      <c r="Q70" s="315"/>
      <c r="R70" s="326">
        <v>1</v>
      </c>
      <c r="S70" s="314"/>
      <c r="T70" s="315"/>
      <c r="U70" s="47">
        <v>5719.79</v>
      </c>
    </row>
    <row r="71" spans="1:21" ht="14.25" customHeight="1" x14ac:dyDescent="0.25">
      <c r="A71" s="45" t="s">
        <v>94</v>
      </c>
      <c r="B71" s="45" t="s">
        <v>150</v>
      </c>
      <c r="C71" s="324" t="s">
        <v>151</v>
      </c>
      <c r="D71" s="314"/>
      <c r="E71" s="315"/>
      <c r="F71" s="325" t="s">
        <v>94</v>
      </c>
      <c r="G71" s="315"/>
      <c r="H71" s="327"/>
      <c r="I71" s="315"/>
      <c r="J71" s="327"/>
      <c r="K71" s="315"/>
      <c r="L71" s="43"/>
      <c r="M71" s="327"/>
      <c r="N71" s="315"/>
      <c r="O71" s="45" t="s">
        <v>94</v>
      </c>
      <c r="P71" s="327"/>
      <c r="Q71" s="315"/>
      <c r="R71" s="327"/>
      <c r="S71" s="314"/>
      <c r="T71" s="315"/>
      <c r="U71" s="47">
        <v>928.04</v>
      </c>
    </row>
    <row r="72" spans="1:21" ht="14.25" customHeight="1" x14ac:dyDescent="0.25">
      <c r="A72" s="45" t="s">
        <v>94</v>
      </c>
      <c r="B72" s="45" t="s">
        <v>152</v>
      </c>
      <c r="C72" s="324" t="s">
        <v>153</v>
      </c>
      <c r="D72" s="314"/>
      <c r="E72" s="315"/>
      <c r="F72" s="325" t="s">
        <v>146</v>
      </c>
      <c r="G72" s="315"/>
      <c r="H72" s="327"/>
      <c r="I72" s="315"/>
      <c r="J72" s="327"/>
      <c r="K72" s="315"/>
      <c r="L72" s="43"/>
      <c r="M72" s="327"/>
      <c r="N72" s="315"/>
      <c r="O72" s="45" t="s">
        <v>94</v>
      </c>
      <c r="P72" s="327"/>
      <c r="Q72" s="315"/>
      <c r="R72" s="327"/>
      <c r="S72" s="314"/>
      <c r="T72" s="315"/>
      <c r="U72" s="47">
        <v>0</v>
      </c>
    </row>
    <row r="73" spans="1:21" ht="18.95" customHeight="1" x14ac:dyDescent="0.25">
      <c r="A73" s="45" t="s">
        <v>94</v>
      </c>
      <c r="B73" s="45" t="s">
        <v>184</v>
      </c>
      <c r="C73" s="324" t="s">
        <v>185</v>
      </c>
      <c r="D73" s="314"/>
      <c r="E73" s="315"/>
      <c r="F73" s="325" t="s">
        <v>186</v>
      </c>
      <c r="G73" s="315"/>
      <c r="H73" s="326">
        <v>340</v>
      </c>
      <c r="I73" s="315"/>
      <c r="J73" s="326">
        <v>1.2</v>
      </c>
      <c r="K73" s="315"/>
      <c r="L73" s="47">
        <v>41.616</v>
      </c>
      <c r="M73" s="327">
        <v>13.04</v>
      </c>
      <c r="N73" s="315"/>
      <c r="O73" s="45" t="s">
        <v>187</v>
      </c>
      <c r="P73" s="326">
        <v>22.3</v>
      </c>
      <c r="Q73" s="315"/>
      <c r="R73" s="327"/>
      <c r="S73" s="314"/>
      <c r="T73" s="315"/>
      <c r="U73" s="47">
        <v>928.04</v>
      </c>
    </row>
    <row r="74" spans="1:21" ht="14.25" customHeight="1" x14ac:dyDescent="0.25">
      <c r="A74" s="45" t="s">
        <v>94</v>
      </c>
      <c r="B74" s="45" t="s">
        <v>161</v>
      </c>
      <c r="C74" s="324" t="s">
        <v>162</v>
      </c>
      <c r="D74" s="314"/>
      <c r="E74" s="315"/>
      <c r="F74" s="325" t="s">
        <v>94</v>
      </c>
      <c r="G74" s="315"/>
      <c r="H74" s="327"/>
      <c r="I74" s="315"/>
      <c r="J74" s="327"/>
      <c r="K74" s="315"/>
      <c r="L74" s="43"/>
      <c r="M74" s="327"/>
      <c r="N74" s="315"/>
      <c r="O74" s="45" t="s">
        <v>94</v>
      </c>
      <c r="P74" s="327"/>
      <c r="Q74" s="315"/>
      <c r="R74" s="327"/>
      <c r="S74" s="314"/>
      <c r="T74" s="315"/>
      <c r="U74" s="47">
        <v>0</v>
      </c>
    </row>
    <row r="75" spans="1:21" ht="14.25" customHeight="1" x14ac:dyDescent="0.25">
      <c r="A75" s="45" t="s">
        <v>94</v>
      </c>
      <c r="B75" s="45" t="s">
        <v>94</v>
      </c>
      <c r="C75" s="320" t="s">
        <v>163</v>
      </c>
      <c r="D75" s="314"/>
      <c r="E75" s="315"/>
      <c r="F75" s="325" t="s">
        <v>94</v>
      </c>
      <c r="G75" s="315"/>
      <c r="H75" s="327"/>
      <c r="I75" s="315"/>
      <c r="J75" s="327"/>
      <c r="K75" s="315"/>
      <c r="L75" s="43"/>
      <c r="M75" s="327"/>
      <c r="N75" s="315"/>
      <c r="O75" s="45" t="s">
        <v>94</v>
      </c>
      <c r="P75" s="327"/>
      <c r="Q75" s="315"/>
      <c r="R75" s="327"/>
      <c r="S75" s="314"/>
      <c r="T75" s="315"/>
      <c r="U75" s="41">
        <v>6647.83</v>
      </c>
    </row>
    <row r="76" spans="1:21" ht="14.25" customHeight="1" x14ac:dyDescent="0.25">
      <c r="A76" s="46" t="s">
        <v>94</v>
      </c>
      <c r="B76" s="46" t="s">
        <v>94</v>
      </c>
      <c r="C76" s="324" t="s">
        <v>164</v>
      </c>
      <c r="D76" s="314"/>
      <c r="E76" s="315"/>
      <c r="F76" s="325" t="s">
        <v>94</v>
      </c>
      <c r="G76" s="315"/>
      <c r="H76" s="327"/>
      <c r="I76" s="315"/>
      <c r="J76" s="324" t="s">
        <v>94</v>
      </c>
      <c r="K76" s="315"/>
      <c r="L76" s="45" t="s">
        <v>94</v>
      </c>
      <c r="M76" s="324" t="s">
        <v>94</v>
      </c>
      <c r="N76" s="315"/>
      <c r="O76" s="46" t="s">
        <v>94</v>
      </c>
      <c r="P76" s="327"/>
      <c r="Q76" s="315"/>
      <c r="R76" s="324" t="s">
        <v>94</v>
      </c>
      <c r="S76" s="314"/>
      <c r="T76" s="315"/>
      <c r="U76" s="47">
        <v>5719.79</v>
      </c>
    </row>
    <row r="77" spans="1:21" ht="50.25" customHeight="1" x14ac:dyDescent="0.25">
      <c r="A77" s="46" t="s">
        <v>94</v>
      </c>
      <c r="B77" s="45" t="s">
        <v>188</v>
      </c>
      <c r="C77" s="324" t="s">
        <v>189</v>
      </c>
      <c r="D77" s="314"/>
      <c r="E77" s="315"/>
      <c r="F77" s="325" t="s">
        <v>167</v>
      </c>
      <c r="G77" s="315"/>
      <c r="H77" s="326">
        <v>89</v>
      </c>
      <c r="I77" s="315"/>
      <c r="J77" s="326">
        <v>1</v>
      </c>
      <c r="K77" s="315"/>
      <c r="L77" s="47">
        <v>89</v>
      </c>
      <c r="M77" s="327"/>
      <c r="N77" s="315"/>
      <c r="O77" s="45" t="s">
        <v>94</v>
      </c>
      <c r="P77" s="327"/>
      <c r="Q77" s="315"/>
      <c r="R77" s="319" t="s">
        <v>94</v>
      </c>
      <c r="S77" s="314"/>
      <c r="T77" s="315"/>
      <c r="U77" s="47">
        <v>5090.6099999999997</v>
      </c>
    </row>
    <row r="78" spans="1:21" ht="50.25" customHeight="1" x14ac:dyDescent="0.25">
      <c r="A78" s="46" t="s">
        <v>94</v>
      </c>
      <c r="B78" s="45" t="s">
        <v>190</v>
      </c>
      <c r="C78" s="324" t="s">
        <v>191</v>
      </c>
      <c r="D78" s="314"/>
      <c r="E78" s="315"/>
      <c r="F78" s="325" t="s">
        <v>167</v>
      </c>
      <c r="G78" s="315"/>
      <c r="H78" s="326">
        <v>41</v>
      </c>
      <c r="I78" s="315"/>
      <c r="J78" s="326">
        <v>1</v>
      </c>
      <c r="K78" s="315"/>
      <c r="L78" s="47">
        <v>41</v>
      </c>
      <c r="M78" s="327"/>
      <c r="N78" s="315"/>
      <c r="O78" s="45" t="s">
        <v>94</v>
      </c>
      <c r="P78" s="327"/>
      <c r="Q78" s="315"/>
      <c r="R78" s="319" t="s">
        <v>94</v>
      </c>
      <c r="S78" s="314"/>
      <c r="T78" s="315"/>
      <c r="U78" s="47">
        <v>2345.11</v>
      </c>
    </row>
    <row r="79" spans="1:21" ht="14.25" customHeight="1" x14ac:dyDescent="0.25">
      <c r="A79" s="48" t="s">
        <v>94</v>
      </c>
      <c r="B79" s="48" t="s">
        <v>94</v>
      </c>
      <c r="C79" s="320" t="s">
        <v>170</v>
      </c>
      <c r="D79" s="314"/>
      <c r="E79" s="314"/>
      <c r="F79" s="314"/>
      <c r="G79" s="314"/>
      <c r="H79" s="314"/>
      <c r="I79" s="314"/>
      <c r="J79" s="314"/>
      <c r="K79" s="314"/>
      <c r="L79" s="315"/>
      <c r="M79" s="321" t="s">
        <v>94</v>
      </c>
      <c r="N79" s="314"/>
      <c r="O79" s="315"/>
      <c r="P79" s="322">
        <v>138074.01999999999</v>
      </c>
      <c r="Q79" s="315"/>
      <c r="R79" s="323"/>
      <c r="S79" s="314"/>
      <c r="T79" s="315"/>
      <c r="U79" s="41">
        <v>14083.55</v>
      </c>
    </row>
    <row r="80" spans="1:21" ht="114.75" customHeight="1" x14ac:dyDescent="0.25">
      <c r="A80" s="39" t="s">
        <v>161</v>
      </c>
      <c r="B80" s="40" t="s">
        <v>192</v>
      </c>
      <c r="C80" s="320" t="s">
        <v>193</v>
      </c>
      <c r="D80" s="314"/>
      <c r="E80" s="315"/>
      <c r="F80" s="328" t="s">
        <v>194</v>
      </c>
      <c r="G80" s="315"/>
      <c r="H80" s="329">
        <v>1.0200000000000001E-2</v>
      </c>
      <c r="I80" s="315"/>
      <c r="J80" s="329">
        <v>1</v>
      </c>
      <c r="K80" s="315"/>
      <c r="L80" s="41">
        <v>1.0200000000000001E-2</v>
      </c>
      <c r="M80" s="323"/>
      <c r="N80" s="315"/>
      <c r="O80" s="42"/>
      <c r="P80" s="323"/>
      <c r="Q80" s="315"/>
      <c r="R80" s="323"/>
      <c r="S80" s="314"/>
      <c r="T80" s="315"/>
      <c r="U80" s="43"/>
    </row>
    <row r="81" spans="1:21" ht="60.75" customHeight="1" x14ac:dyDescent="0.25">
      <c r="A81" s="44" t="s">
        <v>94</v>
      </c>
      <c r="B81" s="45" t="s">
        <v>195</v>
      </c>
      <c r="C81" s="324" t="s">
        <v>196</v>
      </c>
      <c r="D81" s="314"/>
      <c r="E81" s="314"/>
      <c r="F81" s="314"/>
      <c r="G81" s="314"/>
      <c r="H81" s="314"/>
      <c r="I81" s="314"/>
      <c r="J81" s="314"/>
      <c r="K81" s="314"/>
      <c r="L81" s="314"/>
      <c r="M81" s="314"/>
      <c r="N81" s="314"/>
      <c r="O81" s="314"/>
      <c r="P81" s="314"/>
      <c r="Q81" s="314"/>
      <c r="R81" s="314"/>
      <c r="S81" s="314"/>
      <c r="T81" s="315"/>
      <c r="U81" s="46" t="s">
        <v>94</v>
      </c>
    </row>
    <row r="82" spans="1:21" ht="50.25" customHeight="1" x14ac:dyDescent="0.25">
      <c r="A82" s="44" t="s">
        <v>94</v>
      </c>
      <c r="B82" s="45" t="s">
        <v>197</v>
      </c>
      <c r="C82" s="324" t="s">
        <v>198</v>
      </c>
      <c r="D82" s="314"/>
      <c r="E82" s="314"/>
      <c r="F82" s="314"/>
      <c r="G82" s="314"/>
      <c r="H82" s="314"/>
      <c r="I82" s="314"/>
      <c r="J82" s="314"/>
      <c r="K82" s="314"/>
      <c r="L82" s="314"/>
      <c r="M82" s="314"/>
      <c r="N82" s="314"/>
      <c r="O82" s="314"/>
      <c r="P82" s="314"/>
      <c r="Q82" s="314"/>
      <c r="R82" s="314"/>
      <c r="S82" s="314"/>
      <c r="T82" s="315"/>
      <c r="U82" s="46" t="s">
        <v>94</v>
      </c>
    </row>
    <row r="83" spans="1:21" ht="14.25" customHeight="1" x14ac:dyDescent="0.25">
      <c r="A83" s="45" t="s">
        <v>94</v>
      </c>
      <c r="B83" s="45" t="s">
        <v>137</v>
      </c>
      <c r="C83" s="324" t="s">
        <v>145</v>
      </c>
      <c r="D83" s="314"/>
      <c r="E83" s="315"/>
      <c r="F83" s="325" t="s">
        <v>146</v>
      </c>
      <c r="G83" s="315"/>
      <c r="H83" s="327"/>
      <c r="I83" s="315"/>
      <c r="J83" s="327"/>
      <c r="K83" s="315"/>
      <c r="L83" s="43"/>
      <c r="M83" s="327"/>
      <c r="N83" s="315"/>
      <c r="O83" s="45" t="s">
        <v>94</v>
      </c>
      <c r="P83" s="327"/>
      <c r="Q83" s="315"/>
      <c r="R83" s="327"/>
      <c r="S83" s="314"/>
      <c r="T83" s="315"/>
      <c r="U83" s="47">
        <v>0</v>
      </c>
    </row>
    <row r="84" spans="1:21" ht="14.25" customHeight="1" x14ac:dyDescent="0.25">
      <c r="A84" s="45" t="s">
        <v>94</v>
      </c>
      <c r="B84" s="45" t="s">
        <v>150</v>
      </c>
      <c r="C84" s="324" t="s">
        <v>151</v>
      </c>
      <c r="D84" s="314"/>
      <c r="E84" s="315"/>
      <c r="F84" s="325" t="s">
        <v>94</v>
      </c>
      <c r="G84" s="315"/>
      <c r="H84" s="327"/>
      <c r="I84" s="315"/>
      <c r="J84" s="327"/>
      <c r="K84" s="315"/>
      <c r="L84" s="43"/>
      <c r="M84" s="327"/>
      <c r="N84" s="315"/>
      <c r="O84" s="45" t="s">
        <v>94</v>
      </c>
      <c r="P84" s="327"/>
      <c r="Q84" s="315"/>
      <c r="R84" s="327"/>
      <c r="S84" s="314"/>
      <c r="T84" s="315"/>
      <c r="U84" s="47">
        <v>111.16</v>
      </c>
    </row>
    <row r="85" spans="1:21" ht="14.25" customHeight="1" x14ac:dyDescent="0.25">
      <c r="A85" s="45" t="s">
        <v>94</v>
      </c>
      <c r="B85" s="45" t="s">
        <v>152</v>
      </c>
      <c r="C85" s="324" t="s">
        <v>153</v>
      </c>
      <c r="D85" s="314"/>
      <c r="E85" s="315"/>
      <c r="F85" s="325" t="s">
        <v>146</v>
      </c>
      <c r="G85" s="315"/>
      <c r="H85" s="327"/>
      <c r="I85" s="315"/>
      <c r="J85" s="327"/>
      <c r="K85" s="315"/>
      <c r="L85" s="47">
        <v>9.7265000000000004E-2</v>
      </c>
      <c r="M85" s="327"/>
      <c r="N85" s="315"/>
      <c r="O85" s="45" t="s">
        <v>94</v>
      </c>
      <c r="P85" s="327"/>
      <c r="Q85" s="315"/>
      <c r="R85" s="327"/>
      <c r="S85" s="314"/>
      <c r="T85" s="315"/>
      <c r="U85" s="47">
        <v>62.96</v>
      </c>
    </row>
    <row r="86" spans="1:21" ht="14.25" customHeight="1" x14ac:dyDescent="0.25">
      <c r="A86" s="45" t="s">
        <v>94</v>
      </c>
      <c r="B86" s="45" t="s">
        <v>199</v>
      </c>
      <c r="C86" s="324" t="s">
        <v>200</v>
      </c>
      <c r="D86" s="314"/>
      <c r="E86" s="315"/>
      <c r="F86" s="325" t="s">
        <v>186</v>
      </c>
      <c r="G86" s="315"/>
      <c r="H86" s="326">
        <v>6.91</v>
      </c>
      <c r="I86" s="315"/>
      <c r="J86" s="326">
        <v>1.38</v>
      </c>
      <c r="K86" s="315"/>
      <c r="L86" s="47">
        <v>9.7265000000000004E-2</v>
      </c>
      <c r="M86" s="327">
        <v>828.16</v>
      </c>
      <c r="N86" s="315"/>
      <c r="O86" s="45" t="s">
        <v>201</v>
      </c>
      <c r="P86" s="326">
        <v>1142.8599999999999</v>
      </c>
      <c r="Q86" s="315"/>
      <c r="R86" s="327"/>
      <c r="S86" s="314"/>
      <c r="T86" s="315"/>
      <c r="U86" s="47">
        <v>111.16</v>
      </c>
    </row>
    <row r="87" spans="1:21" ht="14.25" customHeight="1" x14ac:dyDescent="0.25">
      <c r="A87" s="45" t="s">
        <v>94</v>
      </c>
      <c r="B87" s="45" t="s">
        <v>202</v>
      </c>
      <c r="C87" s="324" t="s">
        <v>203</v>
      </c>
      <c r="D87" s="314"/>
      <c r="E87" s="315"/>
      <c r="F87" s="325" t="s">
        <v>146</v>
      </c>
      <c r="G87" s="315"/>
      <c r="H87" s="326">
        <v>6.91</v>
      </c>
      <c r="I87" s="315"/>
      <c r="J87" s="326">
        <v>1.38</v>
      </c>
      <c r="K87" s="315"/>
      <c r="L87" s="47">
        <v>9.7265000000000004E-2</v>
      </c>
      <c r="M87" s="327"/>
      <c r="N87" s="315"/>
      <c r="O87" s="45" t="s">
        <v>94</v>
      </c>
      <c r="P87" s="326">
        <v>647.28</v>
      </c>
      <c r="Q87" s="315"/>
      <c r="R87" s="326">
        <v>1</v>
      </c>
      <c r="S87" s="314"/>
      <c r="T87" s="315"/>
      <c r="U87" s="47">
        <v>62.96</v>
      </c>
    </row>
    <row r="88" spans="1:21" ht="14.25" customHeight="1" x14ac:dyDescent="0.25">
      <c r="A88" s="45" t="s">
        <v>94</v>
      </c>
      <c r="B88" s="45" t="s">
        <v>161</v>
      </c>
      <c r="C88" s="324" t="s">
        <v>162</v>
      </c>
      <c r="D88" s="314"/>
      <c r="E88" s="315"/>
      <c r="F88" s="325" t="s">
        <v>94</v>
      </c>
      <c r="G88" s="315"/>
      <c r="H88" s="327"/>
      <c r="I88" s="315"/>
      <c r="J88" s="327"/>
      <c r="K88" s="315"/>
      <c r="L88" s="43"/>
      <c r="M88" s="327"/>
      <c r="N88" s="315"/>
      <c r="O88" s="45" t="s">
        <v>94</v>
      </c>
      <c r="P88" s="327"/>
      <c r="Q88" s="315"/>
      <c r="R88" s="327"/>
      <c r="S88" s="314"/>
      <c r="T88" s="315"/>
      <c r="U88" s="47">
        <v>0</v>
      </c>
    </row>
    <row r="89" spans="1:21" ht="14.25" customHeight="1" x14ac:dyDescent="0.25">
      <c r="A89" s="45" t="s">
        <v>94</v>
      </c>
      <c r="B89" s="45" t="s">
        <v>94</v>
      </c>
      <c r="C89" s="320" t="s">
        <v>163</v>
      </c>
      <c r="D89" s="314"/>
      <c r="E89" s="315"/>
      <c r="F89" s="325" t="s">
        <v>94</v>
      </c>
      <c r="G89" s="315"/>
      <c r="H89" s="327"/>
      <c r="I89" s="315"/>
      <c r="J89" s="327"/>
      <c r="K89" s="315"/>
      <c r="L89" s="43"/>
      <c r="M89" s="327"/>
      <c r="N89" s="315"/>
      <c r="O89" s="45" t="s">
        <v>94</v>
      </c>
      <c r="P89" s="327"/>
      <c r="Q89" s="315"/>
      <c r="R89" s="327"/>
      <c r="S89" s="314"/>
      <c r="T89" s="315"/>
      <c r="U89" s="41">
        <v>174.12</v>
      </c>
    </row>
    <row r="90" spans="1:21" ht="14.25" customHeight="1" x14ac:dyDescent="0.25">
      <c r="A90" s="46" t="s">
        <v>94</v>
      </c>
      <c r="B90" s="46" t="s">
        <v>94</v>
      </c>
      <c r="C90" s="324" t="s">
        <v>164</v>
      </c>
      <c r="D90" s="314"/>
      <c r="E90" s="315"/>
      <c r="F90" s="325" t="s">
        <v>94</v>
      </c>
      <c r="G90" s="315"/>
      <c r="H90" s="327"/>
      <c r="I90" s="315"/>
      <c r="J90" s="324" t="s">
        <v>94</v>
      </c>
      <c r="K90" s="315"/>
      <c r="L90" s="45" t="s">
        <v>94</v>
      </c>
      <c r="M90" s="324" t="s">
        <v>94</v>
      </c>
      <c r="N90" s="315"/>
      <c r="O90" s="46" t="s">
        <v>94</v>
      </c>
      <c r="P90" s="327"/>
      <c r="Q90" s="315"/>
      <c r="R90" s="324" t="s">
        <v>94</v>
      </c>
      <c r="S90" s="314"/>
      <c r="T90" s="315"/>
      <c r="U90" s="47">
        <v>62.96</v>
      </c>
    </row>
    <row r="91" spans="1:21" ht="38.85" customHeight="1" x14ac:dyDescent="0.25">
      <c r="A91" s="46" t="s">
        <v>94</v>
      </c>
      <c r="B91" s="45" t="s">
        <v>165</v>
      </c>
      <c r="C91" s="324" t="s">
        <v>166</v>
      </c>
      <c r="D91" s="314"/>
      <c r="E91" s="315"/>
      <c r="F91" s="325" t="s">
        <v>167</v>
      </c>
      <c r="G91" s="315"/>
      <c r="H91" s="326">
        <v>92</v>
      </c>
      <c r="I91" s="315"/>
      <c r="J91" s="326">
        <v>1</v>
      </c>
      <c r="K91" s="315"/>
      <c r="L91" s="47">
        <v>92</v>
      </c>
      <c r="M91" s="327"/>
      <c r="N91" s="315"/>
      <c r="O91" s="45" t="s">
        <v>94</v>
      </c>
      <c r="P91" s="327"/>
      <c r="Q91" s="315"/>
      <c r="R91" s="319" t="s">
        <v>94</v>
      </c>
      <c r="S91" s="314"/>
      <c r="T91" s="315"/>
      <c r="U91" s="47">
        <v>57.92</v>
      </c>
    </row>
    <row r="92" spans="1:21" ht="38.85" customHeight="1" x14ac:dyDescent="0.25">
      <c r="A92" s="46" t="s">
        <v>94</v>
      </c>
      <c r="B92" s="45" t="s">
        <v>168</v>
      </c>
      <c r="C92" s="324" t="s">
        <v>169</v>
      </c>
      <c r="D92" s="314"/>
      <c r="E92" s="315"/>
      <c r="F92" s="325" t="s">
        <v>167</v>
      </c>
      <c r="G92" s="315"/>
      <c r="H92" s="326">
        <v>46</v>
      </c>
      <c r="I92" s="315"/>
      <c r="J92" s="326">
        <v>1</v>
      </c>
      <c r="K92" s="315"/>
      <c r="L92" s="47">
        <v>46</v>
      </c>
      <c r="M92" s="327"/>
      <c r="N92" s="315"/>
      <c r="O92" s="45" t="s">
        <v>94</v>
      </c>
      <c r="P92" s="327"/>
      <c r="Q92" s="315"/>
      <c r="R92" s="319" t="s">
        <v>94</v>
      </c>
      <c r="S92" s="314"/>
      <c r="T92" s="315"/>
      <c r="U92" s="47">
        <v>28.96</v>
      </c>
    </row>
    <row r="93" spans="1:21" ht="14.25" customHeight="1" x14ac:dyDescent="0.25">
      <c r="A93" s="48" t="s">
        <v>94</v>
      </c>
      <c r="B93" s="48" t="s">
        <v>94</v>
      </c>
      <c r="C93" s="320" t="s">
        <v>170</v>
      </c>
      <c r="D93" s="314"/>
      <c r="E93" s="314"/>
      <c r="F93" s="314"/>
      <c r="G93" s="314"/>
      <c r="H93" s="314"/>
      <c r="I93" s="314"/>
      <c r="J93" s="314"/>
      <c r="K93" s="314"/>
      <c r="L93" s="315"/>
      <c r="M93" s="321" t="s">
        <v>94</v>
      </c>
      <c r="N93" s="314"/>
      <c r="O93" s="315"/>
      <c r="P93" s="322">
        <v>25588.240000000002</v>
      </c>
      <c r="Q93" s="315"/>
      <c r="R93" s="323"/>
      <c r="S93" s="314"/>
      <c r="T93" s="315"/>
      <c r="U93" s="41">
        <v>261</v>
      </c>
    </row>
    <row r="94" spans="1:21" ht="104.25" customHeight="1" x14ac:dyDescent="0.25">
      <c r="A94" s="39" t="s">
        <v>204</v>
      </c>
      <c r="B94" s="40" t="s">
        <v>205</v>
      </c>
      <c r="C94" s="320" t="s">
        <v>206</v>
      </c>
      <c r="D94" s="314"/>
      <c r="E94" s="315"/>
      <c r="F94" s="328" t="s">
        <v>173</v>
      </c>
      <c r="G94" s="315"/>
      <c r="H94" s="329">
        <v>0.10199999999999999</v>
      </c>
      <c r="I94" s="315"/>
      <c r="J94" s="329">
        <v>1</v>
      </c>
      <c r="K94" s="315"/>
      <c r="L94" s="41">
        <v>0.10199999999999999</v>
      </c>
      <c r="M94" s="323"/>
      <c r="N94" s="315"/>
      <c r="O94" s="42"/>
      <c r="P94" s="323"/>
      <c r="Q94" s="315"/>
      <c r="R94" s="323"/>
      <c r="S94" s="314"/>
      <c r="T94" s="315"/>
      <c r="U94" s="43"/>
    </row>
    <row r="95" spans="1:21" ht="60.75" customHeight="1" x14ac:dyDescent="0.25">
      <c r="A95" s="44" t="s">
        <v>94</v>
      </c>
      <c r="B95" s="45" t="s">
        <v>195</v>
      </c>
      <c r="C95" s="324" t="s">
        <v>196</v>
      </c>
      <c r="D95" s="314"/>
      <c r="E95" s="314"/>
      <c r="F95" s="314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314"/>
      <c r="T95" s="315"/>
      <c r="U95" s="46" t="s">
        <v>94</v>
      </c>
    </row>
    <row r="96" spans="1:21" ht="50.25" customHeight="1" x14ac:dyDescent="0.25">
      <c r="A96" s="44" t="s">
        <v>94</v>
      </c>
      <c r="B96" s="45" t="s">
        <v>197</v>
      </c>
      <c r="C96" s="324" t="s">
        <v>198</v>
      </c>
      <c r="D96" s="314"/>
      <c r="E96" s="314"/>
      <c r="F96" s="314"/>
      <c r="G96" s="314"/>
      <c r="H96" s="314"/>
      <c r="I96" s="314"/>
      <c r="J96" s="314"/>
      <c r="K96" s="314"/>
      <c r="L96" s="314"/>
      <c r="M96" s="314"/>
      <c r="N96" s="314"/>
      <c r="O96" s="314"/>
      <c r="P96" s="314"/>
      <c r="Q96" s="314"/>
      <c r="R96" s="314"/>
      <c r="S96" s="314"/>
      <c r="T96" s="315"/>
      <c r="U96" s="46" t="s">
        <v>94</v>
      </c>
    </row>
    <row r="97" spans="1:21" ht="14.25" customHeight="1" x14ac:dyDescent="0.25">
      <c r="A97" s="45" t="s">
        <v>94</v>
      </c>
      <c r="B97" s="45" t="s">
        <v>137</v>
      </c>
      <c r="C97" s="324" t="s">
        <v>145</v>
      </c>
      <c r="D97" s="314"/>
      <c r="E97" s="315"/>
      <c r="F97" s="325" t="s">
        <v>146</v>
      </c>
      <c r="G97" s="315"/>
      <c r="H97" s="327"/>
      <c r="I97" s="315"/>
      <c r="J97" s="327"/>
      <c r="K97" s="315"/>
      <c r="L97" s="47">
        <v>1.7637229999999999</v>
      </c>
      <c r="M97" s="327"/>
      <c r="N97" s="315"/>
      <c r="O97" s="45" t="s">
        <v>94</v>
      </c>
      <c r="P97" s="327"/>
      <c r="Q97" s="315"/>
      <c r="R97" s="327"/>
      <c r="S97" s="314"/>
      <c r="T97" s="315"/>
      <c r="U97" s="47">
        <v>882.16</v>
      </c>
    </row>
    <row r="98" spans="1:21" ht="14.25" customHeight="1" x14ac:dyDescent="0.25">
      <c r="A98" s="45" t="s">
        <v>94</v>
      </c>
      <c r="B98" s="45" t="s">
        <v>207</v>
      </c>
      <c r="C98" s="324" t="s">
        <v>208</v>
      </c>
      <c r="D98" s="314"/>
      <c r="E98" s="315"/>
      <c r="F98" s="325" t="s">
        <v>146</v>
      </c>
      <c r="G98" s="315"/>
      <c r="H98" s="326">
        <v>12.53</v>
      </c>
      <c r="I98" s="315"/>
      <c r="J98" s="326">
        <v>1.38</v>
      </c>
      <c r="K98" s="315"/>
      <c r="L98" s="47">
        <v>1.7637229999999999</v>
      </c>
      <c r="M98" s="327"/>
      <c r="N98" s="315"/>
      <c r="O98" s="45" t="s">
        <v>94</v>
      </c>
      <c r="P98" s="326">
        <v>500.17</v>
      </c>
      <c r="Q98" s="315"/>
      <c r="R98" s="326">
        <v>1</v>
      </c>
      <c r="S98" s="314"/>
      <c r="T98" s="315"/>
      <c r="U98" s="47">
        <v>882.16</v>
      </c>
    </row>
    <row r="99" spans="1:21" ht="14.25" customHeight="1" x14ac:dyDescent="0.25">
      <c r="A99" s="45" t="s">
        <v>94</v>
      </c>
      <c r="B99" s="45" t="s">
        <v>150</v>
      </c>
      <c r="C99" s="324" t="s">
        <v>151</v>
      </c>
      <c r="D99" s="314"/>
      <c r="E99" s="315"/>
      <c r="F99" s="325" t="s">
        <v>94</v>
      </c>
      <c r="G99" s="315"/>
      <c r="H99" s="327"/>
      <c r="I99" s="315"/>
      <c r="J99" s="327"/>
      <c r="K99" s="315"/>
      <c r="L99" s="43"/>
      <c r="M99" s="327"/>
      <c r="N99" s="315"/>
      <c r="O99" s="45" t="s">
        <v>94</v>
      </c>
      <c r="P99" s="327"/>
      <c r="Q99" s="315"/>
      <c r="R99" s="327"/>
      <c r="S99" s="314"/>
      <c r="T99" s="315"/>
      <c r="U99" s="47">
        <v>151</v>
      </c>
    </row>
    <row r="100" spans="1:21" ht="14.25" customHeight="1" x14ac:dyDescent="0.25">
      <c r="A100" s="45" t="s">
        <v>94</v>
      </c>
      <c r="B100" s="45" t="s">
        <v>152</v>
      </c>
      <c r="C100" s="324" t="s">
        <v>153</v>
      </c>
      <c r="D100" s="314"/>
      <c r="E100" s="315"/>
      <c r="F100" s="325" t="s">
        <v>146</v>
      </c>
      <c r="G100" s="315"/>
      <c r="H100" s="327"/>
      <c r="I100" s="315"/>
      <c r="J100" s="327"/>
      <c r="K100" s="315"/>
      <c r="L100" s="47">
        <v>0.36879099999999998</v>
      </c>
      <c r="M100" s="327"/>
      <c r="N100" s="315"/>
      <c r="O100" s="45" t="s">
        <v>94</v>
      </c>
      <c r="P100" s="327"/>
      <c r="Q100" s="315"/>
      <c r="R100" s="327"/>
      <c r="S100" s="314"/>
      <c r="T100" s="315"/>
      <c r="U100" s="47">
        <v>207.71</v>
      </c>
    </row>
    <row r="101" spans="1:21" ht="18.95" customHeight="1" x14ac:dyDescent="0.25">
      <c r="A101" s="45" t="s">
        <v>94</v>
      </c>
      <c r="B101" s="45" t="s">
        <v>209</v>
      </c>
      <c r="C101" s="324" t="s">
        <v>210</v>
      </c>
      <c r="D101" s="314"/>
      <c r="E101" s="315"/>
      <c r="F101" s="325" t="s">
        <v>186</v>
      </c>
      <c r="G101" s="315"/>
      <c r="H101" s="326">
        <v>10.5</v>
      </c>
      <c r="I101" s="315"/>
      <c r="J101" s="326">
        <v>1.38</v>
      </c>
      <c r="K101" s="315"/>
      <c r="L101" s="47">
        <v>1.4779800000000001</v>
      </c>
      <c r="M101" s="327">
        <v>2.41</v>
      </c>
      <c r="N101" s="315"/>
      <c r="O101" s="45" t="s">
        <v>211</v>
      </c>
      <c r="P101" s="326">
        <v>2.68</v>
      </c>
      <c r="Q101" s="315"/>
      <c r="R101" s="327"/>
      <c r="S101" s="314"/>
      <c r="T101" s="315"/>
      <c r="U101" s="47">
        <v>3.96</v>
      </c>
    </row>
    <row r="102" spans="1:21" ht="36.6" customHeight="1" x14ac:dyDescent="0.25">
      <c r="A102" s="45" t="s">
        <v>94</v>
      </c>
      <c r="B102" s="45" t="s">
        <v>212</v>
      </c>
      <c r="C102" s="324" t="s">
        <v>213</v>
      </c>
      <c r="D102" s="314"/>
      <c r="E102" s="315"/>
      <c r="F102" s="325" t="s">
        <v>186</v>
      </c>
      <c r="G102" s="315"/>
      <c r="H102" s="326">
        <v>2.62</v>
      </c>
      <c r="I102" s="315"/>
      <c r="J102" s="326">
        <v>1.38</v>
      </c>
      <c r="K102" s="315"/>
      <c r="L102" s="47">
        <v>0.36879099999999998</v>
      </c>
      <c r="M102" s="327"/>
      <c r="N102" s="315"/>
      <c r="O102" s="45" t="s">
        <v>94</v>
      </c>
      <c r="P102" s="326">
        <v>398.72</v>
      </c>
      <c r="Q102" s="315"/>
      <c r="R102" s="327"/>
      <c r="S102" s="314"/>
      <c r="T102" s="315"/>
      <c r="U102" s="47">
        <v>147.04</v>
      </c>
    </row>
    <row r="103" spans="1:21" ht="14.25" customHeight="1" x14ac:dyDescent="0.25">
      <c r="A103" s="45" t="s">
        <v>94</v>
      </c>
      <c r="B103" s="45" t="s">
        <v>214</v>
      </c>
      <c r="C103" s="324" t="s">
        <v>215</v>
      </c>
      <c r="D103" s="314"/>
      <c r="E103" s="315"/>
      <c r="F103" s="325" t="s">
        <v>146</v>
      </c>
      <c r="G103" s="315"/>
      <c r="H103" s="326">
        <v>2.62</v>
      </c>
      <c r="I103" s="315"/>
      <c r="J103" s="326">
        <v>1.38</v>
      </c>
      <c r="K103" s="315"/>
      <c r="L103" s="47">
        <v>0.36879099999999998</v>
      </c>
      <c r="M103" s="327"/>
      <c r="N103" s="315"/>
      <c r="O103" s="45" t="s">
        <v>94</v>
      </c>
      <c r="P103" s="326">
        <v>563.22</v>
      </c>
      <c r="Q103" s="315"/>
      <c r="R103" s="326">
        <v>1</v>
      </c>
      <c r="S103" s="314"/>
      <c r="T103" s="315"/>
      <c r="U103" s="47">
        <v>207.71</v>
      </c>
    </row>
    <row r="104" spans="1:21" ht="14.25" customHeight="1" x14ac:dyDescent="0.25">
      <c r="A104" s="45" t="s">
        <v>94</v>
      </c>
      <c r="B104" s="45" t="s">
        <v>161</v>
      </c>
      <c r="C104" s="324" t="s">
        <v>162</v>
      </c>
      <c r="D104" s="314"/>
      <c r="E104" s="315"/>
      <c r="F104" s="325" t="s">
        <v>94</v>
      </c>
      <c r="G104" s="315"/>
      <c r="H104" s="327"/>
      <c r="I104" s="315"/>
      <c r="J104" s="327"/>
      <c r="K104" s="315"/>
      <c r="L104" s="43"/>
      <c r="M104" s="327"/>
      <c r="N104" s="315"/>
      <c r="O104" s="45" t="s">
        <v>94</v>
      </c>
      <c r="P104" s="327"/>
      <c r="Q104" s="315"/>
      <c r="R104" s="327"/>
      <c r="S104" s="314"/>
      <c r="T104" s="315"/>
      <c r="U104" s="47">
        <v>0</v>
      </c>
    </row>
    <row r="105" spans="1:21" ht="14.25" customHeight="1" x14ac:dyDescent="0.25">
      <c r="A105" s="45" t="s">
        <v>94</v>
      </c>
      <c r="B105" s="45" t="s">
        <v>94</v>
      </c>
      <c r="C105" s="320" t="s">
        <v>163</v>
      </c>
      <c r="D105" s="314"/>
      <c r="E105" s="315"/>
      <c r="F105" s="325" t="s">
        <v>94</v>
      </c>
      <c r="G105" s="315"/>
      <c r="H105" s="327"/>
      <c r="I105" s="315"/>
      <c r="J105" s="327"/>
      <c r="K105" s="315"/>
      <c r="L105" s="43"/>
      <c r="M105" s="327"/>
      <c r="N105" s="315"/>
      <c r="O105" s="45" t="s">
        <v>94</v>
      </c>
      <c r="P105" s="327"/>
      <c r="Q105" s="315"/>
      <c r="R105" s="327"/>
      <c r="S105" s="314"/>
      <c r="T105" s="315"/>
      <c r="U105" s="41">
        <v>1240.8699999999999</v>
      </c>
    </row>
    <row r="106" spans="1:21" ht="14.25" customHeight="1" x14ac:dyDescent="0.25">
      <c r="A106" s="46" t="s">
        <v>94</v>
      </c>
      <c r="B106" s="46" t="s">
        <v>94</v>
      </c>
      <c r="C106" s="324" t="s">
        <v>164</v>
      </c>
      <c r="D106" s="314"/>
      <c r="E106" s="315"/>
      <c r="F106" s="325" t="s">
        <v>94</v>
      </c>
      <c r="G106" s="315"/>
      <c r="H106" s="327"/>
      <c r="I106" s="315"/>
      <c r="J106" s="324" t="s">
        <v>94</v>
      </c>
      <c r="K106" s="315"/>
      <c r="L106" s="45" t="s">
        <v>94</v>
      </c>
      <c r="M106" s="324" t="s">
        <v>94</v>
      </c>
      <c r="N106" s="315"/>
      <c r="O106" s="46" t="s">
        <v>94</v>
      </c>
      <c r="P106" s="327"/>
      <c r="Q106" s="315"/>
      <c r="R106" s="324" t="s">
        <v>94</v>
      </c>
      <c r="S106" s="314"/>
      <c r="T106" s="315"/>
      <c r="U106" s="47">
        <v>1089.8699999999999</v>
      </c>
    </row>
    <row r="107" spans="1:21" ht="38.85" customHeight="1" x14ac:dyDescent="0.25">
      <c r="A107" s="46" t="s">
        <v>94</v>
      </c>
      <c r="B107" s="45" t="s">
        <v>165</v>
      </c>
      <c r="C107" s="324" t="s">
        <v>166</v>
      </c>
      <c r="D107" s="314"/>
      <c r="E107" s="315"/>
      <c r="F107" s="325" t="s">
        <v>167</v>
      </c>
      <c r="G107" s="315"/>
      <c r="H107" s="326">
        <v>92</v>
      </c>
      <c r="I107" s="315"/>
      <c r="J107" s="326">
        <v>1</v>
      </c>
      <c r="K107" s="315"/>
      <c r="L107" s="47">
        <v>92</v>
      </c>
      <c r="M107" s="327"/>
      <c r="N107" s="315"/>
      <c r="O107" s="45" t="s">
        <v>94</v>
      </c>
      <c r="P107" s="327"/>
      <c r="Q107" s="315"/>
      <c r="R107" s="319" t="s">
        <v>94</v>
      </c>
      <c r="S107" s="314"/>
      <c r="T107" s="315"/>
      <c r="U107" s="47">
        <v>1002.68</v>
      </c>
    </row>
    <row r="108" spans="1:21" ht="38.85" customHeight="1" x14ac:dyDescent="0.25">
      <c r="A108" s="46" t="s">
        <v>94</v>
      </c>
      <c r="B108" s="45" t="s">
        <v>168</v>
      </c>
      <c r="C108" s="324" t="s">
        <v>169</v>
      </c>
      <c r="D108" s="314"/>
      <c r="E108" s="315"/>
      <c r="F108" s="325" t="s">
        <v>167</v>
      </c>
      <c r="G108" s="315"/>
      <c r="H108" s="326">
        <v>46</v>
      </c>
      <c r="I108" s="315"/>
      <c r="J108" s="326">
        <v>1</v>
      </c>
      <c r="K108" s="315"/>
      <c r="L108" s="47">
        <v>46</v>
      </c>
      <c r="M108" s="327"/>
      <c r="N108" s="315"/>
      <c r="O108" s="45" t="s">
        <v>94</v>
      </c>
      <c r="P108" s="327"/>
      <c r="Q108" s="315"/>
      <c r="R108" s="319" t="s">
        <v>94</v>
      </c>
      <c r="S108" s="314"/>
      <c r="T108" s="315"/>
      <c r="U108" s="47">
        <v>501.34</v>
      </c>
    </row>
    <row r="109" spans="1:21" ht="14.25" customHeight="1" x14ac:dyDescent="0.25">
      <c r="A109" s="48" t="s">
        <v>94</v>
      </c>
      <c r="B109" s="48" t="s">
        <v>94</v>
      </c>
      <c r="C109" s="320" t="s">
        <v>170</v>
      </c>
      <c r="D109" s="314"/>
      <c r="E109" s="314"/>
      <c r="F109" s="314"/>
      <c r="G109" s="314"/>
      <c r="H109" s="314"/>
      <c r="I109" s="314"/>
      <c r="J109" s="314"/>
      <c r="K109" s="314"/>
      <c r="L109" s="315"/>
      <c r="M109" s="321" t="s">
        <v>94</v>
      </c>
      <c r="N109" s="314"/>
      <c r="O109" s="315"/>
      <c r="P109" s="322">
        <v>26910.69</v>
      </c>
      <c r="Q109" s="315"/>
      <c r="R109" s="323"/>
      <c r="S109" s="314"/>
      <c r="T109" s="315"/>
      <c r="U109" s="41">
        <v>2744.89</v>
      </c>
    </row>
    <row r="110" spans="1:21" ht="82.35" customHeight="1" x14ac:dyDescent="0.25">
      <c r="A110" s="39" t="s">
        <v>216</v>
      </c>
      <c r="B110" s="40" t="s">
        <v>217</v>
      </c>
      <c r="C110" s="320" t="s">
        <v>218</v>
      </c>
      <c r="D110" s="314"/>
      <c r="E110" s="315"/>
      <c r="F110" s="328" t="s">
        <v>173</v>
      </c>
      <c r="G110" s="315"/>
      <c r="H110" s="329">
        <v>0.10199999999999999</v>
      </c>
      <c r="I110" s="315"/>
      <c r="J110" s="329">
        <v>1</v>
      </c>
      <c r="K110" s="315"/>
      <c r="L110" s="41">
        <v>0.10199999999999999</v>
      </c>
      <c r="M110" s="323"/>
      <c r="N110" s="315"/>
      <c r="O110" s="42"/>
      <c r="P110" s="323"/>
      <c r="Q110" s="315"/>
      <c r="R110" s="323"/>
      <c r="S110" s="314"/>
      <c r="T110" s="315"/>
      <c r="U110" s="43"/>
    </row>
    <row r="111" spans="1:21" ht="50.25" customHeight="1" x14ac:dyDescent="0.25">
      <c r="A111" s="44" t="s">
        <v>94</v>
      </c>
      <c r="B111" s="45" t="s">
        <v>174</v>
      </c>
      <c r="C111" s="324" t="s">
        <v>175</v>
      </c>
      <c r="D111" s="314"/>
      <c r="E111" s="314"/>
      <c r="F111" s="314"/>
      <c r="G111" s="314"/>
      <c r="H111" s="314"/>
      <c r="I111" s="314"/>
      <c r="J111" s="314"/>
      <c r="K111" s="314"/>
      <c r="L111" s="314"/>
      <c r="M111" s="314"/>
      <c r="N111" s="314"/>
      <c r="O111" s="314"/>
      <c r="P111" s="314"/>
      <c r="Q111" s="314"/>
      <c r="R111" s="314"/>
      <c r="S111" s="314"/>
      <c r="T111" s="315"/>
      <c r="U111" s="46" t="s">
        <v>94</v>
      </c>
    </row>
    <row r="112" spans="1:21" ht="14.25" customHeight="1" x14ac:dyDescent="0.25">
      <c r="A112" s="45" t="s">
        <v>94</v>
      </c>
      <c r="B112" s="45" t="s">
        <v>137</v>
      </c>
      <c r="C112" s="324" t="s">
        <v>145</v>
      </c>
      <c r="D112" s="314"/>
      <c r="E112" s="315"/>
      <c r="F112" s="325" t="s">
        <v>146</v>
      </c>
      <c r="G112" s="315"/>
      <c r="H112" s="327"/>
      <c r="I112" s="315"/>
      <c r="J112" s="327"/>
      <c r="K112" s="315"/>
      <c r="L112" s="47">
        <v>10.8324</v>
      </c>
      <c r="M112" s="327"/>
      <c r="N112" s="315"/>
      <c r="O112" s="45" t="s">
        <v>94</v>
      </c>
      <c r="P112" s="327"/>
      <c r="Q112" s="315"/>
      <c r="R112" s="327"/>
      <c r="S112" s="314"/>
      <c r="T112" s="315"/>
      <c r="U112" s="47">
        <v>4757.8100000000004</v>
      </c>
    </row>
    <row r="113" spans="1:21" ht="14.25" customHeight="1" x14ac:dyDescent="0.25">
      <c r="A113" s="45" t="s">
        <v>94</v>
      </c>
      <c r="B113" s="45" t="s">
        <v>219</v>
      </c>
      <c r="C113" s="324" t="s">
        <v>220</v>
      </c>
      <c r="D113" s="314"/>
      <c r="E113" s="315"/>
      <c r="F113" s="325" t="s">
        <v>146</v>
      </c>
      <c r="G113" s="315"/>
      <c r="H113" s="326">
        <v>88.5</v>
      </c>
      <c r="I113" s="315"/>
      <c r="J113" s="326">
        <v>1.2</v>
      </c>
      <c r="K113" s="315"/>
      <c r="L113" s="47">
        <v>10.8324</v>
      </c>
      <c r="M113" s="327"/>
      <c r="N113" s="315"/>
      <c r="O113" s="45" t="s">
        <v>94</v>
      </c>
      <c r="P113" s="326">
        <v>439.22</v>
      </c>
      <c r="Q113" s="315"/>
      <c r="R113" s="326">
        <v>1</v>
      </c>
      <c r="S113" s="314"/>
      <c r="T113" s="315"/>
      <c r="U113" s="47">
        <v>4757.8100000000004</v>
      </c>
    </row>
    <row r="114" spans="1:21" ht="14.25" customHeight="1" x14ac:dyDescent="0.25">
      <c r="A114" s="45" t="s">
        <v>94</v>
      </c>
      <c r="B114" s="45" t="s">
        <v>150</v>
      </c>
      <c r="C114" s="324" t="s">
        <v>151</v>
      </c>
      <c r="D114" s="314"/>
      <c r="E114" s="315"/>
      <c r="F114" s="325" t="s">
        <v>94</v>
      </c>
      <c r="G114" s="315"/>
      <c r="H114" s="327"/>
      <c r="I114" s="315"/>
      <c r="J114" s="327"/>
      <c r="K114" s="315"/>
      <c r="L114" s="43"/>
      <c r="M114" s="327"/>
      <c r="N114" s="315"/>
      <c r="O114" s="45" t="s">
        <v>94</v>
      </c>
      <c r="P114" s="327"/>
      <c r="Q114" s="315"/>
      <c r="R114" s="327"/>
      <c r="S114" s="314"/>
      <c r="T114" s="315"/>
      <c r="U114" s="47">
        <v>0</v>
      </c>
    </row>
    <row r="115" spans="1:21" ht="14.25" customHeight="1" x14ac:dyDescent="0.25">
      <c r="A115" s="45" t="s">
        <v>94</v>
      </c>
      <c r="B115" s="45" t="s">
        <v>152</v>
      </c>
      <c r="C115" s="324" t="s">
        <v>153</v>
      </c>
      <c r="D115" s="314"/>
      <c r="E115" s="315"/>
      <c r="F115" s="325" t="s">
        <v>146</v>
      </c>
      <c r="G115" s="315"/>
      <c r="H115" s="327"/>
      <c r="I115" s="315"/>
      <c r="J115" s="327"/>
      <c r="K115" s="315"/>
      <c r="L115" s="43"/>
      <c r="M115" s="327"/>
      <c r="N115" s="315"/>
      <c r="O115" s="45" t="s">
        <v>94</v>
      </c>
      <c r="P115" s="327"/>
      <c r="Q115" s="315"/>
      <c r="R115" s="327"/>
      <c r="S115" s="314"/>
      <c r="T115" s="315"/>
      <c r="U115" s="47">
        <v>0</v>
      </c>
    </row>
    <row r="116" spans="1:21" ht="14.25" customHeight="1" x14ac:dyDescent="0.25">
      <c r="A116" s="45" t="s">
        <v>94</v>
      </c>
      <c r="B116" s="45" t="s">
        <v>161</v>
      </c>
      <c r="C116" s="324" t="s">
        <v>162</v>
      </c>
      <c r="D116" s="314"/>
      <c r="E116" s="315"/>
      <c r="F116" s="325" t="s">
        <v>94</v>
      </c>
      <c r="G116" s="315"/>
      <c r="H116" s="327"/>
      <c r="I116" s="315"/>
      <c r="J116" s="327"/>
      <c r="K116" s="315"/>
      <c r="L116" s="43"/>
      <c r="M116" s="327"/>
      <c r="N116" s="315"/>
      <c r="O116" s="45" t="s">
        <v>94</v>
      </c>
      <c r="P116" s="327"/>
      <c r="Q116" s="315"/>
      <c r="R116" s="327"/>
      <c r="S116" s="314"/>
      <c r="T116" s="315"/>
      <c r="U116" s="47">
        <v>0</v>
      </c>
    </row>
    <row r="117" spans="1:21" ht="14.25" customHeight="1" x14ac:dyDescent="0.25">
      <c r="A117" s="45" t="s">
        <v>94</v>
      </c>
      <c r="B117" s="45" t="s">
        <v>94</v>
      </c>
      <c r="C117" s="320" t="s">
        <v>163</v>
      </c>
      <c r="D117" s="314"/>
      <c r="E117" s="315"/>
      <c r="F117" s="325" t="s">
        <v>94</v>
      </c>
      <c r="G117" s="315"/>
      <c r="H117" s="327"/>
      <c r="I117" s="315"/>
      <c r="J117" s="327"/>
      <c r="K117" s="315"/>
      <c r="L117" s="43"/>
      <c r="M117" s="327"/>
      <c r="N117" s="315"/>
      <c r="O117" s="45" t="s">
        <v>94</v>
      </c>
      <c r="P117" s="327"/>
      <c r="Q117" s="315"/>
      <c r="R117" s="327"/>
      <c r="S117" s="314"/>
      <c r="T117" s="315"/>
      <c r="U117" s="41">
        <v>4757.8100000000004</v>
      </c>
    </row>
    <row r="118" spans="1:21" ht="14.25" customHeight="1" x14ac:dyDescent="0.25">
      <c r="A118" s="46" t="s">
        <v>94</v>
      </c>
      <c r="B118" s="46" t="s">
        <v>94</v>
      </c>
      <c r="C118" s="324" t="s">
        <v>164</v>
      </c>
      <c r="D118" s="314"/>
      <c r="E118" s="315"/>
      <c r="F118" s="325" t="s">
        <v>94</v>
      </c>
      <c r="G118" s="315"/>
      <c r="H118" s="327"/>
      <c r="I118" s="315"/>
      <c r="J118" s="324" t="s">
        <v>94</v>
      </c>
      <c r="K118" s="315"/>
      <c r="L118" s="45" t="s">
        <v>94</v>
      </c>
      <c r="M118" s="324" t="s">
        <v>94</v>
      </c>
      <c r="N118" s="315"/>
      <c r="O118" s="46" t="s">
        <v>94</v>
      </c>
      <c r="P118" s="327"/>
      <c r="Q118" s="315"/>
      <c r="R118" s="324" t="s">
        <v>94</v>
      </c>
      <c r="S118" s="314"/>
      <c r="T118" s="315"/>
      <c r="U118" s="47">
        <v>4757.8100000000004</v>
      </c>
    </row>
    <row r="119" spans="1:21" ht="28.35" customHeight="1" x14ac:dyDescent="0.25">
      <c r="A119" s="46" t="s">
        <v>94</v>
      </c>
      <c r="B119" s="45" t="s">
        <v>178</v>
      </c>
      <c r="C119" s="324" t="s">
        <v>179</v>
      </c>
      <c r="D119" s="314"/>
      <c r="E119" s="315"/>
      <c r="F119" s="325" t="s">
        <v>167</v>
      </c>
      <c r="G119" s="315"/>
      <c r="H119" s="326">
        <v>89</v>
      </c>
      <c r="I119" s="315"/>
      <c r="J119" s="326">
        <v>1</v>
      </c>
      <c r="K119" s="315"/>
      <c r="L119" s="47">
        <v>89</v>
      </c>
      <c r="M119" s="327"/>
      <c r="N119" s="315"/>
      <c r="O119" s="45" t="s">
        <v>94</v>
      </c>
      <c r="P119" s="327"/>
      <c r="Q119" s="315"/>
      <c r="R119" s="319" t="s">
        <v>94</v>
      </c>
      <c r="S119" s="314"/>
      <c r="T119" s="315"/>
      <c r="U119" s="47">
        <v>4234.45</v>
      </c>
    </row>
    <row r="120" spans="1:21" ht="28.35" customHeight="1" x14ac:dyDescent="0.25">
      <c r="A120" s="46" t="s">
        <v>94</v>
      </c>
      <c r="B120" s="45" t="s">
        <v>180</v>
      </c>
      <c r="C120" s="324" t="s">
        <v>181</v>
      </c>
      <c r="D120" s="314"/>
      <c r="E120" s="315"/>
      <c r="F120" s="325" t="s">
        <v>167</v>
      </c>
      <c r="G120" s="315"/>
      <c r="H120" s="326">
        <v>40</v>
      </c>
      <c r="I120" s="315"/>
      <c r="J120" s="326">
        <v>1</v>
      </c>
      <c r="K120" s="315"/>
      <c r="L120" s="47">
        <v>40</v>
      </c>
      <c r="M120" s="327"/>
      <c r="N120" s="315"/>
      <c r="O120" s="45" t="s">
        <v>94</v>
      </c>
      <c r="P120" s="327"/>
      <c r="Q120" s="315"/>
      <c r="R120" s="319" t="s">
        <v>94</v>
      </c>
      <c r="S120" s="314"/>
      <c r="T120" s="315"/>
      <c r="U120" s="47">
        <v>1903.12</v>
      </c>
    </row>
    <row r="121" spans="1:21" ht="14.25" customHeight="1" x14ac:dyDescent="0.25">
      <c r="A121" s="48" t="s">
        <v>94</v>
      </c>
      <c r="B121" s="48" t="s">
        <v>94</v>
      </c>
      <c r="C121" s="320" t="s">
        <v>170</v>
      </c>
      <c r="D121" s="314"/>
      <c r="E121" s="314"/>
      <c r="F121" s="314"/>
      <c r="G121" s="314"/>
      <c r="H121" s="314"/>
      <c r="I121" s="314"/>
      <c r="J121" s="314"/>
      <c r="K121" s="314"/>
      <c r="L121" s="315"/>
      <c r="M121" s="321" t="s">
        <v>94</v>
      </c>
      <c r="N121" s="314"/>
      <c r="O121" s="315"/>
      <c r="P121" s="322">
        <v>106817.45</v>
      </c>
      <c r="Q121" s="315"/>
      <c r="R121" s="323"/>
      <c r="S121" s="314"/>
      <c r="T121" s="315"/>
      <c r="U121" s="41">
        <v>10895.38</v>
      </c>
    </row>
    <row r="122" spans="1:21" ht="14.25" customHeight="1" x14ac:dyDescent="0.25"/>
    <row r="123" spans="1:21" ht="14.25" customHeight="1" x14ac:dyDescent="0.25">
      <c r="A123" s="49" t="s">
        <v>94</v>
      </c>
      <c r="B123" s="49" t="s">
        <v>94</v>
      </c>
      <c r="C123" s="313" t="s">
        <v>221</v>
      </c>
      <c r="D123" s="314"/>
      <c r="E123" s="314"/>
      <c r="F123" s="314"/>
      <c r="G123" s="314"/>
      <c r="H123" s="314"/>
      <c r="I123" s="314"/>
      <c r="J123" s="314"/>
      <c r="K123" s="314"/>
      <c r="L123" s="314"/>
      <c r="M123" s="314"/>
      <c r="N123" s="314"/>
      <c r="O123" s="315"/>
      <c r="P123" s="316" t="s">
        <v>94</v>
      </c>
      <c r="Q123" s="315"/>
      <c r="R123" s="316" t="s">
        <v>94</v>
      </c>
      <c r="S123" s="314"/>
      <c r="T123" s="315"/>
      <c r="U123" s="50" t="s">
        <v>94</v>
      </c>
    </row>
    <row r="124" spans="1:21" ht="14.25" customHeight="1" x14ac:dyDescent="0.25">
      <c r="A124" s="49" t="s">
        <v>94</v>
      </c>
      <c r="B124" s="49" t="s">
        <v>94</v>
      </c>
      <c r="C124" s="313" t="s">
        <v>222</v>
      </c>
      <c r="D124" s="314"/>
      <c r="E124" s="314"/>
      <c r="F124" s="314"/>
      <c r="G124" s="314"/>
      <c r="H124" s="314"/>
      <c r="I124" s="314"/>
      <c r="J124" s="314"/>
      <c r="K124" s="314"/>
      <c r="L124" s="314"/>
      <c r="M124" s="314"/>
      <c r="N124" s="314"/>
      <c r="O124" s="315"/>
      <c r="P124" s="316" t="s">
        <v>94</v>
      </c>
      <c r="Q124" s="315"/>
      <c r="R124" s="316" t="s">
        <v>94</v>
      </c>
      <c r="S124" s="314"/>
      <c r="T124" s="315"/>
      <c r="U124" s="50" t="s">
        <v>223</v>
      </c>
    </row>
    <row r="125" spans="1:21" ht="14.25" customHeight="1" x14ac:dyDescent="0.25">
      <c r="A125" s="49" t="s">
        <v>94</v>
      </c>
      <c r="B125" s="49" t="s">
        <v>94</v>
      </c>
      <c r="C125" s="313" t="s">
        <v>224</v>
      </c>
      <c r="D125" s="314"/>
      <c r="E125" s="314"/>
      <c r="F125" s="314"/>
      <c r="G125" s="314"/>
      <c r="H125" s="314"/>
      <c r="I125" s="314"/>
      <c r="J125" s="314"/>
      <c r="K125" s="314"/>
      <c r="L125" s="314"/>
      <c r="M125" s="314"/>
      <c r="N125" s="314"/>
      <c r="O125" s="315"/>
      <c r="P125" s="316" t="s">
        <v>94</v>
      </c>
      <c r="Q125" s="315"/>
      <c r="R125" s="316" t="s">
        <v>94</v>
      </c>
      <c r="S125" s="314"/>
      <c r="T125" s="315"/>
      <c r="U125" s="50" t="s">
        <v>225</v>
      </c>
    </row>
    <row r="126" spans="1:21" ht="14.25" customHeight="1" x14ac:dyDescent="0.25">
      <c r="A126" s="49" t="s">
        <v>94</v>
      </c>
      <c r="B126" s="49" t="s">
        <v>94</v>
      </c>
      <c r="C126" s="313" t="s">
        <v>226</v>
      </c>
      <c r="D126" s="314"/>
      <c r="E126" s="314"/>
      <c r="F126" s="314"/>
      <c r="G126" s="314"/>
      <c r="H126" s="314"/>
      <c r="I126" s="314"/>
      <c r="J126" s="314"/>
      <c r="K126" s="314"/>
      <c r="L126" s="314"/>
      <c r="M126" s="314"/>
      <c r="N126" s="314"/>
      <c r="O126" s="315"/>
      <c r="P126" s="316" t="s">
        <v>94</v>
      </c>
      <c r="Q126" s="315"/>
      <c r="R126" s="316" t="s">
        <v>94</v>
      </c>
      <c r="S126" s="314"/>
      <c r="T126" s="315"/>
      <c r="U126" s="50" t="s">
        <v>227</v>
      </c>
    </row>
    <row r="127" spans="1:21" ht="14.25" customHeight="1" x14ac:dyDescent="0.25">
      <c r="A127" s="49" t="s">
        <v>94</v>
      </c>
      <c r="B127" s="49" t="s">
        <v>94</v>
      </c>
      <c r="C127" s="313" t="s">
        <v>228</v>
      </c>
      <c r="D127" s="314"/>
      <c r="E127" s="314"/>
      <c r="F127" s="314"/>
      <c r="G127" s="314"/>
      <c r="H127" s="314"/>
      <c r="I127" s="314"/>
      <c r="J127" s="314"/>
      <c r="K127" s="314"/>
      <c r="L127" s="314"/>
      <c r="M127" s="314"/>
      <c r="N127" s="314"/>
      <c r="O127" s="315"/>
      <c r="P127" s="316" t="s">
        <v>94</v>
      </c>
      <c r="Q127" s="315"/>
      <c r="R127" s="316" t="s">
        <v>94</v>
      </c>
      <c r="S127" s="314"/>
      <c r="T127" s="315"/>
      <c r="U127" s="50" t="s">
        <v>229</v>
      </c>
    </row>
    <row r="128" spans="1:21" ht="14.25" customHeight="1" x14ac:dyDescent="0.25">
      <c r="A128" s="49" t="s">
        <v>94</v>
      </c>
      <c r="B128" s="49" t="s">
        <v>94</v>
      </c>
      <c r="C128" s="313" t="s">
        <v>230</v>
      </c>
      <c r="D128" s="314"/>
      <c r="E128" s="314"/>
      <c r="F128" s="314"/>
      <c r="G128" s="314"/>
      <c r="H128" s="314"/>
      <c r="I128" s="314"/>
      <c r="J128" s="314"/>
      <c r="K128" s="314"/>
      <c r="L128" s="314"/>
      <c r="M128" s="314"/>
      <c r="N128" s="314"/>
      <c r="O128" s="315"/>
      <c r="P128" s="316" t="s">
        <v>94</v>
      </c>
      <c r="Q128" s="315"/>
      <c r="R128" s="316" t="s">
        <v>94</v>
      </c>
      <c r="S128" s="314"/>
      <c r="T128" s="315"/>
      <c r="U128" s="50" t="s">
        <v>231</v>
      </c>
    </row>
    <row r="129" spans="1:21" ht="14.25" customHeight="1" x14ac:dyDescent="0.25">
      <c r="A129" s="49" t="s">
        <v>94</v>
      </c>
      <c r="B129" s="49" t="s">
        <v>94</v>
      </c>
      <c r="C129" s="313" t="s">
        <v>232</v>
      </c>
      <c r="D129" s="317"/>
      <c r="E129" s="317"/>
      <c r="F129" s="317"/>
      <c r="G129" s="317"/>
      <c r="H129" s="317"/>
      <c r="I129" s="317"/>
      <c r="J129" s="317"/>
      <c r="K129" s="317"/>
      <c r="L129" s="317"/>
      <c r="M129" s="317"/>
      <c r="N129" s="317"/>
      <c r="O129" s="318"/>
      <c r="P129" s="316" t="s">
        <v>94</v>
      </c>
      <c r="Q129" s="318"/>
      <c r="R129" s="316" t="s">
        <v>94</v>
      </c>
      <c r="S129" s="317"/>
      <c r="T129" s="318"/>
      <c r="U129" s="50" t="s">
        <v>233</v>
      </c>
    </row>
    <row r="130" spans="1:21" ht="14.25" customHeight="1" x14ac:dyDescent="0.25">
      <c r="A130" s="49" t="s">
        <v>94</v>
      </c>
      <c r="B130" s="49" t="s">
        <v>94</v>
      </c>
      <c r="C130" s="313" t="s">
        <v>234</v>
      </c>
      <c r="D130" s="317"/>
      <c r="E130" s="317"/>
      <c r="F130" s="317"/>
      <c r="G130" s="317"/>
      <c r="H130" s="317"/>
      <c r="I130" s="317"/>
      <c r="J130" s="317"/>
      <c r="K130" s="317"/>
      <c r="L130" s="317"/>
      <c r="M130" s="317"/>
      <c r="N130" s="317"/>
      <c r="O130" s="318"/>
      <c r="P130" s="316" t="s">
        <v>94</v>
      </c>
      <c r="Q130" s="318"/>
      <c r="R130" s="316" t="s">
        <v>94</v>
      </c>
      <c r="S130" s="317"/>
      <c r="T130" s="318"/>
      <c r="U130" s="50" t="s">
        <v>235</v>
      </c>
    </row>
    <row r="131" spans="1:21" ht="14.25" customHeight="1" x14ac:dyDescent="0.25">
      <c r="A131" s="49" t="s">
        <v>94</v>
      </c>
      <c r="B131" s="49" t="s">
        <v>94</v>
      </c>
      <c r="C131" s="313" t="s">
        <v>236</v>
      </c>
      <c r="D131" s="317"/>
      <c r="E131" s="317"/>
      <c r="F131" s="317"/>
      <c r="G131" s="317"/>
      <c r="H131" s="317"/>
      <c r="I131" s="317"/>
      <c r="J131" s="317"/>
      <c r="K131" s="317"/>
      <c r="L131" s="317"/>
      <c r="M131" s="317"/>
      <c r="N131" s="317"/>
      <c r="O131" s="318"/>
      <c r="P131" s="316" t="s">
        <v>94</v>
      </c>
      <c r="Q131" s="318"/>
      <c r="R131" s="316" t="s">
        <v>94</v>
      </c>
      <c r="S131" s="317"/>
      <c r="T131" s="318"/>
      <c r="U131" s="50" t="s">
        <v>237</v>
      </c>
    </row>
    <row r="132" spans="1:21" ht="14.25" customHeight="1" x14ac:dyDescent="0.25">
      <c r="A132" s="49" t="s">
        <v>94</v>
      </c>
      <c r="B132" s="49" t="s">
        <v>94</v>
      </c>
      <c r="C132" s="313" t="s">
        <v>221</v>
      </c>
      <c r="D132" s="317"/>
      <c r="E132" s="317"/>
      <c r="F132" s="317"/>
      <c r="G132" s="317"/>
      <c r="H132" s="317"/>
      <c r="I132" s="317"/>
      <c r="J132" s="317"/>
      <c r="K132" s="317"/>
      <c r="L132" s="317"/>
      <c r="M132" s="317"/>
      <c r="N132" s="317"/>
      <c r="O132" s="318"/>
      <c r="P132" s="316" t="s">
        <v>94</v>
      </c>
      <c r="Q132" s="318"/>
      <c r="R132" s="316" t="s">
        <v>94</v>
      </c>
      <c r="S132" s="317"/>
      <c r="T132" s="318"/>
      <c r="U132" s="50" t="s">
        <v>237</v>
      </c>
    </row>
    <row r="133" spans="1:21" ht="14.25" customHeight="1" x14ac:dyDescent="0.25">
      <c r="A133" s="49" t="s">
        <v>94</v>
      </c>
      <c r="B133" s="49" t="s">
        <v>94</v>
      </c>
      <c r="C133" s="313" t="s">
        <v>238</v>
      </c>
      <c r="D133" s="317"/>
      <c r="E133" s="317"/>
      <c r="F133" s="317"/>
      <c r="G133" s="317"/>
      <c r="H133" s="317"/>
      <c r="I133" s="317"/>
      <c r="J133" s="317"/>
      <c r="K133" s="317"/>
      <c r="L133" s="317"/>
      <c r="M133" s="317"/>
      <c r="N133" s="317"/>
      <c r="O133" s="318"/>
      <c r="P133" s="316" t="s">
        <v>94</v>
      </c>
      <c r="Q133" s="318"/>
      <c r="R133" s="316" t="s">
        <v>94</v>
      </c>
      <c r="S133" s="317"/>
      <c r="T133" s="318"/>
      <c r="U133" s="50" t="s">
        <v>239</v>
      </c>
    </row>
    <row r="134" spans="1:21" ht="14.25" customHeight="1" x14ac:dyDescent="0.25">
      <c r="A134" s="49" t="s">
        <v>94</v>
      </c>
      <c r="B134" s="49" t="s">
        <v>94</v>
      </c>
      <c r="C134" s="313" t="s">
        <v>240</v>
      </c>
      <c r="D134" s="317"/>
      <c r="E134" s="317"/>
      <c r="F134" s="317"/>
      <c r="G134" s="317"/>
      <c r="H134" s="317"/>
      <c r="I134" s="317"/>
      <c r="J134" s="317"/>
      <c r="K134" s="317"/>
      <c r="L134" s="317"/>
      <c r="M134" s="317"/>
      <c r="N134" s="317"/>
      <c r="O134" s="318"/>
      <c r="P134" s="316" t="s">
        <v>94</v>
      </c>
      <c r="Q134" s="318"/>
      <c r="R134" s="316" t="s">
        <v>94</v>
      </c>
      <c r="S134" s="317"/>
      <c r="T134" s="318"/>
      <c r="U134" s="50" t="s">
        <v>241</v>
      </c>
    </row>
    <row r="135" spans="1:21" ht="18.2" customHeight="1" x14ac:dyDescent="0.25">
      <c r="A135" s="330" t="s">
        <v>242</v>
      </c>
      <c r="B135" s="317"/>
      <c r="C135" s="317"/>
      <c r="D135" s="317"/>
      <c r="E135" s="317"/>
      <c r="F135" s="317"/>
      <c r="G135" s="317"/>
      <c r="H135" s="317"/>
      <c r="I135" s="317"/>
      <c r="J135" s="317"/>
      <c r="K135" s="317"/>
      <c r="L135" s="317"/>
      <c r="M135" s="317"/>
      <c r="N135" s="317"/>
      <c r="O135" s="317"/>
      <c r="P135" s="317"/>
      <c r="Q135" s="317"/>
      <c r="R135" s="317"/>
      <c r="S135" s="317"/>
      <c r="T135" s="317"/>
      <c r="U135" s="317"/>
    </row>
    <row r="136" spans="1:21" ht="93.6" customHeight="1" x14ac:dyDescent="0.25">
      <c r="A136" s="39" t="s">
        <v>243</v>
      </c>
      <c r="B136" s="40" t="s">
        <v>244</v>
      </c>
      <c r="C136" s="320" t="s">
        <v>245</v>
      </c>
      <c r="D136" s="317"/>
      <c r="E136" s="318"/>
      <c r="F136" s="328" t="s">
        <v>246</v>
      </c>
      <c r="G136" s="318"/>
      <c r="H136" s="329">
        <v>1</v>
      </c>
      <c r="I136" s="318"/>
      <c r="J136" s="329">
        <v>1</v>
      </c>
      <c r="K136" s="318"/>
      <c r="L136" s="41">
        <v>1</v>
      </c>
      <c r="M136" s="323"/>
      <c r="N136" s="318"/>
      <c r="O136" s="42"/>
      <c r="P136" s="323"/>
      <c r="Q136" s="318"/>
      <c r="R136" s="323"/>
      <c r="S136" s="314"/>
      <c r="T136" s="315"/>
      <c r="U136" s="43"/>
    </row>
    <row r="137" spans="1:21" ht="50.25" customHeight="1" x14ac:dyDescent="0.25">
      <c r="A137" s="44" t="s">
        <v>94</v>
      </c>
      <c r="B137" s="45" t="s">
        <v>174</v>
      </c>
      <c r="C137" s="324" t="s">
        <v>175</v>
      </c>
      <c r="D137" s="314"/>
      <c r="E137" s="314"/>
      <c r="F137" s="314"/>
      <c r="G137" s="314"/>
      <c r="H137" s="314"/>
      <c r="I137" s="314"/>
      <c r="J137" s="314"/>
      <c r="K137" s="314"/>
      <c r="L137" s="314"/>
      <c r="M137" s="314"/>
      <c r="N137" s="314"/>
      <c r="O137" s="314"/>
      <c r="P137" s="314"/>
      <c r="Q137" s="314"/>
      <c r="R137" s="314"/>
      <c r="S137" s="314"/>
      <c r="T137" s="315"/>
      <c r="U137" s="46" t="s">
        <v>94</v>
      </c>
    </row>
    <row r="138" spans="1:21" ht="14.25" customHeight="1" x14ac:dyDescent="0.25">
      <c r="A138" s="45" t="s">
        <v>94</v>
      </c>
      <c r="B138" s="45" t="s">
        <v>137</v>
      </c>
      <c r="C138" s="324" t="s">
        <v>145</v>
      </c>
      <c r="D138" s="314"/>
      <c r="E138" s="315"/>
      <c r="F138" s="325" t="s">
        <v>146</v>
      </c>
      <c r="G138" s="315"/>
      <c r="H138" s="327"/>
      <c r="I138" s="315"/>
      <c r="J138" s="327"/>
      <c r="K138" s="315"/>
      <c r="L138" s="47">
        <v>12.6</v>
      </c>
      <c r="M138" s="327"/>
      <c r="N138" s="315"/>
      <c r="O138" s="45" t="s">
        <v>94</v>
      </c>
      <c r="P138" s="327"/>
      <c r="Q138" s="315"/>
      <c r="R138" s="327"/>
      <c r="S138" s="314"/>
      <c r="T138" s="315"/>
      <c r="U138" s="47">
        <v>7626.15</v>
      </c>
    </row>
    <row r="139" spans="1:21" ht="14.25" customHeight="1" x14ac:dyDescent="0.25">
      <c r="A139" s="45" t="s">
        <v>94</v>
      </c>
      <c r="B139" s="45" t="s">
        <v>247</v>
      </c>
      <c r="C139" s="324" t="s">
        <v>248</v>
      </c>
      <c r="D139" s="314"/>
      <c r="E139" s="315"/>
      <c r="F139" s="325" t="s">
        <v>146</v>
      </c>
      <c r="G139" s="315"/>
      <c r="H139" s="326">
        <v>10.5</v>
      </c>
      <c r="I139" s="315"/>
      <c r="J139" s="326">
        <v>1.2</v>
      </c>
      <c r="K139" s="315"/>
      <c r="L139" s="47">
        <v>12.6</v>
      </c>
      <c r="M139" s="327"/>
      <c r="N139" s="315"/>
      <c r="O139" s="45" t="s">
        <v>94</v>
      </c>
      <c r="P139" s="326">
        <v>605.25</v>
      </c>
      <c r="Q139" s="315"/>
      <c r="R139" s="326">
        <v>1</v>
      </c>
      <c r="S139" s="314"/>
      <c r="T139" s="315"/>
      <c r="U139" s="47">
        <v>7626.15</v>
      </c>
    </row>
    <row r="140" spans="1:21" ht="14.25" customHeight="1" x14ac:dyDescent="0.25">
      <c r="A140" s="45" t="s">
        <v>94</v>
      </c>
      <c r="B140" s="45" t="s">
        <v>150</v>
      </c>
      <c r="C140" s="324" t="s">
        <v>151</v>
      </c>
      <c r="D140" s="314"/>
      <c r="E140" s="315"/>
      <c r="F140" s="325" t="s">
        <v>94</v>
      </c>
      <c r="G140" s="315"/>
      <c r="H140" s="327"/>
      <c r="I140" s="315"/>
      <c r="J140" s="327"/>
      <c r="K140" s="315"/>
      <c r="L140" s="43"/>
      <c r="M140" s="327"/>
      <c r="N140" s="315"/>
      <c r="O140" s="45" t="s">
        <v>94</v>
      </c>
      <c r="P140" s="327"/>
      <c r="Q140" s="315"/>
      <c r="R140" s="327"/>
      <c r="S140" s="314"/>
      <c r="T140" s="315"/>
      <c r="U140" s="47">
        <v>2573.8200000000002</v>
      </c>
    </row>
    <row r="141" spans="1:21" ht="14.25" customHeight="1" x14ac:dyDescent="0.25">
      <c r="A141" s="45" t="s">
        <v>94</v>
      </c>
      <c r="B141" s="45" t="s">
        <v>152</v>
      </c>
      <c r="C141" s="324" t="s">
        <v>153</v>
      </c>
      <c r="D141" s="314"/>
      <c r="E141" s="315"/>
      <c r="F141" s="325" t="s">
        <v>146</v>
      </c>
      <c r="G141" s="315"/>
      <c r="H141" s="327"/>
      <c r="I141" s="315"/>
      <c r="J141" s="327"/>
      <c r="K141" s="315"/>
      <c r="L141" s="47">
        <v>6.5519999999999996</v>
      </c>
      <c r="M141" s="327"/>
      <c r="N141" s="315"/>
      <c r="O141" s="45" t="s">
        <v>94</v>
      </c>
      <c r="P141" s="327"/>
      <c r="Q141" s="315"/>
      <c r="R141" s="327"/>
      <c r="S141" s="314"/>
      <c r="T141" s="315"/>
      <c r="U141" s="47">
        <v>4956.9799999999996</v>
      </c>
    </row>
    <row r="142" spans="1:21" ht="36.6" customHeight="1" x14ac:dyDescent="0.25">
      <c r="A142" s="45" t="s">
        <v>94</v>
      </c>
      <c r="B142" s="45" t="s">
        <v>249</v>
      </c>
      <c r="C142" s="324" t="s">
        <v>250</v>
      </c>
      <c r="D142" s="314"/>
      <c r="E142" s="315"/>
      <c r="F142" s="325" t="s">
        <v>186</v>
      </c>
      <c r="G142" s="315"/>
      <c r="H142" s="326">
        <v>5.46</v>
      </c>
      <c r="I142" s="315"/>
      <c r="J142" s="326">
        <v>1.2</v>
      </c>
      <c r="K142" s="315"/>
      <c r="L142" s="47">
        <v>6.5519999999999996</v>
      </c>
      <c r="M142" s="327">
        <v>282.61</v>
      </c>
      <c r="N142" s="315"/>
      <c r="O142" s="45" t="s">
        <v>251</v>
      </c>
      <c r="P142" s="326">
        <v>392.83</v>
      </c>
      <c r="Q142" s="315"/>
      <c r="R142" s="327"/>
      <c r="S142" s="314"/>
      <c r="T142" s="315"/>
      <c r="U142" s="47">
        <v>2573.8200000000002</v>
      </c>
    </row>
    <row r="143" spans="1:21" ht="14.25" customHeight="1" x14ac:dyDescent="0.25">
      <c r="A143" s="45" t="s">
        <v>94</v>
      </c>
      <c r="B143" s="45" t="s">
        <v>252</v>
      </c>
      <c r="C143" s="324" t="s">
        <v>253</v>
      </c>
      <c r="D143" s="314"/>
      <c r="E143" s="315"/>
      <c r="F143" s="325" t="s">
        <v>146</v>
      </c>
      <c r="G143" s="315"/>
      <c r="H143" s="326">
        <v>5.46</v>
      </c>
      <c r="I143" s="315"/>
      <c r="J143" s="326">
        <v>1.2</v>
      </c>
      <c r="K143" s="315"/>
      <c r="L143" s="47">
        <v>6.5519999999999996</v>
      </c>
      <c r="M143" s="327"/>
      <c r="N143" s="315"/>
      <c r="O143" s="45" t="s">
        <v>94</v>
      </c>
      <c r="P143" s="326">
        <v>756.56</v>
      </c>
      <c r="Q143" s="315"/>
      <c r="R143" s="326">
        <v>1</v>
      </c>
      <c r="S143" s="314"/>
      <c r="T143" s="315"/>
      <c r="U143" s="47">
        <v>4956.9799999999996</v>
      </c>
    </row>
    <row r="144" spans="1:21" ht="14.25" customHeight="1" x14ac:dyDescent="0.25">
      <c r="A144" s="45" t="s">
        <v>94</v>
      </c>
      <c r="B144" s="45" t="s">
        <v>161</v>
      </c>
      <c r="C144" s="324" t="s">
        <v>162</v>
      </c>
      <c r="D144" s="314"/>
      <c r="E144" s="315"/>
      <c r="F144" s="325" t="s">
        <v>94</v>
      </c>
      <c r="G144" s="315"/>
      <c r="H144" s="327"/>
      <c r="I144" s="315"/>
      <c r="J144" s="327"/>
      <c r="K144" s="315"/>
      <c r="L144" s="43"/>
      <c r="M144" s="327"/>
      <c r="N144" s="315"/>
      <c r="O144" s="45" t="s">
        <v>94</v>
      </c>
      <c r="P144" s="327"/>
      <c r="Q144" s="315"/>
      <c r="R144" s="327"/>
      <c r="S144" s="314"/>
      <c r="T144" s="315"/>
      <c r="U144" s="47">
        <v>1800.15</v>
      </c>
    </row>
    <row r="145" spans="1:21" ht="18.95" customHeight="1" x14ac:dyDescent="0.25">
      <c r="A145" s="45" t="s">
        <v>94</v>
      </c>
      <c r="B145" s="45" t="s">
        <v>254</v>
      </c>
      <c r="C145" s="324" t="s">
        <v>255</v>
      </c>
      <c r="D145" s="314"/>
      <c r="E145" s="315"/>
      <c r="F145" s="325" t="s">
        <v>256</v>
      </c>
      <c r="G145" s="315"/>
      <c r="H145" s="326">
        <v>3.0000000000000001E-3</v>
      </c>
      <c r="I145" s="315"/>
      <c r="J145" s="326">
        <v>1</v>
      </c>
      <c r="K145" s="315"/>
      <c r="L145" s="47">
        <v>3.0000000000000001E-3</v>
      </c>
      <c r="M145" s="327">
        <v>2784.5</v>
      </c>
      <c r="N145" s="315"/>
      <c r="O145" s="45" t="s">
        <v>257</v>
      </c>
      <c r="P145" s="326">
        <v>3035.11</v>
      </c>
      <c r="Q145" s="315"/>
      <c r="R145" s="327"/>
      <c r="S145" s="314"/>
      <c r="T145" s="315"/>
      <c r="U145" s="47">
        <v>9.11</v>
      </c>
    </row>
    <row r="146" spans="1:21" ht="18.95" customHeight="1" x14ac:dyDescent="0.25">
      <c r="A146" s="45" t="s">
        <v>94</v>
      </c>
      <c r="B146" s="45" t="s">
        <v>258</v>
      </c>
      <c r="C146" s="324" t="s">
        <v>259</v>
      </c>
      <c r="D146" s="314"/>
      <c r="E146" s="315"/>
      <c r="F146" s="325" t="s">
        <v>260</v>
      </c>
      <c r="G146" s="315"/>
      <c r="H146" s="326">
        <v>0.02</v>
      </c>
      <c r="I146" s="315"/>
      <c r="J146" s="326">
        <v>1</v>
      </c>
      <c r="K146" s="315"/>
      <c r="L146" s="47">
        <v>0.02</v>
      </c>
      <c r="M146" s="327">
        <v>1771.04</v>
      </c>
      <c r="N146" s="315"/>
      <c r="O146" s="45" t="s">
        <v>261</v>
      </c>
      <c r="P146" s="326">
        <v>2160.67</v>
      </c>
      <c r="Q146" s="315"/>
      <c r="R146" s="327"/>
      <c r="S146" s="314"/>
      <c r="T146" s="315"/>
      <c r="U146" s="47">
        <v>43.21</v>
      </c>
    </row>
    <row r="147" spans="1:21" ht="18.95" customHeight="1" x14ac:dyDescent="0.25">
      <c r="A147" s="45" t="s">
        <v>94</v>
      </c>
      <c r="B147" s="45" t="s">
        <v>262</v>
      </c>
      <c r="C147" s="324" t="s">
        <v>263</v>
      </c>
      <c r="D147" s="314"/>
      <c r="E147" s="315"/>
      <c r="F147" s="325" t="s">
        <v>264</v>
      </c>
      <c r="G147" s="315"/>
      <c r="H147" s="326">
        <v>11</v>
      </c>
      <c r="I147" s="315"/>
      <c r="J147" s="326">
        <v>1</v>
      </c>
      <c r="K147" s="315"/>
      <c r="L147" s="47">
        <v>11</v>
      </c>
      <c r="M147" s="327">
        <v>94.68</v>
      </c>
      <c r="N147" s="315"/>
      <c r="O147" s="45" t="s">
        <v>265</v>
      </c>
      <c r="P147" s="326">
        <v>142.97</v>
      </c>
      <c r="Q147" s="315"/>
      <c r="R147" s="327"/>
      <c r="S147" s="314"/>
      <c r="T147" s="315"/>
      <c r="U147" s="47">
        <v>1572.67</v>
      </c>
    </row>
    <row r="148" spans="1:21" ht="27.6" customHeight="1" x14ac:dyDescent="0.25">
      <c r="A148" s="45" t="s">
        <v>94</v>
      </c>
      <c r="B148" s="45" t="s">
        <v>266</v>
      </c>
      <c r="C148" s="324" t="s">
        <v>267</v>
      </c>
      <c r="D148" s="314"/>
      <c r="E148" s="315"/>
      <c r="F148" s="325" t="s">
        <v>268</v>
      </c>
      <c r="G148" s="315"/>
      <c r="H148" s="326">
        <v>3</v>
      </c>
      <c r="I148" s="315"/>
      <c r="J148" s="326">
        <v>1</v>
      </c>
      <c r="K148" s="315"/>
      <c r="L148" s="47">
        <v>3</v>
      </c>
      <c r="M148" s="327">
        <v>20.420000000000002</v>
      </c>
      <c r="N148" s="315"/>
      <c r="O148" s="45" t="s">
        <v>269</v>
      </c>
      <c r="P148" s="326">
        <v>20.83</v>
      </c>
      <c r="Q148" s="315"/>
      <c r="R148" s="327"/>
      <c r="S148" s="314"/>
      <c r="T148" s="315"/>
      <c r="U148" s="47">
        <v>62.49</v>
      </c>
    </row>
    <row r="149" spans="1:21" ht="18.95" customHeight="1" x14ac:dyDescent="0.25">
      <c r="A149" s="45" t="s">
        <v>94</v>
      </c>
      <c r="B149" s="45" t="s">
        <v>270</v>
      </c>
      <c r="C149" s="324" t="s">
        <v>271</v>
      </c>
      <c r="D149" s="314"/>
      <c r="E149" s="315"/>
      <c r="F149" s="325" t="s">
        <v>272</v>
      </c>
      <c r="G149" s="315"/>
      <c r="H149" s="326">
        <v>0.78</v>
      </c>
      <c r="I149" s="315"/>
      <c r="J149" s="326">
        <v>1</v>
      </c>
      <c r="K149" s="315"/>
      <c r="L149" s="47">
        <v>0.78</v>
      </c>
      <c r="M149" s="327">
        <v>46.06</v>
      </c>
      <c r="N149" s="315"/>
      <c r="O149" s="45" t="s">
        <v>273</v>
      </c>
      <c r="P149" s="326">
        <v>80.14</v>
      </c>
      <c r="Q149" s="315"/>
      <c r="R149" s="327"/>
      <c r="S149" s="314"/>
      <c r="T149" s="315"/>
      <c r="U149" s="47">
        <v>62.51</v>
      </c>
    </row>
    <row r="150" spans="1:21" ht="14.25" customHeight="1" x14ac:dyDescent="0.25">
      <c r="A150" s="45" t="s">
        <v>94</v>
      </c>
      <c r="B150" s="45" t="s">
        <v>274</v>
      </c>
      <c r="C150" s="324" t="s">
        <v>275</v>
      </c>
      <c r="D150" s="314"/>
      <c r="E150" s="315"/>
      <c r="F150" s="325" t="s">
        <v>272</v>
      </c>
      <c r="G150" s="315"/>
      <c r="H150" s="326">
        <v>0.38</v>
      </c>
      <c r="I150" s="315"/>
      <c r="J150" s="326">
        <v>1</v>
      </c>
      <c r="K150" s="315"/>
      <c r="L150" s="47">
        <v>0.38</v>
      </c>
      <c r="M150" s="327">
        <v>92.95</v>
      </c>
      <c r="N150" s="315"/>
      <c r="O150" s="45" t="s">
        <v>276</v>
      </c>
      <c r="P150" s="326">
        <v>131.99</v>
      </c>
      <c r="Q150" s="315"/>
      <c r="R150" s="327"/>
      <c r="S150" s="314"/>
      <c r="T150" s="315"/>
      <c r="U150" s="47">
        <v>50.16</v>
      </c>
    </row>
    <row r="151" spans="1:21" ht="14.25" customHeight="1" x14ac:dyDescent="0.25">
      <c r="A151" s="45" t="s">
        <v>94</v>
      </c>
      <c r="B151" s="45" t="s">
        <v>94</v>
      </c>
      <c r="C151" s="320" t="s">
        <v>163</v>
      </c>
      <c r="D151" s="314"/>
      <c r="E151" s="315"/>
      <c r="F151" s="325" t="s">
        <v>94</v>
      </c>
      <c r="G151" s="315"/>
      <c r="H151" s="327"/>
      <c r="I151" s="315"/>
      <c r="J151" s="327"/>
      <c r="K151" s="315"/>
      <c r="L151" s="43"/>
      <c r="M151" s="327"/>
      <c r="N151" s="315"/>
      <c r="O151" s="45" t="s">
        <v>94</v>
      </c>
      <c r="P151" s="327"/>
      <c r="Q151" s="315"/>
      <c r="R151" s="327"/>
      <c r="S151" s="314"/>
      <c r="T151" s="315"/>
      <c r="U151" s="41">
        <v>16957.099999999999</v>
      </c>
    </row>
    <row r="152" spans="1:21" ht="14.25" customHeight="1" x14ac:dyDescent="0.25">
      <c r="A152" s="46" t="s">
        <v>94</v>
      </c>
      <c r="B152" s="46" t="s">
        <v>94</v>
      </c>
      <c r="C152" s="324" t="s">
        <v>164</v>
      </c>
      <c r="D152" s="314"/>
      <c r="E152" s="315"/>
      <c r="F152" s="325" t="s">
        <v>94</v>
      </c>
      <c r="G152" s="315"/>
      <c r="H152" s="327"/>
      <c r="I152" s="315"/>
      <c r="J152" s="324" t="s">
        <v>94</v>
      </c>
      <c r="K152" s="315"/>
      <c r="L152" s="45" t="s">
        <v>94</v>
      </c>
      <c r="M152" s="324" t="s">
        <v>94</v>
      </c>
      <c r="N152" s="315"/>
      <c r="O152" s="46" t="s">
        <v>94</v>
      </c>
      <c r="P152" s="327"/>
      <c r="Q152" s="315"/>
      <c r="R152" s="324" t="s">
        <v>94</v>
      </c>
      <c r="S152" s="314"/>
      <c r="T152" s="315"/>
      <c r="U152" s="47">
        <v>12583.13</v>
      </c>
    </row>
    <row r="153" spans="1:21" ht="28.35" customHeight="1" x14ac:dyDescent="0.25">
      <c r="A153" s="46" t="s">
        <v>94</v>
      </c>
      <c r="B153" s="45" t="s">
        <v>277</v>
      </c>
      <c r="C153" s="324" t="s">
        <v>278</v>
      </c>
      <c r="D153" s="314"/>
      <c r="E153" s="315"/>
      <c r="F153" s="325" t="s">
        <v>167</v>
      </c>
      <c r="G153" s="315"/>
      <c r="H153" s="326">
        <v>98</v>
      </c>
      <c r="I153" s="315"/>
      <c r="J153" s="326">
        <v>1</v>
      </c>
      <c r="K153" s="315"/>
      <c r="L153" s="47">
        <v>98</v>
      </c>
      <c r="M153" s="327"/>
      <c r="N153" s="315"/>
      <c r="O153" s="45" t="s">
        <v>94</v>
      </c>
      <c r="P153" s="327"/>
      <c r="Q153" s="315"/>
      <c r="R153" s="319" t="s">
        <v>94</v>
      </c>
      <c r="S153" s="314"/>
      <c r="T153" s="315"/>
      <c r="U153" s="47">
        <v>12331.47</v>
      </c>
    </row>
    <row r="154" spans="1:21" ht="28.35" customHeight="1" x14ac:dyDescent="0.25">
      <c r="A154" s="46" t="s">
        <v>94</v>
      </c>
      <c r="B154" s="45" t="s">
        <v>279</v>
      </c>
      <c r="C154" s="324" t="s">
        <v>280</v>
      </c>
      <c r="D154" s="314"/>
      <c r="E154" s="315"/>
      <c r="F154" s="325" t="s">
        <v>167</v>
      </c>
      <c r="G154" s="315"/>
      <c r="H154" s="326">
        <v>58</v>
      </c>
      <c r="I154" s="315"/>
      <c r="J154" s="326">
        <v>1</v>
      </c>
      <c r="K154" s="315"/>
      <c r="L154" s="47">
        <v>58</v>
      </c>
      <c r="M154" s="327"/>
      <c r="N154" s="315"/>
      <c r="O154" s="45" t="s">
        <v>94</v>
      </c>
      <c r="P154" s="327"/>
      <c r="Q154" s="315"/>
      <c r="R154" s="319" t="s">
        <v>94</v>
      </c>
      <c r="S154" s="314"/>
      <c r="T154" s="315"/>
      <c r="U154" s="47">
        <v>7298.22</v>
      </c>
    </row>
    <row r="155" spans="1:21" ht="14.25" customHeight="1" x14ac:dyDescent="0.25">
      <c r="A155" s="48" t="s">
        <v>94</v>
      </c>
      <c r="B155" s="48" t="s">
        <v>94</v>
      </c>
      <c r="C155" s="320" t="s">
        <v>170</v>
      </c>
      <c r="D155" s="314"/>
      <c r="E155" s="314"/>
      <c r="F155" s="314"/>
      <c r="G155" s="314"/>
      <c r="H155" s="314"/>
      <c r="I155" s="314"/>
      <c r="J155" s="314"/>
      <c r="K155" s="314"/>
      <c r="L155" s="315"/>
      <c r="M155" s="321" t="s">
        <v>94</v>
      </c>
      <c r="N155" s="314"/>
      <c r="O155" s="315"/>
      <c r="P155" s="322">
        <v>36586.79</v>
      </c>
      <c r="Q155" s="315"/>
      <c r="R155" s="323"/>
      <c r="S155" s="314"/>
      <c r="T155" s="315"/>
      <c r="U155" s="41">
        <v>36586.79</v>
      </c>
    </row>
    <row r="156" spans="1:21" ht="104.25" customHeight="1" x14ac:dyDescent="0.25">
      <c r="A156" s="39" t="s">
        <v>281</v>
      </c>
      <c r="B156" s="40" t="s">
        <v>282</v>
      </c>
      <c r="C156" s="320" t="s">
        <v>283</v>
      </c>
      <c r="D156" s="314"/>
      <c r="E156" s="315"/>
      <c r="F156" s="328" t="s">
        <v>246</v>
      </c>
      <c r="G156" s="315"/>
      <c r="H156" s="329">
        <v>1</v>
      </c>
      <c r="I156" s="315"/>
      <c r="J156" s="329">
        <v>4</v>
      </c>
      <c r="K156" s="315"/>
      <c r="L156" s="41">
        <v>4</v>
      </c>
      <c r="M156" s="323"/>
      <c r="N156" s="315"/>
      <c r="O156" s="42"/>
      <c r="P156" s="323"/>
      <c r="Q156" s="315"/>
      <c r="R156" s="323"/>
      <c r="S156" s="314"/>
      <c r="T156" s="315"/>
      <c r="U156" s="43"/>
    </row>
    <row r="157" spans="1:21" ht="50.25" customHeight="1" x14ac:dyDescent="0.25">
      <c r="A157" s="44" t="s">
        <v>94</v>
      </c>
      <c r="B157" s="45" t="s">
        <v>174</v>
      </c>
      <c r="C157" s="324" t="s">
        <v>175</v>
      </c>
      <c r="D157" s="314"/>
      <c r="E157" s="314"/>
      <c r="F157" s="314"/>
      <c r="G157" s="314"/>
      <c r="H157" s="314"/>
      <c r="I157" s="314"/>
      <c r="J157" s="314"/>
      <c r="K157" s="314"/>
      <c r="L157" s="314"/>
      <c r="M157" s="314"/>
      <c r="N157" s="314"/>
      <c r="O157" s="314"/>
      <c r="P157" s="314"/>
      <c r="Q157" s="314"/>
      <c r="R157" s="314"/>
      <c r="S157" s="314"/>
      <c r="T157" s="315"/>
      <c r="U157" s="46" t="s">
        <v>94</v>
      </c>
    </row>
    <row r="158" spans="1:21" ht="14.25" customHeight="1" x14ac:dyDescent="0.25">
      <c r="A158" s="45" t="s">
        <v>94</v>
      </c>
      <c r="B158" s="45" t="s">
        <v>137</v>
      </c>
      <c r="C158" s="324" t="s">
        <v>145</v>
      </c>
      <c r="D158" s="314"/>
      <c r="E158" s="315"/>
      <c r="F158" s="325" t="s">
        <v>146</v>
      </c>
      <c r="G158" s="315"/>
      <c r="H158" s="327"/>
      <c r="I158" s="315"/>
      <c r="J158" s="327"/>
      <c r="K158" s="315"/>
      <c r="L158" s="47">
        <v>18.384</v>
      </c>
      <c r="M158" s="327"/>
      <c r="N158" s="315"/>
      <c r="O158" s="45" t="s">
        <v>94</v>
      </c>
      <c r="P158" s="327"/>
      <c r="Q158" s="315"/>
      <c r="R158" s="327"/>
      <c r="S158" s="314"/>
      <c r="T158" s="315"/>
      <c r="U158" s="47">
        <v>11126.92</v>
      </c>
    </row>
    <row r="159" spans="1:21" ht="14.25" customHeight="1" x14ac:dyDescent="0.25">
      <c r="A159" s="45" t="s">
        <v>94</v>
      </c>
      <c r="B159" s="45" t="s">
        <v>247</v>
      </c>
      <c r="C159" s="324" t="s">
        <v>248</v>
      </c>
      <c r="D159" s="314"/>
      <c r="E159" s="315"/>
      <c r="F159" s="325" t="s">
        <v>146</v>
      </c>
      <c r="G159" s="315"/>
      <c r="H159" s="326">
        <v>3.83</v>
      </c>
      <c r="I159" s="315"/>
      <c r="J159" s="326">
        <v>1.2</v>
      </c>
      <c r="K159" s="315"/>
      <c r="L159" s="47">
        <v>18.384</v>
      </c>
      <c r="M159" s="327"/>
      <c r="N159" s="315"/>
      <c r="O159" s="45" t="s">
        <v>94</v>
      </c>
      <c r="P159" s="326">
        <v>605.25</v>
      </c>
      <c r="Q159" s="315"/>
      <c r="R159" s="326">
        <v>1</v>
      </c>
      <c r="S159" s="314"/>
      <c r="T159" s="315"/>
      <c r="U159" s="47">
        <v>11126.92</v>
      </c>
    </row>
    <row r="160" spans="1:21" ht="14.25" customHeight="1" x14ac:dyDescent="0.25">
      <c r="A160" s="45" t="s">
        <v>94</v>
      </c>
      <c r="B160" s="45" t="s">
        <v>150</v>
      </c>
      <c r="C160" s="324" t="s">
        <v>151</v>
      </c>
      <c r="D160" s="314"/>
      <c r="E160" s="315"/>
      <c r="F160" s="325" t="s">
        <v>94</v>
      </c>
      <c r="G160" s="315"/>
      <c r="H160" s="327"/>
      <c r="I160" s="315"/>
      <c r="J160" s="327"/>
      <c r="K160" s="315"/>
      <c r="L160" s="43"/>
      <c r="M160" s="327"/>
      <c r="N160" s="315"/>
      <c r="O160" s="45" t="s">
        <v>94</v>
      </c>
      <c r="P160" s="327"/>
      <c r="Q160" s="315"/>
      <c r="R160" s="327"/>
      <c r="S160" s="314"/>
      <c r="T160" s="315"/>
      <c r="U160" s="47">
        <v>4035.15</v>
      </c>
    </row>
    <row r="161" spans="1:21" ht="14.25" customHeight="1" x14ac:dyDescent="0.25">
      <c r="A161" s="45" t="s">
        <v>94</v>
      </c>
      <c r="B161" s="45" t="s">
        <v>152</v>
      </c>
      <c r="C161" s="324" t="s">
        <v>153</v>
      </c>
      <c r="D161" s="314"/>
      <c r="E161" s="315"/>
      <c r="F161" s="325" t="s">
        <v>146</v>
      </c>
      <c r="G161" s="315"/>
      <c r="H161" s="327"/>
      <c r="I161" s="315"/>
      <c r="J161" s="327"/>
      <c r="K161" s="315"/>
      <c r="L161" s="47">
        <v>10.272</v>
      </c>
      <c r="M161" s="327"/>
      <c r="N161" s="315"/>
      <c r="O161" s="45" t="s">
        <v>94</v>
      </c>
      <c r="P161" s="327"/>
      <c r="Q161" s="315"/>
      <c r="R161" s="327"/>
      <c r="S161" s="314"/>
      <c r="T161" s="315"/>
      <c r="U161" s="47">
        <v>7771.38</v>
      </c>
    </row>
    <row r="162" spans="1:21" ht="36.6" customHeight="1" x14ac:dyDescent="0.25">
      <c r="A162" s="45" t="s">
        <v>94</v>
      </c>
      <c r="B162" s="45" t="s">
        <v>249</v>
      </c>
      <c r="C162" s="324" t="s">
        <v>250</v>
      </c>
      <c r="D162" s="314"/>
      <c r="E162" s="315"/>
      <c r="F162" s="325" t="s">
        <v>186</v>
      </c>
      <c r="G162" s="315"/>
      <c r="H162" s="326">
        <v>2.14</v>
      </c>
      <c r="I162" s="315"/>
      <c r="J162" s="326">
        <v>1.2</v>
      </c>
      <c r="K162" s="315"/>
      <c r="L162" s="47">
        <v>10.272</v>
      </c>
      <c r="M162" s="327">
        <v>282.61</v>
      </c>
      <c r="N162" s="315"/>
      <c r="O162" s="45" t="s">
        <v>251</v>
      </c>
      <c r="P162" s="326">
        <v>392.83</v>
      </c>
      <c r="Q162" s="315"/>
      <c r="R162" s="327"/>
      <c r="S162" s="314"/>
      <c r="T162" s="315"/>
      <c r="U162" s="47">
        <v>4035.15</v>
      </c>
    </row>
    <row r="163" spans="1:21" ht="14.25" customHeight="1" x14ac:dyDescent="0.25">
      <c r="A163" s="45" t="s">
        <v>94</v>
      </c>
      <c r="B163" s="45" t="s">
        <v>252</v>
      </c>
      <c r="C163" s="324" t="s">
        <v>253</v>
      </c>
      <c r="D163" s="314"/>
      <c r="E163" s="315"/>
      <c r="F163" s="325" t="s">
        <v>146</v>
      </c>
      <c r="G163" s="315"/>
      <c r="H163" s="326">
        <v>2.14</v>
      </c>
      <c r="I163" s="315"/>
      <c r="J163" s="326">
        <v>1.2</v>
      </c>
      <c r="K163" s="315"/>
      <c r="L163" s="47">
        <v>10.272</v>
      </c>
      <c r="M163" s="327"/>
      <c r="N163" s="315"/>
      <c r="O163" s="45" t="s">
        <v>94</v>
      </c>
      <c r="P163" s="326">
        <v>756.56</v>
      </c>
      <c r="Q163" s="315"/>
      <c r="R163" s="326">
        <v>1</v>
      </c>
      <c r="S163" s="314"/>
      <c r="T163" s="315"/>
      <c r="U163" s="47">
        <v>7771.38</v>
      </c>
    </row>
    <row r="164" spans="1:21" ht="14.25" customHeight="1" x14ac:dyDescent="0.25">
      <c r="A164" s="45" t="s">
        <v>94</v>
      </c>
      <c r="B164" s="45" t="s">
        <v>161</v>
      </c>
      <c r="C164" s="324" t="s">
        <v>162</v>
      </c>
      <c r="D164" s="314"/>
      <c r="E164" s="315"/>
      <c r="F164" s="325" t="s">
        <v>94</v>
      </c>
      <c r="G164" s="315"/>
      <c r="H164" s="327"/>
      <c r="I164" s="315"/>
      <c r="J164" s="327"/>
      <c r="K164" s="315"/>
      <c r="L164" s="43"/>
      <c r="M164" s="327"/>
      <c r="N164" s="315"/>
      <c r="O164" s="45" t="s">
        <v>94</v>
      </c>
      <c r="P164" s="327"/>
      <c r="Q164" s="315"/>
      <c r="R164" s="327"/>
      <c r="S164" s="314"/>
      <c r="T164" s="315"/>
      <c r="U164" s="47">
        <v>3933.96</v>
      </c>
    </row>
    <row r="165" spans="1:21" ht="18.95" customHeight="1" x14ac:dyDescent="0.25">
      <c r="A165" s="45" t="s">
        <v>94</v>
      </c>
      <c r="B165" s="45" t="s">
        <v>254</v>
      </c>
      <c r="C165" s="324" t="s">
        <v>255</v>
      </c>
      <c r="D165" s="314"/>
      <c r="E165" s="315"/>
      <c r="F165" s="325" t="s">
        <v>256</v>
      </c>
      <c r="G165" s="315"/>
      <c r="H165" s="326">
        <v>2E-3</v>
      </c>
      <c r="I165" s="315"/>
      <c r="J165" s="326">
        <v>1</v>
      </c>
      <c r="K165" s="315"/>
      <c r="L165" s="47">
        <v>8.0000000000000002E-3</v>
      </c>
      <c r="M165" s="327">
        <v>2784.5</v>
      </c>
      <c r="N165" s="315"/>
      <c r="O165" s="45" t="s">
        <v>257</v>
      </c>
      <c r="P165" s="326">
        <v>3035.11</v>
      </c>
      <c r="Q165" s="315"/>
      <c r="R165" s="327"/>
      <c r="S165" s="314"/>
      <c r="T165" s="315"/>
      <c r="U165" s="47">
        <v>24.28</v>
      </c>
    </row>
    <row r="166" spans="1:21" ht="18.95" customHeight="1" x14ac:dyDescent="0.25">
      <c r="A166" s="45" t="s">
        <v>94</v>
      </c>
      <c r="B166" s="45" t="s">
        <v>258</v>
      </c>
      <c r="C166" s="324" t="s">
        <v>259</v>
      </c>
      <c r="D166" s="314"/>
      <c r="E166" s="315"/>
      <c r="F166" s="325" t="s">
        <v>260</v>
      </c>
      <c r="G166" s="315"/>
      <c r="H166" s="326">
        <v>0.01</v>
      </c>
      <c r="I166" s="315"/>
      <c r="J166" s="326">
        <v>1</v>
      </c>
      <c r="K166" s="315"/>
      <c r="L166" s="47">
        <v>0.04</v>
      </c>
      <c r="M166" s="327">
        <v>1771.04</v>
      </c>
      <c r="N166" s="315"/>
      <c r="O166" s="45" t="s">
        <v>261</v>
      </c>
      <c r="P166" s="326">
        <v>2160.67</v>
      </c>
      <c r="Q166" s="315"/>
      <c r="R166" s="327"/>
      <c r="S166" s="314"/>
      <c r="T166" s="315"/>
      <c r="U166" s="47">
        <v>86.43</v>
      </c>
    </row>
    <row r="167" spans="1:21" ht="18.95" customHeight="1" x14ac:dyDescent="0.25">
      <c r="A167" s="45" t="s">
        <v>94</v>
      </c>
      <c r="B167" s="45" t="s">
        <v>262</v>
      </c>
      <c r="C167" s="324" t="s">
        <v>263</v>
      </c>
      <c r="D167" s="314"/>
      <c r="E167" s="315"/>
      <c r="F167" s="325" t="s">
        <v>264</v>
      </c>
      <c r="G167" s="315"/>
      <c r="H167" s="326">
        <v>6</v>
      </c>
      <c r="I167" s="315"/>
      <c r="J167" s="326">
        <v>1</v>
      </c>
      <c r="K167" s="315"/>
      <c r="L167" s="47">
        <v>24</v>
      </c>
      <c r="M167" s="327">
        <v>94.68</v>
      </c>
      <c r="N167" s="315"/>
      <c r="O167" s="45" t="s">
        <v>265</v>
      </c>
      <c r="P167" s="326">
        <v>142.97</v>
      </c>
      <c r="Q167" s="315"/>
      <c r="R167" s="327"/>
      <c r="S167" s="314"/>
      <c r="T167" s="315"/>
      <c r="U167" s="47">
        <v>3431.28</v>
      </c>
    </row>
    <row r="168" spans="1:21" ht="27.6" customHeight="1" x14ac:dyDescent="0.25">
      <c r="A168" s="45" t="s">
        <v>94</v>
      </c>
      <c r="B168" s="45" t="s">
        <v>266</v>
      </c>
      <c r="C168" s="324" t="s">
        <v>267</v>
      </c>
      <c r="D168" s="314"/>
      <c r="E168" s="315"/>
      <c r="F168" s="325" t="s">
        <v>268</v>
      </c>
      <c r="G168" s="315"/>
      <c r="H168" s="326">
        <v>2</v>
      </c>
      <c r="I168" s="315"/>
      <c r="J168" s="326">
        <v>1</v>
      </c>
      <c r="K168" s="315"/>
      <c r="L168" s="47">
        <v>8</v>
      </c>
      <c r="M168" s="327">
        <v>20.420000000000002</v>
      </c>
      <c r="N168" s="315"/>
      <c r="O168" s="45" t="s">
        <v>269</v>
      </c>
      <c r="P168" s="326">
        <v>20.83</v>
      </c>
      <c r="Q168" s="315"/>
      <c r="R168" s="327"/>
      <c r="S168" s="314"/>
      <c r="T168" s="315"/>
      <c r="U168" s="47">
        <v>166.64</v>
      </c>
    </row>
    <row r="169" spans="1:21" ht="18.95" customHeight="1" x14ac:dyDescent="0.25">
      <c r="A169" s="45" t="s">
        <v>94</v>
      </c>
      <c r="B169" s="45" t="s">
        <v>270</v>
      </c>
      <c r="C169" s="324" t="s">
        <v>271</v>
      </c>
      <c r="D169" s="314"/>
      <c r="E169" s="315"/>
      <c r="F169" s="325" t="s">
        <v>272</v>
      </c>
      <c r="G169" s="315"/>
      <c r="H169" s="326">
        <v>0.39</v>
      </c>
      <c r="I169" s="315"/>
      <c r="J169" s="326">
        <v>1</v>
      </c>
      <c r="K169" s="315"/>
      <c r="L169" s="47">
        <v>1.56</v>
      </c>
      <c r="M169" s="327">
        <v>46.06</v>
      </c>
      <c r="N169" s="315"/>
      <c r="O169" s="45" t="s">
        <v>273</v>
      </c>
      <c r="P169" s="326">
        <v>80.14</v>
      </c>
      <c r="Q169" s="315"/>
      <c r="R169" s="327"/>
      <c r="S169" s="314"/>
      <c r="T169" s="315"/>
      <c r="U169" s="47">
        <v>125.02</v>
      </c>
    </row>
    <row r="170" spans="1:21" ht="14.25" customHeight="1" x14ac:dyDescent="0.25">
      <c r="A170" s="45" t="s">
        <v>94</v>
      </c>
      <c r="B170" s="45" t="s">
        <v>274</v>
      </c>
      <c r="C170" s="324" t="s">
        <v>275</v>
      </c>
      <c r="D170" s="314"/>
      <c r="E170" s="315"/>
      <c r="F170" s="325" t="s">
        <v>272</v>
      </c>
      <c r="G170" s="315"/>
      <c r="H170" s="326">
        <v>0.19</v>
      </c>
      <c r="I170" s="315"/>
      <c r="J170" s="326">
        <v>1</v>
      </c>
      <c r="K170" s="315"/>
      <c r="L170" s="47">
        <v>0.76</v>
      </c>
      <c r="M170" s="327">
        <v>92.95</v>
      </c>
      <c r="N170" s="315"/>
      <c r="O170" s="45" t="s">
        <v>276</v>
      </c>
      <c r="P170" s="326">
        <v>131.99</v>
      </c>
      <c r="Q170" s="315"/>
      <c r="R170" s="327"/>
      <c r="S170" s="314"/>
      <c r="T170" s="315"/>
      <c r="U170" s="47">
        <v>100.31</v>
      </c>
    </row>
    <row r="171" spans="1:21" ht="14.25" customHeight="1" x14ac:dyDescent="0.25">
      <c r="A171" s="45" t="s">
        <v>94</v>
      </c>
      <c r="B171" s="45" t="s">
        <v>94</v>
      </c>
      <c r="C171" s="320" t="s">
        <v>163</v>
      </c>
      <c r="D171" s="314"/>
      <c r="E171" s="315"/>
      <c r="F171" s="325" t="s">
        <v>94</v>
      </c>
      <c r="G171" s="315"/>
      <c r="H171" s="327"/>
      <c r="I171" s="315"/>
      <c r="J171" s="327"/>
      <c r="K171" s="315"/>
      <c r="L171" s="43"/>
      <c r="M171" s="327"/>
      <c r="N171" s="315"/>
      <c r="O171" s="45" t="s">
        <v>94</v>
      </c>
      <c r="P171" s="327"/>
      <c r="Q171" s="315"/>
      <c r="R171" s="327"/>
      <c r="S171" s="314"/>
      <c r="T171" s="315"/>
      <c r="U171" s="41">
        <v>26867.41</v>
      </c>
    </row>
    <row r="172" spans="1:21" ht="14.25" customHeight="1" x14ac:dyDescent="0.25">
      <c r="A172" s="46" t="s">
        <v>94</v>
      </c>
      <c r="B172" s="46" t="s">
        <v>94</v>
      </c>
      <c r="C172" s="324" t="s">
        <v>164</v>
      </c>
      <c r="D172" s="314"/>
      <c r="E172" s="315"/>
      <c r="F172" s="325" t="s">
        <v>94</v>
      </c>
      <c r="G172" s="315"/>
      <c r="H172" s="327"/>
      <c r="I172" s="315"/>
      <c r="J172" s="324" t="s">
        <v>94</v>
      </c>
      <c r="K172" s="315"/>
      <c r="L172" s="45" t="s">
        <v>94</v>
      </c>
      <c r="M172" s="324" t="s">
        <v>94</v>
      </c>
      <c r="N172" s="315"/>
      <c r="O172" s="46" t="s">
        <v>94</v>
      </c>
      <c r="P172" s="327"/>
      <c r="Q172" s="315"/>
      <c r="R172" s="324" t="s">
        <v>94</v>
      </c>
      <c r="S172" s="314"/>
      <c r="T172" s="315"/>
      <c r="U172" s="47">
        <v>18898.3</v>
      </c>
    </row>
    <row r="173" spans="1:21" ht="28.35" customHeight="1" x14ac:dyDescent="0.25">
      <c r="A173" s="46" t="s">
        <v>94</v>
      </c>
      <c r="B173" s="45" t="s">
        <v>277</v>
      </c>
      <c r="C173" s="324" t="s">
        <v>278</v>
      </c>
      <c r="D173" s="314"/>
      <c r="E173" s="315"/>
      <c r="F173" s="325" t="s">
        <v>167</v>
      </c>
      <c r="G173" s="315"/>
      <c r="H173" s="326">
        <v>98</v>
      </c>
      <c r="I173" s="315"/>
      <c r="J173" s="326">
        <v>1</v>
      </c>
      <c r="K173" s="315"/>
      <c r="L173" s="47">
        <v>98</v>
      </c>
      <c r="M173" s="327"/>
      <c r="N173" s="315"/>
      <c r="O173" s="45" t="s">
        <v>94</v>
      </c>
      <c r="P173" s="327"/>
      <c r="Q173" s="315"/>
      <c r="R173" s="319" t="s">
        <v>94</v>
      </c>
      <c r="S173" s="314"/>
      <c r="T173" s="315"/>
      <c r="U173" s="47">
        <v>18520.330000000002</v>
      </c>
    </row>
    <row r="174" spans="1:21" ht="28.35" customHeight="1" x14ac:dyDescent="0.25">
      <c r="A174" s="46" t="s">
        <v>94</v>
      </c>
      <c r="B174" s="45" t="s">
        <v>279</v>
      </c>
      <c r="C174" s="324" t="s">
        <v>280</v>
      </c>
      <c r="D174" s="314"/>
      <c r="E174" s="315"/>
      <c r="F174" s="325" t="s">
        <v>167</v>
      </c>
      <c r="G174" s="315"/>
      <c r="H174" s="326">
        <v>58</v>
      </c>
      <c r="I174" s="315"/>
      <c r="J174" s="326">
        <v>1</v>
      </c>
      <c r="K174" s="315"/>
      <c r="L174" s="47">
        <v>58</v>
      </c>
      <c r="M174" s="327"/>
      <c r="N174" s="315"/>
      <c r="O174" s="45" t="s">
        <v>94</v>
      </c>
      <c r="P174" s="327"/>
      <c r="Q174" s="315"/>
      <c r="R174" s="319" t="s">
        <v>94</v>
      </c>
      <c r="S174" s="314"/>
      <c r="T174" s="315"/>
      <c r="U174" s="47">
        <v>10961.01</v>
      </c>
    </row>
    <row r="175" spans="1:21" ht="14.25" customHeight="1" x14ac:dyDescent="0.25">
      <c r="A175" s="48" t="s">
        <v>94</v>
      </c>
      <c r="B175" s="48" t="s">
        <v>94</v>
      </c>
      <c r="C175" s="320" t="s">
        <v>170</v>
      </c>
      <c r="D175" s="314"/>
      <c r="E175" s="314"/>
      <c r="F175" s="314"/>
      <c r="G175" s="314"/>
      <c r="H175" s="314"/>
      <c r="I175" s="314"/>
      <c r="J175" s="314"/>
      <c r="K175" s="314"/>
      <c r="L175" s="315"/>
      <c r="M175" s="321" t="s">
        <v>94</v>
      </c>
      <c r="N175" s="314"/>
      <c r="O175" s="315"/>
      <c r="P175" s="322">
        <v>14087.19</v>
      </c>
      <c r="Q175" s="315"/>
      <c r="R175" s="323"/>
      <c r="S175" s="314"/>
      <c r="T175" s="315"/>
      <c r="U175" s="41">
        <v>56348.75</v>
      </c>
    </row>
    <row r="176" spans="1:21" ht="93.6" customHeight="1" x14ac:dyDescent="0.25">
      <c r="A176" s="39" t="s">
        <v>284</v>
      </c>
      <c r="B176" s="40" t="s">
        <v>285</v>
      </c>
      <c r="C176" s="320" t="s">
        <v>286</v>
      </c>
      <c r="D176" s="314"/>
      <c r="E176" s="315"/>
      <c r="F176" s="328" t="s">
        <v>246</v>
      </c>
      <c r="G176" s="315"/>
      <c r="H176" s="329">
        <v>1</v>
      </c>
      <c r="I176" s="315"/>
      <c r="J176" s="329">
        <v>1</v>
      </c>
      <c r="K176" s="315"/>
      <c r="L176" s="41">
        <v>1</v>
      </c>
      <c r="M176" s="323"/>
      <c r="N176" s="315"/>
      <c r="O176" s="42"/>
      <c r="P176" s="323"/>
      <c r="Q176" s="315"/>
      <c r="R176" s="323"/>
      <c r="S176" s="314"/>
      <c r="T176" s="315"/>
      <c r="U176" s="43"/>
    </row>
    <row r="177" spans="1:21" ht="50.25" customHeight="1" x14ac:dyDescent="0.25">
      <c r="A177" s="44" t="s">
        <v>94</v>
      </c>
      <c r="B177" s="45" t="s">
        <v>174</v>
      </c>
      <c r="C177" s="324" t="s">
        <v>175</v>
      </c>
      <c r="D177" s="314"/>
      <c r="E177" s="314"/>
      <c r="F177" s="314"/>
      <c r="G177" s="314"/>
      <c r="H177" s="314"/>
      <c r="I177" s="314"/>
      <c r="J177" s="314"/>
      <c r="K177" s="314"/>
      <c r="L177" s="314"/>
      <c r="M177" s="314"/>
      <c r="N177" s="314"/>
      <c r="O177" s="314"/>
      <c r="P177" s="314"/>
      <c r="Q177" s="314"/>
      <c r="R177" s="314"/>
      <c r="S177" s="314"/>
      <c r="T177" s="315"/>
      <c r="U177" s="46" t="s">
        <v>94</v>
      </c>
    </row>
    <row r="178" spans="1:21" ht="14.25" customHeight="1" x14ac:dyDescent="0.25">
      <c r="A178" s="45" t="s">
        <v>94</v>
      </c>
      <c r="B178" s="45" t="s">
        <v>137</v>
      </c>
      <c r="C178" s="324" t="s">
        <v>145</v>
      </c>
      <c r="D178" s="314"/>
      <c r="E178" s="315"/>
      <c r="F178" s="325" t="s">
        <v>146</v>
      </c>
      <c r="G178" s="315"/>
      <c r="H178" s="327"/>
      <c r="I178" s="315"/>
      <c r="J178" s="327"/>
      <c r="K178" s="315"/>
      <c r="L178" s="47">
        <v>10.632</v>
      </c>
      <c r="M178" s="327"/>
      <c r="N178" s="315"/>
      <c r="O178" s="45" t="s">
        <v>94</v>
      </c>
      <c r="P178" s="327"/>
      <c r="Q178" s="315"/>
      <c r="R178" s="327"/>
      <c r="S178" s="314"/>
      <c r="T178" s="315"/>
      <c r="U178" s="47">
        <v>6435.02</v>
      </c>
    </row>
    <row r="179" spans="1:21" ht="14.25" customHeight="1" x14ac:dyDescent="0.25">
      <c r="A179" s="45" t="s">
        <v>94</v>
      </c>
      <c r="B179" s="45" t="s">
        <v>247</v>
      </c>
      <c r="C179" s="324" t="s">
        <v>248</v>
      </c>
      <c r="D179" s="314"/>
      <c r="E179" s="315"/>
      <c r="F179" s="325" t="s">
        <v>146</v>
      </c>
      <c r="G179" s="315"/>
      <c r="H179" s="326">
        <v>8.86</v>
      </c>
      <c r="I179" s="315"/>
      <c r="J179" s="326">
        <v>1.2</v>
      </c>
      <c r="K179" s="315"/>
      <c r="L179" s="47">
        <v>10.632</v>
      </c>
      <c r="M179" s="327"/>
      <c r="N179" s="315"/>
      <c r="O179" s="45" t="s">
        <v>94</v>
      </c>
      <c r="P179" s="326">
        <v>605.25</v>
      </c>
      <c r="Q179" s="315"/>
      <c r="R179" s="326">
        <v>1</v>
      </c>
      <c r="S179" s="314"/>
      <c r="T179" s="315"/>
      <c r="U179" s="47">
        <v>6435.02</v>
      </c>
    </row>
    <row r="180" spans="1:21" ht="14.25" customHeight="1" x14ac:dyDescent="0.25">
      <c r="A180" s="45" t="s">
        <v>94</v>
      </c>
      <c r="B180" s="45" t="s">
        <v>150</v>
      </c>
      <c r="C180" s="324" t="s">
        <v>151</v>
      </c>
      <c r="D180" s="314"/>
      <c r="E180" s="315"/>
      <c r="F180" s="325" t="s">
        <v>94</v>
      </c>
      <c r="G180" s="315"/>
      <c r="H180" s="327"/>
      <c r="I180" s="315"/>
      <c r="J180" s="327"/>
      <c r="K180" s="315"/>
      <c r="L180" s="43"/>
      <c r="M180" s="327"/>
      <c r="N180" s="315"/>
      <c r="O180" s="45" t="s">
        <v>94</v>
      </c>
      <c r="P180" s="327"/>
      <c r="Q180" s="315"/>
      <c r="R180" s="327"/>
      <c r="S180" s="314"/>
      <c r="T180" s="315"/>
      <c r="U180" s="47">
        <v>2168.42</v>
      </c>
    </row>
    <row r="181" spans="1:21" ht="14.25" customHeight="1" x14ac:dyDescent="0.25">
      <c r="A181" s="45" t="s">
        <v>94</v>
      </c>
      <c r="B181" s="45" t="s">
        <v>152</v>
      </c>
      <c r="C181" s="324" t="s">
        <v>153</v>
      </c>
      <c r="D181" s="314"/>
      <c r="E181" s="315"/>
      <c r="F181" s="325" t="s">
        <v>146</v>
      </c>
      <c r="G181" s="315"/>
      <c r="H181" s="327"/>
      <c r="I181" s="315"/>
      <c r="J181" s="327"/>
      <c r="K181" s="315"/>
      <c r="L181" s="47">
        <v>5.52</v>
      </c>
      <c r="M181" s="327"/>
      <c r="N181" s="315"/>
      <c r="O181" s="45" t="s">
        <v>94</v>
      </c>
      <c r="P181" s="327"/>
      <c r="Q181" s="315"/>
      <c r="R181" s="327"/>
      <c r="S181" s="314"/>
      <c r="T181" s="315"/>
      <c r="U181" s="47">
        <v>4176.21</v>
      </c>
    </row>
    <row r="182" spans="1:21" ht="36.6" customHeight="1" x14ac:dyDescent="0.25">
      <c r="A182" s="45" t="s">
        <v>94</v>
      </c>
      <c r="B182" s="45" t="s">
        <v>249</v>
      </c>
      <c r="C182" s="324" t="s">
        <v>250</v>
      </c>
      <c r="D182" s="314"/>
      <c r="E182" s="315"/>
      <c r="F182" s="325" t="s">
        <v>186</v>
      </c>
      <c r="G182" s="315"/>
      <c r="H182" s="326">
        <v>4.5999999999999996</v>
      </c>
      <c r="I182" s="315"/>
      <c r="J182" s="326">
        <v>1.2</v>
      </c>
      <c r="K182" s="315"/>
      <c r="L182" s="47">
        <v>5.52</v>
      </c>
      <c r="M182" s="327">
        <v>282.61</v>
      </c>
      <c r="N182" s="315"/>
      <c r="O182" s="45" t="s">
        <v>251</v>
      </c>
      <c r="P182" s="326">
        <v>392.83</v>
      </c>
      <c r="Q182" s="315"/>
      <c r="R182" s="327"/>
      <c r="S182" s="314"/>
      <c r="T182" s="315"/>
      <c r="U182" s="47">
        <v>2168.42</v>
      </c>
    </row>
    <row r="183" spans="1:21" ht="14.25" customHeight="1" x14ac:dyDescent="0.25">
      <c r="A183" s="45" t="s">
        <v>94</v>
      </c>
      <c r="B183" s="45" t="s">
        <v>252</v>
      </c>
      <c r="C183" s="324" t="s">
        <v>253</v>
      </c>
      <c r="D183" s="314"/>
      <c r="E183" s="315"/>
      <c r="F183" s="325" t="s">
        <v>146</v>
      </c>
      <c r="G183" s="315"/>
      <c r="H183" s="326">
        <v>4.5999999999999996</v>
      </c>
      <c r="I183" s="315"/>
      <c r="J183" s="326">
        <v>1.2</v>
      </c>
      <c r="K183" s="315"/>
      <c r="L183" s="47">
        <v>5.52</v>
      </c>
      <c r="M183" s="327"/>
      <c r="N183" s="315"/>
      <c r="O183" s="45" t="s">
        <v>94</v>
      </c>
      <c r="P183" s="326">
        <v>756.56</v>
      </c>
      <c r="Q183" s="315"/>
      <c r="R183" s="326">
        <v>1</v>
      </c>
      <c r="S183" s="314"/>
      <c r="T183" s="315"/>
      <c r="U183" s="47">
        <v>4176.21</v>
      </c>
    </row>
    <row r="184" spans="1:21" ht="14.25" customHeight="1" x14ac:dyDescent="0.25">
      <c r="A184" s="45" t="s">
        <v>94</v>
      </c>
      <c r="B184" s="45" t="s">
        <v>161</v>
      </c>
      <c r="C184" s="324" t="s">
        <v>162</v>
      </c>
      <c r="D184" s="314"/>
      <c r="E184" s="315"/>
      <c r="F184" s="325" t="s">
        <v>94</v>
      </c>
      <c r="G184" s="315"/>
      <c r="H184" s="327"/>
      <c r="I184" s="315"/>
      <c r="J184" s="327"/>
      <c r="K184" s="315"/>
      <c r="L184" s="43"/>
      <c r="M184" s="327"/>
      <c r="N184" s="315"/>
      <c r="O184" s="45" t="s">
        <v>94</v>
      </c>
      <c r="P184" s="327"/>
      <c r="Q184" s="315"/>
      <c r="R184" s="327"/>
      <c r="S184" s="314"/>
      <c r="T184" s="315"/>
      <c r="U184" s="47">
        <v>1800.15</v>
      </c>
    </row>
    <row r="185" spans="1:21" ht="18.95" customHeight="1" x14ac:dyDescent="0.25">
      <c r="A185" s="45" t="s">
        <v>94</v>
      </c>
      <c r="B185" s="45" t="s">
        <v>254</v>
      </c>
      <c r="C185" s="324" t="s">
        <v>255</v>
      </c>
      <c r="D185" s="314"/>
      <c r="E185" s="315"/>
      <c r="F185" s="325" t="s">
        <v>256</v>
      </c>
      <c r="G185" s="315"/>
      <c r="H185" s="326">
        <v>3.0000000000000001E-3</v>
      </c>
      <c r="I185" s="315"/>
      <c r="J185" s="326">
        <v>1</v>
      </c>
      <c r="K185" s="315"/>
      <c r="L185" s="47">
        <v>3.0000000000000001E-3</v>
      </c>
      <c r="M185" s="327">
        <v>2784.5</v>
      </c>
      <c r="N185" s="315"/>
      <c r="O185" s="45" t="s">
        <v>257</v>
      </c>
      <c r="P185" s="326">
        <v>3035.11</v>
      </c>
      <c r="Q185" s="315"/>
      <c r="R185" s="327"/>
      <c r="S185" s="314"/>
      <c r="T185" s="315"/>
      <c r="U185" s="47">
        <v>9.11</v>
      </c>
    </row>
    <row r="186" spans="1:21" ht="18.95" customHeight="1" x14ac:dyDescent="0.25">
      <c r="A186" s="45" t="s">
        <v>94</v>
      </c>
      <c r="B186" s="45" t="s">
        <v>258</v>
      </c>
      <c r="C186" s="324" t="s">
        <v>259</v>
      </c>
      <c r="D186" s="314"/>
      <c r="E186" s="315"/>
      <c r="F186" s="325" t="s">
        <v>260</v>
      </c>
      <c r="G186" s="315"/>
      <c r="H186" s="326">
        <v>0.02</v>
      </c>
      <c r="I186" s="315"/>
      <c r="J186" s="326">
        <v>1</v>
      </c>
      <c r="K186" s="315"/>
      <c r="L186" s="47">
        <v>0.02</v>
      </c>
      <c r="M186" s="327">
        <v>1771.04</v>
      </c>
      <c r="N186" s="315"/>
      <c r="O186" s="45" t="s">
        <v>261</v>
      </c>
      <c r="P186" s="326">
        <v>2160.67</v>
      </c>
      <c r="Q186" s="315"/>
      <c r="R186" s="327"/>
      <c r="S186" s="314"/>
      <c r="T186" s="315"/>
      <c r="U186" s="47">
        <v>43.21</v>
      </c>
    </row>
    <row r="187" spans="1:21" ht="18.95" customHeight="1" x14ac:dyDescent="0.25">
      <c r="A187" s="45" t="s">
        <v>94</v>
      </c>
      <c r="B187" s="45" t="s">
        <v>262</v>
      </c>
      <c r="C187" s="324" t="s">
        <v>263</v>
      </c>
      <c r="D187" s="314"/>
      <c r="E187" s="315"/>
      <c r="F187" s="325" t="s">
        <v>264</v>
      </c>
      <c r="G187" s="315"/>
      <c r="H187" s="326">
        <v>11</v>
      </c>
      <c r="I187" s="315"/>
      <c r="J187" s="326">
        <v>1</v>
      </c>
      <c r="K187" s="315"/>
      <c r="L187" s="47">
        <v>11</v>
      </c>
      <c r="M187" s="327">
        <v>94.68</v>
      </c>
      <c r="N187" s="315"/>
      <c r="O187" s="45" t="s">
        <v>265</v>
      </c>
      <c r="P187" s="326">
        <v>142.97</v>
      </c>
      <c r="Q187" s="315"/>
      <c r="R187" s="327"/>
      <c r="S187" s="314"/>
      <c r="T187" s="315"/>
      <c r="U187" s="47">
        <v>1572.67</v>
      </c>
    </row>
    <row r="188" spans="1:21" ht="27.6" customHeight="1" x14ac:dyDescent="0.25">
      <c r="A188" s="45" t="s">
        <v>94</v>
      </c>
      <c r="B188" s="45" t="s">
        <v>266</v>
      </c>
      <c r="C188" s="324" t="s">
        <v>267</v>
      </c>
      <c r="D188" s="314"/>
      <c r="E188" s="315"/>
      <c r="F188" s="325" t="s">
        <v>268</v>
      </c>
      <c r="G188" s="315"/>
      <c r="H188" s="326">
        <v>3</v>
      </c>
      <c r="I188" s="315"/>
      <c r="J188" s="326">
        <v>1</v>
      </c>
      <c r="K188" s="315"/>
      <c r="L188" s="47">
        <v>3</v>
      </c>
      <c r="M188" s="327">
        <v>20.420000000000002</v>
      </c>
      <c r="N188" s="315"/>
      <c r="O188" s="45" t="s">
        <v>269</v>
      </c>
      <c r="P188" s="326">
        <v>20.83</v>
      </c>
      <c r="Q188" s="315"/>
      <c r="R188" s="327"/>
      <c r="S188" s="314"/>
      <c r="T188" s="315"/>
      <c r="U188" s="47">
        <v>62.49</v>
      </c>
    </row>
    <row r="189" spans="1:21" ht="18.95" customHeight="1" x14ac:dyDescent="0.25">
      <c r="A189" s="45" t="s">
        <v>94</v>
      </c>
      <c r="B189" s="45" t="s">
        <v>270</v>
      </c>
      <c r="C189" s="324" t="s">
        <v>271</v>
      </c>
      <c r="D189" s="314"/>
      <c r="E189" s="315"/>
      <c r="F189" s="325" t="s">
        <v>272</v>
      </c>
      <c r="G189" s="315"/>
      <c r="H189" s="326">
        <v>0.78</v>
      </c>
      <c r="I189" s="315"/>
      <c r="J189" s="326">
        <v>1</v>
      </c>
      <c r="K189" s="315"/>
      <c r="L189" s="47">
        <v>0.78</v>
      </c>
      <c r="M189" s="327">
        <v>46.06</v>
      </c>
      <c r="N189" s="315"/>
      <c r="O189" s="45" t="s">
        <v>273</v>
      </c>
      <c r="P189" s="326">
        <v>80.14</v>
      </c>
      <c r="Q189" s="315"/>
      <c r="R189" s="327"/>
      <c r="S189" s="314"/>
      <c r="T189" s="315"/>
      <c r="U189" s="47">
        <v>62.51</v>
      </c>
    </row>
    <row r="190" spans="1:21" ht="14.25" customHeight="1" x14ac:dyDescent="0.25">
      <c r="A190" s="45" t="s">
        <v>94</v>
      </c>
      <c r="B190" s="45" t="s">
        <v>274</v>
      </c>
      <c r="C190" s="324" t="s">
        <v>275</v>
      </c>
      <c r="D190" s="314"/>
      <c r="E190" s="315"/>
      <c r="F190" s="325" t="s">
        <v>272</v>
      </c>
      <c r="G190" s="315"/>
      <c r="H190" s="326">
        <v>0.38</v>
      </c>
      <c r="I190" s="315"/>
      <c r="J190" s="326">
        <v>1</v>
      </c>
      <c r="K190" s="315"/>
      <c r="L190" s="47">
        <v>0.38</v>
      </c>
      <c r="M190" s="327">
        <v>92.95</v>
      </c>
      <c r="N190" s="315"/>
      <c r="O190" s="45" t="s">
        <v>276</v>
      </c>
      <c r="P190" s="326">
        <v>131.99</v>
      </c>
      <c r="Q190" s="315"/>
      <c r="R190" s="327"/>
      <c r="S190" s="314"/>
      <c r="T190" s="315"/>
      <c r="U190" s="47">
        <v>50.16</v>
      </c>
    </row>
    <row r="191" spans="1:21" ht="14.25" customHeight="1" x14ac:dyDescent="0.25">
      <c r="A191" s="45" t="s">
        <v>94</v>
      </c>
      <c r="B191" s="45" t="s">
        <v>94</v>
      </c>
      <c r="C191" s="320" t="s">
        <v>163</v>
      </c>
      <c r="D191" s="314"/>
      <c r="E191" s="315"/>
      <c r="F191" s="325" t="s">
        <v>94</v>
      </c>
      <c r="G191" s="315"/>
      <c r="H191" s="327"/>
      <c r="I191" s="315"/>
      <c r="J191" s="327"/>
      <c r="K191" s="315"/>
      <c r="L191" s="43"/>
      <c r="M191" s="327"/>
      <c r="N191" s="315"/>
      <c r="O191" s="45" t="s">
        <v>94</v>
      </c>
      <c r="P191" s="327"/>
      <c r="Q191" s="315"/>
      <c r="R191" s="327"/>
      <c r="S191" s="314"/>
      <c r="T191" s="315"/>
      <c r="U191" s="41">
        <v>14579.8</v>
      </c>
    </row>
    <row r="192" spans="1:21" ht="14.25" customHeight="1" x14ac:dyDescent="0.25">
      <c r="A192" s="46" t="s">
        <v>94</v>
      </c>
      <c r="B192" s="46" t="s">
        <v>94</v>
      </c>
      <c r="C192" s="324" t="s">
        <v>164</v>
      </c>
      <c r="D192" s="314"/>
      <c r="E192" s="315"/>
      <c r="F192" s="325" t="s">
        <v>94</v>
      </c>
      <c r="G192" s="315"/>
      <c r="H192" s="327"/>
      <c r="I192" s="315"/>
      <c r="J192" s="324" t="s">
        <v>94</v>
      </c>
      <c r="K192" s="315"/>
      <c r="L192" s="45" t="s">
        <v>94</v>
      </c>
      <c r="M192" s="324" t="s">
        <v>94</v>
      </c>
      <c r="N192" s="315"/>
      <c r="O192" s="46" t="s">
        <v>94</v>
      </c>
      <c r="P192" s="327"/>
      <c r="Q192" s="315"/>
      <c r="R192" s="324" t="s">
        <v>94</v>
      </c>
      <c r="S192" s="314"/>
      <c r="T192" s="315"/>
      <c r="U192" s="47">
        <v>10611.23</v>
      </c>
    </row>
    <row r="193" spans="1:21" ht="28.35" customHeight="1" x14ac:dyDescent="0.25">
      <c r="A193" s="46" t="s">
        <v>94</v>
      </c>
      <c r="B193" s="45" t="s">
        <v>277</v>
      </c>
      <c r="C193" s="324" t="s">
        <v>278</v>
      </c>
      <c r="D193" s="314"/>
      <c r="E193" s="315"/>
      <c r="F193" s="325" t="s">
        <v>167</v>
      </c>
      <c r="G193" s="315"/>
      <c r="H193" s="326">
        <v>98</v>
      </c>
      <c r="I193" s="315"/>
      <c r="J193" s="326">
        <v>1</v>
      </c>
      <c r="K193" s="315"/>
      <c r="L193" s="47">
        <v>98</v>
      </c>
      <c r="M193" s="327"/>
      <c r="N193" s="315"/>
      <c r="O193" s="45" t="s">
        <v>94</v>
      </c>
      <c r="P193" s="327"/>
      <c r="Q193" s="315"/>
      <c r="R193" s="319" t="s">
        <v>94</v>
      </c>
      <c r="S193" s="314"/>
      <c r="T193" s="315"/>
      <c r="U193" s="47">
        <v>10399.01</v>
      </c>
    </row>
    <row r="194" spans="1:21" ht="28.35" customHeight="1" x14ac:dyDescent="0.25">
      <c r="A194" s="46" t="s">
        <v>94</v>
      </c>
      <c r="B194" s="45" t="s">
        <v>279</v>
      </c>
      <c r="C194" s="324" t="s">
        <v>280</v>
      </c>
      <c r="D194" s="314"/>
      <c r="E194" s="315"/>
      <c r="F194" s="325" t="s">
        <v>167</v>
      </c>
      <c r="G194" s="315"/>
      <c r="H194" s="326">
        <v>58</v>
      </c>
      <c r="I194" s="315"/>
      <c r="J194" s="326">
        <v>1</v>
      </c>
      <c r="K194" s="315"/>
      <c r="L194" s="47">
        <v>58</v>
      </c>
      <c r="M194" s="327"/>
      <c r="N194" s="315"/>
      <c r="O194" s="45" t="s">
        <v>94</v>
      </c>
      <c r="P194" s="327"/>
      <c r="Q194" s="315"/>
      <c r="R194" s="319" t="s">
        <v>94</v>
      </c>
      <c r="S194" s="314"/>
      <c r="T194" s="315"/>
      <c r="U194" s="47">
        <v>6154.51</v>
      </c>
    </row>
    <row r="195" spans="1:21" ht="14.25" customHeight="1" x14ac:dyDescent="0.25">
      <c r="A195" s="48" t="s">
        <v>94</v>
      </c>
      <c r="B195" s="48" t="s">
        <v>94</v>
      </c>
      <c r="C195" s="320" t="s">
        <v>170</v>
      </c>
      <c r="D195" s="314"/>
      <c r="E195" s="314"/>
      <c r="F195" s="314"/>
      <c r="G195" s="314"/>
      <c r="H195" s="314"/>
      <c r="I195" s="314"/>
      <c r="J195" s="314"/>
      <c r="K195" s="314"/>
      <c r="L195" s="315"/>
      <c r="M195" s="321" t="s">
        <v>94</v>
      </c>
      <c r="N195" s="314"/>
      <c r="O195" s="315"/>
      <c r="P195" s="322">
        <v>31133.32</v>
      </c>
      <c r="Q195" s="315"/>
      <c r="R195" s="323"/>
      <c r="S195" s="314"/>
      <c r="T195" s="315"/>
      <c r="U195" s="41">
        <v>31133.32</v>
      </c>
    </row>
    <row r="196" spans="1:21" ht="104.25" customHeight="1" x14ac:dyDescent="0.25">
      <c r="A196" s="39" t="s">
        <v>287</v>
      </c>
      <c r="B196" s="40" t="s">
        <v>288</v>
      </c>
      <c r="C196" s="320" t="s">
        <v>289</v>
      </c>
      <c r="D196" s="314"/>
      <c r="E196" s="315"/>
      <c r="F196" s="328" t="s">
        <v>246</v>
      </c>
      <c r="G196" s="315"/>
      <c r="H196" s="329">
        <v>1</v>
      </c>
      <c r="I196" s="315"/>
      <c r="J196" s="329">
        <v>4</v>
      </c>
      <c r="K196" s="315"/>
      <c r="L196" s="41">
        <v>4</v>
      </c>
      <c r="M196" s="323"/>
      <c r="N196" s="315"/>
      <c r="O196" s="42"/>
      <c r="P196" s="323"/>
      <c r="Q196" s="315"/>
      <c r="R196" s="323"/>
      <c r="S196" s="314"/>
      <c r="T196" s="315"/>
      <c r="U196" s="43"/>
    </row>
    <row r="197" spans="1:21" ht="50.25" customHeight="1" x14ac:dyDescent="0.25">
      <c r="A197" s="44" t="s">
        <v>94</v>
      </c>
      <c r="B197" s="45" t="s">
        <v>174</v>
      </c>
      <c r="C197" s="324" t="s">
        <v>175</v>
      </c>
      <c r="D197" s="314"/>
      <c r="E197" s="314"/>
      <c r="F197" s="314"/>
      <c r="G197" s="314"/>
      <c r="H197" s="314"/>
      <c r="I197" s="314"/>
      <c r="J197" s="314"/>
      <c r="K197" s="314"/>
      <c r="L197" s="314"/>
      <c r="M197" s="314"/>
      <c r="N197" s="314"/>
      <c r="O197" s="314"/>
      <c r="P197" s="314"/>
      <c r="Q197" s="314"/>
      <c r="R197" s="314"/>
      <c r="S197" s="314"/>
      <c r="T197" s="315"/>
      <c r="U197" s="46" t="s">
        <v>94</v>
      </c>
    </row>
    <row r="198" spans="1:21" ht="14.25" customHeight="1" x14ac:dyDescent="0.25">
      <c r="A198" s="45" t="s">
        <v>94</v>
      </c>
      <c r="B198" s="45" t="s">
        <v>137</v>
      </c>
      <c r="C198" s="324" t="s">
        <v>145</v>
      </c>
      <c r="D198" s="314"/>
      <c r="E198" s="315"/>
      <c r="F198" s="325" t="s">
        <v>146</v>
      </c>
      <c r="G198" s="315"/>
      <c r="H198" s="327"/>
      <c r="I198" s="315"/>
      <c r="J198" s="327"/>
      <c r="K198" s="315"/>
      <c r="L198" s="47">
        <v>16.512</v>
      </c>
      <c r="M198" s="327"/>
      <c r="N198" s="315"/>
      <c r="O198" s="45" t="s">
        <v>94</v>
      </c>
      <c r="P198" s="327"/>
      <c r="Q198" s="315"/>
      <c r="R198" s="327"/>
      <c r="S198" s="314"/>
      <c r="T198" s="315"/>
      <c r="U198" s="47">
        <v>9993.89</v>
      </c>
    </row>
    <row r="199" spans="1:21" ht="14.25" customHeight="1" x14ac:dyDescent="0.25">
      <c r="A199" s="45" t="s">
        <v>94</v>
      </c>
      <c r="B199" s="45" t="s">
        <v>247</v>
      </c>
      <c r="C199" s="324" t="s">
        <v>248</v>
      </c>
      <c r="D199" s="314"/>
      <c r="E199" s="315"/>
      <c r="F199" s="325" t="s">
        <v>146</v>
      </c>
      <c r="G199" s="315"/>
      <c r="H199" s="326">
        <v>3.44</v>
      </c>
      <c r="I199" s="315"/>
      <c r="J199" s="326">
        <v>1.2</v>
      </c>
      <c r="K199" s="315"/>
      <c r="L199" s="47">
        <v>16.512</v>
      </c>
      <c r="M199" s="327"/>
      <c r="N199" s="315"/>
      <c r="O199" s="45" t="s">
        <v>94</v>
      </c>
      <c r="P199" s="326">
        <v>605.25</v>
      </c>
      <c r="Q199" s="315"/>
      <c r="R199" s="326">
        <v>1</v>
      </c>
      <c r="S199" s="314"/>
      <c r="T199" s="315"/>
      <c r="U199" s="47">
        <v>9993.89</v>
      </c>
    </row>
    <row r="200" spans="1:21" ht="14.25" customHeight="1" x14ac:dyDescent="0.25">
      <c r="A200" s="45" t="s">
        <v>94</v>
      </c>
      <c r="B200" s="45" t="s">
        <v>150</v>
      </c>
      <c r="C200" s="324" t="s">
        <v>151</v>
      </c>
      <c r="D200" s="314"/>
      <c r="E200" s="315"/>
      <c r="F200" s="325" t="s">
        <v>94</v>
      </c>
      <c r="G200" s="315"/>
      <c r="H200" s="327"/>
      <c r="I200" s="315"/>
      <c r="J200" s="327"/>
      <c r="K200" s="315"/>
      <c r="L200" s="43"/>
      <c r="M200" s="327"/>
      <c r="N200" s="315"/>
      <c r="O200" s="45" t="s">
        <v>94</v>
      </c>
      <c r="P200" s="327"/>
      <c r="Q200" s="315"/>
      <c r="R200" s="327"/>
      <c r="S200" s="314"/>
      <c r="T200" s="315"/>
      <c r="U200" s="47">
        <v>3639.18</v>
      </c>
    </row>
    <row r="201" spans="1:21" ht="14.25" customHeight="1" x14ac:dyDescent="0.25">
      <c r="A201" s="45" t="s">
        <v>94</v>
      </c>
      <c r="B201" s="45" t="s">
        <v>152</v>
      </c>
      <c r="C201" s="324" t="s">
        <v>153</v>
      </c>
      <c r="D201" s="314"/>
      <c r="E201" s="315"/>
      <c r="F201" s="325" t="s">
        <v>146</v>
      </c>
      <c r="G201" s="315"/>
      <c r="H201" s="327"/>
      <c r="I201" s="315"/>
      <c r="J201" s="327"/>
      <c r="K201" s="315"/>
      <c r="L201" s="47">
        <v>9.2639999999999993</v>
      </c>
      <c r="M201" s="327"/>
      <c r="N201" s="315"/>
      <c r="O201" s="45" t="s">
        <v>94</v>
      </c>
      <c r="P201" s="327"/>
      <c r="Q201" s="315"/>
      <c r="R201" s="327"/>
      <c r="S201" s="314"/>
      <c r="T201" s="315"/>
      <c r="U201" s="47">
        <v>7008.77</v>
      </c>
    </row>
    <row r="202" spans="1:21" ht="36.6" customHeight="1" x14ac:dyDescent="0.25">
      <c r="A202" s="45" t="s">
        <v>94</v>
      </c>
      <c r="B202" s="45" t="s">
        <v>249</v>
      </c>
      <c r="C202" s="324" t="s">
        <v>250</v>
      </c>
      <c r="D202" s="314"/>
      <c r="E202" s="315"/>
      <c r="F202" s="325" t="s">
        <v>186</v>
      </c>
      <c r="G202" s="315"/>
      <c r="H202" s="326">
        <v>1.93</v>
      </c>
      <c r="I202" s="315"/>
      <c r="J202" s="326">
        <v>1.2</v>
      </c>
      <c r="K202" s="315"/>
      <c r="L202" s="47">
        <v>9.2639999999999993</v>
      </c>
      <c r="M202" s="327">
        <v>282.61</v>
      </c>
      <c r="N202" s="315"/>
      <c r="O202" s="45" t="s">
        <v>251</v>
      </c>
      <c r="P202" s="326">
        <v>392.83</v>
      </c>
      <c r="Q202" s="315"/>
      <c r="R202" s="327"/>
      <c r="S202" s="314"/>
      <c r="T202" s="315"/>
      <c r="U202" s="47">
        <v>3639.18</v>
      </c>
    </row>
    <row r="203" spans="1:21" ht="14.25" customHeight="1" x14ac:dyDescent="0.25">
      <c r="A203" s="45" t="s">
        <v>94</v>
      </c>
      <c r="B203" s="45" t="s">
        <v>252</v>
      </c>
      <c r="C203" s="324" t="s">
        <v>253</v>
      </c>
      <c r="D203" s="314"/>
      <c r="E203" s="315"/>
      <c r="F203" s="325" t="s">
        <v>146</v>
      </c>
      <c r="G203" s="315"/>
      <c r="H203" s="326">
        <v>1.93</v>
      </c>
      <c r="I203" s="315"/>
      <c r="J203" s="326">
        <v>1.2</v>
      </c>
      <c r="K203" s="315"/>
      <c r="L203" s="47">
        <v>9.2639999999999993</v>
      </c>
      <c r="M203" s="327"/>
      <c r="N203" s="315"/>
      <c r="O203" s="45" t="s">
        <v>94</v>
      </c>
      <c r="P203" s="326">
        <v>756.56</v>
      </c>
      <c r="Q203" s="315"/>
      <c r="R203" s="326">
        <v>1</v>
      </c>
      <c r="S203" s="314"/>
      <c r="T203" s="315"/>
      <c r="U203" s="47">
        <v>7008.77</v>
      </c>
    </row>
    <row r="204" spans="1:21" ht="14.25" customHeight="1" x14ac:dyDescent="0.25">
      <c r="A204" s="45" t="s">
        <v>94</v>
      </c>
      <c r="B204" s="45" t="s">
        <v>161</v>
      </c>
      <c r="C204" s="324" t="s">
        <v>162</v>
      </c>
      <c r="D204" s="314"/>
      <c r="E204" s="315"/>
      <c r="F204" s="325" t="s">
        <v>94</v>
      </c>
      <c r="G204" s="315"/>
      <c r="H204" s="327"/>
      <c r="I204" s="315"/>
      <c r="J204" s="327"/>
      <c r="K204" s="315"/>
      <c r="L204" s="43"/>
      <c r="M204" s="327"/>
      <c r="N204" s="315"/>
      <c r="O204" s="45" t="s">
        <v>94</v>
      </c>
      <c r="P204" s="327"/>
      <c r="Q204" s="315"/>
      <c r="R204" s="327"/>
      <c r="S204" s="314"/>
      <c r="T204" s="315"/>
      <c r="U204" s="47">
        <v>3933.96</v>
      </c>
    </row>
    <row r="205" spans="1:21" ht="18.95" customHeight="1" x14ac:dyDescent="0.25">
      <c r="A205" s="45" t="s">
        <v>94</v>
      </c>
      <c r="B205" s="45" t="s">
        <v>254</v>
      </c>
      <c r="C205" s="324" t="s">
        <v>255</v>
      </c>
      <c r="D205" s="314"/>
      <c r="E205" s="315"/>
      <c r="F205" s="325" t="s">
        <v>256</v>
      </c>
      <c r="G205" s="315"/>
      <c r="H205" s="326">
        <v>2E-3</v>
      </c>
      <c r="I205" s="315"/>
      <c r="J205" s="326">
        <v>1</v>
      </c>
      <c r="K205" s="315"/>
      <c r="L205" s="47">
        <v>8.0000000000000002E-3</v>
      </c>
      <c r="M205" s="327">
        <v>2784.5</v>
      </c>
      <c r="N205" s="315"/>
      <c r="O205" s="45" t="s">
        <v>257</v>
      </c>
      <c r="P205" s="326">
        <v>3035.11</v>
      </c>
      <c r="Q205" s="315"/>
      <c r="R205" s="327"/>
      <c r="S205" s="314"/>
      <c r="T205" s="315"/>
      <c r="U205" s="47">
        <v>24.28</v>
      </c>
    </row>
    <row r="206" spans="1:21" ht="18.95" customHeight="1" x14ac:dyDescent="0.25">
      <c r="A206" s="45" t="s">
        <v>94</v>
      </c>
      <c r="B206" s="45" t="s">
        <v>258</v>
      </c>
      <c r="C206" s="324" t="s">
        <v>259</v>
      </c>
      <c r="D206" s="314"/>
      <c r="E206" s="315"/>
      <c r="F206" s="325" t="s">
        <v>260</v>
      </c>
      <c r="G206" s="315"/>
      <c r="H206" s="326">
        <v>0.01</v>
      </c>
      <c r="I206" s="315"/>
      <c r="J206" s="326">
        <v>1</v>
      </c>
      <c r="K206" s="315"/>
      <c r="L206" s="47">
        <v>0.04</v>
      </c>
      <c r="M206" s="327">
        <v>1771.04</v>
      </c>
      <c r="N206" s="315"/>
      <c r="O206" s="45" t="s">
        <v>261</v>
      </c>
      <c r="P206" s="326">
        <v>2160.67</v>
      </c>
      <c r="Q206" s="315"/>
      <c r="R206" s="327"/>
      <c r="S206" s="314"/>
      <c r="T206" s="315"/>
      <c r="U206" s="47">
        <v>86.43</v>
      </c>
    </row>
    <row r="207" spans="1:21" ht="18.95" customHeight="1" x14ac:dyDescent="0.25">
      <c r="A207" s="45" t="s">
        <v>94</v>
      </c>
      <c r="B207" s="45" t="s">
        <v>262</v>
      </c>
      <c r="C207" s="324" t="s">
        <v>263</v>
      </c>
      <c r="D207" s="314"/>
      <c r="E207" s="315"/>
      <c r="F207" s="325" t="s">
        <v>264</v>
      </c>
      <c r="G207" s="315"/>
      <c r="H207" s="326">
        <v>6</v>
      </c>
      <c r="I207" s="315"/>
      <c r="J207" s="326">
        <v>1</v>
      </c>
      <c r="K207" s="315"/>
      <c r="L207" s="47">
        <v>24</v>
      </c>
      <c r="M207" s="327">
        <v>94.68</v>
      </c>
      <c r="N207" s="315"/>
      <c r="O207" s="45" t="s">
        <v>265</v>
      </c>
      <c r="P207" s="326">
        <v>142.97</v>
      </c>
      <c r="Q207" s="315"/>
      <c r="R207" s="327"/>
      <c r="S207" s="314"/>
      <c r="T207" s="315"/>
      <c r="U207" s="47">
        <v>3431.28</v>
      </c>
    </row>
    <row r="208" spans="1:21" ht="27.6" customHeight="1" x14ac:dyDescent="0.25">
      <c r="A208" s="45" t="s">
        <v>94</v>
      </c>
      <c r="B208" s="45" t="s">
        <v>266</v>
      </c>
      <c r="C208" s="324" t="s">
        <v>267</v>
      </c>
      <c r="D208" s="314"/>
      <c r="E208" s="315"/>
      <c r="F208" s="325" t="s">
        <v>268</v>
      </c>
      <c r="G208" s="315"/>
      <c r="H208" s="326">
        <v>2</v>
      </c>
      <c r="I208" s="315"/>
      <c r="J208" s="326">
        <v>1</v>
      </c>
      <c r="K208" s="315"/>
      <c r="L208" s="47">
        <v>8</v>
      </c>
      <c r="M208" s="327">
        <v>20.420000000000002</v>
      </c>
      <c r="N208" s="315"/>
      <c r="O208" s="45" t="s">
        <v>269</v>
      </c>
      <c r="P208" s="326">
        <v>20.83</v>
      </c>
      <c r="Q208" s="315"/>
      <c r="R208" s="327"/>
      <c r="S208" s="314"/>
      <c r="T208" s="315"/>
      <c r="U208" s="47">
        <v>166.64</v>
      </c>
    </row>
    <row r="209" spans="1:21" ht="18.95" customHeight="1" x14ac:dyDescent="0.25">
      <c r="A209" s="45" t="s">
        <v>94</v>
      </c>
      <c r="B209" s="45" t="s">
        <v>270</v>
      </c>
      <c r="C209" s="324" t="s">
        <v>271</v>
      </c>
      <c r="D209" s="314"/>
      <c r="E209" s="315"/>
      <c r="F209" s="325" t="s">
        <v>272</v>
      </c>
      <c r="G209" s="315"/>
      <c r="H209" s="326">
        <v>0.39</v>
      </c>
      <c r="I209" s="315"/>
      <c r="J209" s="326">
        <v>1</v>
      </c>
      <c r="K209" s="315"/>
      <c r="L209" s="47">
        <v>1.56</v>
      </c>
      <c r="M209" s="327">
        <v>46.06</v>
      </c>
      <c r="N209" s="315"/>
      <c r="O209" s="45" t="s">
        <v>273</v>
      </c>
      <c r="P209" s="326">
        <v>80.14</v>
      </c>
      <c r="Q209" s="315"/>
      <c r="R209" s="327"/>
      <c r="S209" s="314"/>
      <c r="T209" s="315"/>
      <c r="U209" s="47">
        <v>125.02</v>
      </c>
    </row>
    <row r="210" spans="1:21" ht="14.25" customHeight="1" x14ac:dyDescent="0.25">
      <c r="A210" s="45" t="s">
        <v>94</v>
      </c>
      <c r="B210" s="45" t="s">
        <v>274</v>
      </c>
      <c r="C210" s="324" t="s">
        <v>275</v>
      </c>
      <c r="D210" s="314"/>
      <c r="E210" s="315"/>
      <c r="F210" s="325" t="s">
        <v>272</v>
      </c>
      <c r="G210" s="315"/>
      <c r="H210" s="326">
        <v>0.19</v>
      </c>
      <c r="I210" s="315"/>
      <c r="J210" s="326">
        <v>1</v>
      </c>
      <c r="K210" s="315"/>
      <c r="L210" s="47">
        <v>0.76</v>
      </c>
      <c r="M210" s="327">
        <v>92.95</v>
      </c>
      <c r="N210" s="315"/>
      <c r="O210" s="45" t="s">
        <v>276</v>
      </c>
      <c r="P210" s="326">
        <v>131.99</v>
      </c>
      <c r="Q210" s="315"/>
      <c r="R210" s="327"/>
      <c r="S210" s="314"/>
      <c r="T210" s="315"/>
      <c r="U210" s="47">
        <v>100.31</v>
      </c>
    </row>
    <row r="211" spans="1:21" ht="14.25" customHeight="1" x14ac:dyDescent="0.25">
      <c r="A211" s="45" t="s">
        <v>94</v>
      </c>
      <c r="B211" s="45" t="s">
        <v>94</v>
      </c>
      <c r="C211" s="320" t="s">
        <v>163</v>
      </c>
      <c r="D211" s="314"/>
      <c r="E211" s="315"/>
      <c r="F211" s="325" t="s">
        <v>94</v>
      </c>
      <c r="G211" s="315"/>
      <c r="H211" s="327"/>
      <c r="I211" s="315"/>
      <c r="J211" s="327"/>
      <c r="K211" s="315"/>
      <c r="L211" s="43"/>
      <c r="M211" s="327"/>
      <c r="N211" s="315"/>
      <c r="O211" s="45" t="s">
        <v>94</v>
      </c>
      <c r="P211" s="327"/>
      <c r="Q211" s="315"/>
      <c r="R211" s="327"/>
      <c r="S211" s="314"/>
      <c r="T211" s="315"/>
      <c r="U211" s="41">
        <v>24575.8</v>
      </c>
    </row>
    <row r="212" spans="1:21" ht="14.25" customHeight="1" x14ac:dyDescent="0.25">
      <c r="A212" s="46" t="s">
        <v>94</v>
      </c>
      <c r="B212" s="46" t="s">
        <v>94</v>
      </c>
      <c r="C212" s="324" t="s">
        <v>164</v>
      </c>
      <c r="D212" s="314"/>
      <c r="E212" s="315"/>
      <c r="F212" s="325" t="s">
        <v>94</v>
      </c>
      <c r="G212" s="315"/>
      <c r="H212" s="327"/>
      <c r="I212" s="315"/>
      <c r="J212" s="324" t="s">
        <v>94</v>
      </c>
      <c r="K212" s="315"/>
      <c r="L212" s="45" t="s">
        <v>94</v>
      </c>
      <c r="M212" s="324" t="s">
        <v>94</v>
      </c>
      <c r="N212" s="315"/>
      <c r="O212" s="46" t="s">
        <v>94</v>
      </c>
      <c r="P212" s="327"/>
      <c r="Q212" s="315"/>
      <c r="R212" s="324" t="s">
        <v>94</v>
      </c>
      <c r="S212" s="314"/>
      <c r="T212" s="315"/>
      <c r="U212" s="47">
        <v>17002.66</v>
      </c>
    </row>
    <row r="213" spans="1:21" ht="28.35" customHeight="1" x14ac:dyDescent="0.25">
      <c r="A213" s="46" t="s">
        <v>94</v>
      </c>
      <c r="B213" s="45" t="s">
        <v>277</v>
      </c>
      <c r="C213" s="324" t="s">
        <v>278</v>
      </c>
      <c r="D213" s="314"/>
      <c r="E213" s="315"/>
      <c r="F213" s="325" t="s">
        <v>167</v>
      </c>
      <c r="G213" s="315"/>
      <c r="H213" s="326">
        <v>98</v>
      </c>
      <c r="I213" s="315"/>
      <c r="J213" s="326">
        <v>1</v>
      </c>
      <c r="K213" s="315"/>
      <c r="L213" s="47">
        <v>98</v>
      </c>
      <c r="M213" s="327"/>
      <c r="N213" s="315"/>
      <c r="O213" s="45" t="s">
        <v>94</v>
      </c>
      <c r="P213" s="327"/>
      <c r="Q213" s="315"/>
      <c r="R213" s="319" t="s">
        <v>94</v>
      </c>
      <c r="S213" s="314"/>
      <c r="T213" s="315"/>
      <c r="U213" s="47">
        <v>16662.61</v>
      </c>
    </row>
    <row r="214" spans="1:21" ht="28.35" customHeight="1" x14ac:dyDescent="0.25">
      <c r="A214" s="46" t="s">
        <v>94</v>
      </c>
      <c r="B214" s="45" t="s">
        <v>279</v>
      </c>
      <c r="C214" s="324" t="s">
        <v>280</v>
      </c>
      <c r="D214" s="314"/>
      <c r="E214" s="315"/>
      <c r="F214" s="325" t="s">
        <v>167</v>
      </c>
      <c r="G214" s="315"/>
      <c r="H214" s="326">
        <v>58</v>
      </c>
      <c r="I214" s="315"/>
      <c r="J214" s="326">
        <v>1</v>
      </c>
      <c r="K214" s="315"/>
      <c r="L214" s="47">
        <v>58</v>
      </c>
      <c r="M214" s="327"/>
      <c r="N214" s="315"/>
      <c r="O214" s="45" t="s">
        <v>94</v>
      </c>
      <c r="P214" s="327"/>
      <c r="Q214" s="315"/>
      <c r="R214" s="319" t="s">
        <v>94</v>
      </c>
      <c r="S214" s="314"/>
      <c r="T214" s="315"/>
      <c r="U214" s="47">
        <v>9861.5400000000009</v>
      </c>
    </row>
    <row r="215" spans="1:21" ht="14.25" customHeight="1" x14ac:dyDescent="0.25">
      <c r="A215" s="48" t="s">
        <v>94</v>
      </c>
      <c r="B215" s="48" t="s">
        <v>94</v>
      </c>
      <c r="C215" s="320" t="s">
        <v>170</v>
      </c>
      <c r="D215" s="314"/>
      <c r="E215" s="314"/>
      <c r="F215" s="314"/>
      <c r="G215" s="314"/>
      <c r="H215" s="314"/>
      <c r="I215" s="314"/>
      <c r="J215" s="314"/>
      <c r="K215" s="314"/>
      <c r="L215" s="315"/>
      <c r="M215" s="321" t="s">
        <v>94</v>
      </c>
      <c r="N215" s="314"/>
      <c r="O215" s="315"/>
      <c r="P215" s="322">
        <v>12774.99</v>
      </c>
      <c r="Q215" s="315"/>
      <c r="R215" s="323"/>
      <c r="S215" s="314"/>
      <c r="T215" s="315"/>
      <c r="U215" s="41">
        <v>51099.95</v>
      </c>
    </row>
    <row r="216" spans="1:21" ht="14.25" customHeight="1" x14ac:dyDescent="0.25"/>
    <row r="217" spans="1:21" ht="14.25" customHeight="1" x14ac:dyDescent="0.25">
      <c r="A217" s="49" t="s">
        <v>94</v>
      </c>
      <c r="B217" s="49" t="s">
        <v>94</v>
      </c>
      <c r="C217" s="313" t="s">
        <v>221</v>
      </c>
      <c r="D217" s="314"/>
      <c r="E217" s="314"/>
      <c r="F217" s="314"/>
      <c r="G217" s="314"/>
      <c r="H217" s="314"/>
      <c r="I217" s="314"/>
      <c r="J217" s="314"/>
      <c r="K217" s="314"/>
      <c r="L217" s="314"/>
      <c r="M217" s="314"/>
      <c r="N217" s="314"/>
      <c r="O217" s="315"/>
      <c r="P217" s="316" t="s">
        <v>94</v>
      </c>
      <c r="Q217" s="315"/>
      <c r="R217" s="316" t="s">
        <v>94</v>
      </c>
      <c r="S217" s="314"/>
      <c r="T217" s="315"/>
      <c r="U217" s="50" t="s">
        <v>94</v>
      </c>
    </row>
    <row r="218" spans="1:21" ht="14.25" customHeight="1" x14ac:dyDescent="0.25">
      <c r="A218" s="49" t="s">
        <v>94</v>
      </c>
      <c r="B218" s="49" t="s">
        <v>94</v>
      </c>
      <c r="C218" s="313" t="s">
        <v>222</v>
      </c>
      <c r="D218" s="314"/>
      <c r="E218" s="314"/>
      <c r="F218" s="314"/>
      <c r="G218" s="314"/>
      <c r="H218" s="314"/>
      <c r="I218" s="314"/>
      <c r="J218" s="314"/>
      <c r="K218" s="314"/>
      <c r="L218" s="314"/>
      <c r="M218" s="314"/>
      <c r="N218" s="314"/>
      <c r="O218" s="315"/>
      <c r="P218" s="316" t="s">
        <v>94</v>
      </c>
      <c r="Q218" s="315"/>
      <c r="R218" s="316" t="s">
        <v>94</v>
      </c>
      <c r="S218" s="314"/>
      <c r="T218" s="315"/>
      <c r="U218" s="50" t="s">
        <v>290</v>
      </c>
    </row>
    <row r="219" spans="1:21" ht="14.25" customHeight="1" x14ac:dyDescent="0.25">
      <c r="A219" s="49" t="s">
        <v>94</v>
      </c>
      <c r="B219" s="49" t="s">
        <v>94</v>
      </c>
      <c r="C219" s="313" t="s">
        <v>224</v>
      </c>
      <c r="D219" s="314"/>
      <c r="E219" s="314"/>
      <c r="F219" s="314"/>
      <c r="G219" s="314"/>
      <c r="H219" s="314"/>
      <c r="I219" s="314"/>
      <c r="J219" s="314"/>
      <c r="K219" s="314"/>
      <c r="L219" s="314"/>
      <c r="M219" s="314"/>
      <c r="N219" s="314"/>
      <c r="O219" s="315"/>
      <c r="P219" s="316" t="s">
        <v>94</v>
      </c>
      <c r="Q219" s="315"/>
      <c r="R219" s="316" t="s">
        <v>94</v>
      </c>
      <c r="S219" s="314"/>
      <c r="T219" s="315"/>
      <c r="U219" s="50" t="s">
        <v>291</v>
      </c>
    </row>
    <row r="220" spans="1:21" ht="14.25" customHeight="1" x14ac:dyDescent="0.25">
      <c r="A220" s="49" t="s">
        <v>94</v>
      </c>
      <c r="B220" s="49" t="s">
        <v>94</v>
      </c>
      <c r="C220" s="313" t="s">
        <v>226</v>
      </c>
      <c r="D220" s="314"/>
      <c r="E220" s="314"/>
      <c r="F220" s="314"/>
      <c r="G220" s="314"/>
      <c r="H220" s="314"/>
      <c r="I220" s="314"/>
      <c r="J220" s="314"/>
      <c r="K220" s="314"/>
      <c r="L220" s="314"/>
      <c r="M220" s="314"/>
      <c r="N220" s="314"/>
      <c r="O220" s="315"/>
      <c r="P220" s="316" t="s">
        <v>94</v>
      </c>
      <c r="Q220" s="315"/>
      <c r="R220" s="316" t="s">
        <v>94</v>
      </c>
      <c r="S220" s="314"/>
      <c r="T220" s="315"/>
      <c r="U220" s="50" t="s">
        <v>292</v>
      </c>
    </row>
    <row r="221" spans="1:21" ht="14.25" customHeight="1" x14ac:dyDescent="0.25">
      <c r="A221" s="49" t="s">
        <v>94</v>
      </c>
      <c r="B221" s="49" t="s">
        <v>94</v>
      </c>
      <c r="C221" s="313" t="s">
        <v>228</v>
      </c>
      <c r="D221" s="314"/>
      <c r="E221" s="314"/>
      <c r="F221" s="314"/>
      <c r="G221" s="314"/>
      <c r="H221" s="314"/>
      <c r="I221" s="314"/>
      <c r="J221" s="314"/>
      <c r="K221" s="314"/>
      <c r="L221" s="314"/>
      <c r="M221" s="314"/>
      <c r="N221" s="314"/>
      <c r="O221" s="315"/>
      <c r="P221" s="316" t="s">
        <v>94</v>
      </c>
      <c r="Q221" s="315"/>
      <c r="R221" s="316" t="s">
        <v>94</v>
      </c>
      <c r="S221" s="314"/>
      <c r="T221" s="315"/>
      <c r="U221" s="50" t="s">
        <v>293</v>
      </c>
    </row>
    <row r="222" spans="1:21" ht="14.25" customHeight="1" x14ac:dyDescent="0.25">
      <c r="A222" s="49" t="s">
        <v>94</v>
      </c>
      <c r="B222" s="49" t="s">
        <v>94</v>
      </c>
      <c r="C222" s="313" t="s">
        <v>294</v>
      </c>
      <c r="D222" s="314"/>
      <c r="E222" s="314"/>
      <c r="F222" s="314"/>
      <c r="G222" s="314"/>
      <c r="H222" s="314"/>
      <c r="I222" s="314"/>
      <c r="J222" s="314"/>
      <c r="K222" s="314"/>
      <c r="L222" s="314"/>
      <c r="M222" s="314"/>
      <c r="N222" s="314"/>
      <c r="O222" s="315"/>
      <c r="P222" s="316" t="s">
        <v>94</v>
      </c>
      <c r="Q222" s="315"/>
      <c r="R222" s="316" t="s">
        <v>94</v>
      </c>
      <c r="S222" s="314"/>
      <c r="T222" s="315"/>
      <c r="U222" s="50" t="s">
        <v>295</v>
      </c>
    </row>
    <row r="223" spans="1:21" ht="14.25" customHeight="1" x14ac:dyDescent="0.25">
      <c r="A223" s="49" t="s">
        <v>94</v>
      </c>
      <c r="B223" s="49" t="s">
        <v>94</v>
      </c>
      <c r="C223" s="313" t="s">
        <v>296</v>
      </c>
      <c r="D223" s="314"/>
      <c r="E223" s="314"/>
      <c r="F223" s="314"/>
      <c r="G223" s="314"/>
      <c r="H223" s="314"/>
      <c r="I223" s="314"/>
      <c r="J223" s="314"/>
      <c r="K223" s="314"/>
      <c r="L223" s="314"/>
      <c r="M223" s="314"/>
      <c r="N223" s="314"/>
      <c r="O223" s="315"/>
      <c r="P223" s="316" t="s">
        <v>94</v>
      </c>
      <c r="Q223" s="315"/>
      <c r="R223" s="316" t="s">
        <v>94</v>
      </c>
      <c r="S223" s="314"/>
      <c r="T223" s="315"/>
      <c r="U223" s="50" t="s">
        <v>295</v>
      </c>
    </row>
    <row r="224" spans="1:21" ht="14.25" customHeight="1" x14ac:dyDescent="0.25">
      <c r="A224" s="49" t="s">
        <v>94</v>
      </c>
      <c r="B224" s="49" t="s">
        <v>94</v>
      </c>
      <c r="C224" s="313" t="s">
        <v>230</v>
      </c>
      <c r="D224" s="314"/>
      <c r="E224" s="314"/>
      <c r="F224" s="314"/>
      <c r="G224" s="314"/>
      <c r="H224" s="314"/>
      <c r="I224" s="314"/>
      <c r="J224" s="314"/>
      <c r="K224" s="314"/>
      <c r="L224" s="314"/>
      <c r="M224" s="314"/>
      <c r="N224" s="314"/>
      <c r="O224" s="315"/>
      <c r="P224" s="316" t="s">
        <v>94</v>
      </c>
      <c r="Q224" s="315"/>
      <c r="R224" s="316" t="s">
        <v>94</v>
      </c>
      <c r="S224" s="314"/>
      <c r="T224" s="315"/>
      <c r="U224" s="50" t="s">
        <v>297</v>
      </c>
    </row>
    <row r="225" spans="1:21" ht="14.25" customHeight="1" x14ac:dyDescent="0.25">
      <c r="A225" s="49" t="s">
        <v>94</v>
      </c>
      <c r="B225" s="49" t="s">
        <v>94</v>
      </c>
      <c r="C225" s="313" t="s">
        <v>232</v>
      </c>
      <c r="D225" s="314"/>
      <c r="E225" s="314"/>
      <c r="F225" s="314"/>
      <c r="G225" s="314"/>
      <c r="H225" s="314"/>
      <c r="I225" s="314"/>
      <c r="J225" s="314"/>
      <c r="K225" s="314"/>
      <c r="L225" s="314"/>
      <c r="M225" s="314"/>
      <c r="N225" s="314"/>
      <c r="O225" s="315"/>
      <c r="P225" s="316" t="s">
        <v>94</v>
      </c>
      <c r="Q225" s="315"/>
      <c r="R225" s="316" t="s">
        <v>94</v>
      </c>
      <c r="S225" s="314"/>
      <c r="T225" s="315"/>
      <c r="U225" s="50" t="s">
        <v>298</v>
      </c>
    </row>
    <row r="226" spans="1:21" ht="14.25" customHeight="1" x14ac:dyDescent="0.25">
      <c r="A226" s="49" t="s">
        <v>94</v>
      </c>
      <c r="B226" s="49" t="s">
        <v>94</v>
      </c>
      <c r="C226" s="313" t="s">
        <v>234</v>
      </c>
      <c r="D226" s="314"/>
      <c r="E226" s="314"/>
      <c r="F226" s="314"/>
      <c r="G226" s="314"/>
      <c r="H226" s="314"/>
      <c r="I226" s="314"/>
      <c r="J226" s="314"/>
      <c r="K226" s="314"/>
      <c r="L226" s="314"/>
      <c r="M226" s="314"/>
      <c r="N226" s="314"/>
      <c r="O226" s="315"/>
      <c r="P226" s="316" t="s">
        <v>94</v>
      </c>
      <c r="Q226" s="315"/>
      <c r="R226" s="316" t="s">
        <v>94</v>
      </c>
      <c r="S226" s="314"/>
      <c r="T226" s="315"/>
      <c r="U226" s="50" t="s">
        <v>299</v>
      </c>
    </row>
    <row r="227" spans="1:21" ht="14.25" customHeight="1" x14ac:dyDescent="0.25">
      <c r="A227" s="49" t="s">
        <v>94</v>
      </c>
      <c r="B227" s="49" t="s">
        <v>94</v>
      </c>
      <c r="C227" s="313" t="s">
        <v>236</v>
      </c>
      <c r="D227" s="314"/>
      <c r="E227" s="314"/>
      <c r="F227" s="314"/>
      <c r="G227" s="314"/>
      <c r="H227" s="314"/>
      <c r="I227" s="314"/>
      <c r="J227" s="314"/>
      <c r="K227" s="314"/>
      <c r="L227" s="314"/>
      <c r="M227" s="314"/>
      <c r="N227" s="314"/>
      <c r="O227" s="315"/>
      <c r="P227" s="316" t="s">
        <v>94</v>
      </c>
      <c r="Q227" s="315"/>
      <c r="R227" s="316" t="s">
        <v>94</v>
      </c>
      <c r="S227" s="317"/>
      <c r="T227" s="318"/>
      <c r="U227" s="50" t="s">
        <v>300</v>
      </c>
    </row>
    <row r="228" spans="1:21" ht="14.25" customHeight="1" x14ac:dyDescent="0.25">
      <c r="A228" s="49" t="s">
        <v>94</v>
      </c>
      <c r="B228" s="49" t="s">
        <v>94</v>
      </c>
      <c r="C228" s="313" t="s">
        <v>221</v>
      </c>
      <c r="D228" s="317"/>
      <c r="E228" s="317"/>
      <c r="F228" s="317"/>
      <c r="G228" s="317"/>
      <c r="H228" s="317"/>
      <c r="I228" s="317"/>
      <c r="J228" s="317"/>
      <c r="K228" s="317"/>
      <c r="L228" s="317"/>
      <c r="M228" s="317"/>
      <c r="N228" s="317"/>
      <c r="O228" s="318"/>
      <c r="P228" s="316" t="s">
        <v>94</v>
      </c>
      <c r="Q228" s="318"/>
      <c r="R228" s="316" t="s">
        <v>94</v>
      </c>
      <c r="S228" s="317"/>
      <c r="T228" s="318"/>
      <c r="U228" s="50" t="s">
        <v>300</v>
      </c>
    </row>
    <row r="229" spans="1:21" ht="14.25" customHeight="1" x14ac:dyDescent="0.25">
      <c r="A229" s="49" t="s">
        <v>94</v>
      </c>
      <c r="B229" s="49" t="s">
        <v>94</v>
      </c>
      <c r="C229" s="313" t="s">
        <v>238</v>
      </c>
      <c r="D229" s="317"/>
      <c r="E229" s="317"/>
      <c r="F229" s="317"/>
      <c r="G229" s="317"/>
      <c r="H229" s="317"/>
      <c r="I229" s="317"/>
      <c r="J229" s="317"/>
      <c r="K229" s="317"/>
      <c r="L229" s="317"/>
      <c r="M229" s="317"/>
      <c r="N229" s="317"/>
      <c r="O229" s="318"/>
      <c r="P229" s="316" t="s">
        <v>94</v>
      </c>
      <c r="Q229" s="318"/>
      <c r="R229" s="316" t="s">
        <v>94</v>
      </c>
      <c r="S229" s="317"/>
      <c r="T229" s="318"/>
      <c r="U229" s="50" t="s">
        <v>301</v>
      </c>
    </row>
    <row r="230" spans="1:21" ht="14.25" customHeight="1" x14ac:dyDescent="0.25">
      <c r="A230" s="49" t="s">
        <v>94</v>
      </c>
      <c r="B230" s="49" t="s">
        <v>94</v>
      </c>
      <c r="C230" s="313" t="s">
        <v>240</v>
      </c>
      <c r="D230" s="317"/>
      <c r="E230" s="317"/>
      <c r="F230" s="317"/>
      <c r="G230" s="317"/>
      <c r="H230" s="317"/>
      <c r="I230" s="317"/>
      <c r="J230" s="317"/>
      <c r="K230" s="317"/>
      <c r="L230" s="317"/>
      <c r="M230" s="317"/>
      <c r="N230" s="317"/>
      <c r="O230" s="318"/>
      <c r="P230" s="316" t="s">
        <v>94</v>
      </c>
      <c r="Q230" s="318"/>
      <c r="R230" s="316" t="s">
        <v>94</v>
      </c>
      <c r="S230" s="317"/>
      <c r="T230" s="318"/>
      <c r="U230" s="50" t="s">
        <v>302</v>
      </c>
    </row>
    <row r="231" spans="1:21" ht="18.2" customHeight="1" x14ac:dyDescent="0.25">
      <c r="A231" s="330" t="s">
        <v>303</v>
      </c>
      <c r="B231" s="317"/>
      <c r="C231" s="317"/>
      <c r="D231" s="317"/>
      <c r="E231" s="317"/>
      <c r="F231" s="317"/>
      <c r="G231" s="317"/>
      <c r="H231" s="317"/>
      <c r="I231" s="317"/>
      <c r="J231" s="317"/>
      <c r="K231" s="317"/>
      <c r="L231" s="317"/>
      <c r="M231" s="317"/>
      <c r="N231" s="317"/>
      <c r="O231" s="317"/>
      <c r="P231" s="317"/>
      <c r="Q231" s="317"/>
      <c r="R231" s="317"/>
      <c r="S231" s="317"/>
      <c r="T231" s="317"/>
      <c r="U231" s="317"/>
    </row>
    <row r="232" spans="1:21" ht="38.85" customHeight="1" x14ac:dyDescent="0.25">
      <c r="A232" s="39" t="s">
        <v>304</v>
      </c>
      <c r="B232" s="40" t="s">
        <v>305</v>
      </c>
      <c r="C232" s="320" t="s">
        <v>306</v>
      </c>
      <c r="D232" s="317"/>
      <c r="E232" s="318"/>
      <c r="F232" s="328" t="s">
        <v>307</v>
      </c>
      <c r="G232" s="318"/>
      <c r="H232" s="329">
        <v>0.3</v>
      </c>
      <c r="I232" s="318"/>
      <c r="J232" s="329">
        <v>1</v>
      </c>
      <c r="K232" s="318"/>
      <c r="L232" s="41">
        <v>0.3</v>
      </c>
      <c r="M232" s="323"/>
      <c r="N232" s="318"/>
      <c r="O232" s="42"/>
      <c r="P232" s="323"/>
      <c r="Q232" s="318"/>
      <c r="R232" s="323"/>
      <c r="S232" s="317"/>
      <c r="T232" s="318"/>
      <c r="U232" s="43"/>
    </row>
    <row r="233" spans="1:21" ht="14.25" customHeight="1" x14ac:dyDescent="0.25">
      <c r="A233" s="45" t="s">
        <v>94</v>
      </c>
      <c r="B233" s="45" t="s">
        <v>137</v>
      </c>
      <c r="C233" s="324" t="s">
        <v>145</v>
      </c>
      <c r="D233" s="317"/>
      <c r="E233" s="318"/>
      <c r="F233" s="325" t="s">
        <v>146</v>
      </c>
      <c r="G233" s="318"/>
      <c r="H233" s="327"/>
      <c r="I233" s="318"/>
      <c r="J233" s="327"/>
      <c r="K233" s="318"/>
      <c r="L233" s="47">
        <v>5.5679999999999996</v>
      </c>
      <c r="M233" s="327"/>
      <c r="N233" s="318"/>
      <c r="O233" s="45" t="s">
        <v>94</v>
      </c>
      <c r="P233" s="327"/>
      <c r="Q233" s="318"/>
      <c r="R233" s="327"/>
      <c r="S233" s="317"/>
      <c r="T233" s="318"/>
      <c r="U233" s="47">
        <v>3065.8</v>
      </c>
    </row>
    <row r="234" spans="1:21" ht="14.25" customHeight="1" x14ac:dyDescent="0.25">
      <c r="A234" s="45" t="s">
        <v>94</v>
      </c>
      <c r="B234" s="45" t="s">
        <v>308</v>
      </c>
      <c r="C234" s="324" t="s">
        <v>309</v>
      </c>
      <c r="D234" s="314"/>
      <c r="E234" s="315"/>
      <c r="F234" s="325" t="s">
        <v>146</v>
      </c>
      <c r="G234" s="315"/>
      <c r="H234" s="326">
        <v>18.559999999999999</v>
      </c>
      <c r="I234" s="315"/>
      <c r="J234" s="326">
        <v>1</v>
      </c>
      <c r="K234" s="315"/>
      <c r="L234" s="47">
        <v>5.5679999999999996</v>
      </c>
      <c r="M234" s="327"/>
      <c r="N234" s="315"/>
      <c r="O234" s="45" t="s">
        <v>94</v>
      </c>
      <c r="P234" s="326">
        <v>550.61</v>
      </c>
      <c r="Q234" s="315"/>
      <c r="R234" s="326">
        <v>1</v>
      </c>
      <c r="S234" s="314"/>
      <c r="T234" s="315"/>
      <c r="U234" s="47">
        <v>3065.8</v>
      </c>
    </row>
    <row r="235" spans="1:21" ht="14.25" customHeight="1" x14ac:dyDescent="0.25">
      <c r="A235" s="45" t="s">
        <v>94</v>
      </c>
      <c r="B235" s="45" t="s">
        <v>150</v>
      </c>
      <c r="C235" s="324" t="s">
        <v>151</v>
      </c>
      <c r="D235" s="314"/>
      <c r="E235" s="315"/>
      <c r="F235" s="325" t="s">
        <v>94</v>
      </c>
      <c r="G235" s="315"/>
      <c r="H235" s="327"/>
      <c r="I235" s="315"/>
      <c r="J235" s="327"/>
      <c r="K235" s="315"/>
      <c r="L235" s="43"/>
      <c r="M235" s="327"/>
      <c r="N235" s="315"/>
      <c r="O235" s="45" t="s">
        <v>94</v>
      </c>
      <c r="P235" s="327"/>
      <c r="Q235" s="315"/>
      <c r="R235" s="327"/>
      <c r="S235" s="314"/>
      <c r="T235" s="315"/>
      <c r="U235" s="47">
        <v>157.35</v>
      </c>
    </row>
    <row r="236" spans="1:21" ht="14.25" customHeight="1" x14ac:dyDescent="0.25">
      <c r="A236" s="45" t="s">
        <v>94</v>
      </c>
      <c r="B236" s="45" t="s">
        <v>152</v>
      </c>
      <c r="C236" s="324" t="s">
        <v>153</v>
      </c>
      <c r="D236" s="314"/>
      <c r="E236" s="315"/>
      <c r="F236" s="325" t="s">
        <v>146</v>
      </c>
      <c r="G236" s="315"/>
      <c r="H236" s="327"/>
      <c r="I236" s="315"/>
      <c r="J236" s="327"/>
      <c r="K236" s="315"/>
      <c r="L236" s="47">
        <v>0.12</v>
      </c>
      <c r="M236" s="327"/>
      <c r="N236" s="315"/>
      <c r="O236" s="45" t="s">
        <v>94</v>
      </c>
      <c r="P236" s="327"/>
      <c r="Q236" s="315"/>
      <c r="R236" s="327"/>
      <c r="S236" s="314"/>
      <c r="T236" s="315"/>
      <c r="U236" s="47">
        <v>79.180000000000007</v>
      </c>
    </row>
    <row r="237" spans="1:21" ht="18.95" customHeight="1" x14ac:dyDescent="0.25">
      <c r="A237" s="45" t="s">
        <v>94</v>
      </c>
      <c r="B237" s="45" t="s">
        <v>310</v>
      </c>
      <c r="C237" s="324" t="s">
        <v>311</v>
      </c>
      <c r="D237" s="314"/>
      <c r="E237" s="315"/>
      <c r="F237" s="325" t="s">
        <v>186</v>
      </c>
      <c r="G237" s="315"/>
      <c r="H237" s="326">
        <v>0.2</v>
      </c>
      <c r="I237" s="315"/>
      <c r="J237" s="326">
        <v>1</v>
      </c>
      <c r="K237" s="315"/>
      <c r="L237" s="47">
        <v>0.06</v>
      </c>
      <c r="M237" s="327"/>
      <c r="N237" s="315"/>
      <c r="O237" s="45" t="s">
        <v>94</v>
      </c>
      <c r="P237" s="326">
        <v>1631.99</v>
      </c>
      <c r="Q237" s="315"/>
      <c r="R237" s="327"/>
      <c r="S237" s="314"/>
      <c r="T237" s="315"/>
      <c r="U237" s="47">
        <v>97.92</v>
      </c>
    </row>
    <row r="238" spans="1:21" ht="14.25" customHeight="1" x14ac:dyDescent="0.25">
      <c r="A238" s="45" t="s">
        <v>94</v>
      </c>
      <c r="B238" s="45" t="s">
        <v>252</v>
      </c>
      <c r="C238" s="324" t="s">
        <v>253</v>
      </c>
      <c r="D238" s="314"/>
      <c r="E238" s="315"/>
      <c r="F238" s="325" t="s">
        <v>146</v>
      </c>
      <c r="G238" s="315"/>
      <c r="H238" s="326">
        <v>0.2</v>
      </c>
      <c r="I238" s="315"/>
      <c r="J238" s="326">
        <v>1</v>
      </c>
      <c r="K238" s="315"/>
      <c r="L238" s="47">
        <v>0.06</v>
      </c>
      <c r="M238" s="327"/>
      <c r="N238" s="315"/>
      <c r="O238" s="45" t="s">
        <v>94</v>
      </c>
      <c r="P238" s="326">
        <v>756.56</v>
      </c>
      <c r="Q238" s="315"/>
      <c r="R238" s="326">
        <v>1</v>
      </c>
      <c r="S238" s="314"/>
      <c r="T238" s="315"/>
      <c r="U238" s="47">
        <v>45.39</v>
      </c>
    </row>
    <row r="239" spans="1:21" ht="18.95" customHeight="1" x14ac:dyDescent="0.25">
      <c r="A239" s="45" t="s">
        <v>94</v>
      </c>
      <c r="B239" s="45" t="s">
        <v>312</v>
      </c>
      <c r="C239" s="324" t="s">
        <v>313</v>
      </c>
      <c r="D239" s="314"/>
      <c r="E239" s="315"/>
      <c r="F239" s="325" t="s">
        <v>186</v>
      </c>
      <c r="G239" s="315"/>
      <c r="H239" s="326">
        <v>4.2699999999999996</v>
      </c>
      <c r="I239" s="315"/>
      <c r="J239" s="326">
        <v>1</v>
      </c>
      <c r="K239" s="315"/>
      <c r="L239" s="47">
        <v>1.2809999999999999</v>
      </c>
      <c r="M239" s="327"/>
      <c r="N239" s="315"/>
      <c r="O239" s="45" t="s">
        <v>94</v>
      </c>
      <c r="P239" s="326">
        <v>2.5499999999999998</v>
      </c>
      <c r="Q239" s="315"/>
      <c r="R239" s="327"/>
      <c r="S239" s="314"/>
      <c r="T239" s="315"/>
      <c r="U239" s="47">
        <v>3.27</v>
      </c>
    </row>
    <row r="240" spans="1:21" ht="18.95" customHeight="1" x14ac:dyDescent="0.25">
      <c r="A240" s="45" t="s">
        <v>94</v>
      </c>
      <c r="B240" s="45" t="s">
        <v>314</v>
      </c>
      <c r="C240" s="324" t="s">
        <v>315</v>
      </c>
      <c r="D240" s="314"/>
      <c r="E240" s="315"/>
      <c r="F240" s="325" t="s">
        <v>186</v>
      </c>
      <c r="G240" s="315"/>
      <c r="H240" s="326">
        <v>4.2699999999999996</v>
      </c>
      <c r="I240" s="315"/>
      <c r="J240" s="326">
        <v>1</v>
      </c>
      <c r="K240" s="315"/>
      <c r="L240" s="47">
        <v>1.2809999999999999</v>
      </c>
      <c r="M240" s="327">
        <v>8.84</v>
      </c>
      <c r="N240" s="315"/>
      <c r="O240" s="45" t="s">
        <v>316</v>
      </c>
      <c r="P240" s="326">
        <v>13.08</v>
      </c>
      <c r="Q240" s="315"/>
      <c r="R240" s="327"/>
      <c r="S240" s="314"/>
      <c r="T240" s="315"/>
      <c r="U240" s="47">
        <v>16.760000000000002</v>
      </c>
    </row>
    <row r="241" spans="1:21" ht="18.95" customHeight="1" x14ac:dyDescent="0.25">
      <c r="A241" s="45" t="s">
        <v>94</v>
      </c>
      <c r="B241" s="45" t="s">
        <v>317</v>
      </c>
      <c r="C241" s="324" t="s">
        <v>318</v>
      </c>
      <c r="D241" s="314"/>
      <c r="E241" s="315"/>
      <c r="F241" s="325" t="s">
        <v>186</v>
      </c>
      <c r="G241" s="315"/>
      <c r="H241" s="326">
        <v>0.2</v>
      </c>
      <c r="I241" s="315"/>
      <c r="J241" s="326">
        <v>1</v>
      </c>
      <c r="K241" s="315"/>
      <c r="L241" s="47">
        <v>0.06</v>
      </c>
      <c r="M241" s="327"/>
      <c r="N241" s="315"/>
      <c r="O241" s="45" t="s">
        <v>94</v>
      </c>
      <c r="P241" s="326">
        <v>656.62</v>
      </c>
      <c r="Q241" s="315"/>
      <c r="R241" s="327"/>
      <c r="S241" s="314"/>
      <c r="T241" s="315"/>
      <c r="U241" s="47">
        <v>39.4</v>
      </c>
    </row>
    <row r="242" spans="1:21" ht="14.25" customHeight="1" x14ac:dyDescent="0.25">
      <c r="A242" s="45" t="s">
        <v>94</v>
      </c>
      <c r="B242" s="45" t="s">
        <v>214</v>
      </c>
      <c r="C242" s="324" t="s">
        <v>215</v>
      </c>
      <c r="D242" s="314"/>
      <c r="E242" s="315"/>
      <c r="F242" s="325" t="s">
        <v>146</v>
      </c>
      <c r="G242" s="315"/>
      <c r="H242" s="326">
        <v>0.2</v>
      </c>
      <c r="I242" s="315"/>
      <c r="J242" s="326">
        <v>1</v>
      </c>
      <c r="K242" s="315"/>
      <c r="L242" s="47">
        <v>0.06</v>
      </c>
      <c r="M242" s="327"/>
      <c r="N242" s="315"/>
      <c r="O242" s="45" t="s">
        <v>94</v>
      </c>
      <c r="P242" s="326">
        <v>563.22</v>
      </c>
      <c r="Q242" s="315"/>
      <c r="R242" s="326">
        <v>1</v>
      </c>
      <c r="S242" s="314"/>
      <c r="T242" s="315"/>
      <c r="U242" s="47">
        <v>33.79</v>
      </c>
    </row>
    <row r="243" spans="1:21" ht="14.25" customHeight="1" x14ac:dyDescent="0.25">
      <c r="A243" s="45" t="s">
        <v>94</v>
      </c>
      <c r="B243" s="45" t="s">
        <v>161</v>
      </c>
      <c r="C243" s="324" t="s">
        <v>162</v>
      </c>
      <c r="D243" s="314"/>
      <c r="E243" s="315"/>
      <c r="F243" s="325" t="s">
        <v>94</v>
      </c>
      <c r="G243" s="315"/>
      <c r="H243" s="327"/>
      <c r="I243" s="315"/>
      <c r="J243" s="327"/>
      <c r="K243" s="315"/>
      <c r="L243" s="43"/>
      <c r="M243" s="327"/>
      <c r="N243" s="315"/>
      <c r="O243" s="45" t="s">
        <v>94</v>
      </c>
      <c r="P243" s="327"/>
      <c r="Q243" s="315"/>
      <c r="R243" s="327"/>
      <c r="S243" s="314"/>
      <c r="T243" s="315"/>
      <c r="U243" s="47">
        <v>232.78</v>
      </c>
    </row>
    <row r="244" spans="1:21" ht="18.95" customHeight="1" x14ac:dyDescent="0.25">
      <c r="A244" s="45" t="s">
        <v>94</v>
      </c>
      <c r="B244" s="45" t="s">
        <v>319</v>
      </c>
      <c r="C244" s="324" t="s">
        <v>320</v>
      </c>
      <c r="D244" s="314"/>
      <c r="E244" s="315"/>
      <c r="F244" s="325" t="s">
        <v>272</v>
      </c>
      <c r="G244" s="315"/>
      <c r="H244" s="326">
        <v>0.5</v>
      </c>
      <c r="I244" s="315"/>
      <c r="J244" s="326">
        <v>1</v>
      </c>
      <c r="K244" s="315"/>
      <c r="L244" s="47">
        <v>0.15</v>
      </c>
      <c r="M244" s="327">
        <v>931.11</v>
      </c>
      <c r="N244" s="315"/>
      <c r="O244" s="45" t="s">
        <v>321</v>
      </c>
      <c r="P244" s="326">
        <v>1527.02</v>
      </c>
      <c r="Q244" s="315"/>
      <c r="R244" s="327"/>
      <c r="S244" s="314"/>
      <c r="T244" s="315"/>
      <c r="U244" s="47">
        <v>229.05</v>
      </c>
    </row>
    <row r="245" spans="1:21" ht="14.25" customHeight="1" x14ac:dyDescent="0.25">
      <c r="A245" s="45" t="s">
        <v>94</v>
      </c>
      <c r="B245" s="45" t="s">
        <v>322</v>
      </c>
      <c r="C245" s="324" t="s">
        <v>323</v>
      </c>
      <c r="D245" s="314"/>
      <c r="E245" s="315"/>
      <c r="F245" s="325" t="s">
        <v>324</v>
      </c>
      <c r="G245" s="315"/>
      <c r="H245" s="326">
        <v>6.0000000000000002E-5</v>
      </c>
      <c r="I245" s="315"/>
      <c r="J245" s="326">
        <v>1</v>
      </c>
      <c r="K245" s="315"/>
      <c r="L245" s="47">
        <v>1.8E-5</v>
      </c>
      <c r="M245" s="327">
        <v>82698.14</v>
      </c>
      <c r="N245" s="315"/>
      <c r="O245" s="45" t="s">
        <v>325</v>
      </c>
      <c r="P245" s="326">
        <v>111642.49</v>
      </c>
      <c r="Q245" s="315"/>
      <c r="R245" s="327"/>
      <c r="S245" s="314"/>
      <c r="T245" s="315"/>
      <c r="U245" s="47">
        <v>2.0099999999999998</v>
      </c>
    </row>
    <row r="246" spans="1:21" ht="27.6" customHeight="1" x14ac:dyDescent="0.25">
      <c r="A246" s="45" t="s">
        <v>94</v>
      </c>
      <c r="B246" s="45" t="s">
        <v>326</v>
      </c>
      <c r="C246" s="324" t="s">
        <v>327</v>
      </c>
      <c r="D246" s="314"/>
      <c r="E246" s="315"/>
      <c r="F246" s="325" t="s">
        <v>328</v>
      </c>
      <c r="G246" s="315"/>
      <c r="H246" s="326">
        <v>9.6000000000000002E-2</v>
      </c>
      <c r="I246" s="315"/>
      <c r="J246" s="326">
        <v>1</v>
      </c>
      <c r="K246" s="315"/>
      <c r="L246" s="47">
        <v>2.8799999999999999E-2</v>
      </c>
      <c r="M246" s="327">
        <v>37.71</v>
      </c>
      <c r="N246" s="315"/>
      <c r="O246" s="45" t="s">
        <v>329</v>
      </c>
      <c r="P246" s="326">
        <v>59.58</v>
      </c>
      <c r="Q246" s="315"/>
      <c r="R246" s="327"/>
      <c r="S246" s="314"/>
      <c r="T246" s="315"/>
      <c r="U246" s="47">
        <v>1.72</v>
      </c>
    </row>
    <row r="247" spans="1:21" ht="18.95" customHeight="1" x14ac:dyDescent="0.25">
      <c r="A247" s="45" t="s">
        <v>94</v>
      </c>
      <c r="B247" s="45" t="s">
        <v>330</v>
      </c>
      <c r="C247" s="324" t="s">
        <v>331</v>
      </c>
      <c r="D247" s="314"/>
      <c r="E247" s="315"/>
      <c r="F247" s="325" t="s">
        <v>167</v>
      </c>
      <c r="G247" s="315"/>
      <c r="H247" s="326">
        <v>1</v>
      </c>
      <c r="I247" s="315"/>
      <c r="J247" s="326">
        <v>1</v>
      </c>
      <c r="K247" s="315"/>
      <c r="L247" s="43"/>
      <c r="M247" s="327"/>
      <c r="N247" s="315"/>
      <c r="O247" s="45" t="s">
        <v>94</v>
      </c>
      <c r="P247" s="326">
        <v>1</v>
      </c>
      <c r="Q247" s="315"/>
      <c r="R247" s="327"/>
      <c r="S247" s="314"/>
      <c r="T247" s="315"/>
      <c r="U247" s="47">
        <v>0</v>
      </c>
    </row>
    <row r="248" spans="1:21" ht="14.25" customHeight="1" x14ac:dyDescent="0.25">
      <c r="A248" s="45" t="s">
        <v>94</v>
      </c>
      <c r="B248" s="45" t="s">
        <v>94</v>
      </c>
      <c r="C248" s="320" t="s">
        <v>163</v>
      </c>
      <c r="D248" s="314"/>
      <c r="E248" s="315"/>
      <c r="F248" s="325" t="s">
        <v>94</v>
      </c>
      <c r="G248" s="315"/>
      <c r="H248" s="327"/>
      <c r="I248" s="315"/>
      <c r="J248" s="327"/>
      <c r="K248" s="315"/>
      <c r="L248" s="43"/>
      <c r="M248" s="327"/>
      <c r="N248" s="315"/>
      <c r="O248" s="45" t="s">
        <v>94</v>
      </c>
      <c r="P248" s="327"/>
      <c r="Q248" s="315"/>
      <c r="R248" s="327"/>
      <c r="S248" s="314"/>
      <c r="T248" s="315"/>
      <c r="U248" s="41">
        <v>3535.11</v>
      </c>
    </row>
    <row r="249" spans="1:21" ht="14.25" customHeight="1" x14ac:dyDescent="0.25">
      <c r="A249" s="46" t="s">
        <v>94</v>
      </c>
      <c r="B249" s="46" t="s">
        <v>94</v>
      </c>
      <c r="C249" s="324" t="s">
        <v>164</v>
      </c>
      <c r="D249" s="314"/>
      <c r="E249" s="315"/>
      <c r="F249" s="325" t="s">
        <v>94</v>
      </c>
      <c r="G249" s="315"/>
      <c r="H249" s="327"/>
      <c r="I249" s="315"/>
      <c r="J249" s="324" t="s">
        <v>94</v>
      </c>
      <c r="K249" s="315"/>
      <c r="L249" s="45" t="s">
        <v>94</v>
      </c>
      <c r="M249" s="324" t="s">
        <v>94</v>
      </c>
      <c r="N249" s="315"/>
      <c r="O249" s="46" t="s">
        <v>94</v>
      </c>
      <c r="P249" s="327"/>
      <c r="Q249" s="315"/>
      <c r="R249" s="324" t="s">
        <v>94</v>
      </c>
      <c r="S249" s="314"/>
      <c r="T249" s="315"/>
      <c r="U249" s="47">
        <v>3144.98</v>
      </c>
    </row>
    <row r="250" spans="1:21" ht="28.35" customHeight="1" x14ac:dyDescent="0.25">
      <c r="A250" s="46" t="s">
        <v>94</v>
      </c>
      <c r="B250" s="45" t="s">
        <v>332</v>
      </c>
      <c r="C250" s="324" t="s">
        <v>333</v>
      </c>
      <c r="D250" s="314"/>
      <c r="E250" s="315"/>
      <c r="F250" s="325" t="s">
        <v>167</v>
      </c>
      <c r="G250" s="315"/>
      <c r="H250" s="326">
        <v>97</v>
      </c>
      <c r="I250" s="315"/>
      <c r="J250" s="326">
        <v>1</v>
      </c>
      <c r="K250" s="315"/>
      <c r="L250" s="47">
        <v>97</v>
      </c>
      <c r="M250" s="327"/>
      <c r="N250" s="315"/>
      <c r="O250" s="45" t="s">
        <v>94</v>
      </c>
      <c r="P250" s="327"/>
      <c r="Q250" s="315"/>
      <c r="R250" s="319" t="s">
        <v>94</v>
      </c>
      <c r="S250" s="314"/>
      <c r="T250" s="315"/>
      <c r="U250" s="47">
        <v>3050.63</v>
      </c>
    </row>
    <row r="251" spans="1:21" ht="28.35" customHeight="1" x14ac:dyDescent="0.25">
      <c r="A251" s="46" t="s">
        <v>94</v>
      </c>
      <c r="B251" s="45" t="s">
        <v>334</v>
      </c>
      <c r="C251" s="324" t="s">
        <v>335</v>
      </c>
      <c r="D251" s="314"/>
      <c r="E251" s="315"/>
      <c r="F251" s="325" t="s">
        <v>167</v>
      </c>
      <c r="G251" s="315"/>
      <c r="H251" s="326">
        <v>51</v>
      </c>
      <c r="I251" s="315"/>
      <c r="J251" s="326">
        <v>1</v>
      </c>
      <c r="K251" s="315"/>
      <c r="L251" s="47">
        <v>51</v>
      </c>
      <c r="M251" s="327"/>
      <c r="N251" s="315"/>
      <c r="O251" s="45" t="s">
        <v>94</v>
      </c>
      <c r="P251" s="327"/>
      <c r="Q251" s="315"/>
      <c r="R251" s="319" t="s">
        <v>94</v>
      </c>
      <c r="S251" s="314"/>
      <c r="T251" s="315"/>
      <c r="U251" s="47">
        <v>1603.94</v>
      </c>
    </row>
    <row r="252" spans="1:21" ht="14.25" customHeight="1" x14ac:dyDescent="0.25">
      <c r="A252" s="48" t="s">
        <v>94</v>
      </c>
      <c r="B252" s="48" t="s">
        <v>94</v>
      </c>
      <c r="C252" s="320" t="s">
        <v>170</v>
      </c>
      <c r="D252" s="314"/>
      <c r="E252" s="314"/>
      <c r="F252" s="314"/>
      <c r="G252" s="314"/>
      <c r="H252" s="314"/>
      <c r="I252" s="314"/>
      <c r="J252" s="314"/>
      <c r="K252" s="314"/>
      <c r="L252" s="315"/>
      <c r="M252" s="321" t="s">
        <v>94</v>
      </c>
      <c r="N252" s="314"/>
      <c r="O252" s="315"/>
      <c r="P252" s="322">
        <v>27298.93</v>
      </c>
      <c r="Q252" s="315"/>
      <c r="R252" s="323"/>
      <c r="S252" s="314"/>
      <c r="T252" s="315"/>
      <c r="U252" s="41">
        <v>8189.68</v>
      </c>
    </row>
    <row r="253" spans="1:21" ht="28.35" customHeight="1" x14ac:dyDescent="0.25">
      <c r="A253" s="39" t="s">
        <v>336</v>
      </c>
      <c r="B253" s="40" t="s">
        <v>337</v>
      </c>
      <c r="C253" s="320" t="s">
        <v>338</v>
      </c>
      <c r="D253" s="314"/>
      <c r="E253" s="315"/>
      <c r="F253" s="328" t="s">
        <v>339</v>
      </c>
      <c r="G253" s="315"/>
      <c r="H253" s="329">
        <v>2</v>
      </c>
      <c r="I253" s="315"/>
      <c r="J253" s="329">
        <v>1</v>
      </c>
      <c r="K253" s="315"/>
      <c r="L253" s="41">
        <v>2</v>
      </c>
      <c r="M253" s="323"/>
      <c r="N253" s="315"/>
      <c r="O253" s="42"/>
      <c r="P253" s="323"/>
      <c r="Q253" s="315"/>
      <c r="R253" s="323"/>
      <c r="S253" s="314"/>
      <c r="T253" s="315"/>
      <c r="U253" s="43"/>
    </row>
    <row r="254" spans="1:21" ht="14.25" customHeight="1" x14ac:dyDescent="0.25">
      <c r="A254" s="45" t="s">
        <v>94</v>
      </c>
      <c r="B254" s="45" t="s">
        <v>137</v>
      </c>
      <c r="C254" s="324" t="s">
        <v>145</v>
      </c>
      <c r="D254" s="314"/>
      <c r="E254" s="315"/>
      <c r="F254" s="325" t="s">
        <v>146</v>
      </c>
      <c r="G254" s="315"/>
      <c r="H254" s="327"/>
      <c r="I254" s="315"/>
      <c r="J254" s="327"/>
      <c r="K254" s="315"/>
      <c r="L254" s="47">
        <v>1.1000000000000001</v>
      </c>
      <c r="M254" s="327"/>
      <c r="N254" s="315"/>
      <c r="O254" s="45" t="s">
        <v>94</v>
      </c>
      <c r="P254" s="327"/>
      <c r="Q254" s="315"/>
      <c r="R254" s="327"/>
      <c r="S254" s="314"/>
      <c r="T254" s="315"/>
      <c r="U254" s="47">
        <v>598.73</v>
      </c>
    </row>
    <row r="255" spans="1:21" ht="14.25" customHeight="1" x14ac:dyDescent="0.25">
      <c r="A255" s="45" t="s">
        <v>94</v>
      </c>
      <c r="B255" s="45" t="s">
        <v>340</v>
      </c>
      <c r="C255" s="324" t="s">
        <v>341</v>
      </c>
      <c r="D255" s="314"/>
      <c r="E255" s="315"/>
      <c r="F255" s="325" t="s">
        <v>146</v>
      </c>
      <c r="G255" s="315"/>
      <c r="H255" s="326">
        <v>0.55000000000000004</v>
      </c>
      <c r="I255" s="315"/>
      <c r="J255" s="326">
        <v>1</v>
      </c>
      <c r="K255" s="315"/>
      <c r="L255" s="47">
        <v>1.1000000000000001</v>
      </c>
      <c r="M255" s="327"/>
      <c r="N255" s="315"/>
      <c r="O255" s="45" t="s">
        <v>94</v>
      </c>
      <c r="P255" s="326">
        <v>544.29999999999995</v>
      </c>
      <c r="Q255" s="315"/>
      <c r="R255" s="326">
        <v>1</v>
      </c>
      <c r="S255" s="314"/>
      <c r="T255" s="315"/>
      <c r="U255" s="47">
        <v>598.73</v>
      </c>
    </row>
    <row r="256" spans="1:21" ht="14.25" customHeight="1" x14ac:dyDescent="0.25">
      <c r="A256" s="45" t="s">
        <v>94</v>
      </c>
      <c r="B256" s="45" t="s">
        <v>150</v>
      </c>
      <c r="C256" s="324" t="s">
        <v>151</v>
      </c>
      <c r="D256" s="314"/>
      <c r="E256" s="315"/>
      <c r="F256" s="325" t="s">
        <v>94</v>
      </c>
      <c r="G256" s="315"/>
      <c r="H256" s="327"/>
      <c r="I256" s="315"/>
      <c r="J256" s="327"/>
      <c r="K256" s="315"/>
      <c r="L256" s="43"/>
      <c r="M256" s="327"/>
      <c r="N256" s="315"/>
      <c r="O256" s="45" t="s">
        <v>94</v>
      </c>
      <c r="P256" s="327"/>
      <c r="Q256" s="315"/>
      <c r="R256" s="327"/>
      <c r="S256" s="314"/>
      <c r="T256" s="315"/>
      <c r="U256" s="47">
        <v>0</v>
      </c>
    </row>
    <row r="257" spans="1:21" ht="14.25" customHeight="1" x14ac:dyDescent="0.25">
      <c r="A257" s="45" t="s">
        <v>94</v>
      </c>
      <c r="B257" s="45" t="s">
        <v>152</v>
      </c>
      <c r="C257" s="324" t="s">
        <v>153</v>
      </c>
      <c r="D257" s="314"/>
      <c r="E257" s="315"/>
      <c r="F257" s="325" t="s">
        <v>146</v>
      </c>
      <c r="G257" s="315"/>
      <c r="H257" s="327"/>
      <c r="I257" s="315"/>
      <c r="J257" s="327"/>
      <c r="K257" s="315"/>
      <c r="L257" s="43"/>
      <c r="M257" s="327"/>
      <c r="N257" s="315"/>
      <c r="O257" s="45" t="s">
        <v>94</v>
      </c>
      <c r="P257" s="327"/>
      <c r="Q257" s="315"/>
      <c r="R257" s="327"/>
      <c r="S257" s="314"/>
      <c r="T257" s="315"/>
      <c r="U257" s="47">
        <v>0</v>
      </c>
    </row>
    <row r="258" spans="1:21" ht="14.25" customHeight="1" x14ac:dyDescent="0.25">
      <c r="A258" s="45" t="s">
        <v>94</v>
      </c>
      <c r="B258" s="45" t="s">
        <v>161</v>
      </c>
      <c r="C258" s="324" t="s">
        <v>162</v>
      </c>
      <c r="D258" s="314"/>
      <c r="E258" s="315"/>
      <c r="F258" s="325" t="s">
        <v>94</v>
      </c>
      <c r="G258" s="315"/>
      <c r="H258" s="327"/>
      <c r="I258" s="315"/>
      <c r="J258" s="327"/>
      <c r="K258" s="315"/>
      <c r="L258" s="43"/>
      <c r="M258" s="327"/>
      <c r="N258" s="315"/>
      <c r="O258" s="45" t="s">
        <v>94</v>
      </c>
      <c r="P258" s="327"/>
      <c r="Q258" s="315"/>
      <c r="R258" s="327"/>
      <c r="S258" s="314"/>
      <c r="T258" s="315"/>
      <c r="U258" s="47">
        <v>18.12</v>
      </c>
    </row>
    <row r="259" spans="1:21" ht="18.95" customHeight="1" x14ac:dyDescent="0.25">
      <c r="A259" s="45" t="s">
        <v>94</v>
      </c>
      <c r="B259" s="45" t="s">
        <v>342</v>
      </c>
      <c r="C259" s="324" t="s">
        <v>343</v>
      </c>
      <c r="D259" s="314"/>
      <c r="E259" s="315"/>
      <c r="F259" s="325" t="s">
        <v>268</v>
      </c>
      <c r="G259" s="315"/>
      <c r="H259" s="326">
        <v>3.0769999999999999E-2</v>
      </c>
      <c r="I259" s="315"/>
      <c r="J259" s="326">
        <v>1</v>
      </c>
      <c r="K259" s="315"/>
      <c r="L259" s="47">
        <v>6.1539999999999997E-2</v>
      </c>
      <c r="M259" s="327">
        <v>241.35</v>
      </c>
      <c r="N259" s="315"/>
      <c r="O259" s="45" t="s">
        <v>261</v>
      </c>
      <c r="P259" s="326">
        <v>294.45</v>
      </c>
      <c r="Q259" s="315"/>
      <c r="R259" s="327"/>
      <c r="S259" s="314"/>
      <c r="T259" s="315"/>
      <c r="U259" s="47">
        <v>18.12</v>
      </c>
    </row>
    <row r="260" spans="1:21" ht="18.95" customHeight="1" x14ac:dyDescent="0.25">
      <c r="A260" s="45" t="s">
        <v>94</v>
      </c>
      <c r="B260" s="45" t="s">
        <v>330</v>
      </c>
      <c r="C260" s="324" t="s">
        <v>331</v>
      </c>
      <c r="D260" s="314"/>
      <c r="E260" s="315"/>
      <c r="F260" s="325" t="s">
        <v>167</v>
      </c>
      <c r="G260" s="315"/>
      <c r="H260" s="326">
        <v>1</v>
      </c>
      <c r="I260" s="315"/>
      <c r="J260" s="326">
        <v>1</v>
      </c>
      <c r="K260" s="315"/>
      <c r="L260" s="43"/>
      <c r="M260" s="327"/>
      <c r="N260" s="315"/>
      <c r="O260" s="45" t="s">
        <v>94</v>
      </c>
      <c r="P260" s="326">
        <v>1</v>
      </c>
      <c r="Q260" s="315"/>
      <c r="R260" s="327"/>
      <c r="S260" s="314"/>
      <c r="T260" s="315"/>
      <c r="U260" s="47">
        <v>0</v>
      </c>
    </row>
    <row r="261" spans="1:21" ht="14.25" customHeight="1" x14ac:dyDescent="0.25">
      <c r="A261" s="45" t="s">
        <v>94</v>
      </c>
      <c r="B261" s="45" t="s">
        <v>94</v>
      </c>
      <c r="C261" s="320" t="s">
        <v>163</v>
      </c>
      <c r="D261" s="314"/>
      <c r="E261" s="315"/>
      <c r="F261" s="325" t="s">
        <v>94</v>
      </c>
      <c r="G261" s="315"/>
      <c r="H261" s="327"/>
      <c r="I261" s="315"/>
      <c r="J261" s="327"/>
      <c r="K261" s="315"/>
      <c r="L261" s="43"/>
      <c r="M261" s="327"/>
      <c r="N261" s="315"/>
      <c r="O261" s="45" t="s">
        <v>94</v>
      </c>
      <c r="P261" s="327"/>
      <c r="Q261" s="315"/>
      <c r="R261" s="327"/>
      <c r="S261" s="314"/>
      <c r="T261" s="315"/>
      <c r="U261" s="41">
        <v>616.85</v>
      </c>
    </row>
    <row r="262" spans="1:21" ht="14.25" customHeight="1" x14ac:dyDescent="0.25">
      <c r="A262" s="46" t="s">
        <v>94</v>
      </c>
      <c r="B262" s="46" t="s">
        <v>94</v>
      </c>
      <c r="C262" s="324" t="s">
        <v>164</v>
      </c>
      <c r="D262" s="314"/>
      <c r="E262" s="315"/>
      <c r="F262" s="325" t="s">
        <v>94</v>
      </c>
      <c r="G262" s="315"/>
      <c r="H262" s="327"/>
      <c r="I262" s="315"/>
      <c r="J262" s="324" t="s">
        <v>94</v>
      </c>
      <c r="K262" s="315"/>
      <c r="L262" s="45" t="s">
        <v>94</v>
      </c>
      <c r="M262" s="324" t="s">
        <v>94</v>
      </c>
      <c r="N262" s="315"/>
      <c r="O262" s="46" t="s">
        <v>94</v>
      </c>
      <c r="P262" s="327"/>
      <c r="Q262" s="315"/>
      <c r="R262" s="324" t="s">
        <v>94</v>
      </c>
      <c r="S262" s="314"/>
      <c r="T262" s="315"/>
      <c r="U262" s="47">
        <v>598.73</v>
      </c>
    </row>
    <row r="263" spans="1:21" ht="28.35" customHeight="1" x14ac:dyDescent="0.25">
      <c r="A263" s="46" t="s">
        <v>94</v>
      </c>
      <c r="B263" s="45" t="s">
        <v>344</v>
      </c>
      <c r="C263" s="324" t="s">
        <v>345</v>
      </c>
      <c r="D263" s="314"/>
      <c r="E263" s="315"/>
      <c r="F263" s="325" t="s">
        <v>167</v>
      </c>
      <c r="G263" s="315"/>
      <c r="H263" s="326">
        <v>90</v>
      </c>
      <c r="I263" s="315"/>
      <c r="J263" s="326">
        <v>1</v>
      </c>
      <c r="K263" s="315"/>
      <c r="L263" s="47">
        <v>90</v>
      </c>
      <c r="M263" s="327"/>
      <c r="N263" s="315"/>
      <c r="O263" s="45" t="s">
        <v>94</v>
      </c>
      <c r="P263" s="327"/>
      <c r="Q263" s="315"/>
      <c r="R263" s="319" t="s">
        <v>94</v>
      </c>
      <c r="S263" s="314"/>
      <c r="T263" s="315"/>
      <c r="U263" s="47">
        <v>538.86</v>
      </c>
    </row>
    <row r="264" spans="1:21" ht="28.35" customHeight="1" x14ac:dyDescent="0.25">
      <c r="A264" s="46" t="s">
        <v>94</v>
      </c>
      <c r="B264" s="45" t="s">
        <v>346</v>
      </c>
      <c r="C264" s="324" t="s">
        <v>347</v>
      </c>
      <c r="D264" s="314"/>
      <c r="E264" s="315"/>
      <c r="F264" s="325" t="s">
        <v>167</v>
      </c>
      <c r="G264" s="315"/>
      <c r="H264" s="326">
        <v>46</v>
      </c>
      <c r="I264" s="315"/>
      <c r="J264" s="326">
        <v>1</v>
      </c>
      <c r="K264" s="315"/>
      <c r="L264" s="47">
        <v>46</v>
      </c>
      <c r="M264" s="327"/>
      <c r="N264" s="315"/>
      <c r="O264" s="45" t="s">
        <v>94</v>
      </c>
      <c r="P264" s="327"/>
      <c r="Q264" s="315"/>
      <c r="R264" s="319" t="s">
        <v>94</v>
      </c>
      <c r="S264" s="314"/>
      <c r="T264" s="315"/>
      <c r="U264" s="47">
        <v>275.42</v>
      </c>
    </row>
    <row r="265" spans="1:21" ht="14.25" customHeight="1" x14ac:dyDescent="0.25">
      <c r="A265" s="48" t="s">
        <v>94</v>
      </c>
      <c r="B265" s="48" t="s">
        <v>94</v>
      </c>
      <c r="C265" s="320" t="s">
        <v>170</v>
      </c>
      <c r="D265" s="314"/>
      <c r="E265" s="314"/>
      <c r="F265" s="314"/>
      <c r="G265" s="314"/>
      <c r="H265" s="314"/>
      <c r="I265" s="314"/>
      <c r="J265" s="314"/>
      <c r="K265" s="314"/>
      <c r="L265" s="315"/>
      <c r="M265" s="321" t="s">
        <v>94</v>
      </c>
      <c r="N265" s="314"/>
      <c r="O265" s="315"/>
      <c r="P265" s="322">
        <v>715.57</v>
      </c>
      <c r="Q265" s="315"/>
      <c r="R265" s="323"/>
      <c r="S265" s="314"/>
      <c r="T265" s="315"/>
      <c r="U265" s="41">
        <v>1431.13</v>
      </c>
    </row>
    <row r="266" spans="1:21" ht="28.35" customHeight="1" x14ac:dyDescent="0.25">
      <c r="A266" s="39" t="s">
        <v>348</v>
      </c>
      <c r="B266" s="40" t="s">
        <v>349</v>
      </c>
      <c r="C266" s="320" t="s">
        <v>350</v>
      </c>
      <c r="D266" s="314"/>
      <c r="E266" s="315"/>
      <c r="F266" s="328" t="s">
        <v>339</v>
      </c>
      <c r="G266" s="315"/>
      <c r="H266" s="329">
        <v>2</v>
      </c>
      <c r="I266" s="315"/>
      <c r="J266" s="329">
        <v>1</v>
      </c>
      <c r="K266" s="315"/>
      <c r="L266" s="41">
        <v>2</v>
      </c>
      <c r="M266" s="323"/>
      <c r="N266" s="315"/>
      <c r="O266" s="42"/>
      <c r="P266" s="323"/>
      <c r="Q266" s="315"/>
      <c r="R266" s="323"/>
      <c r="S266" s="314"/>
      <c r="T266" s="315"/>
      <c r="U266" s="43"/>
    </row>
    <row r="267" spans="1:21" ht="14.25" customHeight="1" x14ac:dyDescent="0.25">
      <c r="A267" s="45" t="s">
        <v>94</v>
      </c>
      <c r="B267" s="45" t="s">
        <v>137</v>
      </c>
      <c r="C267" s="324" t="s">
        <v>145</v>
      </c>
      <c r="D267" s="314"/>
      <c r="E267" s="315"/>
      <c r="F267" s="325" t="s">
        <v>146</v>
      </c>
      <c r="G267" s="315"/>
      <c r="H267" s="327"/>
      <c r="I267" s="315"/>
      <c r="J267" s="327"/>
      <c r="K267" s="315"/>
      <c r="L267" s="47">
        <v>0.2</v>
      </c>
      <c r="M267" s="327"/>
      <c r="N267" s="315"/>
      <c r="O267" s="45" t="s">
        <v>94</v>
      </c>
      <c r="P267" s="327"/>
      <c r="Q267" s="315"/>
      <c r="R267" s="327"/>
      <c r="S267" s="314"/>
      <c r="T267" s="315"/>
      <c r="U267" s="47">
        <v>112.64</v>
      </c>
    </row>
    <row r="268" spans="1:21" ht="14.25" customHeight="1" x14ac:dyDescent="0.25">
      <c r="A268" s="45" t="s">
        <v>94</v>
      </c>
      <c r="B268" s="45" t="s">
        <v>351</v>
      </c>
      <c r="C268" s="324" t="s">
        <v>352</v>
      </c>
      <c r="D268" s="314"/>
      <c r="E268" s="315"/>
      <c r="F268" s="325" t="s">
        <v>146</v>
      </c>
      <c r="G268" s="315"/>
      <c r="H268" s="326">
        <v>0.1</v>
      </c>
      <c r="I268" s="315"/>
      <c r="J268" s="326">
        <v>1</v>
      </c>
      <c r="K268" s="315"/>
      <c r="L268" s="47">
        <v>0.2</v>
      </c>
      <c r="M268" s="327"/>
      <c r="N268" s="315"/>
      <c r="O268" s="45" t="s">
        <v>94</v>
      </c>
      <c r="P268" s="326">
        <v>563.22</v>
      </c>
      <c r="Q268" s="315"/>
      <c r="R268" s="326">
        <v>1</v>
      </c>
      <c r="S268" s="314"/>
      <c r="T268" s="315"/>
      <c r="U268" s="47">
        <v>112.64</v>
      </c>
    </row>
    <row r="269" spans="1:21" ht="14.25" customHeight="1" x14ac:dyDescent="0.25">
      <c r="A269" s="45" t="s">
        <v>94</v>
      </c>
      <c r="B269" s="45" t="s">
        <v>150</v>
      </c>
      <c r="C269" s="324" t="s">
        <v>151</v>
      </c>
      <c r="D269" s="314"/>
      <c r="E269" s="315"/>
      <c r="F269" s="325" t="s">
        <v>94</v>
      </c>
      <c r="G269" s="315"/>
      <c r="H269" s="327"/>
      <c r="I269" s="315"/>
      <c r="J269" s="327"/>
      <c r="K269" s="315"/>
      <c r="L269" s="43"/>
      <c r="M269" s="327"/>
      <c r="N269" s="315"/>
      <c r="O269" s="45" t="s">
        <v>94</v>
      </c>
      <c r="P269" s="327"/>
      <c r="Q269" s="315"/>
      <c r="R269" s="327"/>
      <c r="S269" s="314"/>
      <c r="T269" s="315"/>
      <c r="U269" s="47">
        <v>0</v>
      </c>
    </row>
    <row r="270" spans="1:21" ht="14.25" customHeight="1" x14ac:dyDescent="0.25">
      <c r="A270" s="45" t="s">
        <v>94</v>
      </c>
      <c r="B270" s="45" t="s">
        <v>152</v>
      </c>
      <c r="C270" s="324" t="s">
        <v>153</v>
      </c>
      <c r="D270" s="314"/>
      <c r="E270" s="315"/>
      <c r="F270" s="325" t="s">
        <v>146</v>
      </c>
      <c r="G270" s="315"/>
      <c r="H270" s="327"/>
      <c r="I270" s="315"/>
      <c r="J270" s="327"/>
      <c r="K270" s="315"/>
      <c r="L270" s="43"/>
      <c r="M270" s="327"/>
      <c r="N270" s="315"/>
      <c r="O270" s="45" t="s">
        <v>94</v>
      </c>
      <c r="P270" s="327"/>
      <c r="Q270" s="315"/>
      <c r="R270" s="327"/>
      <c r="S270" s="314"/>
      <c r="T270" s="315"/>
      <c r="U270" s="47">
        <v>0</v>
      </c>
    </row>
    <row r="271" spans="1:21" ht="14.25" customHeight="1" x14ac:dyDescent="0.25">
      <c r="A271" s="45" t="s">
        <v>94</v>
      </c>
      <c r="B271" s="45" t="s">
        <v>161</v>
      </c>
      <c r="C271" s="324" t="s">
        <v>162</v>
      </c>
      <c r="D271" s="314"/>
      <c r="E271" s="315"/>
      <c r="F271" s="325" t="s">
        <v>94</v>
      </c>
      <c r="G271" s="315"/>
      <c r="H271" s="327"/>
      <c r="I271" s="315"/>
      <c r="J271" s="327"/>
      <c r="K271" s="315"/>
      <c r="L271" s="43"/>
      <c r="M271" s="327"/>
      <c r="N271" s="315"/>
      <c r="O271" s="45" t="s">
        <v>94</v>
      </c>
      <c r="P271" s="327"/>
      <c r="Q271" s="315"/>
      <c r="R271" s="327"/>
      <c r="S271" s="314"/>
      <c r="T271" s="315"/>
      <c r="U271" s="47">
        <v>18.12</v>
      </c>
    </row>
    <row r="272" spans="1:21" ht="18.95" customHeight="1" x14ac:dyDescent="0.25">
      <c r="A272" s="45" t="s">
        <v>94</v>
      </c>
      <c r="B272" s="45" t="s">
        <v>342</v>
      </c>
      <c r="C272" s="324" t="s">
        <v>343</v>
      </c>
      <c r="D272" s="314"/>
      <c r="E272" s="315"/>
      <c r="F272" s="325" t="s">
        <v>268</v>
      </c>
      <c r="G272" s="315"/>
      <c r="H272" s="326">
        <v>3.0769999999999999E-2</v>
      </c>
      <c r="I272" s="315"/>
      <c r="J272" s="326">
        <v>1</v>
      </c>
      <c r="K272" s="315"/>
      <c r="L272" s="47">
        <v>6.1539999999999997E-2</v>
      </c>
      <c r="M272" s="327">
        <v>241.35</v>
      </c>
      <c r="N272" s="315"/>
      <c r="O272" s="45" t="s">
        <v>261</v>
      </c>
      <c r="P272" s="326">
        <v>294.45</v>
      </c>
      <c r="Q272" s="315"/>
      <c r="R272" s="327"/>
      <c r="S272" s="314"/>
      <c r="T272" s="315"/>
      <c r="U272" s="47">
        <v>18.12</v>
      </c>
    </row>
    <row r="273" spans="1:21" ht="18.95" customHeight="1" x14ac:dyDescent="0.25">
      <c r="A273" s="45" t="s">
        <v>94</v>
      </c>
      <c r="B273" s="45" t="s">
        <v>330</v>
      </c>
      <c r="C273" s="324" t="s">
        <v>331</v>
      </c>
      <c r="D273" s="314"/>
      <c r="E273" s="315"/>
      <c r="F273" s="325" t="s">
        <v>167</v>
      </c>
      <c r="G273" s="315"/>
      <c r="H273" s="326">
        <v>1</v>
      </c>
      <c r="I273" s="315"/>
      <c r="J273" s="326">
        <v>1</v>
      </c>
      <c r="K273" s="315"/>
      <c r="L273" s="43"/>
      <c r="M273" s="327"/>
      <c r="N273" s="315"/>
      <c r="O273" s="45" t="s">
        <v>94</v>
      </c>
      <c r="P273" s="326">
        <v>1</v>
      </c>
      <c r="Q273" s="315"/>
      <c r="R273" s="327"/>
      <c r="S273" s="314"/>
      <c r="T273" s="315"/>
      <c r="U273" s="47">
        <v>0</v>
      </c>
    </row>
    <row r="274" spans="1:21" ht="14.25" customHeight="1" x14ac:dyDescent="0.25">
      <c r="A274" s="45" t="s">
        <v>94</v>
      </c>
      <c r="B274" s="45" t="s">
        <v>94</v>
      </c>
      <c r="C274" s="320" t="s">
        <v>163</v>
      </c>
      <c r="D274" s="314"/>
      <c r="E274" s="315"/>
      <c r="F274" s="325" t="s">
        <v>94</v>
      </c>
      <c r="G274" s="315"/>
      <c r="H274" s="327"/>
      <c r="I274" s="315"/>
      <c r="J274" s="327"/>
      <c r="K274" s="315"/>
      <c r="L274" s="43"/>
      <c r="M274" s="327"/>
      <c r="N274" s="315"/>
      <c r="O274" s="45" t="s">
        <v>94</v>
      </c>
      <c r="P274" s="327"/>
      <c r="Q274" s="315"/>
      <c r="R274" s="327"/>
      <c r="S274" s="314"/>
      <c r="T274" s="315"/>
      <c r="U274" s="41">
        <v>130.76</v>
      </c>
    </row>
    <row r="275" spans="1:21" ht="14.25" customHeight="1" x14ac:dyDescent="0.25">
      <c r="A275" s="46" t="s">
        <v>94</v>
      </c>
      <c r="B275" s="46" t="s">
        <v>94</v>
      </c>
      <c r="C275" s="324" t="s">
        <v>164</v>
      </c>
      <c r="D275" s="314"/>
      <c r="E275" s="315"/>
      <c r="F275" s="325" t="s">
        <v>94</v>
      </c>
      <c r="G275" s="315"/>
      <c r="H275" s="327"/>
      <c r="I275" s="315"/>
      <c r="J275" s="324" t="s">
        <v>94</v>
      </c>
      <c r="K275" s="315"/>
      <c r="L275" s="45" t="s">
        <v>94</v>
      </c>
      <c r="M275" s="324" t="s">
        <v>94</v>
      </c>
      <c r="N275" s="315"/>
      <c r="O275" s="46" t="s">
        <v>94</v>
      </c>
      <c r="P275" s="327"/>
      <c r="Q275" s="315"/>
      <c r="R275" s="324" t="s">
        <v>94</v>
      </c>
      <c r="S275" s="314"/>
      <c r="T275" s="315"/>
      <c r="U275" s="47">
        <v>112.64</v>
      </c>
    </row>
    <row r="276" spans="1:21" ht="28.35" customHeight="1" x14ac:dyDescent="0.25">
      <c r="A276" s="46" t="s">
        <v>94</v>
      </c>
      <c r="B276" s="45" t="s">
        <v>344</v>
      </c>
      <c r="C276" s="324" t="s">
        <v>345</v>
      </c>
      <c r="D276" s="314"/>
      <c r="E276" s="315"/>
      <c r="F276" s="325" t="s">
        <v>167</v>
      </c>
      <c r="G276" s="315"/>
      <c r="H276" s="326">
        <v>90</v>
      </c>
      <c r="I276" s="315"/>
      <c r="J276" s="326">
        <v>1</v>
      </c>
      <c r="K276" s="315"/>
      <c r="L276" s="47">
        <v>90</v>
      </c>
      <c r="M276" s="327"/>
      <c r="N276" s="315"/>
      <c r="O276" s="45" t="s">
        <v>94</v>
      </c>
      <c r="P276" s="327"/>
      <c r="Q276" s="315"/>
      <c r="R276" s="319" t="s">
        <v>94</v>
      </c>
      <c r="S276" s="314"/>
      <c r="T276" s="315"/>
      <c r="U276" s="47">
        <v>101.38</v>
      </c>
    </row>
    <row r="277" spans="1:21" ht="28.35" customHeight="1" x14ac:dyDescent="0.25">
      <c r="A277" s="46" t="s">
        <v>94</v>
      </c>
      <c r="B277" s="45" t="s">
        <v>346</v>
      </c>
      <c r="C277" s="324" t="s">
        <v>347</v>
      </c>
      <c r="D277" s="314"/>
      <c r="E277" s="315"/>
      <c r="F277" s="325" t="s">
        <v>167</v>
      </c>
      <c r="G277" s="315"/>
      <c r="H277" s="326">
        <v>46</v>
      </c>
      <c r="I277" s="315"/>
      <c r="J277" s="326">
        <v>1</v>
      </c>
      <c r="K277" s="315"/>
      <c r="L277" s="47">
        <v>46</v>
      </c>
      <c r="M277" s="327"/>
      <c r="N277" s="315"/>
      <c r="O277" s="45" t="s">
        <v>94</v>
      </c>
      <c r="P277" s="327"/>
      <c r="Q277" s="315"/>
      <c r="R277" s="319" t="s">
        <v>94</v>
      </c>
      <c r="S277" s="314"/>
      <c r="T277" s="315"/>
      <c r="U277" s="47">
        <v>51.81</v>
      </c>
    </row>
    <row r="278" spans="1:21" ht="14.25" customHeight="1" x14ac:dyDescent="0.25">
      <c r="A278" s="48" t="s">
        <v>94</v>
      </c>
      <c r="B278" s="48" t="s">
        <v>94</v>
      </c>
      <c r="C278" s="320" t="s">
        <v>170</v>
      </c>
      <c r="D278" s="314"/>
      <c r="E278" s="314"/>
      <c r="F278" s="314"/>
      <c r="G278" s="314"/>
      <c r="H278" s="314"/>
      <c r="I278" s="314"/>
      <c r="J278" s="314"/>
      <c r="K278" s="314"/>
      <c r="L278" s="315"/>
      <c r="M278" s="321" t="s">
        <v>94</v>
      </c>
      <c r="N278" s="314"/>
      <c r="O278" s="315"/>
      <c r="P278" s="322">
        <v>141.97</v>
      </c>
      <c r="Q278" s="315"/>
      <c r="R278" s="323"/>
      <c r="S278" s="314"/>
      <c r="T278" s="315"/>
      <c r="U278" s="41">
        <v>283.95</v>
      </c>
    </row>
    <row r="279" spans="1:21" ht="14.25" customHeight="1" x14ac:dyDescent="0.25"/>
    <row r="280" spans="1:21" ht="14.25" customHeight="1" x14ac:dyDescent="0.25">
      <c r="A280" s="49" t="s">
        <v>94</v>
      </c>
      <c r="B280" s="49" t="s">
        <v>94</v>
      </c>
      <c r="C280" s="313" t="s">
        <v>221</v>
      </c>
      <c r="D280" s="314"/>
      <c r="E280" s="314"/>
      <c r="F280" s="314"/>
      <c r="G280" s="314"/>
      <c r="H280" s="314"/>
      <c r="I280" s="314"/>
      <c r="J280" s="314"/>
      <c r="K280" s="314"/>
      <c r="L280" s="314"/>
      <c r="M280" s="314"/>
      <c r="N280" s="314"/>
      <c r="O280" s="315"/>
      <c r="P280" s="316" t="s">
        <v>94</v>
      </c>
      <c r="Q280" s="315"/>
      <c r="R280" s="316" t="s">
        <v>94</v>
      </c>
      <c r="S280" s="314"/>
      <c r="T280" s="315"/>
      <c r="U280" s="50" t="s">
        <v>94</v>
      </c>
    </row>
    <row r="281" spans="1:21" ht="14.25" customHeight="1" x14ac:dyDescent="0.25">
      <c r="A281" s="49" t="s">
        <v>94</v>
      </c>
      <c r="B281" s="49" t="s">
        <v>94</v>
      </c>
      <c r="C281" s="313" t="s">
        <v>222</v>
      </c>
      <c r="D281" s="314"/>
      <c r="E281" s="314"/>
      <c r="F281" s="314"/>
      <c r="G281" s="314"/>
      <c r="H281" s="314"/>
      <c r="I281" s="314"/>
      <c r="J281" s="314"/>
      <c r="K281" s="314"/>
      <c r="L281" s="314"/>
      <c r="M281" s="314"/>
      <c r="N281" s="314"/>
      <c r="O281" s="315"/>
      <c r="P281" s="316" t="s">
        <v>94</v>
      </c>
      <c r="Q281" s="315"/>
      <c r="R281" s="316" t="s">
        <v>94</v>
      </c>
      <c r="S281" s="314"/>
      <c r="T281" s="315"/>
      <c r="U281" s="50" t="s">
        <v>353</v>
      </c>
    </row>
    <row r="282" spans="1:21" ht="14.25" customHeight="1" x14ac:dyDescent="0.25">
      <c r="A282" s="49" t="s">
        <v>94</v>
      </c>
      <c r="B282" s="49" t="s">
        <v>94</v>
      </c>
      <c r="C282" s="313" t="s">
        <v>224</v>
      </c>
      <c r="D282" s="314"/>
      <c r="E282" s="314"/>
      <c r="F282" s="314"/>
      <c r="G282" s="314"/>
      <c r="H282" s="314"/>
      <c r="I282" s="314"/>
      <c r="J282" s="314"/>
      <c r="K282" s="314"/>
      <c r="L282" s="314"/>
      <c r="M282" s="314"/>
      <c r="N282" s="314"/>
      <c r="O282" s="315"/>
      <c r="P282" s="316" t="s">
        <v>94</v>
      </c>
      <c r="Q282" s="315"/>
      <c r="R282" s="316" t="s">
        <v>94</v>
      </c>
      <c r="S282" s="314"/>
      <c r="T282" s="315"/>
      <c r="U282" s="50" t="s">
        <v>354</v>
      </c>
    </row>
    <row r="283" spans="1:21" ht="14.25" customHeight="1" x14ac:dyDescent="0.25">
      <c r="A283" s="49" t="s">
        <v>94</v>
      </c>
      <c r="B283" s="49" t="s">
        <v>94</v>
      </c>
      <c r="C283" s="313" t="s">
        <v>226</v>
      </c>
      <c r="D283" s="314"/>
      <c r="E283" s="314"/>
      <c r="F283" s="314"/>
      <c r="G283" s="314"/>
      <c r="H283" s="314"/>
      <c r="I283" s="314"/>
      <c r="J283" s="314"/>
      <c r="K283" s="314"/>
      <c r="L283" s="314"/>
      <c r="M283" s="314"/>
      <c r="N283" s="314"/>
      <c r="O283" s="315"/>
      <c r="P283" s="316" t="s">
        <v>94</v>
      </c>
      <c r="Q283" s="315"/>
      <c r="R283" s="316" t="s">
        <v>94</v>
      </c>
      <c r="S283" s="314"/>
      <c r="T283" s="315"/>
      <c r="U283" s="50" t="s">
        <v>355</v>
      </c>
    </row>
    <row r="284" spans="1:21" ht="14.25" customHeight="1" x14ac:dyDescent="0.25">
      <c r="A284" s="49" t="s">
        <v>94</v>
      </c>
      <c r="B284" s="49" t="s">
        <v>94</v>
      </c>
      <c r="C284" s="313" t="s">
        <v>228</v>
      </c>
      <c r="D284" s="314"/>
      <c r="E284" s="314"/>
      <c r="F284" s="314"/>
      <c r="G284" s="314"/>
      <c r="H284" s="314"/>
      <c r="I284" s="314"/>
      <c r="J284" s="314"/>
      <c r="K284" s="314"/>
      <c r="L284" s="314"/>
      <c r="M284" s="314"/>
      <c r="N284" s="314"/>
      <c r="O284" s="315"/>
      <c r="P284" s="316" t="s">
        <v>94</v>
      </c>
      <c r="Q284" s="315"/>
      <c r="R284" s="316" t="s">
        <v>94</v>
      </c>
      <c r="S284" s="314"/>
      <c r="T284" s="315"/>
      <c r="U284" s="50" t="s">
        <v>356</v>
      </c>
    </row>
    <row r="285" spans="1:21" ht="14.25" customHeight="1" x14ac:dyDescent="0.25">
      <c r="A285" s="49" t="s">
        <v>94</v>
      </c>
      <c r="B285" s="49" t="s">
        <v>94</v>
      </c>
      <c r="C285" s="313" t="s">
        <v>294</v>
      </c>
      <c r="D285" s="314"/>
      <c r="E285" s="314"/>
      <c r="F285" s="314"/>
      <c r="G285" s="314"/>
      <c r="H285" s="314"/>
      <c r="I285" s="314"/>
      <c r="J285" s="314"/>
      <c r="K285" s="314"/>
      <c r="L285" s="314"/>
      <c r="M285" s="314"/>
      <c r="N285" s="314"/>
      <c r="O285" s="315"/>
      <c r="P285" s="316" t="s">
        <v>94</v>
      </c>
      <c r="Q285" s="315"/>
      <c r="R285" s="316" t="s">
        <v>94</v>
      </c>
      <c r="S285" s="314"/>
      <c r="T285" s="315"/>
      <c r="U285" s="50" t="s">
        <v>357</v>
      </c>
    </row>
    <row r="286" spans="1:21" ht="14.25" customHeight="1" x14ac:dyDescent="0.25">
      <c r="A286" s="49" t="s">
        <v>94</v>
      </c>
      <c r="B286" s="49" t="s">
        <v>94</v>
      </c>
      <c r="C286" s="313" t="s">
        <v>296</v>
      </c>
      <c r="D286" s="314"/>
      <c r="E286" s="314"/>
      <c r="F286" s="314"/>
      <c r="G286" s="314"/>
      <c r="H286" s="314"/>
      <c r="I286" s="314"/>
      <c r="J286" s="314"/>
      <c r="K286" s="314"/>
      <c r="L286" s="314"/>
      <c r="M286" s="314"/>
      <c r="N286" s="314"/>
      <c r="O286" s="315"/>
      <c r="P286" s="316" t="s">
        <v>94</v>
      </c>
      <c r="Q286" s="318"/>
      <c r="R286" s="316" t="s">
        <v>94</v>
      </c>
      <c r="S286" s="317"/>
      <c r="T286" s="318"/>
      <c r="U286" s="50" t="s">
        <v>357</v>
      </c>
    </row>
    <row r="287" spans="1:21" ht="14.25" customHeight="1" x14ac:dyDescent="0.25">
      <c r="A287" s="49" t="s">
        <v>94</v>
      </c>
      <c r="B287" s="49" t="s">
        <v>94</v>
      </c>
      <c r="C287" s="313" t="s">
        <v>230</v>
      </c>
      <c r="D287" s="317"/>
      <c r="E287" s="317"/>
      <c r="F287" s="317"/>
      <c r="G287" s="317"/>
      <c r="H287" s="317"/>
      <c r="I287" s="317"/>
      <c r="J287" s="317"/>
      <c r="K287" s="317"/>
      <c r="L287" s="317"/>
      <c r="M287" s="317"/>
      <c r="N287" s="317"/>
      <c r="O287" s="318"/>
      <c r="P287" s="316" t="s">
        <v>94</v>
      </c>
      <c r="Q287" s="318"/>
      <c r="R287" s="316" t="s">
        <v>94</v>
      </c>
      <c r="S287" s="317"/>
      <c r="T287" s="318"/>
      <c r="U287" s="50" t="s">
        <v>358</v>
      </c>
    </row>
    <row r="288" spans="1:21" ht="14.25" customHeight="1" x14ac:dyDescent="0.25">
      <c r="A288" s="49" t="s">
        <v>94</v>
      </c>
      <c r="B288" s="49" t="s">
        <v>94</v>
      </c>
      <c r="C288" s="313" t="s">
        <v>232</v>
      </c>
      <c r="D288" s="317"/>
      <c r="E288" s="317"/>
      <c r="F288" s="317"/>
      <c r="G288" s="317"/>
      <c r="H288" s="317"/>
      <c r="I288" s="317"/>
      <c r="J288" s="317"/>
      <c r="K288" s="317"/>
      <c r="L288" s="317"/>
      <c r="M288" s="317"/>
      <c r="N288" s="317"/>
      <c r="O288" s="318"/>
      <c r="P288" s="316" t="s">
        <v>94</v>
      </c>
      <c r="Q288" s="318"/>
      <c r="R288" s="316" t="s">
        <v>94</v>
      </c>
      <c r="S288" s="317"/>
      <c r="T288" s="318"/>
      <c r="U288" s="50" t="s">
        <v>359</v>
      </c>
    </row>
    <row r="289" spans="1:21" ht="14.25" customHeight="1" x14ac:dyDescent="0.25">
      <c r="A289" s="49" t="s">
        <v>94</v>
      </c>
      <c r="B289" s="49" t="s">
        <v>94</v>
      </c>
      <c r="C289" s="313" t="s">
        <v>234</v>
      </c>
      <c r="D289" s="317"/>
      <c r="E289" s="317"/>
      <c r="F289" s="317"/>
      <c r="G289" s="317"/>
      <c r="H289" s="317"/>
      <c r="I289" s="317"/>
      <c r="J289" s="317"/>
      <c r="K289" s="317"/>
      <c r="L289" s="317"/>
      <c r="M289" s="317"/>
      <c r="N289" s="317"/>
      <c r="O289" s="318"/>
      <c r="P289" s="316" t="s">
        <v>94</v>
      </c>
      <c r="Q289" s="318"/>
      <c r="R289" s="316" t="s">
        <v>94</v>
      </c>
      <c r="S289" s="317"/>
      <c r="T289" s="318"/>
      <c r="U289" s="50" t="s">
        <v>360</v>
      </c>
    </row>
    <row r="290" spans="1:21" ht="14.25" customHeight="1" x14ac:dyDescent="0.25">
      <c r="A290" s="49" t="s">
        <v>94</v>
      </c>
      <c r="B290" s="49" t="s">
        <v>94</v>
      </c>
      <c r="C290" s="313" t="s">
        <v>236</v>
      </c>
      <c r="D290" s="317"/>
      <c r="E290" s="317"/>
      <c r="F290" s="317"/>
      <c r="G290" s="317"/>
      <c r="H290" s="317"/>
      <c r="I290" s="317"/>
      <c r="J290" s="317"/>
      <c r="K290" s="317"/>
      <c r="L290" s="317"/>
      <c r="M290" s="317"/>
      <c r="N290" s="317"/>
      <c r="O290" s="318"/>
      <c r="P290" s="316" t="s">
        <v>94</v>
      </c>
      <c r="Q290" s="318"/>
      <c r="R290" s="316" t="s">
        <v>94</v>
      </c>
      <c r="S290" s="317"/>
      <c r="T290" s="318"/>
      <c r="U290" s="50" t="s">
        <v>361</v>
      </c>
    </row>
    <row r="291" spans="1:21" ht="14.25" customHeight="1" x14ac:dyDescent="0.25">
      <c r="A291" s="49" t="s">
        <v>94</v>
      </c>
      <c r="B291" s="49" t="s">
        <v>94</v>
      </c>
      <c r="C291" s="313" t="s">
        <v>221</v>
      </c>
      <c r="D291" s="317"/>
      <c r="E291" s="317"/>
      <c r="F291" s="317"/>
      <c r="G291" s="317"/>
      <c r="H291" s="317"/>
      <c r="I291" s="317"/>
      <c r="J291" s="317"/>
      <c r="K291" s="317"/>
      <c r="L291" s="317"/>
      <c r="M291" s="317"/>
      <c r="N291" s="317"/>
      <c r="O291" s="318"/>
      <c r="P291" s="316" t="s">
        <v>94</v>
      </c>
      <c r="Q291" s="318"/>
      <c r="R291" s="316" t="s">
        <v>94</v>
      </c>
      <c r="S291" s="317"/>
      <c r="T291" s="318"/>
      <c r="U291" s="50" t="s">
        <v>361</v>
      </c>
    </row>
    <row r="292" spans="1:21" ht="14.25" customHeight="1" x14ac:dyDescent="0.25">
      <c r="A292" s="49" t="s">
        <v>94</v>
      </c>
      <c r="B292" s="49" t="s">
        <v>94</v>
      </c>
      <c r="C292" s="313" t="s">
        <v>238</v>
      </c>
      <c r="D292" s="317"/>
      <c r="E292" s="317"/>
      <c r="F292" s="317"/>
      <c r="G292" s="317"/>
      <c r="H292" s="317"/>
      <c r="I292" s="317"/>
      <c r="J292" s="317"/>
      <c r="K292" s="317"/>
      <c r="L292" s="317"/>
      <c r="M292" s="317"/>
      <c r="N292" s="317"/>
      <c r="O292" s="318"/>
      <c r="P292" s="316" t="s">
        <v>94</v>
      </c>
      <c r="Q292" s="318"/>
      <c r="R292" s="316" t="s">
        <v>94</v>
      </c>
      <c r="S292" s="317"/>
      <c r="T292" s="318"/>
      <c r="U292" s="50" t="s">
        <v>362</v>
      </c>
    </row>
    <row r="293" spans="1:21" ht="14.25" customHeight="1" x14ac:dyDescent="0.25">
      <c r="A293" s="49" t="s">
        <v>94</v>
      </c>
      <c r="B293" s="49" t="s">
        <v>94</v>
      </c>
      <c r="C293" s="313" t="s">
        <v>240</v>
      </c>
      <c r="D293" s="317"/>
      <c r="E293" s="317"/>
      <c r="F293" s="317"/>
      <c r="G293" s="317"/>
      <c r="H293" s="317"/>
      <c r="I293" s="317"/>
      <c r="J293" s="317"/>
      <c r="K293" s="317"/>
      <c r="L293" s="317"/>
      <c r="M293" s="317"/>
      <c r="N293" s="317"/>
      <c r="O293" s="318"/>
      <c r="P293" s="316" t="s">
        <v>94</v>
      </c>
      <c r="Q293" s="318"/>
      <c r="R293" s="316" t="s">
        <v>94</v>
      </c>
      <c r="S293" s="317"/>
      <c r="T293" s="318"/>
      <c r="U293" s="50" t="s">
        <v>363</v>
      </c>
    </row>
    <row r="294" spans="1:21" ht="18.2" customHeight="1" x14ac:dyDescent="0.25">
      <c r="A294" s="330" t="s">
        <v>364</v>
      </c>
      <c r="B294" s="317"/>
      <c r="C294" s="317"/>
      <c r="D294" s="317"/>
      <c r="E294" s="317"/>
      <c r="F294" s="317"/>
      <c r="G294" s="317"/>
      <c r="H294" s="317"/>
      <c r="I294" s="317"/>
      <c r="J294" s="317"/>
      <c r="K294" s="317"/>
      <c r="L294" s="317"/>
      <c r="M294" s="317"/>
      <c r="N294" s="317"/>
      <c r="O294" s="317"/>
      <c r="P294" s="317"/>
      <c r="Q294" s="317"/>
      <c r="R294" s="317"/>
      <c r="S294" s="317"/>
      <c r="T294" s="317"/>
      <c r="U294" s="317"/>
    </row>
    <row r="295" spans="1:21" ht="38.85" customHeight="1" x14ac:dyDescent="0.25">
      <c r="A295" s="44" t="s">
        <v>365</v>
      </c>
      <c r="B295" s="45" t="s">
        <v>366</v>
      </c>
      <c r="C295" s="324" t="s">
        <v>367</v>
      </c>
      <c r="D295" s="317"/>
      <c r="E295" s="318"/>
      <c r="F295" s="325" t="s">
        <v>368</v>
      </c>
      <c r="G295" s="315"/>
      <c r="H295" s="326">
        <v>3.0599999999999999E-2</v>
      </c>
      <c r="I295" s="315"/>
      <c r="J295" s="326">
        <v>1</v>
      </c>
      <c r="K295" s="315"/>
      <c r="L295" s="47">
        <v>3.0599999999999999E-2</v>
      </c>
      <c r="M295" s="326">
        <v>1192835.3600000001</v>
      </c>
      <c r="N295" s="315"/>
      <c r="O295" s="47">
        <v>1.24</v>
      </c>
      <c r="P295" s="326">
        <v>1479115.85</v>
      </c>
      <c r="Q295" s="315"/>
      <c r="R295" s="326">
        <v>1</v>
      </c>
      <c r="S295" s="314"/>
      <c r="T295" s="315"/>
      <c r="U295" s="47">
        <v>45260.95</v>
      </c>
    </row>
    <row r="296" spans="1:21" ht="14.25" customHeight="1" x14ac:dyDescent="0.25">
      <c r="A296" s="48" t="s">
        <v>94</v>
      </c>
      <c r="B296" s="48" t="s">
        <v>94</v>
      </c>
      <c r="C296" s="320" t="s">
        <v>170</v>
      </c>
      <c r="D296" s="314"/>
      <c r="E296" s="314"/>
      <c r="F296" s="314"/>
      <c r="G296" s="314"/>
      <c r="H296" s="314"/>
      <c r="I296" s="314"/>
      <c r="J296" s="314"/>
      <c r="K296" s="314"/>
      <c r="L296" s="315"/>
      <c r="M296" s="321" t="s">
        <v>94</v>
      </c>
      <c r="N296" s="314"/>
      <c r="O296" s="315"/>
      <c r="P296" s="322">
        <v>1479116.01</v>
      </c>
      <c r="Q296" s="315"/>
      <c r="R296" s="323"/>
      <c r="S296" s="314"/>
      <c r="T296" s="315"/>
      <c r="U296" s="41">
        <v>45260.95</v>
      </c>
    </row>
    <row r="297" spans="1:21" ht="82.35" customHeight="1" x14ac:dyDescent="0.25">
      <c r="A297" s="44" t="s">
        <v>369</v>
      </c>
      <c r="B297" s="45" t="s">
        <v>370</v>
      </c>
      <c r="C297" s="324" t="s">
        <v>371</v>
      </c>
      <c r="D297" s="314"/>
      <c r="E297" s="315"/>
      <c r="F297" s="325" t="s">
        <v>264</v>
      </c>
      <c r="G297" s="315"/>
      <c r="H297" s="326">
        <v>61.2</v>
      </c>
      <c r="I297" s="315"/>
      <c r="J297" s="326">
        <v>1</v>
      </c>
      <c r="K297" s="315"/>
      <c r="L297" s="47">
        <v>61.2</v>
      </c>
      <c r="M297" s="326">
        <v>1130.8599999999999</v>
      </c>
      <c r="N297" s="315"/>
      <c r="O297" s="47">
        <v>1.02</v>
      </c>
      <c r="P297" s="326">
        <v>1153.48</v>
      </c>
      <c r="Q297" s="315"/>
      <c r="R297" s="326">
        <v>1</v>
      </c>
      <c r="S297" s="314"/>
      <c r="T297" s="315"/>
      <c r="U297" s="47">
        <v>70592.98</v>
      </c>
    </row>
    <row r="298" spans="1:21" ht="14.25" customHeight="1" x14ac:dyDescent="0.25">
      <c r="A298" s="48" t="s">
        <v>94</v>
      </c>
      <c r="B298" s="48" t="s">
        <v>94</v>
      </c>
      <c r="C298" s="320" t="s">
        <v>170</v>
      </c>
      <c r="D298" s="314"/>
      <c r="E298" s="314"/>
      <c r="F298" s="314"/>
      <c r="G298" s="314"/>
      <c r="H298" s="314"/>
      <c r="I298" s="314"/>
      <c r="J298" s="314"/>
      <c r="K298" s="314"/>
      <c r="L298" s="315"/>
      <c r="M298" s="321" t="s">
        <v>94</v>
      </c>
      <c r="N298" s="314"/>
      <c r="O298" s="315"/>
      <c r="P298" s="322">
        <v>1153.48</v>
      </c>
      <c r="Q298" s="315"/>
      <c r="R298" s="323"/>
      <c r="S298" s="314"/>
      <c r="T298" s="315"/>
      <c r="U298" s="41">
        <v>70592.98</v>
      </c>
    </row>
    <row r="299" spans="1:21" ht="14.25" customHeight="1" x14ac:dyDescent="0.25"/>
    <row r="300" spans="1:21" ht="14.25" customHeight="1" x14ac:dyDescent="0.25">
      <c r="A300" s="49" t="s">
        <v>94</v>
      </c>
      <c r="B300" s="49" t="s">
        <v>94</v>
      </c>
      <c r="C300" s="313" t="s">
        <v>221</v>
      </c>
      <c r="D300" s="314"/>
      <c r="E300" s="314"/>
      <c r="F300" s="314"/>
      <c r="G300" s="314"/>
      <c r="H300" s="314"/>
      <c r="I300" s="314"/>
      <c r="J300" s="314"/>
      <c r="K300" s="314"/>
      <c r="L300" s="314"/>
      <c r="M300" s="314"/>
      <c r="N300" s="314"/>
      <c r="O300" s="315"/>
      <c r="P300" s="316" t="s">
        <v>94</v>
      </c>
      <c r="Q300" s="315"/>
      <c r="R300" s="316" t="s">
        <v>94</v>
      </c>
      <c r="S300" s="314"/>
      <c r="T300" s="315"/>
      <c r="U300" s="50" t="s">
        <v>94</v>
      </c>
    </row>
    <row r="301" spans="1:21" ht="14.25" customHeight="1" x14ac:dyDescent="0.25">
      <c r="A301" s="49" t="s">
        <v>94</v>
      </c>
      <c r="B301" s="49" t="s">
        <v>94</v>
      </c>
      <c r="C301" s="313" t="s">
        <v>294</v>
      </c>
      <c r="D301" s="314"/>
      <c r="E301" s="314"/>
      <c r="F301" s="314"/>
      <c r="G301" s="314"/>
      <c r="H301" s="314"/>
      <c r="I301" s="314"/>
      <c r="J301" s="314"/>
      <c r="K301" s="314"/>
      <c r="L301" s="314"/>
      <c r="M301" s="314"/>
      <c r="N301" s="314"/>
      <c r="O301" s="315"/>
      <c r="P301" s="316" t="s">
        <v>94</v>
      </c>
      <c r="Q301" s="315"/>
      <c r="R301" s="316" t="s">
        <v>94</v>
      </c>
      <c r="S301" s="314"/>
      <c r="T301" s="315"/>
      <c r="U301" s="50" t="s">
        <v>372</v>
      </c>
    </row>
    <row r="302" spans="1:21" ht="14.25" customHeight="1" x14ac:dyDescent="0.25">
      <c r="A302" s="49" t="s">
        <v>94</v>
      </c>
      <c r="B302" s="49" t="s">
        <v>94</v>
      </c>
      <c r="C302" s="313" t="s">
        <v>373</v>
      </c>
      <c r="D302" s="314"/>
      <c r="E302" s="314"/>
      <c r="F302" s="314"/>
      <c r="G302" s="314"/>
      <c r="H302" s="314"/>
      <c r="I302" s="314"/>
      <c r="J302" s="314"/>
      <c r="K302" s="314"/>
      <c r="L302" s="314"/>
      <c r="M302" s="314"/>
      <c r="N302" s="314"/>
      <c r="O302" s="315"/>
      <c r="P302" s="316" t="s">
        <v>94</v>
      </c>
      <c r="Q302" s="315"/>
      <c r="R302" s="316" t="s">
        <v>94</v>
      </c>
      <c r="S302" s="314"/>
      <c r="T302" s="315"/>
      <c r="U302" s="50" t="s">
        <v>372</v>
      </c>
    </row>
    <row r="303" spans="1:21" ht="14.25" customHeight="1" x14ac:dyDescent="0.25">
      <c r="A303" s="49" t="s">
        <v>94</v>
      </c>
      <c r="B303" s="49" t="s">
        <v>94</v>
      </c>
      <c r="C303" s="313" t="s">
        <v>236</v>
      </c>
      <c r="D303" s="314"/>
      <c r="E303" s="314"/>
      <c r="F303" s="314"/>
      <c r="G303" s="314"/>
      <c r="H303" s="314"/>
      <c r="I303" s="314"/>
      <c r="J303" s="314"/>
      <c r="K303" s="314"/>
      <c r="L303" s="314"/>
      <c r="M303" s="314"/>
      <c r="N303" s="314"/>
      <c r="O303" s="315"/>
      <c r="P303" s="316" t="s">
        <v>94</v>
      </c>
      <c r="Q303" s="315"/>
      <c r="R303" s="316" t="s">
        <v>94</v>
      </c>
      <c r="S303" s="314"/>
      <c r="T303" s="315"/>
      <c r="U303" s="50" t="s">
        <v>372</v>
      </c>
    </row>
    <row r="304" spans="1:21" ht="14.25" customHeight="1" x14ac:dyDescent="0.25">
      <c r="A304" s="49" t="s">
        <v>94</v>
      </c>
      <c r="B304" s="49" t="s">
        <v>94</v>
      </c>
      <c r="C304" s="313" t="s">
        <v>221</v>
      </c>
      <c r="D304" s="314"/>
      <c r="E304" s="314"/>
      <c r="F304" s="314"/>
      <c r="G304" s="314"/>
      <c r="H304" s="314"/>
      <c r="I304" s="314"/>
      <c r="J304" s="314"/>
      <c r="K304" s="314"/>
      <c r="L304" s="314"/>
      <c r="M304" s="314"/>
      <c r="N304" s="314"/>
      <c r="O304" s="315"/>
      <c r="P304" s="316" t="s">
        <v>94</v>
      </c>
      <c r="Q304" s="315"/>
      <c r="R304" s="316" t="s">
        <v>94</v>
      </c>
      <c r="S304" s="314"/>
      <c r="T304" s="315"/>
      <c r="U304" s="50" t="s">
        <v>372</v>
      </c>
    </row>
    <row r="305" spans="1:21" ht="14.25" customHeight="1" x14ac:dyDescent="0.25"/>
    <row r="306" spans="1:21" ht="14.25" customHeight="1" x14ac:dyDescent="0.25">
      <c r="A306" s="49" t="s">
        <v>94</v>
      </c>
      <c r="B306" s="49" t="s">
        <v>94</v>
      </c>
      <c r="C306" s="313" t="s">
        <v>374</v>
      </c>
      <c r="D306" s="314"/>
      <c r="E306" s="314"/>
      <c r="F306" s="314"/>
      <c r="G306" s="314"/>
      <c r="H306" s="314"/>
      <c r="I306" s="314"/>
      <c r="J306" s="314"/>
      <c r="K306" s="314"/>
      <c r="L306" s="314"/>
      <c r="M306" s="314"/>
      <c r="N306" s="314"/>
      <c r="O306" s="315"/>
      <c r="P306" s="316" t="s">
        <v>94</v>
      </c>
      <c r="Q306" s="315"/>
      <c r="R306" s="316" t="s">
        <v>94</v>
      </c>
      <c r="S306" s="314"/>
      <c r="T306" s="315"/>
      <c r="U306" s="50" t="s">
        <v>94</v>
      </c>
    </row>
    <row r="307" spans="1:21" ht="14.25" customHeight="1" x14ac:dyDescent="0.25">
      <c r="A307" s="49" t="s">
        <v>94</v>
      </c>
      <c r="B307" s="49" t="s">
        <v>94</v>
      </c>
      <c r="C307" s="313" t="s">
        <v>375</v>
      </c>
      <c r="D307" s="314"/>
      <c r="E307" s="314"/>
      <c r="F307" s="314"/>
      <c r="G307" s="314"/>
      <c r="H307" s="314"/>
      <c r="I307" s="314"/>
      <c r="J307" s="314"/>
      <c r="K307" s="314"/>
      <c r="L307" s="314"/>
      <c r="M307" s="314"/>
      <c r="N307" s="314"/>
      <c r="O307" s="315"/>
      <c r="P307" s="316" t="s">
        <v>94</v>
      </c>
      <c r="Q307" s="315"/>
      <c r="R307" s="316" t="s">
        <v>94</v>
      </c>
      <c r="S307" s="314"/>
      <c r="T307" s="315"/>
      <c r="U307" s="50" t="s">
        <v>376</v>
      </c>
    </row>
    <row r="308" spans="1:21" ht="14.25" customHeight="1" x14ac:dyDescent="0.25">
      <c r="A308" s="49" t="s">
        <v>94</v>
      </c>
      <c r="B308" s="49" t="s">
        <v>94</v>
      </c>
      <c r="C308" s="313" t="s">
        <v>377</v>
      </c>
      <c r="D308" s="314"/>
      <c r="E308" s="314"/>
      <c r="F308" s="314"/>
      <c r="G308" s="314"/>
      <c r="H308" s="314"/>
      <c r="I308" s="314"/>
      <c r="J308" s="314"/>
      <c r="K308" s="314"/>
      <c r="L308" s="314"/>
      <c r="M308" s="314"/>
      <c r="N308" s="314"/>
      <c r="O308" s="315"/>
      <c r="P308" s="316" t="s">
        <v>94</v>
      </c>
      <c r="Q308" s="315"/>
      <c r="R308" s="316" t="s">
        <v>94</v>
      </c>
      <c r="S308" s="314"/>
      <c r="T308" s="315"/>
      <c r="U308" s="50" t="s">
        <v>94</v>
      </c>
    </row>
    <row r="309" spans="1:21" ht="14.25" customHeight="1" x14ac:dyDescent="0.25">
      <c r="A309" s="49" t="s">
        <v>94</v>
      </c>
      <c r="B309" s="49" t="s">
        <v>94</v>
      </c>
      <c r="C309" s="313" t="s">
        <v>378</v>
      </c>
      <c r="D309" s="314"/>
      <c r="E309" s="314"/>
      <c r="F309" s="314"/>
      <c r="G309" s="314"/>
      <c r="H309" s="314"/>
      <c r="I309" s="314"/>
      <c r="J309" s="314"/>
      <c r="K309" s="314"/>
      <c r="L309" s="314"/>
      <c r="M309" s="314"/>
      <c r="N309" s="314"/>
      <c r="O309" s="315"/>
      <c r="P309" s="316" t="s">
        <v>94</v>
      </c>
      <c r="Q309" s="315"/>
      <c r="R309" s="316" t="s">
        <v>94</v>
      </c>
      <c r="S309" s="314"/>
      <c r="T309" s="315"/>
      <c r="U309" s="50" t="s">
        <v>379</v>
      </c>
    </row>
    <row r="310" spans="1:21" ht="14.25" customHeight="1" x14ac:dyDescent="0.25">
      <c r="A310" s="49" t="s">
        <v>94</v>
      </c>
      <c r="B310" s="49" t="s">
        <v>94</v>
      </c>
      <c r="C310" s="313" t="s">
        <v>380</v>
      </c>
      <c r="D310" s="314"/>
      <c r="E310" s="314"/>
      <c r="F310" s="314"/>
      <c r="G310" s="314"/>
      <c r="H310" s="314"/>
      <c r="I310" s="314"/>
      <c r="J310" s="314"/>
      <c r="K310" s="314"/>
      <c r="L310" s="314"/>
      <c r="M310" s="314"/>
      <c r="N310" s="314"/>
      <c r="O310" s="315"/>
      <c r="P310" s="316" t="s">
        <v>94</v>
      </c>
      <c r="Q310" s="315"/>
      <c r="R310" s="316" t="s">
        <v>94</v>
      </c>
      <c r="S310" s="314"/>
      <c r="T310" s="315"/>
      <c r="U310" s="50" t="s">
        <v>381</v>
      </c>
    </row>
    <row r="311" spans="1:21" ht="14.25" customHeight="1" x14ac:dyDescent="0.25">
      <c r="A311" s="49" t="s">
        <v>94</v>
      </c>
      <c r="B311" s="49" t="s">
        <v>94</v>
      </c>
      <c r="C311" s="313" t="s">
        <v>382</v>
      </c>
      <c r="D311" s="314"/>
      <c r="E311" s="314"/>
      <c r="F311" s="314"/>
      <c r="G311" s="314"/>
      <c r="H311" s="314"/>
      <c r="I311" s="314"/>
      <c r="J311" s="314"/>
      <c r="K311" s="314"/>
      <c r="L311" s="314"/>
      <c r="M311" s="314"/>
      <c r="N311" s="314"/>
      <c r="O311" s="315"/>
      <c r="P311" s="316" t="s">
        <v>94</v>
      </c>
      <c r="Q311" s="315"/>
      <c r="R311" s="316" t="s">
        <v>94</v>
      </c>
      <c r="S311" s="314"/>
      <c r="T311" s="315"/>
      <c r="U311" s="50" t="s">
        <v>383</v>
      </c>
    </row>
    <row r="312" spans="1:21" ht="14.25" customHeight="1" x14ac:dyDescent="0.25">
      <c r="A312" s="49" t="s">
        <v>94</v>
      </c>
      <c r="B312" s="49" t="s">
        <v>94</v>
      </c>
      <c r="C312" s="313" t="s">
        <v>384</v>
      </c>
      <c r="D312" s="314"/>
      <c r="E312" s="314"/>
      <c r="F312" s="314"/>
      <c r="G312" s="314"/>
      <c r="H312" s="314"/>
      <c r="I312" s="314"/>
      <c r="J312" s="314"/>
      <c r="K312" s="314"/>
      <c r="L312" s="314"/>
      <c r="M312" s="314"/>
      <c r="N312" s="314"/>
      <c r="O312" s="315"/>
      <c r="P312" s="316" t="s">
        <v>94</v>
      </c>
      <c r="Q312" s="315"/>
      <c r="R312" s="316" t="s">
        <v>94</v>
      </c>
      <c r="S312" s="314"/>
      <c r="T312" s="315"/>
      <c r="U312" s="50" t="s">
        <v>385</v>
      </c>
    </row>
    <row r="313" spans="1:21" ht="14.25" customHeight="1" x14ac:dyDescent="0.25">
      <c r="A313" s="49" t="s">
        <v>94</v>
      </c>
      <c r="B313" s="49" t="s">
        <v>94</v>
      </c>
      <c r="C313" s="313" t="s">
        <v>386</v>
      </c>
      <c r="D313" s="314"/>
      <c r="E313" s="314"/>
      <c r="F313" s="314"/>
      <c r="G313" s="314"/>
      <c r="H313" s="314"/>
      <c r="I313" s="314"/>
      <c r="J313" s="314"/>
      <c r="K313" s="314"/>
      <c r="L313" s="314"/>
      <c r="M313" s="314"/>
      <c r="N313" s="314"/>
      <c r="O313" s="315"/>
      <c r="P313" s="316" t="s">
        <v>94</v>
      </c>
      <c r="Q313" s="315"/>
      <c r="R313" s="316" t="s">
        <v>94</v>
      </c>
      <c r="S313" s="314"/>
      <c r="T313" s="315"/>
      <c r="U313" s="50" t="s">
        <v>387</v>
      </c>
    </row>
    <row r="314" spans="1:21" ht="14.25" customHeight="1" x14ac:dyDescent="0.25">
      <c r="A314" s="49" t="s">
        <v>94</v>
      </c>
      <c r="B314" s="49" t="s">
        <v>94</v>
      </c>
      <c r="C314" s="313" t="s">
        <v>388</v>
      </c>
      <c r="D314" s="314"/>
      <c r="E314" s="314"/>
      <c r="F314" s="314"/>
      <c r="G314" s="314"/>
      <c r="H314" s="314"/>
      <c r="I314" s="314"/>
      <c r="J314" s="314"/>
      <c r="K314" s="314"/>
      <c r="L314" s="314"/>
      <c r="M314" s="314"/>
      <c r="N314" s="314"/>
      <c r="O314" s="315"/>
      <c r="P314" s="316" t="s">
        <v>94</v>
      </c>
      <c r="Q314" s="315"/>
      <c r="R314" s="316" t="s">
        <v>94</v>
      </c>
      <c r="S314" s="314"/>
      <c r="T314" s="315"/>
      <c r="U314" s="50" t="s">
        <v>389</v>
      </c>
    </row>
    <row r="315" spans="1:21" ht="14.25" customHeight="1" x14ac:dyDescent="0.25">
      <c r="A315" s="49" t="s">
        <v>94</v>
      </c>
      <c r="B315" s="49" t="s">
        <v>94</v>
      </c>
      <c r="C315" s="313" t="s">
        <v>390</v>
      </c>
      <c r="D315" s="314"/>
      <c r="E315" s="314"/>
      <c r="F315" s="314"/>
      <c r="G315" s="314"/>
      <c r="H315" s="314"/>
      <c r="I315" s="314"/>
      <c r="J315" s="314"/>
      <c r="K315" s="314"/>
      <c r="L315" s="314"/>
      <c r="M315" s="314"/>
      <c r="N315" s="314"/>
      <c r="O315" s="315"/>
      <c r="P315" s="316" t="s">
        <v>94</v>
      </c>
      <c r="Q315" s="315"/>
      <c r="R315" s="316" t="s">
        <v>94</v>
      </c>
      <c r="S315" s="314"/>
      <c r="T315" s="315"/>
      <c r="U315" s="50" t="s">
        <v>391</v>
      </c>
    </row>
    <row r="316" spans="1:21" ht="14.25" customHeight="1" x14ac:dyDescent="0.25">
      <c r="A316" s="49" t="s">
        <v>94</v>
      </c>
      <c r="B316" s="49" t="s">
        <v>94</v>
      </c>
      <c r="C316" s="313" t="s">
        <v>392</v>
      </c>
      <c r="D316" s="314"/>
      <c r="E316" s="314"/>
      <c r="F316" s="314"/>
      <c r="G316" s="314"/>
      <c r="H316" s="314"/>
      <c r="I316" s="314"/>
      <c r="J316" s="314"/>
      <c r="K316" s="314"/>
      <c r="L316" s="314"/>
      <c r="M316" s="314"/>
      <c r="N316" s="314"/>
      <c r="O316" s="315"/>
      <c r="P316" s="316" t="s">
        <v>94</v>
      </c>
      <c r="Q316" s="315"/>
      <c r="R316" s="316" t="s">
        <v>94</v>
      </c>
      <c r="S316" s="314"/>
      <c r="T316" s="315"/>
      <c r="U316" s="50" t="s">
        <v>393</v>
      </c>
    </row>
    <row r="317" spans="1:21" ht="14.25" customHeight="1" x14ac:dyDescent="0.25">
      <c r="A317" s="49" t="s">
        <v>94</v>
      </c>
      <c r="B317" s="49" t="s">
        <v>94</v>
      </c>
      <c r="C317" s="313" t="s">
        <v>394</v>
      </c>
      <c r="D317" s="314"/>
      <c r="E317" s="314"/>
      <c r="F317" s="314"/>
      <c r="G317" s="314"/>
      <c r="H317" s="314"/>
      <c r="I317" s="314"/>
      <c r="J317" s="314"/>
      <c r="K317" s="314"/>
      <c r="L317" s="314"/>
      <c r="M317" s="314"/>
      <c r="N317" s="314"/>
      <c r="O317" s="315"/>
      <c r="P317" s="316" t="s">
        <v>94</v>
      </c>
      <c r="Q317" s="315"/>
      <c r="R317" s="316" t="s">
        <v>94</v>
      </c>
      <c r="S317" s="314"/>
      <c r="T317" s="315"/>
      <c r="U317" s="50" t="s">
        <v>393</v>
      </c>
    </row>
    <row r="318" spans="1:21" ht="14.25" customHeight="1" x14ac:dyDescent="0.25">
      <c r="A318" s="49" t="s">
        <v>94</v>
      </c>
      <c r="B318" s="49" t="s">
        <v>94</v>
      </c>
      <c r="C318" s="313" t="s">
        <v>395</v>
      </c>
      <c r="D318" s="314"/>
      <c r="E318" s="314"/>
      <c r="F318" s="314"/>
      <c r="G318" s="314"/>
      <c r="H318" s="314"/>
      <c r="I318" s="314"/>
      <c r="J318" s="314"/>
      <c r="K318" s="314"/>
      <c r="L318" s="314"/>
      <c r="M318" s="314"/>
      <c r="N318" s="314"/>
      <c r="O318" s="315"/>
      <c r="P318" s="316" t="s">
        <v>94</v>
      </c>
      <c r="Q318" s="315"/>
      <c r="R318" s="316" t="s">
        <v>94</v>
      </c>
      <c r="S318" s="314"/>
      <c r="T318" s="315"/>
      <c r="U318" s="50" t="s">
        <v>393</v>
      </c>
    </row>
    <row r="319" spans="1:21" ht="14.25" customHeight="1" x14ac:dyDescent="0.25">
      <c r="A319" s="49" t="s">
        <v>94</v>
      </c>
      <c r="B319" s="49" t="s">
        <v>94</v>
      </c>
      <c r="C319" s="313" t="s">
        <v>396</v>
      </c>
      <c r="D319" s="314"/>
      <c r="E319" s="314"/>
      <c r="F319" s="314"/>
      <c r="G319" s="314"/>
      <c r="H319" s="314"/>
      <c r="I319" s="314"/>
      <c r="J319" s="314"/>
      <c r="K319" s="314"/>
      <c r="L319" s="314"/>
      <c r="M319" s="314"/>
      <c r="N319" s="314"/>
      <c r="O319" s="315"/>
      <c r="P319" s="316" t="s">
        <v>94</v>
      </c>
      <c r="Q319" s="315"/>
      <c r="R319" s="316" t="s">
        <v>94</v>
      </c>
      <c r="S319" s="314"/>
      <c r="T319" s="315"/>
      <c r="U319" s="50" t="s">
        <v>397</v>
      </c>
    </row>
    <row r="320" spans="1:21" ht="14.25" customHeight="1" x14ac:dyDescent="0.25">
      <c r="A320" s="49" t="s">
        <v>94</v>
      </c>
      <c r="B320" s="49" t="s">
        <v>94</v>
      </c>
      <c r="C320" s="313" t="s">
        <v>398</v>
      </c>
      <c r="D320" s="314"/>
      <c r="E320" s="314"/>
      <c r="F320" s="314"/>
      <c r="G320" s="314"/>
      <c r="H320" s="314"/>
      <c r="I320" s="314"/>
      <c r="J320" s="314"/>
      <c r="K320" s="314"/>
      <c r="L320" s="314"/>
      <c r="M320" s="314"/>
      <c r="N320" s="314"/>
      <c r="O320" s="315"/>
      <c r="P320" s="316" t="s">
        <v>94</v>
      </c>
      <c r="Q320" s="315"/>
      <c r="R320" s="316" t="s">
        <v>94</v>
      </c>
      <c r="S320" s="314"/>
      <c r="T320" s="315"/>
      <c r="U320" s="50" t="s">
        <v>399</v>
      </c>
    </row>
    <row r="321" spans="1:21" ht="21.2" customHeight="1" x14ac:dyDescent="0.25">
      <c r="A321" s="49" t="s">
        <v>94</v>
      </c>
      <c r="B321" s="49" t="s">
        <v>704</v>
      </c>
      <c r="C321" s="313" t="s">
        <v>705</v>
      </c>
      <c r="D321" s="314"/>
      <c r="E321" s="314"/>
      <c r="F321" s="314"/>
      <c r="G321" s="314"/>
      <c r="H321" s="314"/>
      <c r="I321" s="314"/>
      <c r="J321" s="314"/>
      <c r="K321" s="314"/>
      <c r="L321" s="314"/>
      <c r="M321" s="314"/>
      <c r="N321" s="314"/>
      <c r="O321" s="315"/>
      <c r="P321" s="316" t="s">
        <v>94</v>
      </c>
      <c r="Q321" s="315"/>
      <c r="R321" s="316" t="s">
        <v>706</v>
      </c>
      <c r="S321" s="314"/>
      <c r="T321" s="315"/>
      <c r="U321" s="50" t="s">
        <v>721</v>
      </c>
    </row>
    <row r="322" spans="1:21" ht="14.25" customHeight="1" x14ac:dyDescent="0.25">
      <c r="A322" s="49" t="s">
        <v>94</v>
      </c>
      <c r="B322" s="49" t="s">
        <v>94</v>
      </c>
      <c r="C322" s="313" t="s">
        <v>400</v>
      </c>
      <c r="D322" s="314"/>
      <c r="E322" s="314"/>
      <c r="F322" s="314"/>
      <c r="G322" s="314"/>
      <c r="H322" s="314"/>
      <c r="I322" s="314"/>
      <c r="J322" s="314"/>
      <c r="K322" s="314"/>
      <c r="L322" s="314"/>
      <c r="M322" s="314"/>
      <c r="N322" s="314"/>
      <c r="O322" s="315"/>
      <c r="P322" s="316" t="s">
        <v>94</v>
      </c>
      <c r="Q322" s="315"/>
      <c r="R322" s="316" t="s">
        <v>94</v>
      </c>
      <c r="S322" s="314"/>
      <c r="T322" s="315"/>
      <c r="U322" s="50" t="s">
        <v>720</v>
      </c>
    </row>
    <row r="323" spans="1:21" ht="21.2" customHeight="1" x14ac:dyDescent="0.25">
      <c r="A323" s="49" t="s">
        <v>94</v>
      </c>
      <c r="B323" s="49" t="s">
        <v>401</v>
      </c>
      <c r="C323" s="313" t="s">
        <v>402</v>
      </c>
      <c r="D323" s="314"/>
      <c r="E323" s="314"/>
      <c r="F323" s="314"/>
      <c r="G323" s="314"/>
      <c r="H323" s="314"/>
      <c r="I323" s="314"/>
      <c r="J323" s="314"/>
      <c r="K323" s="314"/>
      <c r="L323" s="314"/>
      <c r="M323" s="314"/>
      <c r="N323" s="314"/>
      <c r="O323" s="315"/>
      <c r="P323" s="316" t="s">
        <v>94</v>
      </c>
      <c r="Q323" s="315"/>
      <c r="R323" s="316" t="s">
        <v>403</v>
      </c>
      <c r="S323" s="314"/>
      <c r="T323" s="315"/>
      <c r="U323" s="50" t="s">
        <v>719</v>
      </c>
    </row>
    <row r="324" spans="1:21" ht="14.25" customHeight="1" x14ac:dyDescent="0.25">
      <c r="A324" s="49" t="s">
        <v>94</v>
      </c>
      <c r="B324" s="49" t="s">
        <v>94</v>
      </c>
      <c r="C324" s="313" t="s">
        <v>404</v>
      </c>
      <c r="D324" s="314"/>
      <c r="E324" s="314"/>
      <c r="F324" s="314"/>
      <c r="G324" s="314"/>
      <c r="H324" s="314"/>
      <c r="I324" s="314"/>
      <c r="J324" s="314"/>
      <c r="K324" s="314"/>
      <c r="L324" s="314"/>
      <c r="M324" s="314"/>
      <c r="N324" s="314"/>
      <c r="O324" s="315"/>
      <c r="P324" s="316" t="s">
        <v>94</v>
      </c>
      <c r="Q324" s="315"/>
      <c r="R324" s="316" t="s">
        <v>94</v>
      </c>
      <c r="S324" s="314"/>
      <c r="T324" s="315"/>
      <c r="U324" s="50" t="s">
        <v>718</v>
      </c>
    </row>
    <row r="325" spans="1:21" ht="14.25" customHeight="1" x14ac:dyDescent="0.25">
      <c r="A325" s="49" t="s">
        <v>94</v>
      </c>
      <c r="B325" s="49" t="s">
        <v>94</v>
      </c>
      <c r="C325" s="313" t="s">
        <v>405</v>
      </c>
      <c r="D325" s="314"/>
      <c r="E325" s="314"/>
      <c r="F325" s="314"/>
      <c r="G325" s="314"/>
      <c r="H325" s="314"/>
      <c r="I325" s="314"/>
      <c r="J325" s="314"/>
      <c r="K325" s="314"/>
      <c r="L325" s="314"/>
      <c r="M325" s="314"/>
      <c r="N325" s="314"/>
      <c r="O325" s="315"/>
      <c r="P325" s="316" t="s">
        <v>94</v>
      </c>
      <c r="Q325" s="315"/>
      <c r="R325" s="316" t="s">
        <v>94</v>
      </c>
      <c r="S325" s="314"/>
      <c r="T325" s="315"/>
      <c r="U325" s="50" t="s">
        <v>718</v>
      </c>
    </row>
    <row r="326" spans="1:21" ht="21.2" customHeight="1" x14ac:dyDescent="0.25">
      <c r="A326" s="49" t="s">
        <v>94</v>
      </c>
      <c r="B326" s="49" t="s">
        <v>406</v>
      </c>
      <c r="C326" s="313" t="s">
        <v>407</v>
      </c>
      <c r="D326" s="314"/>
      <c r="E326" s="314"/>
      <c r="F326" s="314"/>
      <c r="G326" s="314"/>
      <c r="H326" s="314"/>
      <c r="I326" s="314"/>
      <c r="J326" s="314"/>
      <c r="K326" s="314"/>
      <c r="L326" s="314"/>
      <c r="M326" s="314"/>
      <c r="N326" s="314"/>
      <c r="O326" s="315"/>
      <c r="P326" s="316" t="s">
        <v>94</v>
      </c>
      <c r="Q326" s="315"/>
      <c r="R326" s="316" t="s">
        <v>408</v>
      </c>
      <c r="S326" s="314"/>
      <c r="T326" s="315"/>
      <c r="U326" s="50" t="s">
        <v>717</v>
      </c>
    </row>
    <row r="327" spans="1:21" ht="14.25" customHeight="1" x14ac:dyDescent="0.25">
      <c r="A327" s="49" t="s">
        <v>94</v>
      </c>
      <c r="B327" s="49" t="s">
        <v>94</v>
      </c>
      <c r="C327" s="313" t="s">
        <v>409</v>
      </c>
      <c r="D327" s="314"/>
      <c r="E327" s="314"/>
      <c r="F327" s="314"/>
      <c r="G327" s="314"/>
      <c r="H327" s="314"/>
      <c r="I327" s="314"/>
      <c r="J327" s="314"/>
      <c r="K327" s="314"/>
      <c r="L327" s="314"/>
      <c r="M327" s="314"/>
      <c r="N327" s="314"/>
      <c r="O327" s="315"/>
      <c r="P327" s="316" t="s">
        <v>94</v>
      </c>
      <c r="Q327" s="318"/>
      <c r="R327" s="316" t="s">
        <v>94</v>
      </c>
      <c r="S327" s="317"/>
      <c r="T327" s="318"/>
      <c r="U327" s="50" t="s">
        <v>716</v>
      </c>
    </row>
    <row r="328" spans="1:21" ht="40.35" customHeight="1" x14ac:dyDescent="0.25"/>
    <row r="329" spans="1:21" ht="14.25" customHeight="1" x14ac:dyDescent="0.25">
      <c r="A329" s="53" t="s">
        <v>94</v>
      </c>
      <c r="B329" s="307" t="s">
        <v>410</v>
      </c>
      <c r="C329" s="308"/>
      <c r="D329" s="308"/>
      <c r="E329" s="308"/>
      <c r="F329" s="308"/>
      <c r="G329" s="308"/>
      <c r="H329" s="308"/>
      <c r="I329" s="308"/>
      <c r="J329" s="308"/>
      <c r="K329" s="307" t="s">
        <v>411</v>
      </c>
      <c r="L329" s="308"/>
      <c r="M329" s="308"/>
      <c r="N329" s="308"/>
      <c r="O329" s="308"/>
      <c r="P329" s="308"/>
      <c r="Q329" s="308"/>
      <c r="R329" s="308"/>
      <c r="S329" s="308"/>
      <c r="T329" s="308"/>
      <c r="U329" s="308"/>
    </row>
    <row r="330" spans="1:21" ht="20.45" customHeight="1" x14ac:dyDescent="0.25">
      <c r="A330" s="53" t="s">
        <v>94</v>
      </c>
      <c r="B330" s="53" t="s">
        <v>412</v>
      </c>
      <c r="C330" s="309" t="s">
        <v>94</v>
      </c>
      <c r="D330" s="310"/>
      <c r="E330" s="311" t="s">
        <v>94</v>
      </c>
      <c r="F330" s="308"/>
      <c r="G330" s="312" t="s">
        <v>413</v>
      </c>
      <c r="H330" s="308"/>
      <c r="I330" s="308"/>
      <c r="J330" s="308"/>
      <c r="K330" s="311" t="s">
        <v>412</v>
      </c>
      <c r="L330" s="308"/>
      <c r="M330" s="308"/>
      <c r="N330" s="309" t="s">
        <v>94</v>
      </c>
      <c r="O330" s="310"/>
      <c r="P330" s="310"/>
      <c r="Q330" s="311" t="s">
        <v>94</v>
      </c>
      <c r="R330" s="308"/>
      <c r="S330" s="308"/>
      <c r="T330" s="312" t="s">
        <v>413</v>
      </c>
      <c r="U330" s="308"/>
    </row>
    <row r="331" spans="1:21" ht="14.25" customHeight="1" x14ac:dyDescent="0.25"/>
  </sheetData>
  <mergeCells count="1658">
    <mergeCell ref="B1:G2"/>
    <mergeCell ref="H1:U2"/>
    <mergeCell ref="B4:O4"/>
    <mergeCell ref="P4:U4"/>
    <mergeCell ref="M5:O5"/>
    <mergeCell ref="P5:U5"/>
    <mergeCell ref="M7:O7"/>
    <mergeCell ref="P7:U7"/>
    <mergeCell ref="M8:U8"/>
    <mergeCell ref="A10:U10"/>
    <mergeCell ref="A11:U11"/>
    <mergeCell ref="A13:U13"/>
    <mergeCell ref="A14:U14"/>
    <mergeCell ref="A15:U15"/>
    <mergeCell ref="A16:U16"/>
    <mergeCell ref="A17:U17"/>
    <mergeCell ref="C19:K19"/>
    <mergeCell ref="M19:U19"/>
    <mergeCell ref="C21:K21"/>
    <mergeCell ref="L21:U21"/>
    <mergeCell ref="A22:B22"/>
    <mergeCell ref="C22:K22"/>
    <mergeCell ref="L22:U22"/>
    <mergeCell ref="B24:C24"/>
    <mergeCell ref="D24:U24"/>
    <mergeCell ref="B26:C26"/>
    <mergeCell ref="D26:H26"/>
    <mergeCell ref="I26:U26"/>
    <mergeCell ref="A27:B27"/>
    <mergeCell ref="C27:K27"/>
    <mergeCell ref="L27:O27"/>
    <mergeCell ref="S27:T27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0:B30"/>
    <mergeCell ref="D30:H30"/>
    <mergeCell ref="I30:K30"/>
    <mergeCell ref="L30:Q30"/>
    <mergeCell ref="R30:T30"/>
    <mergeCell ref="A31:B31"/>
    <mergeCell ref="D31:H31"/>
    <mergeCell ref="I31:U31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34:T34"/>
    <mergeCell ref="C35:E35"/>
    <mergeCell ref="F35:G35"/>
    <mergeCell ref="H35:I35"/>
    <mergeCell ref="J35:K35"/>
    <mergeCell ref="M35:N35"/>
    <mergeCell ref="P35:Q35"/>
    <mergeCell ref="R35:T35"/>
    <mergeCell ref="M45:N45"/>
    <mergeCell ref="P45:Q45"/>
    <mergeCell ref="R45:T45"/>
    <mergeCell ref="C44:E44"/>
    <mergeCell ref="F44:G44"/>
    <mergeCell ref="A37:U37"/>
    <mergeCell ref="C38:E38"/>
    <mergeCell ref="F38:G38"/>
    <mergeCell ref="H38:I38"/>
    <mergeCell ref="J38:K38"/>
    <mergeCell ref="M38:N38"/>
    <mergeCell ref="P38:Q38"/>
    <mergeCell ref="R38:T38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P43:Q43"/>
    <mergeCell ref="R43:T43"/>
    <mergeCell ref="C42:E42"/>
    <mergeCell ref="F42:G42"/>
    <mergeCell ref="H42:I42"/>
    <mergeCell ref="J42:K42"/>
    <mergeCell ref="M42:N42"/>
    <mergeCell ref="P42:Q42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R44:T44"/>
    <mergeCell ref="C45:E45"/>
    <mergeCell ref="F45:G45"/>
    <mergeCell ref="H45:I45"/>
    <mergeCell ref="J45:K45"/>
    <mergeCell ref="P47:Q47"/>
    <mergeCell ref="R47:T47"/>
    <mergeCell ref="C46:E46"/>
    <mergeCell ref="F46:G46"/>
    <mergeCell ref="H46:I46"/>
    <mergeCell ref="J46:K46"/>
    <mergeCell ref="M46:N46"/>
    <mergeCell ref="P46:Q46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R48:T48"/>
    <mergeCell ref="H50:I50"/>
    <mergeCell ref="J50:K50"/>
    <mergeCell ref="M50:N50"/>
    <mergeCell ref="P50:Q50"/>
    <mergeCell ref="R57:T57"/>
    <mergeCell ref="C58:E58"/>
    <mergeCell ref="F58:G58"/>
    <mergeCell ref="H58:I58"/>
    <mergeCell ref="J58:K58"/>
    <mergeCell ref="M58:N58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C52:E52"/>
    <mergeCell ref="F52:G52"/>
    <mergeCell ref="H52:I52"/>
    <mergeCell ref="J52:K52"/>
    <mergeCell ref="M52:N52"/>
    <mergeCell ref="P52:Q52"/>
    <mergeCell ref="R52:T52"/>
    <mergeCell ref="C53:L53"/>
    <mergeCell ref="M53:O53"/>
    <mergeCell ref="P53:Q53"/>
    <mergeCell ref="R53:T53"/>
    <mergeCell ref="C54:E54"/>
    <mergeCell ref="M57:N57"/>
    <mergeCell ref="P57:Q57"/>
    <mergeCell ref="R61:T61"/>
    <mergeCell ref="C62:E62"/>
    <mergeCell ref="F62:G62"/>
    <mergeCell ref="H62:I62"/>
    <mergeCell ref="J62:K62"/>
    <mergeCell ref="M62:N62"/>
    <mergeCell ref="P62:Q62"/>
    <mergeCell ref="R62:T62"/>
    <mergeCell ref="P58:Q58"/>
    <mergeCell ref="R58:T58"/>
    <mergeCell ref="P54:Q54"/>
    <mergeCell ref="R54:T54"/>
    <mergeCell ref="C55:T55"/>
    <mergeCell ref="C56:T56"/>
    <mergeCell ref="C57:E57"/>
    <mergeCell ref="F57:G57"/>
    <mergeCell ref="H57:I57"/>
    <mergeCell ref="J57:K57"/>
    <mergeCell ref="F54:G54"/>
    <mergeCell ref="H54:I54"/>
    <mergeCell ref="J54:K54"/>
    <mergeCell ref="M54:N54"/>
    <mergeCell ref="H59:I59"/>
    <mergeCell ref="J59:K59"/>
    <mergeCell ref="M59:N59"/>
    <mergeCell ref="P59:Q59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C61:E61"/>
    <mergeCell ref="F61:G61"/>
    <mergeCell ref="H61:I61"/>
    <mergeCell ref="J61:K61"/>
    <mergeCell ref="M61:N61"/>
    <mergeCell ref="P61:Q61"/>
    <mergeCell ref="H63:I63"/>
    <mergeCell ref="J63:K63"/>
    <mergeCell ref="M63:N63"/>
    <mergeCell ref="P63:Q63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C67:E67"/>
    <mergeCell ref="F67:G67"/>
    <mergeCell ref="H67:I67"/>
    <mergeCell ref="J67:K67"/>
    <mergeCell ref="M67:N67"/>
    <mergeCell ref="C65:E65"/>
    <mergeCell ref="F65:G65"/>
    <mergeCell ref="H65:I65"/>
    <mergeCell ref="J65:K65"/>
    <mergeCell ref="M65:N65"/>
    <mergeCell ref="R65:T65"/>
    <mergeCell ref="C66:L66"/>
    <mergeCell ref="M66:O66"/>
    <mergeCell ref="P66:Q66"/>
    <mergeCell ref="R66:T66"/>
    <mergeCell ref="P65:Q65"/>
    <mergeCell ref="C74:E74"/>
    <mergeCell ref="F74:G74"/>
    <mergeCell ref="P67:Q67"/>
    <mergeCell ref="R67:T67"/>
    <mergeCell ref="C68:T68"/>
    <mergeCell ref="C69:E69"/>
    <mergeCell ref="F69:G69"/>
    <mergeCell ref="H69:I69"/>
    <mergeCell ref="J69:K69"/>
    <mergeCell ref="M69:N69"/>
    <mergeCell ref="P69:Q69"/>
    <mergeCell ref="R69:T69"/>
    <mergeCell ref="P71:Q71"/>
    <mergeCell ref="R71:T71"/>
    <mergeCell ref="C70:E70"/>
    <mergeCell ref="F70:G70"/>
    <mergeCell ref="H70:I70"/>
    <mergeCell ref="J70:K70"/>
    <mergeCell ref="M70:N70"/>
    <mergeCell ref="P70:Q70"/>
    <mergeCell ref="P73:Q73"/>
    <mergeCell ref="R73:T73"/>
    <mergeCell ref="C72:E72"/>
    <mergeCell ref="F72:G72"/>
    <mergeCell ref="H72:I72"/>
    <mergeCell ref="R70:T70"/>
    <mergeCell ref="C71:E71"/>
    <mergeCell ref="F71:G71"/>
    <mergeCell ref="H71:I71"/>
    <mergeCell ref="J71:K71"/>
    <mergeCell ref="M71:N71"/>
    <mergeCell ref="C79:L79"/>
    <mergeCell ref="M79:O79"/>
    <mergeCell ref="P79:Q79"/>
    <mergeCell ref="R79:T79"/>
    <mergeCell ref="C80:E80"/>
    <mergeCell ref="M83:N83"/>
    <mergeCell ref="P83:Q83"/>
    <mergeCell ref="J72:K72"/>
    <mergeCell ref="M72:N72"/>
    <mergeCell ref="P72:Q72"/>
    <mergeCell ref="H74:I74"/>
    <mergeCell ref="J74:K74"/>
    <mergeCell ref="M74:N74"/>
    <mergeCell ref="P74:Q74"/>
    <mergeCell ref="R72:T72"/>
    <mergeCell ref="C73:E73"/>
    <mergeCell ref="F73:G73"/>
    <mergeCell ref="H73:I73"/>
    <mergeCell ref="J73:K73"/>
    <mergeCell ref="M73:N73"/>
    <mergeCell ref="R74:T74"/>
    <mergeCell ref="H76:I76"/>
    <mergeCell ref="J76:K76"/>
    <mergeCell ref="M76:N76"/>
    <mergeCell ref="P76:Q76"/>
    <mergeCell ref="C75:E75"/>
    <mergeCell ref="F75:G75"/>
    <mergeCell ref="H75:I75"/>
    <mergeCell ref="J75:K75"/>
    <mergeCell ref="M75:N75"/>
    <mergeCell ref="P75:Q75"/>
    <mergeCell ref="R75:T75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C78:E78"/>
    <mergeCell ref="F78:G78"/>
    <mergeCell ref="H78:I78"/>
    <mergeCell ref="J78:K78"/>
    <mergeCell ref="M78:N78"/>
    <mergeCell ref="P78:Q78"/>
    <mergeCell ref="R78:T78"/>
    <mergeCell ref="P84:Q84"/>
    <mergeCell ref="R84:T84"/>
    <mergeCell ref="P80:Q80"/>
    <mergeCell ref="R80:T80"/>
    <mergeCell ref="C81:T81"/>
    <mergeCell ref="C82:T82"/>
    <mergeCell ref="C83:E83"/>
    <mergeCell ref="F83:G83"/>
    <mergeCell ref="H83:I83"/>
    <mergeCell ref="J83:K83"/>
    <mergeCell ref="F80:G80"/>
    <mergeCell ref="H80:I80"/>
    <mergeCell ref="J80:K80"/>
    <mergeCell ref="M80:N80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C87:E87"/>
    <mergeCell ref="F87:G87"/>
    <mergeCell ref="H87:I87"/>
    <mergeCell ref="J87:K87"/>
    <mergeCell ref="M87:N87"/>
    <mergeCell ref="P87:Q87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93:L93"/>
    <mergeCell ref="M93:O93"/>
    <mergeCell ref="P93:Q93"/>
    <mergeCell ref="R93:T93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P92:Q92"/>
    <mergeCell ref="R92:T92"/>
    <mergeCell ref="C91:E91"/>
    <mergeCell ref="F91:G91"/>
    <mergeCell ref="H91:I91"/>
    <mergeCell ref="J91:K91"/>
    <mergeCell ref="M91:N91"/>
    <mergeCell ref="P91:Q91"/>
    <mergeCell ref="R91:T91"/>
    <mergeCell ref="C92:E92"/>
    <mergeCell ref="F92:G92"/>
    <mergeCell ref="H92:I92"/>
    <mergeCell ref="J92:K92"/>
    <mergeCell ref="M92:N92"/>
    <mergeCell ref="M101:N101"/>
    <mergeCell ref="P101:Q101"/>
    <mergeCell ref="R101:T101"/>
    <mergeCell ref="C100:E100"/>
    <mergeCell ref="F100:G100"/>
    <mergeCell ref="C94:E94"/>
    <mergeCell ref="F94:G94"/>
    <mergeCell ref="H94:I94"/>
    <mergeCell ref="J94:K94"/>
    <mergeCell ref="M94:N94"/>
    <mergeCell ref="P94:Q94"/>
    <mergeCell ref="C96:T96"/>
    <mergeCell ref="C97:E97"/>
    <mergeCell ref="F97:G97"/>
    <mergeCell ref="H97:I97"/>
    <mergeCell ref="J97:K97"/>
    <mergeCell ref="M97:N97"/>
    <mergeCell ref="P97:Q97"/>
    <mergeCell ref="R97:T97"/>
    <mergeCell ref="R94:T94"/>
    <mergeCell ref="C95:T95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P99:Q99"/>
    <mergeCell ref="R99:T99"/>
    <mergeCell ref="C98:E98"/>
    <mergeCell ref="F98:G98"/>
    <mergeCell ref="H98:I98"/>
    <mergeCell ref="J98:K98"/>
    <mergeCell ref="M98:N98"/>
    <mergeCell ref="P98:Q98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R100:T100"/>
    <mergeCell ref="C101:E101"/>
    <mergeCell ref="F101:G101"/>
    <mergeCell ref="H101:I101"/>
    <mergeCell ref="J101:K101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H104:I104"/>
    <mergeCell ref="J104:K104"/>
    <mergeCell ref="M104:N104"/>
    <mergeCell ref="P104:Q104"/>
    <mergeCell ref="R102:T102"/>
    <mergeCell ref="C103:E103"/>
    <mergeCell ref="F103:G103"/>
    <mergeCell ref="H103:I103"/>
    <mergeCell ref="J103:K103"/>
    <mergeCell ref="M103:N103"/>
    <mergeCell ref="R104:T104"/>
    <mergeCell ref="H106:I106"/>
    <mergeCell ref="J106:K106"/>
    <mergeCell ref="M106:N106"/>
    <mergeCell ref="P106:Q106"/>
    <mergeCell ref="R113:T113"/>
    <mergeCell ref="C114:E114"/>
    <mergeCell ref="F114:G114"/>
    <mergeCell ref="H114:I114"/>
    <mergeCell ref="J114:K114"/>
    <mergeCell ref="M114:N114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C108:E108"/>
    <mergeCell ref="F108:G108"/>
    <mergeCell ref="H108:I108"/>
    <mergeCell ref="J108:K108"/>
    <mergeCell ref="M108:N108"/>
    <mergeCell ref="P108:Q108"/>
    <mergeCell ref="R108:T108"/>
    <mergeCell ref="C109:L109"/>
    <mergeCell ref="M109:O109"/>
    <mergeCell ref="P109:Q109"/>
    <mergeCell ref="R109:T109"/>
    <mergeCell ref="C110:E110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P110:Q110"/>
    <mergeCell ref="R110:T110"/>
    <mergeCell ref="C111:T111"/>
    <mergeCell ref="C112:E112"/>
    <mergeCell ref="F112:G112"/>
    <mergeCell ref="H112:I112"/>
    <mergeCell ref="J112:K112"/>
    <mergeCell ref="M112:N112"/>
    <mergeCell ref="P112:Q112"/>
    <mergeCell ref="R112:T112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F110:G110"/>
    <mergeCell ref="H110:I110"/>
    <mergeCell ref="J110:K110"/>
    <mergeCell ref="M110:N110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R117:T117"/>
    <mergeCell ref="R126:T126"/>
    <mergeCell ref="C127:O127"/>
    <mergeCell ref="P127:Q127"/>
    <mergeCell ref="R127:T127"/>
    <mergeCell ref="H119:I119"/>
    <mergeCell ref="J119:K119"/>
    <mergeCell ref="M119:N119"/>
    <mergeCell ref="P119:Q119"/>
    <mergeCell ref="C128:O128"/>
    <mergeCell ref="P128:Q128"/>
    <mergeCell ref="C124:O124"/>
    <mergeCell ref="P124:Q124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C121:L121"/>
    <mergeCell ref="M121:O121"/>
    <mergeCell ref="P121:Q121"/>
    <mergeCell ref="R121:T121"/>
    <mergeCell ref="C123:O123"/>
    <mergeCell ref="P123:Q123"/>
    <mergeCell ref="R123:T123"/>
    <mergeCell ref="C133:O133"/>
    <mergeCell ref="P133:Q133"/>
    <mergeCell ref="R133:T133"/>
    <mergeCell ref="C130:O130"/>
    <mergeCell ref="P130:Q130"/>
    <mergeCell ref="R130:T130"/>
    <mergeCell ref="C131:O131"/>
    <mergeCell ref="P131:Q131"/>
    <mergeCell ref="R131:T131"/>
    <mergeCell ref="A135:U135"/>
    <mergeCell ref="C136:E136"/>
    <mergeCell ref="F136:G136"/>
    <mergeCell ref="H136:I136"/>
    <mergeCell ref="J136:K136"/>
    <mergeCell ref="M136:N136"/>
    <mergeCell ref="P136:Q136"/>
    <mergeCell ref="R124:T124"/>
    <mergeCell ref="C125:O125"/>
    <mergeCell ref="P125:Q125"/>
    <mergeCell ref="R125:T125"/>
    <mergeCell ref="C134:O134"/>
    <mergeCell ref="P134:Q134"/>
    <mergeCell ref="R134:T134"/>
    <mergeCell ref="C132:O132"/>
    <mergeCell ref="P132:Q132"/>
    <mergeCell ref="R132:T132"/>
    <mergeCell ref="R128:T128"/>
    <mergeCell ref="C129:O129"/>
    <mergeCell ref="P129:Q129"/>
    <mergeCell ref="R129:T129"/>
    <mergeCell ref="C126:O126"/>
    <mergeCell ref="P126:Q126"/>
    <mergeCell ref="M138:N138"/>
    <mergeCell ref="P138:Q138"/>
    <mergeCell ref="R138:T138"/>
    <mergeCell ref="R143:T143"/>
    <mergeCell ref="C144:E144"/>
    <mergeCell ref="F144:G144"/>
    <mergeCell ref="H144:I144"/>
    <mergeCell ref="J144:K144"/>
    <mergeCell ref="M144:N144"/>
    <mergeCell ref="P144:Q144"/>
    <mergeCell ref="H139:I139"/>
    <mergeCell ref="J139:K139"/>
    <mergeCell ref="M139:N139"/>
    <mergeCell ref="P139:Q139"/>
    <mergeCell ref="R136:T136"/>
    <mergeCell ref="C137:T137"/>
    <mergeCell ref="C138:E138"/>
    <mergeCell ref="F138:G138"/>
    <mergeCell ref="H138:I138"/>
    <mergeCell ref="J138:K138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41:I141"/>
    <mergeCell ref="J141:K141"/>
    <mergeCell ref="M141:N141"/>
    <mergeCell ref="P141:Q141"/>
    <mergeCell ref="R147:T147"/>
    <mergeCell ref="C148:E148"/>
    <mergeCell ref="F148:G148"/>
    <mergeCell ref="H148:I148"/>
    <mergeCell ref="J148:K148"/>
    <mergeCell ref="M148:N148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R144:T144"/>
    <mergeCell ref="C143:E143"/>
    <mergeCell ref="F143:G143"/>
    <mergeCell ref="H143:I143"/>
    <mergeCell ref="J143:K143"/>
    <mergeCell ref="M143:N143"/>
    <mergeCell ref="P143:Q143"/>
    <mergeCell ref="H145:I145"/>
    <mergeCell ref="J145:K145"/>
    <mergeCell ref="M145:N145"/>
    <mergeCell ref="P145:Q145"/>
    <mergeCell ref="R145:T145"/>
    <mergeCell ref="C146:E146"/>
    <mergeCell ref="F146:G146"/>
    <mergeCell ref="H146:I146"/>
    <mergeCell ref="J146:K146"/>
    <mergeCell ref="M146:N146"/>
    <mergeCell ref="P146:Q146"/>
    <mergeCell ref="R146:T146"/>
    <mergeCell ref="C145:E145"/>
    <mergeCell ref="F145:G145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R151:T151"/>
    <mergeCell ref="C152:E152"/>
    <mergeCell ref="F152:G152"/>
    <mergeCell ref="H152:I152"/>
    <mergeCell ref="J152:K152"/>
    <mergeCell ref="M152:N152"/>
    <mergeCell ref="H149:I149"/>
    <mergeCell ref="J149:K149"/>
    <mergeCell ref="M149:N149"/>
    <mergeCell ref="P149:Q149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R155:T155"/>
    <mergeCell ref="C156:E156"/>
    <mergeCell ref="F156:G156"/>
    <mergeCell ref="H156:I156"/>
    <mergeCell ref="J156:K156"/>
    <mergeCell ref="M156:N156"/>
    <mergeCell ref="P156:Q156"/>
    <mergeCell ref="C155:L155"/>
    <mergeCell ref="M155:O155"/>
    <mergeCell ref="P155:Q155"/>
    <mergeCell ref="H153:I153"/>
    <mergeCell ref="J153:K153"/>
    <mergeCell ref="M153:N153"/>
    <mergeCell ref="P153:Q153"/>
    <mergeCell ref="F159:G159"/>
    <mergeCell ref="H159:I159"/>
    <mergeCell ref="J159:K159"/>
    <mergeCell ref="M159:N159"/>
    <mergeCell ref="P159:Q159"/>
    <mergeCell ref="R156:T156"/>
    <mergeCell ref="C157:T157"/>
    <mergeCell ref="C158:E158"/>
    <mergeCell ref="F158:G158"/>
    <mergeCell ref="H158:I158"/>
    <mergeCell ref="H161:I161"/>
    <mergeCell ref="J161:K161"/>
    <mergeCell ref="M161:N161"/>
    <mergeCell ref="P161:Q161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C159:E159"/>
    <mergeCell ref="J158:K158"/>
    <mergeCell ref="M158:N158"/>
    <mergeCell ref="P158:Q158"/>
    <mergeCell ref="R158:T158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R163:T163"/>
    <mergeCell ref="C164:E164"/>
    <mergeCell ref="F164:G164"/>
    <mergeCell ref="H164:I164"/>
    <mergeCell ref="J164:K164"/>
    <mergeCell ref="M164:N164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67:T167"/>
    <mergeCell ref="C168:E168"/>
    <mergeCell ref="F168:G168"/>
    <mergeCell ref="H168:I168"/>
    <mergeCell ref="J168:K168"/>
    <mergeCell ref="M168:N168"/>
    <mergeCell ref="H165:I165"/>
    <mergeCell ref="J165:K165"/>
    <mergeCell ref="M165:N165"/>
    <mergeCell ref="P165:Q165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R171:T171"/>
    <mergeCell ref="C172:E172"/>
    <mergeCell ref="F172:G172"/>
    <mergeCell ref="H172:I172"/>
    <mergeCell ref="J172:K172"/>
    <mergeCell ref="M172:N172"/>
    <mergeCell ref="H169:I169"/>
    <mergeCell ref="J169:K169"/>
    <mergeCell ref="M169:N169"/>
    <mergeCell ref="P169:Q169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R175:T175"/>
    <mergeCell ref="C176:E176"/>
    <mergeCell ref="F176:G176"/>
    <mergeCell ref="H176:I176"/>
    <mergeCell ref="J176:K176"/>
    <mergeCell ref="M176:N176"/>
    <mergeCell ref="P176:Q176"/>
    <mergeCell ref="C175:L175"/>
    <mergeCell ref="M175:O175"/>
    <mergeCell ref="P175:Q175"/>
    <mergeCell ref="H173:I173"/>
    <mergeCell ref="J173:K173"/>
    <mergeCell ref="M173:N173"/>
    <mergeCell ref="P173:Q173"/>
    <mergeCell ref="F179:G179"/>
    <mergeCell ref="H179:I179"/>
    <mergeCell ref="J179:K179"/>
    <mergeCell ref="M179:N179"/>
    <mergeCell ref="P179:Q179"/>
    <mergeCell ref="R176:T176"/>
    <mergeCell ref="C177:T177"/>
    <mergeCell ref="C178:E178"/>
    <mergeCell ref="F178:G178"/>
    <mergeCell ref="H178:I178"/>
    <mergeCell ref="H181:I181"/>
    <mergeCell ref="J181:K181"/>
    <mergeCell ref="M181:N181"/>
    <mergeCell ref="P181:Q181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J178:K178"/>
    <mergeCell ref="M178:N178"/>
    <mergeCell ref="P178:Q178"/>
    <mergeCell ref="R178:T178"/>
    <mergeCell ref="R181:T181"/>
    <mergeCell ref="C182:E182"/>
    <mergeCell ref="F182:G182"/>
    <mergeCell ref="H182:I182"/>
    <mergeCell ref="J182:K182"/>
    <mergeCell ref="M182:N182"/>
    <mergeCell ref="P182:Q182"/>
    <mergeCell ref="R182:T182"/>
    <mergeCell ref="C181:E181"/>
    <mergeCell ref="F181:G181"/>
    <mergeCell ref="P184:Q184"/>
    <mergeCell ref="R184:T184"/>
    <mergeCell ref="C183:E183"/>
    <mergeCell ref="F183:G183"/>
    <mergeCell ref="H183:I183"/>
    <mergeCell ref="J183:K183"/>
    <mergeCell ref="M183:N183"/>
    <mergeCell ref="P183:Q183"/>
    <mergeCell ref="R183:T183"/>
    <mergeCell ref="C184:E184"/>
    <mergeCell ref="F184:G184"/>
    <mergeCell ref="H184:I184"/>
    <mergeCell ref="J184:K184"/>
    <mergeCell ref="M184:N184"/>
    <mergeCell ref="R185:T185"/>
    <mergeCell ref="C186:E186"/>
    <mergeCell ref="F186:G186"/>
    <mergeCell ref="H186:I186"/>
    <mergeCell ref="J186:K186"/>
    <mergeCell ref="M186:N186"/>
    <mergeCell ref="P186:Q186"/>
    <mergeCell ref="R186:T186"/>
    <mergeCell ref="C185:E185"/>
    <mergeCell ref="F185:G185"/>
    <mergeCell ref="P188:Q188"/>
    <mergeCell ref="R188:T188"/>
    <mergeCell ref="C187:E187"/>
    <mergeCell ref="F187:G187"/>
    <mergeCell ref="H187:I187"/>
    <mergeCell ref="J187:K187"/>
    <mergeCell ref="M187:N187"/>
    <mergeCell ref="P187:Q187"/>
    <mergeCell ref="R187:T187"/>
    <mergeCell ref="C188:E188"/>
    <mergeCell ref="F188:G188"/>
    <mergeCell ref="H188:I188"/>
    <mergeCell ref="J188:K188"/>
    <mergeCell ref="M188:N188"/>
    <mergeCell ref="H185:I185"/>
    <mergeCell ref="J185:K185"/>
    <mergeCell ref="M185:N185"/>
    <mergeCell ref="P185:Q185"/>
    <mergeCell ref="R189:T189"/>
    <mergeCell ref="C190:E190"/>
    <mergeCell ref="F190:G190"/>
    <mergeCell ref="H190:I190"/>
    <mergeCell ref="J190:K190"/>
    <mergeCell ref="M190:N190"/>
    <mergeCell ref="P190:Q190"/>
    <mergeCell ref="R190:T190"/>
    <mergeCell ref="C189:E189"/>
    <mergeCell ref="F189:G189"/>
    <mergeCell ref="P192:Q192"/>
    <mergeCell ref="R192:T192"/>
    <mergeCell ref="C191:E191"/>
    <mergeCell ref="F191:G191"/>
    <mergeCell ref="H191:I191"/>
    <mergeCell ref="J191:K191"/>
    <mergeCell ref="M191:N191"/>
    <mergeCell ref="P191:Q191"/>
    <mergeCell ref="R191:T191"/>
    <mergeCell ref="C192:E192"/>
    <mergeCell ref="F192:G192"/>
    <mergeCell ref="H192:I192"/>
    <mergeCell ref="J192:K192"/>
    <mergeCell ref="M192:N192"/>
    <mergeCell ref="H189:I189"/>
    <mergeCell ref="J189:K189"/>
    <mergeCell ref="M189:N189"/>
    <mergeCell ref="P189:Q189"/>
    <mergeCell ref="R193:T193"/>
    <mergeCell ref="C194:E194"/>
    <mergeCell ref="F194:G194"/>
    <mergeCell ref="H194:I194"/>
    <mergeCell ref="J194:K194"/>
    <mergeCell ref="M194:N194"/>
    <mergeCell ref="P194:Q194"/>
    <mergeCell ref="R194:T194"/>
    <mergeCell ref="C193:E193"/>
    <mergeCell ref="F193:G193"/>
    <mergeCell ref="R195:T195"/>
    <mergeCell ref="C196:E196"/>
    <mergeCell ref="F196:G196"/>
    <mergeCell ref="H196:I196"/>
    <mergeCell ref="J196:K196"/>
    <mergeCell ref="M196:N196"/>
    <mergeCell ref="P196:Q196"/>
    <mergeCell ref="C195:L195"/>
    <mergeCell ref="M195:O195"/>
    <mergeCell ref="P195:Q195"/>
    <mergeCell ref="H193:I193"/>
    <mergeCell ref="J193:K193"/>
    <mergeCell ref="M193:N193"/>
    <mergeCell ref="P193:Q193"/>
    <mergeCell ref="F199:G199"/>
    <mergeCell ref="H199:I199"/>
    <mergeCell ref="J199:K199"/>
    <mergeCell ref="M199:N199"/>
    <mergeCell ref="P199:Q199"/>
    <mergeCell ref="R196:T196"/>
    <mergeCell ref="C197:T197"/>
    <mergeCell ref="C198:E198"/>
    <mergeCell ref="F198:G198"/>
    <mergeCell ref="H198:I198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J198:K198"/>
    <mergeCell ref="M198:N198"/>
    <mergeCell ref="P198:Q198"/>
    <mergeCell ref="R198:T198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3:T203"/>
    <mergeCell ref="C204:E204"/>
    <mergeCell ref="F204:G204"/>
    <mergeCell ref="H204:I204"/>
    <mergeCell ref="J204:K204"/>
    <mergeCell ref="M204:N204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7:T207"/>
    <mergeCell ref="C208:E208"/>
    <mergeCell ref="F208:G208"/>
    <mergeCell ref="H208:I208"/>
    <mergeCell ref="J208:K208"/>
    <mergeCell ref="M208:N208"/>
    <mergeCell ref="H205:I205"/>
    <mergeCell ref="J205:K205"/>
    <mergeCell ref="M205:N205"/>
    <mergeCell ref="P205:Q205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R211:T211"/>
    <mergeCell ref="C212:E212"/>
    <mergeCell ref="F212:G212"/>
    <mergeCell ref="H212:I212"/>
    <mergeCell ref="J212:K212"/>
    <mergeCell ref="M212:N212"/>
    <mergeCell ref="H209:I209"/>
    <mergeCell ref="J209:K209"/>
    <mergeCell ref="M209:N209"/>
    <mergeCell ref="P209:Q209"/>
    <mergeCell ref="C217:O217"/>
    <mergeCell ref="P217:Q217"/>
    <mergeCell ref="R217:T217"/>
    <mergeCell ref="R213:T213"/>
    <mergeCell ref="C214:E214"/>
    <mergeCell ref="F214:G214"/>
    <mergeCell ref="H214:I214"/>
    <mergeCell ref="J214:K214"/>
    <mergeCell ref="M214:N214"/>
    <mergeCell ref="C218:O218"/>
    <mergeCell ref="P218:Q218"/>
    <mergeCell ref="R218:T218"/>
    <mergeCell ref="C219:O219"/>
    <mergeCell ref="P219:Q219"/>
    <mergeCell ref="R219:T219"/>
    <mergeCell ref="C220:O220"/>
    <mergeCell ref="P220:Q220"/>
    <mergeCell ref="R220:T220"/>
    <mergeCell ref="C215:L215"/>
    <mergeCell ref="M215:O215"/>
    <mergeCell ref="P215:Q215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R215:T215"/>
    <mergeCell ref="C221:O221"/>
    <mergeCell ref="P221:Q221"/>
    <mergeCell ref="R221:T221"/>
    <mergeCell ref="C222:O222"/>
    <mergeCell ref="P222:Q222"/>
    <mergeCell ref="R222:T222"/>
    <mergeCell ref="C223:O223"/>
    <mergeCell ref="P223:Q223"/>
    <mergeCell ref="R223:T223"/>
    <mergeCell ref="C224:O224"/>
    <mergeCell ref="P224:Q224"/>
    <mergeCell ref="R224:T224"/>
    <mergeCell ref="C225:O225"/>
    <mergeCell ref="P225:Q225"/>
    <mergeCell ref="R225:T225"/>
    <mergeCell ref="C226:O226"/>
    <mergeCell ref="P226:Q226"/>
    <mergeCell ref="R226:T226"/>
    <mergeCell ref="C227:O227"/>
    <mergeCell ref="P227:Q227"/>
    <mergeCell ref="R227:T227"/>
    <mergeCell ref="C228:O228"/>
    <mergeCell ref="P228:Q228"/>
    <mergeCell ref="R228:T228"/>
    <mergeCell ref="C229:O229"/>
    <mergeCell ref="P229:Q229"/>
    <mergeCell ref="R229:T229"/>
    <mergeCell ref="C230:O230"/>
    <mergeCell ref="P230:Q230"/>
    <mergeCell ref="R230:T230"/>
    <mergeCell ref="A231:U231"/>
    <mergeCell ref="C232:E232"/>
    <mergeCell ref="F232:G232"/>
    <mergeCell ref="H232:I232"/>
    <mergeCell ref="J232:K232"/>
    <mergeCell ref="M232:N232"/>
    <mergeCell ref="P232:Q232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F240:G240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M245:N245"/>
    <mergeCell ref="P245:Q245"/>
    <mergeCell ref="R245:T245"/>
    <mergeCell ref="C244:E244"/>
    <mergeCell ref="F244:G244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H240:I240"/>
    <mergeCell ref="J240:K240"/>
    <mergeCell ref="M240:N240"/>
    <mergeCell ref="P240:Q240"/>
    <mergeCell ref="R238:T238"/>
    <mergeCell ref="C239:E239"/>
    <mergeCell ref="F239:G239"/>
    <mergeCell ref="H239:I239"/>
    <mergeCell ref="J239:K239"/>
    <mergeCell ref="M239:N239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H244:I244"/>
    <mergeCell ref="J244:K244"/>
    <mergeCell ref="M244:N244"/>
    <mergeCell ref="P244:Q244"/>
    <mergeCell ref="R242:T242"/>
    <mergeCell ref="C243:E243"/>
    <mergeCell ref="F243:G243"/>
    <mergeCell ref="H243:I243"/>
    <mergeCell ref="J243:K243"/>
    <mergeCell ref="M243:N243"/>
    <mergeCell ref="R244:T244"/>
    <mergeCell ref="C245:E245"/>
    <mergeCell ref="F245:G245"/>
    <mergeCell ref="H245:I245"/>
    <mergeCell ref="J245:K245"/>
    <mergeCell ref="P247:Q247"/>
    <mergeCell ref="R247:T247"/>
    <mergeCell ref="C246:E246"/>
    <mergeCell ref="F246:G246"/>
    <mergeCell ref="H246:I246"/>
    <mergeCell ref="J246:K246"/>
    <mergeCell ref="M246:N246"/>
    <mergeCell ref="P246:Q246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R248:T248"/>
    <mergeCell ref="H250:I250"/>
    <mergeCell ref="J250:K250"/>
    <mergeCell ref="M250:N250"/>
    <mergeCell ref="P250:Q250"/>
    <mergeCell ref="R255:T255"/>
    <mergeCell ref="C256:E256"/>
    <mergeCell ref="F256:G256"/>
    <mergeCell ref="H256:I256"/>
    <mergeCell ref="J256:K256"/>
    <mergeCell ref="M256:N256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C252:L252"/>
    <mergeCell ref="M252:O252"/>
    <mergeCell ref="P252:Q252"/>
    <mergeCell ref="R252:T252"/>
    <mergeCell ref="C253:E253"/>
    <mergeCell ref="F253:G253"/>
    <mergeCell ref="H253:I253"/>
    <mergeCell ref="J253:K253"/>
    <mergeCell ref="M253:N253"/>
    <mergeCell ref="P253:Q253"/>
    <mergeCell ref="M260:N260"/>
    <mergeCell ref="P260:Q260"/>
    <mergeCell ref="R260:T260"/>
    <mergeCell ref="C259:E259"/>
    <mergeCell ref="F259:G259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H259:I259"/>
    <mergeCell ref="J259:K259"/>
    <mergeCell ref="M259:N259"/>
    <mergeCell ref="P259:Q259"/>
    <mergeCell ref="R257:T257"/>
    <mergeCell ref="C258:E258"/>
    <mergeCell ref="F258:G258"/>
    <mergeCell ref="H258:I258"/>
    <mergeCell ref="J258:K258"/>
    <mergeCell ref="M258:N258"/>
    <mergeCell ref="R259:T259"/>
    <mergeCell ref="C260:E260"/>
    <mergeCell ref="F260:G260"/>
    <mergeCell ref="H260:I260"/>
    <mergeCell ref="J260:K260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H263:I263"/>
    <mergeCell ref="J263:K263"/>
    <mergeCell ref="M263:N263"/>
    <mergeCell ref="P263:Q263"/>
    <mergeCell ref="R261:T261"/>
    <mergeCell ref="C262:E262"/>
    <mergeCell ref="F262:G262"/>
    <mergeCell ref="H262:I262"/>
    <mergeCell ref="J262:K262"/>
    <mergeCell ref="M262:N262"/>
    <mergeCell ref="R263:T263"/>
    <mergeCell ref="M271:N271"/>
    <mergeCell ref="P271:Q271"/>
    <mergeCell ref="R271:T271"/>
    <mergeCell ref="C270:E270"/>
    <mergeCell ref="F270:G270"/>
    <mergeCell ref="C265:L265"/>
    <mergeCell ref="M265:O265"/>
    <mergeCell ref="P265:Q265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R270:T270"/>
    <mergeCell ref="C271:E271"/>
    <mergeCell ref="F271:G271"/>
    <mergeCell ref="H271:I271"/>
    <mergeCell ref="J271:K271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R274:T274"/>
    <mergeCell ref="H276:I276"/>
    <mergeCell ref="J276:K276"/>
    <mergeCell ref="M276:N276"/>
    <mergeCell ref="P276:Q276"/>
    <mergeCell ref="C287:O287"/>
    <mergeCell ref="P287:Q287"/>
    <mergeCell ref="C283:O283"/>
    <mergeCell ref="P283:Q283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C278:L278"/>
    <mergeCell ref="M278:O278"/>
    <mergeCell ref="P278:Q278"/>
    <mergeCell ref="R278:T278"/>
    <mergeCell ref="C280:O280"/>
    <mergeCell ref="P280:Q280"/>
    <mergeCell ref="R280:T280"/>
    <mergeCell ref="C281:O281"/>
    <mergeCell ref="P281:Q281"/>
    <mergeCell ref="R281:T281"/>
    <mergeCell ref="C282:O282"/>
    <mergeCell ref="P282:Q282"/>
    <mergeCell ref="R282:T282"/>
    <mergeCell ref="R283:T283"/>
    <mergeCell ref="C284:O284"/>
    <mergeCell ref="P284:Q284"/>
    <mergeCell ref="R284:T284"/>
    <mergeCell ref="C293:O293"/>
    <mergeCell ref="P293:Q293"/>
    <mergeCell ref="R293:T293"/>
    <mergeCell ref="C291:O291"/>
    <mergeCell ref="P291:Q291"/>
    <mergeCell ref="R291:T291"/>
    <mergeCell ref="R287:T287"/>
    <mergeCell ref="C288:O288"/>
    <mergeCell ref="P288:Q288"/>
    <mergeCell ref="R288:T288"/>
    <mergeCell ref="C285:O285"/>
    <mergeCell ref="P285:Q285"/>
    <mergeCell ref="R285:T285"/>
    <mergeCell ref="C286:O286"/>
    <mergeCell ref="P286:Q286"/>
    <mergeCell ref="R286:T286"/>
    <mergeCell ref="C292:O292"/>
    <mergeCell ref="P292:Q292"/>
    <mergeCell ref="R292:T292"/>
    <mergeCell ref="C289:O289"/>
    <mergeCell ref="P289:Q289"/>
    <mergeCell ref="R289:T289"/>
    <mergeCell ref="C290:O290"/>
    <mergeCell ref="P290:Q290"/>
    <mergeCell ref="R290:T290"/>
    <mergeCell ref="A294:U294"/>
    <mergeCell ref="C295:E295"/>
    <mergeCell ref="F295:G295"/>
    <mergeCell ref="H295:I295"/>
    <mergeCell ref="J295:K295"/>
    <mergeCell ref="M295:N295"/>
    <mergeCell ref="P295:Q295"/>
    <mergeCell ref="R295:T295"/>
    <mergeCell ref="M298:O298"/>
    <mergeCell ref="P298:Q298"/>
    <mergeCell ref="R298:T298"/>
    <mergeCell ref="C296:L296"/>
    <mergeCell ref="M296:O296"/>
    <mergeCell ref="P296:Q296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8:L298"/>
    <mergeCell ref="C300:O300"/>
    <mergeCell ref="P300:Q300"/>
    <mergeCell ref="R300:T300"/>
    <mergeCell ref="C302:O302"/>
    <mergeCell ref="P302:Q302"/>
    <mergeCell ref="R302:T302"/>
    <mergeCell ref="C303:O303"/>
    <mergeCell ref="P303:Q303"/>
    <mergeCell ref="R303:T303"/>
    <mergeCell ref="C304:O304"/>
    <mergeCell ref="P304:Q304"/>
    <mergeCell ref="R304:T304"/>
    <mergeCell ref="C306:O306"/>
    <mergeCell ref="P306:Q306"/>
    <mergeCell ref="R306:T306"/>
    <mergeCell ref="C301:O301"/>
    <mergeCell ref="P301:Q301"/>
    <mergeCell ref="R301:T301"/>
    <mergeCell ref="C307:O307"/>
    <mergeCell ref="P307:Q307"/>
    <mergeCell ref="R307:T307"/>
    <mergeCell ref="C308:O308"/>
    <mergeCell ref="P308:Q308"/>
    <mergeCell ref="R308:T308"/>
    <mergeCell ref="C309:O309"/>
    <mergeCell ref="P309:Q309"/>
    <mergeCell ref="R309:T309"/>
    <mergeCell ref="C310:O310"/>
    <mergeCell ref="P310:Q310"/>
    <mergeCell ref="R310:T310"/>
    <mergeCell ref="C311:O311"/>
    <mergeCell ref="P311:Q311"/>
    <mergeCell ref="R311:T311"/>
    <mergeCell ref="C312:O312"/>
    <mergeCell ref="P312:Q312"/>
    <mergeCell ref="R312:T312"/>
    <mergeCell ref="C313:O313"/>
    <mergeCell ref="P313:Q313"/>
    <mergeCell ref="R313:T313"/>
    <mergeCell ref="C314:O314"/>
    <mergeCell ref="P314:Q314"/>
    <mergeCell ref="R314:T314"/>
    <mergeCell ref="C315:O315"/>
    <mergeCell ref="P315:Q315"/>
    <mergeCell ref="R315:T315"/>
    <mergeCell ref="C316:O316"/>
    <mergeCell ref="P316:Q316"/>
    <mergeCell ref="R316:T316"/>
    <mergeCell ref="C317:O317"/>
    <mergeCell ref="P317:Q317"/>
    <mergeCell ref="R317:T317"/>
    <mergeCell ref="C318:O318"/>
    <mergeCell ref="P318:Q318"/>
    <mergeCell ref="R318:T318"/>
    <mergeCell ref="C319:O319"/>
    <mergeCell ref="P319:Q319"/>
    <mergeCell ref="R319:T319"/>
    <mergeCell ref="C320:O320"/>
    <mergeCell ref="P320:Q320"/>
    <mergeCell ref="R320:T320"/>
    <mergeCell ref="C321:O321"/>
    <mergeCell ref="P321:Q321"/>
    <mergeCell ref="R321:T321"/>
    <mergeCell ref="C322:O322"/>
    <mergeCell ref="P322:Q322"/>
    <mergeCell ref="R322:T322"/>
    <mergeCell ref="C323:O323"/>
    <mergeCell ref="P323:Q323"/>
    <mergeCell ref="R323:T323"/>
    <mergeCell ref="C324:O324"/>
    <mergeCell ref="P324:Q324"/>
    <mergeCell ref="R324:T324"/>
    <mergeCell ref="C325:O325"/>
    <mergeCell ref="P325:Q325"/>
    <mergeCell ref="R325:T325"/>
    <mergeCell ref="C326:O326"/>
    <mergeCell ref="P326:Q326"/>
    <mergeCell ref="R326:T326"/>
    <mergeCell ref="K330:M330"/>
    <mergeCell ref="N330:P330"/>
    <mergeCell ref="C327:O327"/>
    <mergeCell ref="P327:Q327"/>
    <mergeCell ref="R327:T327"/>
    <mergeCell ref="Q330:S330"/>
    <mergeCell ref="T330:U330"/>
    <mergeCell ref="B329:J329"/>
    <mergeCell ref="K329:U329"/>
    <mergeCell ref="C330:D330"/>
    <mergeCell ref="E330:F330"/>
    <mergeCell ref="G330:J330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&amp;R02-01-02 Стр. &amp;P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927D7-45C5-4A2D-9D00-BAE40AD53C79}">
  <sheetPr codeName="Лист6"/>
  <dimension ref="A1:U347"/>
  <sheetViews>
    <sheetView zoomScaleNormal="100" workbookViewId="0">
      <selection activeCell="U322" sqref="U322"/>
    </sheetView>
  </sheetViews>
  <sheetFormatPr defaultRowHeight="15" x14ac:dyDescent="0.25"/>
  <cols>
    <col min="1" max="1" width="5.42578125" style="147" customWidth="1"/>
    <col min="2" max="2" width="14.85546875" style="147" customWidth="1"/>
    <col min="3" max="3" width="19.5703125" style="147" customWidth="1"/>
    <col min="4" max="4" width="1.7109375" style="147" customWidth="1"/>
    <col min="5" max="5" width="6.42578125" style="147" customWidth="1"/>
    <col min="6" max="6" width="3.140625" style="147" customWidth="1"/>
    <col min="7" max="7" width="6.42578125" style="147" customWidth="1"/>
    <col min="8" max="8" width="2.140625" style="147" customWidth="1"/>
    <col min="9" max="9" width="7.28515625" style="147" customWidth="1"/>
    <col min="10" max="10" width="3" style="147" customWidth="1"/>
    <col min="11" max="11" width="7.28515625" style="147" customWidth="1"/>
    <col min="12" max="12" width="10.140625" style="147" customWidth="1"/>
    <col min="13" max="13" width="3" style="147" customWidth="1"/>
    <col min="14" max="14" width="8.7109375" style="147" customWidth="1"/>
    <col min="15" max="15" width="10.28515625" style="147" customWidth="1"/>
    <col min="16" max="16" width="3" style="147" customWidth="1"/>
    <col min="17" max="17" width="7.42578125" style="147" customWidth="1"/>
    <col min="18" max="18" width="2.140625" style="147" customWidth="1"/>
    <col min="19" max="19" width="1.7109375" style="147" customWidth="1"/>
    <col min="20" max="20" width="8.7109375" style="147" customWidth="1"/>
    <col min="21" max="21" width="11.140625" style="147" customWidth="1"/>
    <col min="22" max="16384" width="9.140625" style="147"/>
  </cols>
  <sheetData>
    <row r="1" spans="1:21" ht="14.25" customHeight="1" x14ac:dyDescent="0.25">
      <c r="A1" s="148" t="s">
        <v>94</v>
      </c>
      <c r="B1" s="354" t="s">
        <v>95</v>
      </c>
      <c r="C1" s="308"/>
      <c r="D1" s="308"/>
      <c r="E1" s="308"/>
      <c r="F1" s="308"/>
      <c r="G1" s="308"/>
      <c r="H1" s="355" t="s">
        <v>939</v>
      </c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</row>
    <row r="2" spans="1:21" ht="3.95" customHeight="1" x14ac:dyDescent="0.25">
      <c r="B2" s="308"/>
      <c r="C2" s="308"/>
      <c r="D2" s="308"/>
      <c r="E2" s="308"/>
      <c r="F2" s="308"/>
      <c r="G2" s="308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</row>
    <row r="3" spans="1:21" ht="14.25" customHeight="1" x14ac:dyDescent="0.25"/>
    <row r="4" spans="1:21" ht="29.85" customHeight="1" x14ac:dyDescent="0.25">
      <c r="A4" s="148" t="s">
        <v>94</v>
      </c>
      <c r="B4" s="356" t="s">
        <v>97</v>
      </c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11" t="s">
        <v>98</v>
      </c>
      <c r="Q4" s="308"/>
      <c r="R4" s="308"/>
      <c r="S4" s="308"/>
      <c r="T4" s="308"/>
      <c r="U4" s="308"/>
    </row>
    <row r="5" spans="1:21" ht="18.2" customHeight="1" x14ac:dyDescent="0.25">
      <c r="A5" s="148" t="s">
        <v>94</v>
      </c>
      <c r="M5" s="311" t="s">
        <v>94</v>
      </c>
      <c r="N5" s="308"/>
      <c r="O5" s="308"/>
      <c r="P5" s="311" t="s">
        <v>99</v>
      </c>
      <c r="Q5" s="308"/>
      <c r="R5" s="308"/>
      <c r="S5" s="308"/>
      <c r="T5" s="308"/>
      <c r="U5" s="308"/>
    </row>
    <row r="6" spans="1:21" ht="14.25" customHeight="1" x14ac:dyDescent="0.25"/>
    <row r="7" spans="1:21" ht="18.2" customHeight="1" x14ac:dyDescent="0.25">
      <c r="A7" s="148" t="s">
        <v>94</v>
      </c>
      <c r="M7" s="309" t="s">
        <v>94</v>
      </c>
      <c r="N7" s="310"/>
      <c r="O7" s="310"/>
      <c r="P7" s="311" t="s">
        <v>100</v>
      </c>
      <c r="Q7" s="308"/>
      <c r="R7" s="308"/>
      <c r="S7" s="308"/>
      <c r="T7" s="308"/>
      <c r="U7" s="308"/>
    </row>
    <row r="8" spans="1:21" ht="14.25" customHeight="1" x14ac:dyDescent="0.25">
      <c r="A8" s="33" t="s">
        <v>94</v>
      </c>
      <c r="M8" s="351" t="s">
        <v>101</v>
      </c>
      <c r="N8" s="308"/>
      <c r="O8" s="308"/>
      <c r="P8" s="308"/>
      <c r="Q8" s="308"/>
      <c r="R8" s="308"/>
      <c r="S8" s="308"/>
      <c r="T8" s="308"/>
      <c r="U8" s="308"/>
    </row>
    <row r="9" spans="1:21" ht="14.25" customHeight="1" x14ac:dyDescent="0.25"/>
    <row r="10" spans="1:21" ht="19.7" customHeight="1" x14ac:dyDescent="0.25">
      <c r="A10" s="352" t="s">
        <v>93</v>
      </c>
      <c r="B10" s="310"/>
      <c r="C10" s="310"/>
      <c r="D10" s="310"/>
      <c r="E10" s="310"/>
      <c r="F10" s="310"/>
      <c r="G10" s="310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  <c r="T10" s="310"/>
      <c r="U10" s="310"/>
    </row>
    <row r="11" spans="1:21" ht="11.45" customHeight="1" x14ac:dyDescent="0.25">
      <c r="A11" s="353" t="s">
        <v>7</v>
      </c>
      <c r="B11" s="337"/>
      <c r="C11" s="337"/>
      <c r="D11" s="337"/>
      <c r="E11" s="337"/>
      <c r="F11" s="337"/>
      <c r="G11" s="337"/>
      <c r="H11" s="337"/>
      <c r="I11" s="337"/>
      <c r="J11" s="337"/>
      <c r="K11" s="337"/>
      <c r="L11" s="337"/>
      <c r="M11" s="337"/>
      <c r="N11" s="337"/>
      <c r="O11" s="337"/>
      <c r="P11" s="337"/>
      <c r="Q11" s="337"/>
      <c r="R11" s="337"/>
      <c r="S11" s="337"/>
      <c r="T11" s="337"/>
      <c r="U11" s="337"/>
    </row>
    <row r="12" spans="1:21" ht="14.25" customHeight="1" x14ac:dyDescent="0.25"/>
    <row r="13" spans="1:21" ht="19.7" customHeight="1" x14ac:dyDescent="0.25">
      <c r="A13" s="352" t="s">
        <v>93</v>
      </c>
      <c r="B13" s="310"/>
      <c r="C13" s="310"/>
      <c r="D13" s="310"/>
      <c r="E13" s="310"/>
      <c r="F13" s="310"/>
      <c r="G13" s="310"/>
      <c r="H13" s="310"/>
      <c r="I13" s="310"/>
      <c r="J13" s="310"/>
      <c r="K13" s="310"/>
      <c r="L13" s="310"/>
      <c r="M13" s="310"/>
      <c r="N13" s="310"/>
      <c r="O13" s="310"/>
      <c r="P13" s="310"/>
      <c r="Q13" s="310"/>
      <c r="R13" s="310"/>
      <c r="S13" s="310"/>
      <c r="T13" s="310"/>
      <c r="U13" s="310"/>
    </row>
    <row r="14" spans="1:21" ht="11.45" customHeight="1" x14ac:dyDescent="0.25">
      <c r="A14" s="353" t="s">
        <v>102</v>
      </c>
      <c r="B14" s="337"/>
      <c r="C14" s="337"/>
      <c r="D14" s="337"/>
      <c r="E14" s="337"/>
      <c r="F14" s="337"/>
      <c r="G14" s="337"/>
      <c r="H14" s="337"/>
      <c r="I14" s="337"/>
      <c r="J14" s="337"/>
      <c r="K14" s="337"/>
      <c r="L14" s="337"/>
      <c r="M14" s="337"/>
      <c r="N14" s="337"/>
      <c r="O14" s="337"/>
      <c r="P14" s="337"/>
      <c r="Q14" s="337"/>
      <c r="R14" s="337"/>
      <c r="S14" s="337"/>
      <c r="T14" s="337"/>
      <c r="U14" s="337"/>
    </row>
    <row r="15" spans="1:21" ht="42.95" customHeight="1" x14ac:dyDescent="0.25">
      <c r="A15" s="362" t="s">
        <v>938</v>
      </c>
      <c r="B15" s="308"/>
      <c r="C15" s="308"/>
      <c r="D15" s="308"/>
      <c r="E15" s="308"/>
      <c r="F15" s="308"/>
      <c r="G15" s="308"/>
      <c r="H15" s="308"/>
      <c r="I15" s="308"/>
      <c r="J15" s="308"/>
      <c r="K15" s="308"/>
      <c r="L15" s="308"/>
      <c r="M15" s="308"/>
      <c r="N15" s="308"/>
      <c r="O15" s="308"/>
      <c r="P15" s="308"/>
      <c r="Q15" s="308"/>
      <c r="R15" s="308"/>
      <c r="S15" s="308"/>
      <c r="T15" s="308"/>
      <c r="U15" s="308"/>
    </row>
    <row r="16" spans="1:21" ht="14.25" customHeight="1" x14ac:dyDescent="0.25">
      <c r="A16" s="363" t="s">
        <v>937</v>
      </c>
      <c r="B16" s="310"/>
      <c r="C16" s="310"/>
      <c r="D16" s="310"/>
      <c r="E16" s="310"/>
      <c r="F16" s="310"/>
      <c r="G16" s="310"/>
      <c r="H16" s="310"/>
      <c r="I16" s="310"/>
      <c r="J16" s="310"/>
      <c r="K16" s="310"/>
      <c r="L16" s="310"/>
      <c r="M16" s="310"/>
      <c r="N16" s="310"/>
      <c r="O16" s="310"/>
      <c r="P16" s="310"/>
      <c r="Q16" s="310"/>
      <c r="R16" s="310"/>
      <c r="S16" s="310"/>
      <c r="T16" s="310"/>
      <c r="U16" s="310"/>
    </row>
    <row r="17" spans="1:21" ht="14.25" customHeight="1" x14ac:dyDescent="0.25">
      <c r="A17" s="353" t="s">
        <v>104</v>
      </c>
      <c r="B17" s="337"/>
      <c r="C17" s="337"/>
      <c r="D17" s="337"/>
      <c r="E17" s="337"/>
      <c r="F17" s="337"/>
      <c r="G17" s="337"/>
      <c r="H17" s="337"/>
      <c r="I17" s="337"/>
      <c r="J17" s="337"/>
      <c r="K17" s="337"/>
      <c r="L17" s="337"/>
      <c r="M17" s="337"/>
      <c r="N17" s="337"/>
      <c r="O17" s="337"/>
      <c r="P17" s="337"/>
      <c r="Q17" s="337"/>
      <c r="R17" s="337"/>
      <c r="S17" s="337"/>
      <c r="T17" s="337"/>
      <c r="U17" s="337"/>
    </row>
    <row r="18" spans="1:21" ht="14.25" customHeight="1" x14ac:dyDescent="0.25"/>
    <row r="19" spans="1:21" ht="14.25" customHeight="1" x14ac:dyDescent="0.25">
      <c r="A19" s="150" t="s">
        <v>94</v>
      </c>
      <c r="B19" s="150" t="s">
        <v>105</v>
      </c>
      <c r="C19" s="363" t="s">
        <v>106</v>
      </c>
      <c r="D19" s="310"/>
      <c r="E19" s="310"/>
      <c r="F19" s="310"/>
      <c r="G19" s="310"/>
      <c r="H19" s="310"/>
      <c r="I19" s="310"/>
      <c r="J19" s="310"/>
      <c r="K19" s="310"/>
      <c r="L19" s="151" t="s">
        <v>107</v>
      </c>
      <c r="M19" s="364" t="s">
        <v>94</v>
      </c>
      <c r="N19" s="308"/>
      <c r="O19" s="308"/>
      <c r="P19" s="308"/>
      <c r="Q19" s="308"/>
      <c r="R19" s="308"/>
      <c r="S19" s="308"/>
      <c r="T19" s="308"/>
      <c r="U19" s="308"/>
    </row>
    <row r="20" spans="1:21" ht="14.25" customHeight="1" x14ac:dyDescent="0.25"/>
    <row r="21" spans="1:21" ht="14.25" customHeight="1" x14ac:dyDescent="0.25">
      <c r="A21" s="150" t="s">
        <v>94</v>
      </c>
      <c r="B21" s="149" t="s">
        <v>108</v>
      </c>
      <c r="C21" s="360" t="s">
        <v>936</v>
      </c>
      <c r="D21" s="310"/>
      <c r="E21" s="310"/>
      <c r="F21" s="310"/>
      <c r="G21" s="310"/>
      <c r="H21" s="310"/>
      <c r="I21" s="310"/>
      <c r="J21" s="310"/>
      <c r="K21" s="310"/>
      <c r="L21" s="343" t="s">
        <v>94</v>
      </c>
      <c r="M21" s="308"/>
      <c r="N21" s="308"/>
      <c r="O21" s="308"/>
      <c r="P21" s="308"/>
      <c r="Q21" s="308"/>
      <c r="R21" s="308"/>
      <c r="S21" s="308"/>
      <c r="T21" s="308"/>
      <c r="U21" s="308"/>
    </row>
    <row r="22" spans="1:21" ht="14.25" customHeight="1" x14ac:dyDescent="0.25">
      <c r="A22" s="343" t="s">
        <v>94</v>
      </c>
      <c r="B22" s="308"/>
      <c r="C22" s="361" t="s">
        <v>110</v>
      </c>
      <c r="D22" s="337"/>
      <c r="E22" s="337"/>
      <c r="F22" s="337"/>
      <c r="G22" s="337"/>
      <c r="H22" s="337"/>
      <c r="I22" s="337"/>
      <c r="J22" s="337"/>
      <c r="K22" s="337"/>
      <c r="L22" s="343" t="s">
        <v>94</v>
      </c>
      <c r="M22" s="308"/>
      <c r="N22" s="308"/>
      <c r="O22" s="308"/>
      <c r="P22" s="308"/>
      <c r="Q22" s="308"/>
      <c r="R22" s="308"/>
      <c r="S22" s="308"/>
      <c r="T22" s="308"/>
      <c r="U22" s="308"/>
    </row>
    <row r="23" spans="1:21" ht="14.25" customHeight="1" x14ac:dyDescent="0.25"/>
    <row r="24" spans="1:21" ht="14.25" customHeight="1" x14ac:dyDescent="0.25">
      <c r="A24" s="150" t="s">
        <v>94</v>
      </c>
      <c r="B24" s="341" t="s">
        <v>111</v>
      </c>
      <c r="C24" s="308"/>
      <c r="D24" s="360" t="s">
        <v>112</v>
      </c>
      <c r="E24" s="310"/>
      <c r="F24" s="310"/>
      <c r="G24" s="310"/>
      <c r="H24" s="310"/>
      <c r="I24" s="310"/>
      <c r="J24" s="310"/>
      <c r="K24" s="310"/>
      <c r="L24" s="310"/>
      <c r="M24" s="310"/>
      <c r="N24" s="310"/>
      <c r="O24" s="310"/>
      <c r="P24" s="310"/>
      <c r="Q24" s="310"/>
      <c r="R24" s="310"/>
      <c r="S24" s="310"/>
      <c r="T24" s="310"/>
      <c r="U24" s="310"/>
    </row>
    <row r="25" spans="1:21" ht="14.25" customHeight="1" x14ac:dyDescent="0.25"/>
    <row r="26" spans="1:21" ht="19.7" customHeight="1" x14ac:dyDescent="0.25">
      <c r="A26" s="150" t="s">
        <v>94</v>
      </c>
      <c r="B26" s="341" t="s">
        <v>113</v>
      </c>
      <c r="C26" s="308"/>
      <c r="D26" s="358" t="str">
        <f>U343</f>
        <v>283397,04</v>
      </c>
      <c r="E26" s="310"/>
      <c r="F26" s="310"/>
      <c r="G26" s="310"/>
      <c r="H26" s="310"/>
      <c r="I26" s="341" t="s">
        <v>114</v>
      </c>
      <c r="J26" s="308"/>
      <c r="K26" s="308"/>
      <c r="L26" s="308"/>
      <c r="M26" s="308"/>
      <c r="N26" s="308"/>
      <c r="O26" s="308"/>
      <c r="P26" s="308"/>
      <c r="Q26" s="308"/>
      <c r="R26" s="308"/>
      <c r="S26" s="308"/>
      <c r="T26" s="308"/>
      <c r="U26" s="308"/>
    </row>
    <row r="27" spans="1:21" ht="19.7" customHeight="1" x14ac:dyDescent="0.25">
      <c r="A27" s="341" t="s">
        <v>94</v>
      </c>
      <c r="B27" s="308"/>
      <c r="C27" s="341" t="s">
        <v>115</v>
      </c>
      <c r="D27" s="308"/>
      <c r="E27" s="308"/>
      <c r="F27" s="308"/>
      <c r="G27" s="308"/>
      <c r="H27" s="308"/>
      <c r="I27" s="308"/>
      <c r="J27" s="308"/>
      <c r="K27" s="308"/>
      <c r="L27" s="343" t="s">
        <v>116</v>
      </c>
      <c r="M27" s="308"/>
      <c r="N27" s="308"/>
      <c r="O27" s="308"/>
      <c r="S27" s="350">
        <v>33509.300000000003</v>
      </c>
      <c r="T27" s="310"/>
      <c r="U27" s="150" t="s">
        <v>117</v>
      </c>
    </row>
    <row r="28" spans="1:21" ht="32.1" customHeight="1" x14ac:dyDescent="0.25">
      <c r="A28" s="341" t="s">
        <v>94</v>
      </c>
      <c r="B28" s="308"/>
      <c r="C28" s="149" t="s">
        <v>118</v>
      </c>
      <c r="D28" s="347">
        <f>43440.32/1.2</f>
        <v>36200.26666666667</v>
      </c>
      <c r="E28" s="348"/>
      <c r="F28" s="348"/>
      <c r="G28" s="348"/>
      <c r="H28" s="348"/>
      <c r="I28" s="341" t="s">
        <v>117</v>
      </c>
      <c r="J28" s="308"/>
      <c r="K28" s="308"/>
      <c r="L28" s="343" t="s">
        <v>119</v>
      </c>
      <c r="M28" s="308"/>
      <c r="N28" s="308"/>
      <c r="O28" s="308"/>
      <c r="S28" s="344">
        <v>1222.58</v>
      </c>
      <c r="T28" s="317"/>
      <c r="U28" s="150" t="s">
        <v>117</v>
      </c>
    </row>
    <row r="29" spans="1:21" ht="19.7" customHeight="1" x14ac:dyDescent="0.25">
      <c r="A29" s="341" t="s">
        <v>94</v>
      </c>
      <c r="B29" s="308"/>
      <c r="C29" s="149" t="s">
        <v>12</v>
      </c>
      <c r="D29" s="345">
        <f>79395.19/1.2</f>
        <v>66162.65833333334</v>
      </c>
      <c r="E29" s="346"/>
      <c r="F29" s="346"/>
      <c r="G29" s="346"/>
      <c r="H29" s="346"/>
      <c r="I29" s="341" t="s">
        <v>117</v>
      </c>
      <c r="J29" s="308"/>
      <c r="K29" s="308"/>
      <c r="L29" s="343" t="s">
        <v>120</v>
      </c>
      <c r="M29" s="308"/>
      <c r="N29" s="308"/>
      <c r="O29" s="308"/>
      <c r="P29" s="308"/>
      <c r="Q29" s="308"/>
      <c r="R29" s="350">
        <v>61</v>
      </c>
      <c r="S29" s="310"/>
      <c r="T29" s="310"/>
      <c r="U29" s="150" t="s">
        <v>121</v>
      </c>
    </row>
    <row r="30" spans="1:21" ht="19.7" customHeight="1" x14ac:dyDescent="0.25">
      <c r="A30" s="341" t="s">
        <v>94</v>
      </c>
      <c r="B30" s="308"/>
      <c r="C30" s="149" t="s">
        <v>122</v>
      </c>
      <c r="D30" s="345">
        <f>202009.37/1.2</f>
        <v>168341.14166666666</v>
      </c>
      <c r="E30" s="346"/>
      <c r="F30" s="346"/>
      <c r="G30" s="346"/>
      <c r="H30" s="346"/>
      <c r="I30" s="341" t="s">
        <v>117</v>
      </c>
      <c r="J30" s="308"/>
      <c r="K30" s="308"/>
      <c r="L30" s="343" t="s">
        <v>123</v>
      </c>
      <c r="M30" s="308"/>
      <c r="N30" s="308"/>
      <c r="O30" s="308"/>
      <c r="P30" s="308"/>
      <c r="Q30" s="308"/>
      <c r="R30" s="344">
        <v>2</v>
      </c>
      <c r="S30" s="317"/>
      <c r="T30" s="317"/>
      <c r="U30" s="150" t="s">
        <v>121</v>
      </c>
    </row>
    <row r="31" spans="1:21" ht="19.7" customHeight="1" x14ac:dyDescent="0.25">
      <c r="A31" s="341" t="s">
        <v>94</v>
      </c>
      <c r="B31" s="308"/>
      <c r="C31" s="149" t="s">
        <v>37</v>
      </c>
      <c r="D31" s="345">
        <f>15231.56/1.2</f>
        <v>12692.966666666667</v>
      </c>
      <c r="E31" s="346"/>
      <c r="F31" s="346"/>
      <c r="G31" s="346"/>
      <c r="H31" s="346"/>
      <c r="I31" s="341" t="s">
        <v>117</v>
      </c>
      <c r="J31" s="308"/>
      <c r="K31" s="308"/>
      <c r="L31" s="308"/>
      <c r="M31" s="308"/>
      <c r="N31" s="308"/>
      <c r="O31" s="308"/>
      <c r="P31" s="308"/>
      <c r="Q31" s="308"/>
      <c r="R31" s="308"/>
      <c r="S31" s="308"/>
      <c r="T31" s="308"/>
      <c r="U31" s="308"/>
    </row>
    <row r="32" spans="1:21" ht="14.25" customHeight="1" x14ac:dyDescent="0.25"/>
    <row r="33" spans="1:21" ht="17.25" customHeight="1" x14ac:dyDescent="0.25">
      <c r="A33" s="334" t="s">
        <v>124</v>
      </c>
      <c r="B33" s="334" t="s">
        <v>51</v>
      </c>
      <c r="C33" s="336" t="s">
        <v>125</v>
      </c>
      <c r="D33" s="337"/>
      <c r="E33" s="338"/>
      <c r="F33" s="336" t="s">
        <v>126</v>
      </c>
      <c r="G33" s="338"/>
      <c r="H33" s="332" t="s">
        <v>127</v>
      </c>
      <c r="I33" s="317"/>
      <c r="J33" s="317"/>
      <c r="K33" s="317"/>
      <c r="L33" s="318"/>
      <c r="M33" s="332" t="s">
        <v>128</v>
      </c>
      <c r="N33" s="317"/>
      <c r="O33" s="317"/>
      <c r="P33" s="317"/>
      <c r="Q33" s="317"/>
      <c r="R33" s="317"/>
      <c r="S33" s="317"/>
      <c r="T33" s="317"/>
      <c r="U33" s="318"/>
    </row>
    <row r="34" spans="1:21" ht="40.35" customHeight="1" x14ac:dyDescent="0.25">
      <c r="A34" s="335"/>
      <c r="B34" s="335"/>
      <c r="C34" s="339"/>
      <c r="D34" s="310"/>
      <c r="E34" s="340"/>
      <c r="F34" s="339"/>
      <c r="G34" s="340"/>
      <c r="H34" s="332" t="s">
        <v>129</v>
      </c>
      <c r="I34" s="318"/>
      <c r="J34" s="332" t="s">
        <v>130</v>
      </c>
      <c r="K34" s="318"/>
      <c r="L34" s="37" t="s">
        <v>131</v>
      </c>
      <c r="M34" s="332" t="s">
        <v>132</v>
      </c>
      <c r="N34" s="318"/>
      <c r="O34" s="37" t="s">
        <v>133</v>
      </c>
      <c r="P34" s="332" t="s">
        <v>134</v>
      </c>
      <c r="Q34" s="318"/>
      <c r="R34" s="332" t="s">
        <v>130</v>
      </c>
      <c r="S34" s="317"/>
      <c r="T34" s="318"/>
      <c r="U34" s="37" t="s">
        <v>135</v>
      </c>
    </row>
    <row r="35" spans="1:21" ht="14.25" customHeight="1" x14ac:dyDescent="0.25">
      <c r="A35" s="37">
        <v>1</v>
      </c>
      <c r="B35" s="38">
        <v>2</v>
      </c>
      <c r="C35" s="333">
        <v>3</v>
      </c>
      <c r="D35" s="317"/>
      <c r="E35" s="318"/>
      <c r="F35" s="333">
        <v>4</v>
      </c>
      <c r="G35" s="318"/>
      <c r="H35" s="333">
        <v>5</v>
      </c>
      <c r="I35" s="318"/>
      <c r="J35" s="333">
        <v>6</v>
      </c>
      <c r="K35" s="318"/>
      <c r="L35" s="38">
        <v>7</v>
      </c>
      <c r="M35" s="333">
        <v>8</v>
      </c>
      <c r="N35" s="318"/>
      <c r="O35" s="38">
        <v>9</v>
      </c>
      <c r="P35" s="333">
        <v>10</v>
      </c>
      <c r="Q35" s="318"/>
      <c r="R35" s="333">
        <v>11</v>
      </c>
      <c r="S35" s="317"/>
      <c r="T35" s="318"/>
      <c r="U35" s="38">
        <v>12</v>
      </c>
    </row>
    <row r="36" spans="1:21" ht="14.25" customHeight="1" x14ac:dyDescent="0.25"/>
    <row r="37" spans="1:21" ht="18.2" customHeight="1" x14ac:dyDescent="0.25">
      <c r="A37" s="331" t="s">
        <v>935</v>
      </c>
      <c r="B37" s="310"/>
      <c r="C37" s="310"/>
      <c r="D37" s="310"/>
      <c r="E37" s="310"/>
      <c r="F37" s="310"/>
      <c r="G37" s="310"/>
      <c r="H37" s="310"/>
      <c r="I37" s="310"/>
      <c r="J37" s="310"/>
      <c r="K37" s="310"/>
      <c r="L37" s="310"/>
      <c r="M37" s="310"/>
      <c r="N37" s="310"/>
      <c r="O37" s="310"/>
      <c r="P37" s="310"/>
      <c r="Q37" s="310"/>
      <c r="R37" s="310"/>
      <c r="S37" s="310"/>
      <c r="T37" s="310"/>
      <c r="U37" s="310"/>
    </row>
    <row r="38" spans="1:21" ht="50.25" customHeight="1" x14ac:dyDescent="0.25">
      <c r="A38" s="39" t="s">
        <v>137</v>
      </c>
      <c r="B38" s="40" t="s">
        <v>913</v>
      </c>
      <c r="C38" s="320" t="s">
        <v>912</v>
      </c>
      <c r="D38" s="317"/>
      <c r="E38" s="318"/>
      <c r="F38" s="328" t="s">
        <v>173</v>
      </c>
      <c r="G38" s="318"/>
      <c r="H38" s="329">
        <v>1.7999999999999999E-2</v>
      </c>
      <c r="I38" s="318"/>
      <c r="J38" s="329">
        <v>1</v>
      </c>
      <c r="K38" s="318"/>
      <c r="L38" s="41">
        <v>1.7999999999999999E-2</v>
      </c>
      <c r="M38" s="323"/>
      <c r="N38" s="318"/>
      <c r="O38" s="42"/>
      <c r="P38" s="323"/>
      <c r="Q38" s="318"/>
      <c r="R38" s="323"/>
      <c r="S38" s="317"/>
      <c r="T38" s="318"/>
      <c r="U38" s="43"/>
    </row>
    <row r="39" spans="1:21" ht="28.35" customHeight="1" x14ac:dyDescent="0.25">
      <c r="A39" s="44" t="s">
        <v>94</v>
      </c>
      <c r="B39" s="45" t="s">
        <v>934</v>
      </c>
      <c r="C39" s="324" t="s">
        <v>933</v>
      </c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7"/>
      <c r="Q39" s="317"/>
      <c r="R39" s="317"/>
      <c r="S39" s="317"/>
      <c r="T39" s="318"/>
      <c r="U39" s="46" t="s">
        <v>94</v>
      </c>
    </row>
    <row r="40" spans="1:21" ht="28.35" customHeight="1" x14ac:dyDescent="0.25">
      <c r="A40" s="44" t="s">
        <v>94</v>
      </c>
      <c r="B40" s="45" t="s">
        <v>418</v>
      </c>
      <c r="C40" s="324" t="s">
        <v>419</v>
      </c>
      <c r="D40" s="317"/>
      <c r="E40" s="317"/>
      <c r="F40" s="317"/>
      <c r="G40" s="317"/>
      <c r="H40" s="317"/>
      <c r="I40" s="317"/>
      <c r="J40" s="317"/>
      <c r="K40" s="317"/>
      <c r="L40" s="317"/>
      <c r="M40" s="317"/>
      <c r="N40" s="317"/>
      <c r="O40" s="317"/>
      <c r="P40" s="317"/>
      <c r="Q40" s="317"/>
      <c r="R40" s="317"/>
      <c r="S40" s="317"/>
      <c r="T40" s="318"/>
      <c r="U40" s="46" t="s">
        <v>94</v>
      </c>
    </row>
    <row r="41" spans="1:21" ht="14.25" customHeight="1" x14ac:dyDescent="0.25">
      <c r="A41" s="45" t="s">
        <v>94</v>
      </c>
      <c r="B41" s="45" t="s">
        <v>137</v>
      </c>
      <c r="C41" s="324" t="s">
        <v>145</v>
      </c>
      <c r="D41" s="317"/>
      <c r="E41" s="318"/>
      <c r="F41" s="325" t="s">
        <v>146</v>
      </c>
      <c r="G41" s="318"/>
      <c r="H41" s="327"/>
      <c r="I41" s="318"/>
      <c r="J41" s="327"/>
      <c r="K41" s="318"/>
      <c r="L41" s="47">
        <v>6.1603199999999996</v>
      </c>
      <c r="M41" s="327"/>
      <c r="N41" s="318"/>
      <c r="O41" s="45" t="s">
        <v>94</v>
      </c>
      <c r="P41" s="327"/>
      <c r="Q41" s="318"/>
      <c r="R41" s="327"/>
      <c r="S41" s="317"/>
      <c r="T41" s="318"/>
      <c r="U41" s="47">
        <v>2822.29</v>
      </c>
    </row>
    <row r="42" spans="1:21" ht="14.25" customHeight="1" x14ac:dyDescent="0.25">
      <c r="A42" s="45" t="s">
        <v>94</v>
      </c>
      <c r="B42" s="45" t="s">
        <v>176</v>
      </c>
      <c r="C42" s="324" t="s">
        <v>177</v>
      </c>
      <c r="D42" s="317"/>
      <c r="E42" s="318"/>
      <c r="F42" s="325" t="s">
        <v>146</v>
      </c>
      <c r="G42" s="318"/>
      <c r="H42" s="326">
        <v>248</v>
      </c>
      <c r="I42" s="318"/>
      <c r="J42" s="326">
        <v>1.38</v>
      </c>
      <c r="K42" s="318"/>
      <c r="L42" s="47">
        <v>6.1603199999999996</v>
      </c>
      <c r="M42" s="327"/>
      <c r="N42" s="318"/>
      <c r="O42" s="45" t="s">
        <v>94</v>
      </c>
      <c r="P42" s="326">
        <v>458.14</v>
      </c>
      <c r="Q42" s="318"/>
      <c r="R42" s="326">
        <v>1</v>
      </c>
      <c r="S42" s="317"/>
      <c r="T42" s="318"/>
      <c r="U42" s="47">
        <v>2822.29</v>
      </c>
    </row>
    <row r="43" spans="1:21" ht="14.25" customHeight="1" x14ac:dyDescent="0.25">
      <c r="A43" s="45" t="s">
        <v>94</v>
      </c>
      <c r="B43" s="45" t="s">
        <v>150</v>
      </c>
      <c r="C43" s="324" t="s">
        <v>151</v>
      </c>
      <c r="D43" s="317"/>
      <c r="E43" s="318"/>
      <c r="F43" s="325" t="s">
        <v>94</v>
      </c>
      <c r="G43" s="318"/>
      <c r="H43" s="327"/>
      <c r="I43" s="318"/>
      <c r="J43" s="327"/>
      <c r="K43" s="318"/>
      <c r="L43" s="43"/>
      <c r="M43" s="327"/>
      <c r="N43" s="318"/>
      <c r="O43" s="45" t="s">
        <v>94</v>
      </c>
      <c r="P43" s="327"/>
      <c r="Q43" s="318"/>
      <c r="R43" s="327"/>
      <c r="S43" s="314"/>
      <c r="T43" s="315"/>
      <c r="U43" s="47">
        <v>0</v>
      </c>
    </row>
    <row r="44" spans="1:21" ht="14.25" customHeight="1" x14ac:dyDescent="0.25">
      <c r="A44" s="45" t="s">
        <v>94</v>
      </c>
      <c r="B44" s="45" t="s">
        <v>152</v>
      </c>
      <c r="C44" s="324" t="s">
        <v>153</v>
      </c>
      <c r="D44" s="314"/>
      <c r="E44" s="315"/>
      <c r="F44" s="325" t="s">
        <v>146</v>
      </c>
      <c r="G44" s="315"/>
      <c r="H44" s="327"/>
      <c r="I44" s="315"/>
      <c r="J44" s="327"/>
      <c r="K44" s="315"/>
      <c r="L44" s="43"/>
      <c r="M44" s="327"/>
      <c r="N44" s="315"/>
      <c r="O44" s="45" t="s">
        <v>94</v>
      </c>
      <c r="P44" s="327"/>
      <c r="Q44" s="315"/>
      <c r="R44" s="327"/>
      <c r="S44" s="314"/>
      <c r="T44" s="315"/>
      <c r="U44" s="47">
        <v>0</v>
      </c>
    </row>
    <row r="45" spans="1:21" ht="14.25" customHeight="1" x14ac:dyDescent="0.25">
      <c r="A45" s="45" t="s">
        <v>94</v>
      </c>
      <c r="B45" s="45" t="s">
        <v>161</v>
      </c>
      <c r="C45" s="324" t="s">
        <v>162</v>
      </c>
      <c r="D45" s="314"/>
      <c r="E45" s="315"/>
      <c r="F45" s="325" t="s">
        <v>94</v>
      </c>
      <c r="G45" s="315"/>
      <c r="H45" s="327"/>
      <c r="I45" s="315"/>
      <c r="J45" s="327"/>
      <c r="K45" s="315"/>
      <c r="L45" s="43"/>
      <c r="M45" s="327"/>
      <c r="N45" s="315"/>
      <c r="O45" s="45" t="s">
        <v>94</v>
      </c>
      <c r="P45" s="327"/>
      <c r="Q45" s="315"/>
      <c r="R45" s="327"/>
      <c r="S45" s="314"/>
      <c r="T45" s="315"/>
      <c r="U45" s="47">
        <v>0</v>
      </c>
    </row>
    <row r="46" spans="1:21" ht="14.25" customHeight="1" x14ac:dyDescent="0.25">
      <c r="A46" s="45" t="s">
        <v>94</v>
      </c>
      <c r="B46" s="45" t="s">
        <v>94</v>
      </c>
      <c r="C46" s="320" t="s">
        <v>163</v>
      </c>
      <c r="D46" s="314"/>
      <c r="E46" s="315"/>
      <c r="F46" s="325" t="s">
        <v>94</v>
      </c>
      <c r="G46" s="315"/>
      <c r="H46" s="327"/>
      <c r="I46" s="315"/>
      <c r="J46" s="327"/>
      <c r="K46" s="315"/>
      <c r="L46" s="43"/>
      <c r="M46" s="327"/>
      <c r="N46" s="315"/>
      <c r="O46" s="45" t="s">
        <v>94</v>
      </c>
      <c r="P46" s="327"/>
      <c r="Q46" s="315"/>
      <c r="R46" s="327"/>
      <c r="S46" s="314"/>
      <c r="T46" s="315"/>
      <c r="U46" s="41">
        <v>2822.29</v>
      </c>
    </row>
    <row r="47" spans="1:21" ht="14.25" customHeight="1" x14ac:dyDescent="0.25">
      <c r="A47" s="46" t="s">
        <v>94</v>
      </c>
      <c r="B47" s="46" t="s">
        <v>94</v>
      </c>
      <c r="C47" s="324" t="s">
        <v>164</v>
      </c>
      <c r="D47" s="314"/>
      <c r="E47" s="315"/>
      <c r="F47" s="325" t="s">
        <v>94</v>
      </c>
      <c r="G47" s="315"/>
      <c r="H47" s="327"/>
      <c r="I47" s="315"/>
      <c r="J47" s="324" t="s">
        <v>94</v>
      </c>
      <c r="K47" s="315"/>
      <c r="L47" s="45" t="s">
        <v>94</v>
      </c>
      <c r="M47" s="324" t="s">
        <v>94</v>
      </c>
      <c r="N47" s="315"/>
      <c r="O47" s="46" t="s">
        <v>94</v>
      </c>
      <c r="P47" s="327"/>
      <c r="Q47" s="315"/>
      <c r="R47" s="324" t="s">
        <v>94</v>
      </c>
      <c r="S47" s="314"/>
      <c r="T47" s="315"/>
      <c r="U47" s="47">
        <v>2822.29</v>
      </c>
    </row>
    <row r="48" spans="1:21" ht="28.35" customHeight="1" x14ac:dyDescent="0.25">
      <c r="A48" s="46" t="s">
        <v>94</v>
      </c>
      <c r="B48" s="45" t="s">
        <v>178</v>
      </c>
      <c r="C48" s="324" t="s">
        <v>179</v>
      </c>
      <c r="D48" s="314"/>
      <c r="E48" s="315"/>
      <c r="F48" s="325" t="s">
        <v>167</v>
      </c>
      <c r="G48" s="315"/>
      <c r="H48" s="326">
        <v>89</v>
      </c>
      <c r="I48" s="315"/>
      <c r="J48" s="326">
        <v>1</v>
      </c>
      <c r="K48" s="315"/>
      <c r="L48" s="47">
        <v>89</v>
      </c>
      <c r="M48" s="327"/>
      <c r="N48" s="315"/>
      <c r="O48" s="45" t="s">
        <v>94</v>
      </c>
      <c r="P48" s="327"/>
      <c r="Q48" s="315"/>
      <c r="R48" s="319" t="s">
        <v>94</v>
      </c>
      <c r="S48" s="314"/>
      <c r="T48" s="315"/>
      <c r="U48" s="47">
        <v>2511.84</v>
      </c>
    </row>
    <row r="49" spans="1:21" ht="28.35" customHeight="1" x14ac:dyDescent="0.25">
      <c r="A49" s="46" t="s">
        <v>94</v>
      </c>
      <c r="B49" s="45" t="s">
        <v>180</v>
      </c>
      <c r="C49" s="324" t="s">
        <v>181</v>
      </c>
      <c r="D49" s="314"/>
      <c r="E49" s="315"/>
      <c r="F49" s="325" t="s">
        <v>167</v>
      </c>
      <c r="G49" s="315"/>
      <c r="H49" s="326">
        <v>40</v>
      </c>
      <c r="I49" s="315"/>
      <c r="J49" s="326">
        <v>1</v>
      </c>
      <c r="K49" s="315"/>
      <c r="L49" s="47">
        <v>40</v>
      </c>
      <c r="M49" s="327"/>
      <c r="N49" s="315"/>
      <c r="O49" s="45" t="s">
        <v>94</v>
      </c>
      <c r="P49" s="327"/>
      <c r="Q49" s="315"/>
      <c r="R49" s="319" t="s">
        <v>94</v>
      </c>
      <c r="S49" s="314"/>
      <c r="T49" s="315"/>
      <c r="U49" s="47">
        <v>1128.92</v>
      </c>
    </row>
    <row r="50" spans="1:21" ht="14.25" customHeight="1" x14ac:dyDescent="0.25">
      <c r="A50" s="48" t="s">
        <v>94</v>
      </c>
      <c r="B50" s="48" t="s">
        <v>94</v>
      </c>
      <c r="C50" s="320" t="s">
        <v>170</v>
      </c>
      <c r="D50" s="314"/>
      <c r="E50" s="314"/>
      <c r="F50" s="314"/>
      <c r="G50" s="314"/>
      <c r="H50" s="314"/>
      <c r="I50" s="314"/>
      <c r="J50" s="314"/>
      <c r="K50" s="314"/>
      <c r="L50" s="315"/>
      <c r="M50" s="321" t="s">
        <v>94</v>
      </c>
      <c r="N50" s="314"/>
      <c r="O50" s="315"/>
      <c r="P50" s="322">
        <v>359058.33</v>
      </c>
      <c r="Q50" s="315"/>
      <c r="R50" s="323"/>
      <c r="S50" s="314"/>
      <c r="T50" s="315"/>
      <c r="U50" s="41">
        <v>6463.05</v>
      </c>
    </row>
    <row r="51" spans="1:21" ht="28.35" customHeight="1" x14ac:dyDescent="0.25">
      <c r="A51" s="39" t="s">
        <v>150</v>
      </c>
      <c r="B51" s="40" t="s">
        <v>898</v>
      </c>
      <c r="C51" s="320" t="s">
        <v>897</v>
      </c>
      <c r="D51" s="314"/>
      <c r="E51" s="315"/>
      <c r="F51" s="328" t="s">
        <v>173</v>
      </c>
      <c r="G51" s="315"/>
      <c r="H51" s="329">
        <v>1.7999999999999999E-2</v>
      </c>
      <c r="I51" s="315"/>
      <c r="J51" s="329">
        <v>1</v>
      </c>
      <c r="K51" s="315"/>
      <c r="L51" s="41">
        <v>1.7999999999999999E-2</v>
      </c>
      <c r="M51" s="323"/>
      <c r="N51" s="315"/>
      <c r="O51" s="42"/>
      <c r="P51" s="323"/>
      <c r="Q51" s="315"/>
      <c r="R51" s="323"/>
      <c r="S51" s="314"/>
      <c r="T51" s="315"/>
      <c r="U51" s="43"/>
    </row>
    <row r="52" spans="1:21" ht="28.35" customHeight="1" x14ac:dyDescent="0.25">
      <c r="A52" s="44" t="s">
        <v>94</v>
      </c>
      <c r="B52" s="45" t="s">
        <v>418</v>
      </c>
      <c r="C52" s="324" t="s">
        <v>419</v>
      </c>
      <c r="D52" s="314"/>
      <c r="E52" s="314"/>
      <c r="F52" s="314"/>
      <c r="G52" s="314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5"/>
      <c r="U52" s="46" t="s">
        <v>94</v>
      </c>
    </row>
    <row r="53" spans="1:21" ht="14.25" customHeight="1" x14ac:dyDescent="0.25">
      <c r="A53" s="45" t="s">
        <v>94</v>
      </c>
      <c r="B53" s="45" t="s">
        <v>137</v>
      </c>
      <c r="C53" s="324" t="s">
        <v>145</v>
      </c>
      <c r="D53" s="314"/>
      <c r="E53" s="315"/>
      <c r="F53" s="325" t="s">
        <v>146</v>
      </c>
      <c r="G53" s="315"/>
      <c r="H53" s="327"/>
      <c r="I53" s="315"/>
      <c r="J53" s="327"/>
      <c r="K53" s="315"/>
      <c r="L53" s="47">
        <v>2.0120399999999998</v>
      </c>
      <c r="M53" s="327"/>
      <c r="N53" s="315"/>
      <c r="O53" s="45" t="s">
        <v>94</v>
      </c>
      <c r="P53" s="327"/>
      <c r="Q53" s="315"/>
      <c r="R53" s="327"/>
      <c r="S53" s="314"/>
      <c r="T53" s="315"/>
      <c r="U53" s="47">
        <v>883.73</v>
      </c>
    </row>
    <row r="54" spans="1:21" ht="14.25" customHeight="1" x14ac:dyDescent="0.25">
      <c r="A54" s="45" t="s">
        <v>94</v>
      </c>
      <c r="B54" s="45" t="s">
        <v>219</v>
      </c>
      <c r="C54" s="324" t="s">
        <v>220</v>
      </c>
      <c r="D54" s="314"/>
      <c r="E54" s="315"/>
      <c r="F54" s="325" t="s">
        <v>146</v>
      </c>
      <c r="G54" s="315"/>
      <c r="H54" s="326">
        <v>97.2</v>
      </c>
      <c r="I54" s="315"/>
      <c r="J54" s="326">
        <v>1.1499999999999999</v>
      </c>
      <c r="K54" s="315"/>
      <c r="L54" s="47">
        <v>2.0120399999999998</v>
      </c>
      <c r="M54" s="327"/>
      <c r="N54" s="315"/>
      <c r="O54" s="45" t="s">
        <v>94</v>
      </c>
      <c r="P54" s="326">
        <v>439.22</v>
      </c>
      <c r="Q54" s="315"/>
      <c r="R54" s="326">
        <v>1</v>
      </c>
      <c r="S54" s="314"/>
      <c r="T54" s="315"/>
      <c r="U54" s="47">
        <v>883.73</v>
      </c>
    </row>
    <row r="55" spans="1:21" ht="14.25" customHeight="1" x14ac:dyDescent="0.25">
      <c r="A55" s="45" t="s">
        <v>94</v>
      </c>
      <c r="B55" s="45" t="s">
        <v>150</v>
      </c>
      <c r="C55" s="324" t="s">
        <v>151</v>
      </c>
      <c r="D55" s="314"/>
      <c r="E55" s="315"/>
      <c r="F55" s="325" t="s">
        <v>94</v>
      </c>
      <c r="G55" s="315"/>
      <c r="H55" s="327"/>
      <c r="I55" s="315"/>
      <c r="J55" s="327"/>
      <c r="K55" s="315"/>
      <c r="L55" s="43"/>
      <c r="M55" s="327"/>
      <c r="N55" s="315"/>
      <c r="O55" s="45" t="s">
        <v>94</v>
      </c>
      <c r="P55" s="327"/>
      <c r="Q55" s="315"/>
      <c r="R55" s="327"/>
      <c r="S55" s="314"/>
      <c r="T55" s="315"/>
      <c r="U55" s="47">
        <v>0</v>
      </c>
    </row>
    <row r="56" spans="1:21" ht="14.25" customHeight="1" x14ac:dyDescent="0.25">
      <c r="A56" s="45" t="s">
        <v>94</v>
      </c>
      <c r="B56" s="45" t="s">
        <v>152</v>
      </c>
      <c r="C56" s="324" t="s">
        <v>153</v>
      </c>
      <c r="D56" s="314"/>
      <c r="E56" s="315"/>
      <c r="F56" s="325" t="s">
        <v>146</v>
      </c>
      <c r="G56" s="315"/>
      <c r="H56" s="327"/>
      <c r="I56" s="315"/>
      <c r="J56" s="327"/>
      <c r="K56" s="315"/>
      <c r="L56" s="43"/>
      <c r="M56" s="327"/>
      <c r="N56" s="315"/>
      <c r="O56" s="45" t="s">
        <v>94</v>
      </c>
      <c r="P56" s="327"/>
      <c r="Q56" s="315"/>
      <c r="R56" s="327"/>
      <c r="S56" s="314"/>
      <c r="T56" s="315"/>
      <c r="U56" s="47">
        <v>0</v>
      </c>
    </row>
    <row r="57" spans="1:21" ht="14.25" customHeight="1" x14ac:dyDescent="0.25">
      <c r="A57" s="45" t="s">
        <v>94</v>
      </c>
      <c r="B57" s="45" t="s">
        <v>161</v>
      </c>
      <c r="C57" s="324" t="s">
        <v>162</v>
      </c>
      <c r="D57" s="314"/>
      <c r="E57" s="315"/>
      <c r="F57" s="325" t="s">
        <v>94</v>
      </c>
      <c r="G57" s="315"/>
      <c r="H57" s="327"/>
      <c r="I57" s="315"/>
      <c r="J57" s="327"/>
      <c r="K57" s="315"/>
      <c r="L57" s="43"/>
      <c r="M57" s="327"/>
      <c r="N57" s="315"/>
      <c r="O57" s="45" t="s">
        <v>94</v>
      </c>
      <c r="P57" s="327"/>
      <c r="Q57" s="315"/>
      <c r="R57" s="327"/>
      <c r="S57" s="314"/>
      <c r="T57" s="315"/>
      <c r="U57" s="47">
        <v>0</v>
      </c>
    </row>
    <row r="58" spans="1:21" ht="14.25" customHeight="1" x14ac:dyDescent="0.25">
      <c r="A58" s="45" t="s">
        <v>94</v>
      </c>
      <c r="B58" s="45" t="s">
        <v>94</v>
      </c>
      <c r="C58" s="320" t="s">
        <v>163</v>
      </c>
      <c r="D58" s="314"/>
      <c r="E58" s="315"/>
      <c r="F58" s="325" t="s">
        <v>94</v>
      </c>
      <c r="G58" s="315"/>
      <c r="H58" s="327"/>
      <c r="I58" s="315"/>
      <c r="J58" s="327"/>
      <c r="K58" s="315"/>
      <c r="L58" s="43"/>
      <c r="M58" s="327"/>
      <c r="N58" s="315"/>
      <c r="O58" s="45" t="s">
        <v>94</v>
      </c>
      <c r="P58" s="327"/>
      <c r="Q58" s="315"/>
      <c r="R58" s="327"/>
      <c r="S58" s="314"/>
      <c r="T58" s="315"/>
      <c r="U58" s="41">
        <v>883.73</v>
      </c>
    </row>
    <row r="59" spans="1:21" ht="14.25" customHeight="1" x14ac:dyDescent="0.25">
      <c r="A59" s="46" t="s">
        <v>94</v>
      </c>
      <c r="B59" s="46" t="s">
        <v>94</v>
      </c>
      <c r="C59" s="324" t="s">
        <v>164</v>
      </c>
      <c r="D59" s="314"/>
      <c r="E59" s="315"/>
      <c r="F59" s="325" t="s">
        <v>94</v>
      </c>
      <c r="G59" s="315"/>
      <c r="H59" s="327"/>
      <c r="I59" s="315"/>
      <c r="J59" s="324" t="s">
        <v>94</v>
      </c>
      <c r="K59" s="315"/>
      <c r="L59" s="45" t="s">
        <v>94</v>
      </c>
      <c r="M59" s="324" t="s">
        <v>94</v>
      </c>
      <c r="N59" s="315"/>
      <c r="O59" s="46" t="s">
        <v>94</v>
      </c>
      <c r="P59" s="327"/>
      <c r="Q59" s="315"/>
      <c r="R59" s="324" t="s">
        <v>94</v>
      </c>
      <c r="S59" s="314"/>
      <c r="T59" s="315"/>
      <c r="U59" s="47">
        <v>883.73</v>
      </c>
    </row>
    <row r="60" spans="1:21" ht="28.35" customHeight="1" x14ac:dyDescent="0.25">
      <c r="A60" s="46" t="s">
        <v>94</v>
      </c>
      <c r="B60" s="45" t="s">
        <v>178</v>
      </c>
      <c r="C60" s="324" t="s">
        <v>179</v>
      </c>
      <c r="D60" s="314"/>
      <c r="E60" s="315"/>
      <c r="F60" s="325" t="s">
        <v>167</v>
      </c>
      <c r="G60" s="315"/>
      <c r="H60" s="326">
        <v>89</v>
      </c>
      <c r="I60" s="315"/>
      <c r="J60" s="326">
        <v>1</v>
      </c>
      <c r="K60" s="315"/>
      <c r="L60" s="47">
        <v>89</v>
      </c>
      <c r="M60" s="327"/>
      <c r="N60" s="315"/>
      <c r="O60" s="45" t="s">
        <v>94</v>
      </c>
      <c r="P60" s="327"/>
      <c r="Q60" s="315"/>
      <c r="R60" s="319" t="s">
        <v>94</v>
      </c>
      <c r="S60" s="314"/>
      <c r="T60" s="315"/>
      <c r="U60" s="47">
        <v>786.52</v>
      </c>
    </row>
    <row r="61" spans="1:21" ht="28.35" customHeight="1" x14ac:dyDescent="0.25">
      <c r="A61" s="46" t="s">
        <v>94</v>
      </c>
      <c r="B61" s="45" t="s">
        <v>180</v>
      </c>
      <c r="C61" s="324" t="s">
        <v>181</v>
      </c>
      <c r="D61" s="314"/>
      <c r="E61" s="315"/>
      <c r="F61" s="325" t="s">
        <v>167</v>
      </c>
      <c r="G61" s="315"/>
      <c r="H61" s="326">
        <v>40</v>
      </c>
      <c r="I61" s="315"/>
      <c r="J61" s="326">
        <v>1</v>
      </c>
      <c r="K61" s="315"/>
      <c r="L61" s="47">
        <v>40</v>
      </c>
      <c r="M61" s="327"/>
      <c r="N61" s="315"/>
      <c r="O61" s="45" t="s">
        <v>94</v>
      </c>
      <c r="P61" s="327"/>
      <c r="Q61" s="315"/>
      <c r="R61" s="319" t="s">
        <v>94</v>
      </c>
      <c r="S61" s="314"/>
      <c r="T61" s="315"/>
      <c r="U61" s="47">
        <v>353.49</v>
      </c>
    </row>
    <row r="62" spans="1:21" ht="14.25" customHeight="1" x14ac:dyDescent="0.25">
      <c r="A62" s="48" t="s">
        <v>94</v>
      </c>
      <c r="B62" s="48" t="s">
        <v>94</v>
      </c>
      <c r="C62" s="320" t="s">
        <v>170</v>
      </c>
      <c r="D62" s="314"/>
      <c r="E62" s="314"/>
      <c r="F62" s="314"/>
      <c r="G62" s="314"/>
      <c r="H62" s="314"/>
      <c r="I62" s="314"/>
      <c r="J62" s="314"/>
      <c r="K62" s="314"/>
      <c r="L62" s="315"/>
      <c r="M62" s="321" t="s">
        <v>94</v>
      </c>
      <c r="N62" s="314"/>
      <c r="O62" s="315"/>
      <c r="P62" s="322">
        <v>112430</v>
      </c>
      <c r="Q62" s="315"/>
      <c r="R62" s="323"/>
      <c r="S62" s="314"/>
      <c r="T62" s="315"/>
      <c r="U62" s="41">
        <v>2023.74</v>
      </c>
    </row>
    <row r="63" spans="1:21" ht="38.85" customHeight="1" x14ac:dyDescent="0.25">
      <c r="A63" s="39" t="s">
        <v>152</v>
      </c>
      <c r="B63" s="40" t="s">
        <v>932</v>
      </c>
      <c r="C63" s="320" t="s">
        <v>931</v>
      </c>
      <c r="D63" s="314"/>
      <c r="E63" s="315"/>
      <c r="F63" s="328" t="s">
        <v>256</v>
      </c>
      <c r="G63" s="315"/>
      <c r="H63" s="329">
        <v>0.2</v>
      </c>
      <c r="I63" s="315"/>
      <c r="J63" s="329">
        <v>1</v>
      </c>
      <c r="K63" s="315"/>
      <c r="L63" s="41">
        <v>0.2</v>
      </c>
      <c r="M63" s="323"/>
      <c r="N63" s="315"/>
      <c r="O63" s="42"/>
      <c r="P63" s="323"/>
      <c r="Q63" s="315"/>
      <c r="R63" s="323"/>
      <c r="S63" s="314"/>
      <c r="T63" s="315"/>
      <c r="U63" s="43"/>
    </row>
    <row r="64" spans="1:21" ht="28.35" customHeight="1" x14ac:dyDescent="0.25">
      <c r="A64" s="44" t="s">
        <v>94</v>
      </c>
      <c r="B64" s="45" t="s">
        <v>418</v>
      </c>
      <c r="C64" s="324" t="s">
        <v>419</v>
      </c>
      <c r="D64" s="314"/>
      <c r="E64" s="314"/>
      <c r="F64" s="314"/>
      <c r="G64" s="314"/>
      <c r="H64" s="314"/>
      <c r="I64" s="314"/>
      <c r="J64" s="314"/>
      <c r="K64" s="314"/>
      <c r="L64" s="314"/>
      <c r="M64" s="314"/>
      <c r="N64" s="314"/>
      <c r="O64" s="314"/>
      <c r="P64" s="314"/>
      <c r="Q64" s="314"/>
      <c r="R64" s="314"/>
      <c r="S64" s="314"/>
      <c r="T64" s="315"/>
      <c r="U64" s="46" t="s">
        <v>94</v>
      </c>
    </row>
    <row r="65" spans="1:21" ht="14.25" customHeight="1" x14ac:dyDescent="0.25">
      <c r="A65" s="45" t="s">
        <v>94</v>
      </c>
      <c r="B65" s="45" t="s">
        <v>137</v>
      </c>
      <c r="C65" s="324" t="s">
        <v>145</v>
      </c>
      <c r="D65" s="314"/>
      <c r="E65" s="315"/>
      <c r="F65" s="325" t="s">
        <v>146</v>
      </c>
      <c r="G65" s="315"/>
      <c r="H65" s="327"/>
      <c r="I65" s="315"/>
      <c r="J65" s="327"/>
      <c r="K65" s="315"/>
      <c r="L65" s="47">
        <v>13.984</v>
      </c>
      <c r="M65" s="327"/>
      <c r="N65" s="315"/>
      <c r="O65" s="45" t="s">
        <v>94</v>
      </c>
      <c r="P65" s="327"/>
      <c r="Q65" s="315"/>
      <c r="R65" s="327"/>
      <c r="S65" s="314"/>
      <c r="T65" s="315"/>
      <c r="U65" s="47">
        <v>6641.7</v>
      </c>
    </row>
    <row r="66" spans="1:21" ht="14.25" customHeight="1" x14ac:dyDescent="0.25">
      <c r="A66" s="45" t="s">
        <v>94</v>
      </c>
      <c r="B66" s="45" t="s">
        <v>930</v>
      </c>
      <c r="C66" s="324" t="s">
        <v>929</v>
      </c>
      <c r="D66" s="314"/>
      <c r="E66" s="315"/>
      <c r="F66" s="325" t="s">
        <v>146</v>
      </c>
      <c r="G66" s="315"/>
      <c r="H66" s="326">
        <v>60.8</v>
      </c>
      <c r="I66" s="315"/>
      <c r="J66" s="326">
        <v>1.1499999999999999</v>
      </c>
      <c r="K66" s="315"/>
      <c r="L66" s="47">
        <v>13.984</v>
      </c>
      <c r="M66" s="327"/>
      <c r="N66" s="315"/>
      <c r="O66" s="45" t="s">
        <v>94</v>
      </c>
      <c r="P66" s="326">
        <v>474.95</v>
      </c>
      <c r="Q66" s="315"/>
      <c r="R66" s="326">
        <v>1</v>
      </c>
      <c r="S66" s="314"/>
      <c r="T66" s="315"/>
      <c r="U66" s="47">
        <v>6641.7</v>
      </c>
    </row>
    <row r="67" spans="1:21" ht="14.25" customHeight="1" x14ac:dyDescent="0.25">
      <c r="A67" s="45" t="s">
        <v>94</v>
      </c>
      <c r="B67" s="45" t="s">
        <v>150</v>
      </c>
      <c r="C67" s="324" t="s">
        <v>151</v>
      </c>
      <c r="D67" s="314"/>
      <c r="E67" s="315"/>
      <c r="F67" s="325" t="s">
        <v>94</v>
      </c>
      <c r="G67" s="315"/>
      <c r="H67" s="327"/>
      <c r="I67" s="315"/>
      <c r="J67" s="327"/>
      <c r="K67" s="315"/>
      <c r="L67" s="43"/>
      <c r="M67" s="327"/>
      <c r="N67" s="315"/>
      <c r="O67" s="45" t="s">
        <v>94</v>
      </c>
      <c r="P67" s="327"/>
      <c r="Q67" s="315"/>
      <c r="R67" s="327"/>
      <c r="S67" s="314"/>
      <c r="T67" s="315"/>
      <c r="U67" s="47">
        <v>60.93</v>
      </c>
    </row>
    <row r="68" spans="1:21" ht="14.25" customHeight="1" x14ac:dyDescent="0.25">
      <c r="A68" s="45" t="s">
        <v>94</v>
      </c>
      <c r="B68" s="45" t="s">
        <v>152</v>
      </c>
      <c r="C68" s="324" t="s">
        <v>153</v>
      </c>
      <c r="D68" s="314"/>
      <c r="E68" s="315"/>
      <c r="F68" s="325" t="s">
        <v>146</v>
      </c>
      <c r="G68" s="315"/>
      <c r="H68" s="327"/>
      <c r="I68" s="315"/>
      <c r="J68" s="327"/>
      <c r="K68" s="315"/>
      <c r="L68" s="47">
        <v>9.1999999999999998E-2</v>
      </c>
      <c r="M68" s="327"/>
      <c r="N68" s="315"/>
      <c r="O68" s="45" t="s">
        <v>94</v>
      </c>
      <c r="P68" s="327"/>
      <c r="Q68" s="315"/>
      <c r="R68" s="327"/>
      <c r="S68" s="314"/>
      <c r="T68" s="315"/>
      <c r="U68" s="47">
        <v>51.82</v>
      </c>
    </row>
    <row r="69" spans="1:21" ht="18.95" customHeight="1" x14ac:dyDescent="0.25">
      <c r="A69" s="45" t="s">
        <v>94</v>
      </c>
      <c r="B69" s="45" t="s">
        <v>928</v>
      </c>
      <c r="C69" s="324" t="s">
        <v>927</v>
      </c>
      <c r="D69" s="314"/>
      <c r="E69" s="315"/>
      <c r="F69" s="325" t="s">
        <v>186</v>
      </c>
      <c r="G69" s="315"/>
      <c r="H69" s="326">
        <v>0.23</v>
      </c>
      <c r="I69" s="315"/>
      <c r="J69" s="326">
        <v>1.1499999999999999</v>
      </c>
      <c r="K69" s="315"/>
      <c r="L69" s="47">
        <v>5.2900000000000003E-2</v>
      </c>
      <c r="M69" s="326">
        <v>6.62</v>
      </c>
      <c r="N69" s="315"/>
      <c r="O69" s="45" t="s">
        <v>316</v>
      </c>
      <c r="P69" s="326">
        <v>9.8000000000000007</v>
      </c>
      <c r="Q69" s="315"/>
      <c r="R69" s="327"/>
      <c r="S69" s="314"/>
      <c r="T69" s="315"/>
      <c r="U69" s="47">
        <v>0.52</v>
      </c>
    </row>
    <row r="70" spans="1:21" ht="18.95" customHeight="1" x14ac:dyDescent="0.25">
      <c r="A70" s="45" t="s">
        <v>94</v>
      </c>
      <c r="B70" s="45" t="s">
        <v>317</v>
      </c>
      <c r="C70" s="324" t="s">
        <v>318</v>
      </c>
      <c r="D70" s="314"/>
      <c r="E70" s="315"/>
      <c r="F70" s="325" t="s">
        <v>186</v>
      </c>
      <c r="G70" s="315"/>
      <c r="H70" s="326">
        <v>0.4</v>
      </c>
      <c r="I70" s="315"/>
      <c r="J70" s="326">
        <v>1.1499999999999999</v>
      </c>
      <c r="K70" s="315"/>
      <c r="L70" s="47">
        <v>9.1999999999999998E-2</v>
      </c>
      <c r="M70" s="327"/>
      <c r="N70" s="315"/>
      <c r="O70" s="45" t="s">
        <v>94</v>
      </c>
      <c r="P70" s="326">
        <v>656.62</v>
      </c>
      <c r="Q70" s="315"/>
      <c r="R70" s="327"/>
      <c r="S70" s="314"/>
      <c r="T70" s="315"/>
      <c r="U70" s="47">
        <v>60.41</v>
      </c>
    </row>
    <row r="71" spans="1:21" ht="14.25" customHeight="1" x14ac:dyDescent="0.25">
      <c r="A71" s="45" t="s">
        <v>94</v>
      </c>
      <c r="B71" s="45" t="s">
        <v>214</v>
      </c>
      <c r="C71" s="324" t="s">
        <v>215</v>
      </c>
      <c r="D71" s="314"/>
      <c r="E71" s="315"/>
      <c r="F71" s="325" t="s">
        <v>146</v>
      </c>
      <c r="G71" s="315"/>
      <c r="H71" s="326">
        <v>0.4</v>
      </c>
      <c r="I71" s="315"/>
      <c r="J71" s="326">
        <v>1.1499999999999999</v>
      </c>
      <c r="K71" s="315"/>
      <c r="L71" s="47">
        <v>9.1999999999999998E-2</v>
      </c>
      <c r="M71" s="327"/>
      <c r="N71" s="315"/>
      <c r="O71" s="45" t="s">
        <v>94</v>
      </c>
      <c r="P71" s="326">
        <v>563.22</v>
      </c>
      <c r="Q71" s="315"/>
      <c r="R71" s="326">
        <v>1</v>
      </c>
      <c r="S71" s="314"/>
      <c r="T71" s="315"/>
      <c r="U71" s="47">
        <v>51.82</v>
      </c>
    </row>
    <row r="72" spans="1:21" ht="14.25" customHeight="1" x14ac:dyDescent="0.25">
      <c r="A72" s="45" t="s">
        <v>94</v>
      </c>
      <c r="B72" s="45" t="s">
        <v>161</v>
      </c>
      <c r="C72" s="324" t="s">
        <v>162</v>
      </c>
      <c r="D72" s="314"/>
      <c r="E72" s="315"/>
      <c r="F72" s="325" t="s">
        <v>94</v>
      </c>
      <c r="G72" s="315"/>
      <c r="H72" s="327"/>
      <c r="I72" s="315"/>
      <c r="J72" s="327"/>
      <c r="K72" s="315"/>
      <c r="L72" s="43"/>
      <c r="M72" s="327"/>
      <c r="N72" s="315"/>
      <c r="O72" s="45" t="s">
        <v>94</v>
      </c>
      <c r="P72" s="327"/>
      <c r="Q72" s="315"/>
      <c r="R72" s="327"/>
      <c r="S72" s="314"/>
      <c r="T72" s="315"/>
      <c r="U72" s="47">
        <v>1397.1</v>
      </c>
    </row>
    <row r="73" spans="1:21" ht="18.95" customHeight="1" x14ac:dyDescent="0.25">
      <c r="A73" s="45" t="s">
        <v>94</v>
      </c>
      <c r="B73" s="45" t="s">
        <v>926</v>
      </c>
      <c r="C73" s="324" t="s">
        <v>925</v>
      </c>
      <c r="D73" s="314"/>
      <c r="E73" s="315"/>
      <c r="F73" s="325" t="s">
        <v>324</v>
      </c>
      <c r="G73" s="315"/>
      <c r="H73" s="326">
        <v>4.8999999999999998E-3</v>
      </c>
      <c r="I73" s="315"/>
      <c r="J73" s="326">
        <v>1</v>
      </c>
      <c r="K73" s="315"/>
      <c r="L73" s="47">
        <v>9.7999999999999997E-4</v>
      </c>
      <c r="M73" s="326">
        <v>5275.05</v>
      </c>
      <c r="N73" s="315"/>
      <c r="O73" s="45" t="s">
        <v>924</v>
      </c>
      <c r="P73" s="326">
        <v>8545.58</v>
      </c>
      <c r="Q73" s="315"/>
      <c r="R73" s="327"/>
      <c r="S73" s="314"/>
      <c r="T73" s="315"/>
      <c r="U73" s="47">
        <v>8.3699999999999992</v>
      </c>
    </row>
    <row r="74" spans="1:21" ht="27.6" customHeight="1" x14ac:dyDescent="0.25">
      <c r="A74" s="45" t="s">
        <v>94</v>
      </c>
      <c r="B74" s="45" t="s">
        <v>923</v>
      </c>
      <c r="C74" s="324" t="s">
        <v>922</v>
      </c>
      <c r="D74" s="314"/>
      <c r="E74" s="315"/>
      <c r="F74" s="325" t="s">
        <v>256</v>
      </c>
      <c r="G74" s="315"/>
      <c r="H74" s="326">
        <v>0.20799999999999999</v>
      </c>
      <c r="I74" s="315"/>
      <c r="J74" s="326">
        <v>1</v>
      </c>
      <c r="K74" s="315"/>
      <c r="L74" s="47">
        <v>4.1599999999999998E-2</v>
      </c>
      <c r="M74" s="326">
        <v>16496.03</v>
      </c>
      <c r="N74" s="315"/>
      <c r="O74" s="45" t="s">
        <v>137</v>
      </c>
      <c r="P74" s="326">
        <v>16496.03</v>
      </c>
      <c r="Q74" s="315"/>
      <c r="R74" s="327"/>
      <c r="S74" s="314"/>
      <c r="T74" s="315"/>
      <c r="U74" s="47">
        <v>686.23</v>
      </c>
    </row>
    <row r="75" spans="1:21" ht="27.6" customHeight="1" x14ac:dyDescent="0.25">
      <c r="A75" s="45" t="s">
        <v>94</v>
      </c>
      <c r="B75" s="45" t="s">
        <v>921</v>
      </c>
      <c r="C75" s="324" t="s">
        <v>920</v>
      </c>
      <c r="D75" s="314"/>
      <c r="E75" s="315"/>
      <c r="F75" s="325" t="s">
        <v>256</v>
      </c>
      <c r="G75" s="315"/>
      <c r="H75" s="326">
        <v>0.18</v>
      </c>
      <c r="I75" s="315"/>
      <c r="J75" s="326">
        <v>1</v>
      </c>
      <c r="K75" s="315"/>
      <c r="L75" s="47">
        <v>3.5999999999999997E-2</v>
      </c>
      <c r="M75" s="326">
        <v>5764.42</v>
      </c>
      <c r="N75" s="315"/>
      <c r="O75" s="45" t="s">
        <v>919</v>
      </c>
      <c r="P75" s="326">
        <v>13546.39</v>
      </c>
      <c r="Q75" s="315"/>
      <c r="R75" s="327"/>
      <c r="S75" s="314"/>
      <c r="T75" s="315"/>
      <c r="U75" s="47">
        <v>487.67</v>
      </c>
    </row>
    <row r="76" spans="1:21" ht="18.95" customHeight="1" x14ac:dyDescent="0.25">
      <c r="A76" s="45" t="s">
        <v>94</v>
      </c>
      <c r="B76" s="45" t="s">
        <v>918</v>
      </c>
      <c r="C76" s="324" t="s">
        <v>917</v>
      </c>
      <c r="D76" s="314"/>
      <c r="E76" s="315"/>
      <c r="F76" s="325" t="s">
        <v>324</v>
      </c>
      <c r="G76" s="315"/>
      <c r="H76" s="326">
        <v>9.4999999999999998E-3</v>
      </c>
      <c r="I76" s="315"/>
      <c r="J76" s="326">
        <v>1</v>
      </c>
      <c r="K76" s="315"/>
      <c r="L76" s="47">
        <v>1.9E-3</v>
      </c>
      <c r="M76" s="326">
        <v>60258.2</v>
      </c>
      <c r="N76" s="315"/>
      <c r="O76" s="45" t="s">
        <v>916</v>
      </c>
      <c r="P76" s="326">
        <v>58450.45</v>
      </c>
      <c r="Q76" s="315"/>
      <c r="R76" s="327"/>
      <c r="S76" s="314"/>
      <c r="T76" s="315"/>
      <c r="U76" s="47">
        <v>111.06</v>
      </c>
    </row>
    <row r="77" spans="1:21" ht="14.25" customHeight="1" x14ac:dyDescent="0.25">
      <c r="A77" s="45" t="s">
        <v>94</v>
      </c>
      <c r="B77" s="45" t="s">
        <v>487</v>
      </c>
      <c r="C77" s="324" t="s">
        <v>488</v>
      </c>
      <c r="D77" s="314"/>
      <c r="E77" s="315"/>
      <c r="F77" s="325" t="s">
        <v>256</v>
      </c>
      <c r="G77" s="315"/>
      <c r="H77" s="326">
        <v>1.37E-2</v>
      </c>
      <c r="I77" s="315"/>
      <c r="J77" s="326">
        <v>1</v>
      </c>
      <c r="K77" s="315"/>
      <c r="L77" s="47">
        <v>2.7399999999999998E-3</v>
      </c>
      <c r="M77" s="326">
        <v>35.71</v>
      </c>
      <c r="N77" s="315"/>
      <c r="O77" s="45" t="s">
        <v>489</v>
      </c>
      <c r="P77" s="326">
        <v>29.28</v>
      </c>
      <c r="Q77" s="315"/>
      <c r="R77" s="327"/>
      <c r="S77" s="314"/>
      <c r="T77" s="315"/>
      <c r="U77" s="47">
        <v>0.08</v>
      </c>
    </row>
    <row r="78" spans="1:21" ht="14.25" customHeight="1" x14ac:dyDescent="0.25">
      <c r="A78" s="45" t="s">
        <v>94</v>
      </c>
      <c r="B78" s="45" t="s">
        <v>915</v>
      </c>
      <c r="C78" s="324" t="s">
        <v>914</v>
      </c>
      <c r="D78" s="314"/>
      <c r="E78" s="315"/>
      <c r="F78" s="325" t="s">
        <v>324</v>
      </c>
      <c r="G78" s="315"/>
      <c r="H78" s="326">
        <v>5.8999999999999999E-3</v>
      </c>
      <c r="I78" s="315"/>
      <c r="J78" s="326">
        <v>1</v>
      </c>
      <c r="K78" s="315"/>
      <c r="L78" s="47">
        <v>1.1800000000000001E-3</v>
      </c>
      <c r="M78" s="326">
        <v>70296.2</v>
      </c>
      <c r="N78" s="315"/>
      <c r="O78" s="45" t="s">
        <v>582</v>
      </c>
      <c r="P78" s="326">
        <v>87870.25</v>
      </c>
      <c r="Q78" s="315"/>
      <c r="R78" s="327"/>
      <c r="S78" s="314"/>
      <c r="T78" s="315"/>
      <c r="U78" s="47">
        <v>103.69</v>
      </c>
    </row>
    <row r="79" spans="1:21" ht="14.25" customHeight="1" x14ac:dyDescent="0.25">
      <c r="A79" s="45" t="s">
        <v>94</v>
      </c>
      <c r="B79" s="45" t="s">
        <v>94</v>
      </c>
      <c r="C79" s="320" t="s">
        <v>163</v>
      </c>
      <c r="D79" s="314"/>
      <c r="E79" s="315"/>
      <c r="F79" s="325" t="s">
        <v>94</v>
      </c>
      <c r="G79" s="315"/>
      <c r="H79" s="327"/>
      <c r="I79" s="315"/>
      <c r="J79" s="327"/>
      <c r="K79" s="315"/>
      <c r="L79" s="43"/>
      <c r="M79" s="327"/>
      <c r="N79" s="315"/>
      <c r="O79" s="45" t="s">
        <v>94</v>
      </c>
      <c r="P79" s="327"/>
      <c r="Q79" s="315"/>
      <c r="R79" s="327"/>
      <c r="S79" s="314"/>
      <c r="T79" s="315"/>
      <c r="U79" s="41">
        <v>8151.55</v>
      </c>
    </row>
    <row r="80" spans="1:21" ht="14.25" customHeight="1" x14ac:dyDescent="0.25">
      <c r="A80" s="46" t="s">
        <v>94</v>
      </c>
      <c r="B80" s="46" t="s">
        <v>94</v>
      </c>
      <c r="C80" s="324" t="s">
        <v>164</v>
      </c>
      <c r="D80" s="314"/>
      <c r="E80" s="315"/>
      <c r="F80" s="325" t="s">
        <v>94</v>
      </c>
      <c r="G80" s="315"/>
      <c r="H80" s="327"/>
      <c r="I80" s="315"/>
      <c r="J80" s="324" t="s">
        <v>94</v>
      </c>
      <c r="K80" s="315"/>
      <c r="L80" s="45" t="s">
        <v>94</v>
      </c>
      <c r="M80" s="324" t="s">
        <v>94</v>
      </c>
      <c r="N80" s="315"/>
      <c r="O80" s="46" t="s">
        <v>94</v>
      </c>
      <c r="P80" s="327"/>
      <c r="Q80" s="315"/>
      <c r="R80" s="324" t="s">
        <v>94</v>
      </c>
      <c r="S80" s="314"/>
      <c r="T80" s="315"/>
      <c r="U80" s="47">
        <v>6693.52</v>
      </c>
    </row>
    <row r="81" spans="1:21" ht="50.25" customHeight="1" x14ac:dyDescent="0.25">
      <c r="A81" s="46" t="s">
        <v>94</v>
      </c>
      <c r="B81" s="45" t="s">
        <v>616</v>
      </c>
      <c r="C81" s="324" t="s">
        <v>617</v>
      </c>
      <c r="D81" s="314"/>
      <c r="E81" s="315"/>
      <c r="F81" s="325" t="s">
        <v>167</v>
      </c>
      <c r="G81" s="315"/>
      <c r="H81" s="326">
        <v>103</v>
      </c>
      <c r="I81" s="315"/>
      <c r="J81" s="326">
        <v>1</v>
      </c>
      <c r="K81" s="315"/>
      <c r="L81" s="47">
        <v>103</v>
      </c>
      <c r="M81" s="327"/>
      <c r="N81" s="315"/>
      <c r="O81" s="45" t="s">
        <v>94</v>
      </c>
      <c r="P81" s="327"/>
      <c r="Q81" s="315"/>
      <c r="R81" s="319" t="s">
        <v>94</v>
      </c>
      <c r="S81" s="314"/>
      <c r="T81" s="315"/>
      <c r="U81" s="47">
        <v>6894.33</v>
      </c>
    </row>
    <row r="82" spans="1:21" ht="50.25" customHeight="1" x14ac:dyDescent="0.25">
      <c r="A82" s="46" t="s">
        <v>94</v>
      </c>
      <c r="B82" s="45" t="s">
        <v>618</v>
      </c>
      <c r="C82" s="324" t="s">
        <v>619</v>
      </c>
      <c r="D82" s="314"/>
      <c r="E82" s="315"/>
      <c r="F82" s="325" t="s">
        <v>167</v>
      </c>
      <c r="G82" s="315"/>
      <c r="H82" s="326">
        <v>59</v>
      </c>
      <c r="I82" s="315"/>
      <c r="J82" s="326">
        <v>1</v>
      </c>
      <c r="K82" s="315"/>
      <c r="L82" s="47">
        <v>59</v>
      </c>
      <c r="M82" s="327"/>
      <c r="N82" s="315"/>
      <c r="O82" s="45" t="s">
        <v>94</v>
      </c>
      <c r="P82" s="327"/>
      <c r="Q82" s="315"/>
      <c r="R82" s="319" t="s">
        <v>94</v>
      </c>
      <c r="S82" s="314"/>
      <c r="T82" s="315"/>
      <c r="U82" s="47">
        <v>3949.18</v>
      </c>
    </row>
    <row r="83" spans="1:21" ht="14.25" customHeight="1" x14ac:dyDescent="0.25">
      <c r="A83" s="48" t="s">
        <v>94</v>
      </c>
      <c r="B83" s="48" t="s">
        <v>94</v>
      </c>
      <c r="C83" s="320" t="s">
        <v>170</v>
      </c>
      <c r="D83" s="314"/>
      <c r="E83" s="314"/>
      <c r="F83" s="314"/>
      <c r="G83" s="314"/>
      <c r="H83" s="314"/>
      <c r="I83" s="314"/>
      <c r="J83" s="314"/>
      <c r="K83" s="314"/>
      <c r="L83" s="315"/>
      <c r="M83" s="321" t="s">
        <v>94</v>
      </c>
      <c r="N83" s="314"/>
      <c r="O83" s="315"/>
      <c r="P83" s="322">
        <v>94975.3</v>
      </c>
      <c r="Q83" s="315"/>
      <c r="R83" s="323"/>
      <c r="S83" s="314"/>
      <c r="T83" s="315"/>
      <c r="U83" s="41">
        <v>18995.060000000001</v>
      </c>
    </row>
    <row r="84" spans="1:21" ht="50.25" customHeight="1" x14ac:dyDescent="0.25">
      <c r="A84" s="39" t="s">
        <v>161</v>
      </c>
      <c r="B84" s="40" t="s">
        <v>913</v>
      </c>
      <c r="C84" s="320" t="s">
        <v>912</v>
      </c>
      <c r="D84" s="314"/>
      <c r="E84" s="315"/>
      <c r="F84" s="328" t="s">
        <v>173</v>
      </c>
      <c r="G84" s="315"/>
      <c r="H84" s="329">
        <v>5.0000000000000001E-3</v>
      </c>
      <c r="I84" s="315"/>
      <c r="J84" s="329">
        <v>1</v>
      </c>
      <c r="K84" s="315"/>
      <c r="L84" s="41">
        <v>5.0000000000000001E-3</v>
      </c>
      <c r="M84" s="323"/>
      <c r="N84" s="315"/>
      <c r="O84" s="42"/>
      <c r="P84" s="323"/>
      <c r="Q84" s="315"/>
      <c r="R84" s="323"/>
      <c r="S84" s="314"/>
      <c r="T84" s="315"/>
      <c r="U84" s="43"/>
    </row>
    <row r="85" spans="1:21" ht="28.35" customHeight="1" x14ac:dyDescent="0.25">
      <c r="A85" s="44" t="s">
        <v>94</v>
      </c>
      <c r="B85" s="45" t="s">
        <v>418</v>
      </c>
      <c r="C85" s="324" t="s">
        <v>419</v>
      </c>
      <c r="D85" s="314"/>
      <c r="E85" s="314"/>
      <c r="F85" s="314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314"/>
      <c r="T85" s="315"/>
      <c r="U85" s="46" t="s">
        <v>94</v>
      </c>
    </row>
    <row r="86" spans="1:21" ht="14.25" customHeight="1" x14ac:dyDescent="0.25">
      <c r="A86" s="45" t="s">
        <v>94</v>
      </c>
      <c r="B86" s="45" t="s">
        <v>137</v>
      </c>
      <c r="C86" s="324" t="s">
        <v>145</v>
      </c>
      <c r="D86" s="314"/>
      <c r="E86" s="315"/>
      <c r="F86" s="325" t="s">
        <v>146</v>
      </c>
      <c r="G86" s="315"/>
      <c r="H86" s="327"/>
      <c r="I86" s="315"/>
      <c r="J86" s="327"/>
      <c r="K86" s="315"/>
      <c r="L86" s="47">
        <v>1.4259999999999999</v>
      </c>
      <c r="M86" s="327"/>
      <c r="N86" s="315"/>
      <c r="O86" s="45" t="s">
        <v>94</v>
      </c>
      <c r="P86" s="327"/>
      <c r="Q86" s="315"/>
      <c r="R86" s="327"/>
      <c r="S86" s="314"/>
      <c r="T86" s="315"/>
      <c r="U86" s="47">
        <v>653.30999999999995</v>
      </c>
    </row>
    <row r="87" spans="1:21" ht="14.25" customHeight="1" x14ac:dyDescent="0.25">
      <c r="A87" s="45" t="s">
        <v>94</v>
      </c>
      <c r="B87" s="45" t="s">
        <v>176</v>
      </c>
      <c r="C87" s="324" t="s">
        <v>177</v>
      </c>
      <c r="D87" s="314"/>
      <c r="E87" s="315"/>
      <c r="F87" s="325" t="s">
        <v>146</v>
      </c>
      <c r="G87" s="315"/>
      <c r="H87" s="326">
        <v>248</v>
      </c>
      <c r="I87" s="315"/>
      <c r="J87" s="326">
        <v>1.1499999999999999</v>
      </c>
      <c r="K87" s="315"/>
      <c r="L87" s="47">
        <v>1.4259999999999999</v>
      </c>
      <c r="M87" s="327"/>
      <c r="N87" s="315"/>
      <c r="O87" s="45" t="s">
        <v>94</v>
      </c>
      <c r="P87" s="326">
        <v>458.14</v>
      </c>
      <c r="Q87" s="315"/>
      <c r="R87" s="326">
        <v>1</v>
      </c>
      <c r="S87" s="314"/>
      <c r="T87" s="315"/>
      <c r="U87" s="47">
        <v>653.30999999999995</v>
      </c>
    </row>
    <row r="88" spans="1:21" ht="14.25" customHeight="1" x14ac:dyDescent="0.25">
      <c r="A88" s="45" t="s">
        <v>94</v>
      </c>
      <c r="B88" s="45" t="s">
        <v>150</v>
      </c>
      <c r="C88" s="324" t="s">
        <v>151</v>
      </c>
      <c r="D88" s="314"/>
      <c r="E88" s="315"/>
      <c r="F88" s="325" t="s">
        <v>94</v>
      </c>
      <c r="G88" s="315"/>
      <c r="H88" s="327"/>
      <c r="I88" s="315"/>
      <c r="J88" s="327"/>
      <c r="K88" s="315"/>
      <c r="L88" s="43"/>
      <c r="M88" s="327"/>
      <c r="N88" s="315"/>
      <c r="O88" s="45" t="s">
        <v>94</v>
      </c>
      <c r="P88" s="327"/>
      <c r="Q88" s="315"/>
      <c r="R88" s="327"/>
      <c r="S88" s="314"/>
      <c r="T88" s="315"/>
      <c r="U88" s="47">
        <v>0</v>
      </c>
    </row>
    <row r="89" spans="1:21" ht="14.25" customHeight="1" x14ac:dyDescent="0.25">
      <c r="A89" s="45" t="s">
        <v>94</v>
      </c>
      <c r="B89" s="45" t="s">
        <v>152</v>
      </c>
      <c r="C89" s="324" t="s">
        <v>153</v>
      </c>
      <c r="D89" s="314"/>
      <c r="E89" s="315"/>
      <c r="F89" s="325" t="s">
        <v>146</v>
      </c>
      <c r="G89" s="315"/>
      <c r="H89" s="327"/>
      <c r="I89" s="315"/>
      <c r="J89" s="327"/>
      <c r="K89" s="315"/>
      <c r="L89" s="43"/>
      <c r="M89" s="327"/>
      <c r="N89" s="315"/>
      <c r="O89" s="45" t="s">
        <v>94</v>
      </c>
      <c r="P89" s="327"/>
      <c r="Q89" s="315"/>
      <c r="R89" s="327"/>
      <c r="S89" s="314"/>
      <c r="T89" s="315"/>
      <c r="U89" s="47">
        <v>0</v>
      </c>
    </row>
    <row r="90" spans="1:21" ht="14.25" customHeight="1" x14ac:dyDescent="0.25">
      <c r="A90" s="45" t="s">
        <v>94</v>
      </c>
      <c r="B90" s="45" t="s">
        <v>161</v>
      </c>
      <c r="C90" s="324" t="s">
        <v>162</v>
      </c>
      <c r="D90" s="314"/>
      <c r="E90" s="315"/>
      <c r="F90" s="325" t="s">
        <v>94</v>
      </c>
      <c r="G90" s="315"/>
      <c r="H90" s="327"/>
      <c r="I90" s="315"/>
      <c r="J90" s="327"/>
      <c r="K90" s="315"/>
      <c r="L90" s="43"/>
      <c r="M90" s="327"/>
      <c r="N90" s="315"/>
      <c r="O90" s="45" t="s">
        <v>94</v>
      </c>
      <c r="P90" s="327"/>
      <c r="Q90" s="315"/>
      <c r="R90" s="327"/>
      <c r="S90" s="314"/>
      <c r="T90" s="315"/>
      <c r="U90" s="47">
        <v>0</v>
      </c>
    </row>
    <row r="91" spans="1:21" ht="14.25" customHeight="1" x14ac:dyDescent="0.25">
      <c r="A91" s="45" t="s">
        <v>94</v>
      </c>
      <c r="B91" s="45" t="s">
        <v>94</v>
      </c>
      <c r="C91" s="320" t="s">
        <v>163</v>
      </c>
      <c r="D91" s="314"/>
      <c r="E91" s="315"/>
      <c r="F91" s="325" t="s">
        <v>94</v>
      </c>
      <c r="G91" s="315"/>
      <c r="H91" s="327"/>
      <c r="I91" s="315"/>
      <c r="J91" s="327"/>
      <c r="K91" s="315"/>
      <c r="L91" s="43"/>
      <c r="M91" s="327"/>
      <c r="N91" s="315"/>
      <c r="O91" s="45" t="s">
        <v>94</v>
      </c>
      <c r="P91" s="327"/>
      <c r="Q91" s="315"/>
      <c r="R91" s="327"/>
      <c r="S91" s="314"/>
      <c r="T91" s="315"/>
      <c r="U91" s="41">
        <v>653.30999999999995</v>
      </c>
    </row>
    <row r="92" spans="1:21" ht="14.25" customHeight="1" x14ac:dyDescent="0.25">
      <c r="A92" s="46" t="s">
        <v>94</v>
      </c>
      <c r="B92" s="46" t="s">
        <v>94</v>
      </c>
      <c r="C92" s="324" t="s">
        <v>164</v>
      </c>
      <c r="D92" s="314"/>
      <c r="E92" s="315"/>
      <c r="F92" s="325" t="s">
        <v>94</v>
      </c>
      <c r="G92" s="315"/>
      <c r="H92" s="327"/>
      <c r="I92" s="315"/>
      <c r="J92" s="324" t="s">
        <v>94</v>
      </c>
      <c r="K92" s="315"/>
      <c r="L92" s="45" t="s">
        <v>94</v>
      </c>
      <c r="M92" s="324" t="s">
        <v>94</v>
      </c>
      <c r="N92" s="315"/>
      <c r="O92" s="46" t="s">
        <v>94</v>
      </c>
      <c r="P92" s="327"/>
      <c r="Q92" s="315"/>
      <c r="R92" s="324" t="s">
        <v>94</v>
      </c>
      <c r="S92" s="314"/>
      <c r="T92" s="315"/>
      <c r="U92" s="47">
        <v>653.30999999999995</v>
      </c>
    </row>
    <row r="93" spans="1:21" ht="28.35" customHeight="1" x14ac:dyDescent="0.25">
      <c r="A93" s="46" t="s">
        <v>94</v>
      </c>
      <c r="B93" s="45" t="s">
        <v>178</v>
      </c>
      <c r="C93" s="324" t="s">
        <v>179</v>
      </c>
      <c r="D93" s="314"/>
      <c r="E93" s="315"/>
      <c r="F93" s="325" t="s">
        <v>167</v>
      </c>
      <c r="G93" s="315"/>
      <c r="H93" s="326">
        <v>89</v>
      </c>
      <c r="I93" s="315"/>
      <c r="J93" s="326">
        <v>1</v>
      </c>
      <c r="K93" s="315"/>
      <c r="L93" s="47">
        <v>89</v>
      </c>
      <c r="M93" s="327"/>
      <c r="N93" s="315"/>
      <c r="O93" s="45" t="s">
        <v>94</v>
      </c>
      <c r="P93" s="327"/>
      <c r="Q93" s="315"/>
      <c r="R93" s="319" t="s">
        <v>94</v>
      </c>
      <c r="S93" s="314"/>
      <c r="T93" s="315"/>
      <c r="U93" s="47">
        <v>581.45000000000005</v>
      </c>
    </row>
    <row r="94" spans="1:21" ht="28.35" customHeight="1" x14ac:dyDescent="0.25">
      <c r="A94" s="46" t="s">
        <v>94</v>
      </c>
      <c r="B94" s="45" t="s">
        <v>180</v>
      </c>
      <c r="C94" s="324" t="s">
        <v>181</v>
      </c>
      <c r="D94" s="314"/>
      <c r="E94" s="315"/>
      <c r="F94" s="325" t="s">
        <v>167</v>
      </c>
      <c r="G94" s="315"/>
      <c r="H94" s="326">
        <v>40</v>
      </c>
      <c r="I94" s="315"/>
      <c r="J94" s="326">
        <v>1</v>
      </c>
      <c r="K94" s="315"/>
      <c r="L94" s="47">
        <v>40</v>
      </c>
      <c r="M94" s="327"/>
      <c r="N94" s="315"/>
      <c r="O94" s="45" t="s">
        <v>94</v>
      </c>
      <c r="P94" s="327"/>
      <c r="Q94" s="315"/>
      <c r="R94" s="319" t="s">
        <v>94</v>
      </c>
      <c r="S94" s="314"/>
      <c r="T94" s="315"/>
      <c r="U94" s="47">
        <v>261.32</v>
      </c>
    </row>
    <row r="95" spans="1:21" ht="14.25" customHeight="1" x14ac:dyDescent="0.25">
      <c r="A95" s="48" t="s">
        <v>94</v>
      </c>
      <c r="B95" s="48" t="s">
        <v>94</v>
      </c>
      <c r="C95" s="320" t="s">
        <v>170</v>
      </c>
      <c r="D95" s="314"/>
      <c r="E95" s="314"/>
      <c r="F95" s="314"/>
      <c r="G95" s="314"/>
      <c r="H95" s="314"/>
      <c r="I95" s="314"/>
      <c r="J95" s="314"/>
      <c r="K95" s="314"/>
      <c r="L95" s="315"/>
      <c r="M95" s="321" t="s">
        <v>94</v>
      </c>
      <c r="N95" s="314"/>
      <c r="O95" s="315"/>
      <c r="P95" s="322">
        <v>299216</v>
      </c>
      <c r="Q95" s="315"/>
      <c r="R95" s="323"/>
      <c r="S95" s="314"/>
      <c r="T95" s="315"/>
      <c r="U95" s="41">
        <v>1496.08</v>
      </c>
    </row>
    <row r="96" spans="1:21" ht="28.35" customHeight="1" x14ac:dyDescent="0.25">
      <c r="A96" s="39" t="s">
        <v>204</v>
      </c>
      <c r="B96" s="40" t="s">
        <v>911</v>
      </c>
      <c r="C96" s="320" t="s">
        <v>910</v>
      </c>
      <c r="D96" s="314"/>
      <c r="E96" s="315"/>
      <c r="F96" s="328" t="s">
        <v>268</v>
      </c>
      <c r="G96" s="315"/>
      <c r="H96" s="329">
        <v>2</v>
      </c>
      <c r="I96" s="315"/>
      <c r="J96" s="329">
        <v>1</v>
      </c>
      <c r="K96" s="315"/>
      <c r="L96" s="41">
        <v>2</v>
      </c>
      <c r="M96" s="323"/>
      <c r="N96" s="315"/>
      <c r="O96" s="42"/>
      <c r="P96" s="323"/>
      <c r="Q96" s="315"/>
      <c r="R96" s="323"/>
      <c r="S96" s="314"/>
      <c r="T96" s="315"/>
      <c r="U96" s="43"/>
    </row>
    <row r="97" spans="1:21" ht="28.35" customHeight="1" x14ac:dyDescent="0.25">
      <c r="A97" s="44" t="s">
        <v>94</v>
      </c>
      <c r="B97" s="45" t="s">
        <v>418</v>
      </c>
      <c r="C97" s="324" t="s">
        <v>419</v>
      </c>
      <c r="D97" s="314"/>
      <c r="E97" s="314"/>
      <c r="F97" s="314"/>
      <c r="G97" s="314"/>
      <c r="H97" s="314"/>
      <c r="I97" s="314"/>
      <c r="J97" s="314"/>
      <c r="K97" s="314"/>
      <c r="L97" s="314"/>
      <c r="M97" s="314"/>
      <c r="N97" s="314"/>
      <c r="O97" s="314"/>
      <c r="P97" s="314"/>
      <c r="Q97" s="314"/>
      <c r="R97" s="314"/>
      <c r="S97" s="314"/>
      <c r="T97" s="315"/>
      <c r="U97" s="46" t="s">
        <v>94</v>
      </c>
    </row>
    <row r="98" spans="1:21" ht="14.25" customHeight="1" x14ac:dyDescent="0.25">
      <c r="A98" s="45" t="s">
        <v>94</v>
      </c>
      <c r="B98" s="45" t="s">
        <v>137</v>
      </c>
      <c r="C98" s="324" t="s">
        <v>145</v>
      </c>
      <c r="D98" s="314"/>
      <c r="E98" s="315"/>
      <c r="F98" s="325" t="s">
        <v>146</v>
      </c>
      <c r="G98" s="315"/>
      <c r="H98" s="327"/>
      <c r="I98" s="315"/>
      <c r="J98" s="327"/>
      <c r="K98" s="315"/>
      <c r="L98" s="47">
        <v>1.5409999999999999</v>
      </c>
      <c r="M98" s="327"/>
      <c r="N98" s="315"/>
      <c r="O98" s="45" t="s">
        <v>94</v>
      </c>
      <c r="P98" s="327"/>
      <c r="Q98" s="315"/>
      <c r="R98" s="327"/>
      <c r="S98" s="314"/>
      <c r="T98" s="315"/>
      <c r="U98" s="47">
        <v>764.29</v>
      </c>
    </row>
    <row r="99" spans="1:21" ht="14.25" customHeight="1" x14ac:dyDescent="0.25">
      <c r="A99" s="45" t="s">
        <v>94</v>
      </c>
      <c r="B99" s="45" t="s">
        <v>514</v>
      </c>
      <c r="C99" s="324" t="s">
        <v>515</v>
      </c>
      <c r="D99" s="314"/>
      <c r="E99" s="315"/>
      <c r="F99" s="325" t="s">
        <v>146</v>
      </c>
      <c r="G99" s="315"/>
      <c r="H99" s="326">
        <v>0.67</v>
      </c>
      <c r="I99" s="315"/>
      <c r="J99" s="326">
        <v>1.1499999999999999</v>
      </c>
      <c r="K99" s="315"/>
      <c r="L99" s="47">
        <v>1.5409999999999999</v>
      </c>
      <c r="M99" s="327"/>
      <c r="N99" s="315"/>
      <c r="O99" s="45" t="s">
        <v>94</v>
      </c>
      <c r="P99" s="326">
        <v>495.97</v>
      </c>
      <c r="Q99" s="315"/>
      <c r="R99" s="326">
        <v>1</v>
      </c>
      <c r="S99" s="314"/>
      <c r="T99" s="315"/>
      <c r="U99" s="47">
        <v>764.29</v>
      </c>
    </row>
    <row r="100" spans="1:21" ht="14.25" customHeight="1" x14ac:dyDescent="0.25">
      <c r="A100" s="45" t="s">
        <v>94</v>
      </c>
      <c r="B100" s="45" t="s">
        <v>150</v>
      </c>
      <c r="C100" s="324" t="s">
        <v>151</v>
      </c>
      <c r="D100" s="314"/>
      <c r="E100" s="315"/>
      <c r="F100" s="325" t="s">
        <v>94</v>
      </c>
      <c r="G100" s="315"/>
      <c r="H100" s="327"/>
      <c r="I100" s="315"/>
      <c r="J100" s="327"/>
      <c r="K100" s="315"/>
      <c r="L100" s="43"/>
      <c r="M100" s="327"/>
      <c r="N100" s="315"/>
      <c r="O100" s="45" t="s">
        <v>94</v>
      </c>
      <c r="P100" s="327"/>
      <c r="Q100" s="315"/>
      <c r="R100" s="327"/>
      <c r="S100" s="314"/>
      <c r="T100" s="315"/>
      <c r="U100" s="47">
        <v>29.86</v>
      </c>
    </row>
    <row r="101" spans="1:21" ht="14.25" customHeight="1" x14ac:dyDescent="0.25">
      <c r="A101" s="45" t="s">
        <v>94</v>
      </c>
      <c r="B101" s="45" t="s">
        <v>152</v>
      </c>
      <c r="C101" s="324" t="s">
        <v>153</v>
      </c>
      <c r="D101" s="314"/>
      <c r="E101" s="315"/>
      <c r="F101" s="325" t="s">
        <v>146</v>
      </c>
      <c r="G101" s="315"/>
      <c r="H101" s="327"/>
      <c r="I101" s="315"/>
      <c r="J101" s="327"/>
      <c r="K101" s="315"/>
      <c r="L101" s="43"/>
      <c r="M101" s="327"/>
      <c r="N101" s="315"/>
      <c r="O101" s="45" t="s">
        <v>94</v>
      </c>
      <c r="P101" s="327"/>
      <c r="Q101" s="315"/>
      <c r="R101" s="327"/>
      <c r="S101" s="314"/>
      <c r="T101" s="315"/>
      <c r="U101" s="47">
        <v>0</v>
      </c>
    </row>
    <row r="102" spans="1:21" ht="36.6" customHeight="1" x14ac:dyDescent="0.25">
      <c r="A102" s="45" t="s">
        <v>94</v>
      </c>
      <c r="B102" s="45" t="s">
        <v>904</v>
      </c>
      <c r="C102" s="324" t="s">
        <v>903</v>
      </c>
      <c r="D102" s="314"/>
      <c r="E102" s="315"/>
      <c r="F102" s="325" t="s">
        <v>186</v>
      </c>
      <c r="G102" s="315"/>
      <c r="H102" s="326">
        <v>0.12</v>
      </c>
      <c r="I102" s="315"/>
      <c r="J102" s="326">
        <v>1.1499999999999999</v>
      </c>
      <c r="K102" s="315"/>
      <c r="L102" s="47">
        <v>0.27600000000000002</v>
      </c>
      <c r="M102" s="327"/>
      <c r="N102" s="315"/>
      <c r="O102" s="45" t="s">
        <v>94</v>
      </c>
      <c r="P102" s="326">
        <v>108.2</v>
      </c>
      <c r="Q102" s="315"/>
      <c r="R102" s="327"/>
      <c r="S102" s="314"/>
      <c r="T102" s="315"/>
      <c r="U102" s="47">
        <v>29.86</v>
      </c>
    </row>
    <row r="103" spans="1:21" ht="14.25" customHeight="1" x14ac:dyDescent="0.25">
      <c r="A103" s="45" t="s">
        <v>94</v>
      </c>
      <c r="B103" s="45" t="s">
        <v>161</v>
      </c>
      <c r="C103" s="324" t="s">
        <v>162</v>
      </c>
      <c r="D103" s="314"/>
      <c r="E103" s="315"/>
      <c r="F103" s="325" t="s">
        <v>94</v>
      </c>
      <c r="G103" s="315"/>
      <c r="H103" s="327"/>
      <c r="I103" s="315"/>
      <c r="J103" s="327"/>
      <c r="K103" s="315"/>
      <c r="L103" s="43"/>
      <c r="M103" s="327"/>
      <c r="N103" s="315"/>
      <c r="O103" s="45" t="s">
        <v>94</v>
      </c>
      <c r="P103" s="327"/>
      <c r="Q103" s="315"/>
      <c r="R103" s="327"/>
      <c r="S103" s="314"/>
      <c r="T103" s="315"/>
      <c r="U103" s="47">
        <v>486.4</v>
      </c>
    </row>
    <row r="104" spans="1:21" ht="18.95" customHeight="1" x14ac:dyDescent="0.25">
      <c r="A104" s="45" t="s">
        <v>94</v>
      </c>
      <c r="B104" s="45" t="s">
        <v>909</v>
      </c>
      <c r="C104" s="324" t="s">
        <v>908</v>
      </c>
      <c r="D104" s="314"/>
      <c r="E104" s="315"/>
      <c r="F104" s="325" t="s">
        <v>324</v>
      </c>
      <c r="G104" s="315"/>
      <c r="H104" s="326">
        <v>5.0000000000000001E-3</v>
      </c>
      <c r="I104" s="315"/>
      <c r="J104" s="326">
        <v>1</v>
      </c>
      <c r="K104" s="315"/>
      <c r="L104" s="47">
        <v>0.01</v>
      </c>
      <c r="M104" s="326">
        <v>63745</v>
      </c>
      <c r="N104" s="315"/>
      <c r="O104" s="45" t="s">
        <v>907</v>
      </c>
      <c r="P104" s="326">
        <v>47808.75</v>
      </c>
      <c r="Q104" s="315"/>
      <c r="R104" s="327"/>
      <c r="S104" s="314"/>
      <c r="T104" s="315"/>
      <c r="U104" s="47">
        <v>478.09</v>
      </c>
    </row>
    <row r="105" spans="1:21" ht="27.6" customHeight="1" x14ac:dyDescent="0.25">
      <c r="A105" s="45" t="s">
        <v>94</v>
      </c>
      <c r="B105" s="45" t="s">
        <v>857</v>
      </c>
      <c r="C105" s="324" t="s">
        <v>856</v>
      </c>
      <c r="D105" s="314"/>
      <c r="E105" s="315"/>
      <c r="F105" s="325" t="s">
        <v>272</v>
      </c>
      <c r="G105" s="315"/>
      <c r="H105" s="326">
        <v>0.03</v>
      </c>
      <c r="I105" s="315"/>
      <c r="J105" s="326">
        <v>1</v>
      </c>
      <c r="K105" s="315"/>
      <c r="L105" s="47">
        <v>0.06</v>
      </c>
      <c r="M105" s="326">
        <v>155.63</v>
      </c>
      <c r="N105" s="315"/>
      <c r="O105" s="45" t="s">
        <v>855</v>
      </c>
      <c r="P105" s="326">
        <v>138.51</v>
      </c>
      <c r="Q105" s="315"/>
      <c r="R105" s="327"/>
      <c r="S105" s="314"/>
      <c r="T105" s="315"/>
      <c r="U105" s="47">
        <v>8.31</v>
      </c>
    </row>
    <row r="106" spans="1:21" ht="14.25" customHeight="1" x14ac:dyDescent="0.25">
      <c r="A106" s="45" t="s">
        <v>94</v>
      </c>
      <c r="B106" s="45" t="s">
        <v>94</v>
      </c>
      <c r="C106" s="320" t="s">
        <v>163</v>
      </c>
      <c r="D106" s="314"/>
      <c r="E106" s="315"/>
      <c r="F106" s="325" t="s">
        <v>94</v>
      </c>
      <c r="G106" s="315"/>
      <c r="H106" s="327"/>
      <c r="I106" s="315"/>
      <c r="J106" s="327"/>
      <c r="K106" s="315"/>
      <c r="L106" s="43"/>
      <c r="M106" s="327"/>
      <c r="N106" s="315"/>
      <c r="O106" s="45" t="s">
        <v>94</v>
      </c>
      <c r="P106" s="327"/>
      <c r="Q106" s="315"/>
      <c r="R106" s="327"/>
      <c r="S106" s="314"/>
      <c r="T106" s="315"/>
      <c r="U106" s="41">
        <v>1280.55</v>
      </c>
    </row>
    <row r="107" spans="1:21" ht="14.25" customHeight="1" x14ac:dyDescent="0.25">
      <c r="A107" s="46" t="s">
        <v>94</v>
      </c>
      <c r="B107" s="46" t="s">
        <v>94</v>
      </c>
      <c r="C107" s="324" t="s">
        <v>164</v>
      </c>
      <c r="D107" s="314"/>
      <c r="E107" s="315"/>
      <c r="F107" s="325" t="s">
        <v>94</v>
      </c>
      <c r="G107" s="315"/>
      <c r="H107" s="327"/>
      <c r="I107" s="315"/>
      <c r="J107" s="324" t="s">
        <v>94</v>
      </c>
      <c r="K107" s="315"/>
      <c r="L107" s="45" t="s">
        <v>94</v>
      </c>
      <c r="M107" s="324" t="s">
        <v>94</v>
      </c>
      <c r="N107" s="315"/>
      <c r="O107" s="46" t="s">
        <v>94</v>
      </c>
      <c r="P107" s="327"/>
      <c r="Q107" s="315"/>
      <c r="R107" s="324" t="s">
        <v>94</v>
      </c>
      <c r="S107" s="314"/>
      <c r="T107" s="315"/>
      <c r="U107" s="47">
        <v>764.29</v>
      </c>
    </row>
    <row r="108" spans="1:21" ht="28.35" customHeight="1" x14ac:dyDescent="0.25">
      <c r="A108" s="46" t="s">
        <v>94</v>
      </c>
      <c r="B108" s="45" t="s">
        <v>902</v>
      </c>
      <c r="C108" s="324" t="s">
        <v>901</v>
      </c>
      <c r="D108" s="314"/>
      <c r="E108" s="315"/>
      <c r="F108" s="325" t="s">
        <v>167</v>
      </c>
      <c r="G108" s="315"/>
      <c r="H108" s="326">
        <v>103</v>
      </c>
      <c r="I108" s="315"/>
      <c r="J108" s="326">
        <v>1</v>
      </c>
      <c r="K108" s="315"/>
      <c r="L108" s="47">
        <v>103</v>
      </c>
      <c r="M108" s="327"/>
      <c r="N108" s="315"/>
      <c r="O108" s="45" t="s">
        <v>94</v>
      </c>
      <c r="P108" s="327"/>
      <c r="Q108" s="315"/>
      <c r="R108" s="319" t="s">
        <v>94</v>
      </c>
      <c r="S108" s="314"/>
      <c r="T108" s="315"/>
      <c r="U108" s="47">
        <v>787.22</v>
      </c>
    </row>
    <row r="109" spans="1:21" ht="28.35" customHeight="1" x14ac:dyDescent="0.25">
      <c r="A109" s="46" t="s">
        <v>94</v>
      </c>
      <c r="B109" s="45" t="s">
        <v>900</v>
      </c>
      <c r="C109" s="324" t="s">
        <v>899</v>
      </c>
      <c r="D109" s="314"/>
      <c r="E109" s="315"/>
      <c r="F109" s="325" t="s">
        <v>167</v>
      </c>
      <c r="G109" s="315"/>
      <c r="H109" s="326">
        <v>60</v>
      </c>
      <c r="I109" s="315"/>
      <c r="J109" s="326">
        <v>1</v>
      </c>
      <c r="K109" s="315"/>
      <c r="L109" s="47">
        <v>60</v>
      </c>
      <c r="M109" s="327"/>
      <c r="N109" s="315"/>
      <c r="O109" s="45" t="s">
        <v>94</v>
      </c>
      <c r="P109" s="327"/>
      <c r="Q109" s="315"/>
      <c r="R109" s="319" t="s">
        <v>94</v>
      </c>
      <c r="S109" s="314"/>
      <c r="T109" s="315"/>
      <c r="U109" s="47">
        <v>458.57</v>
      </c>
    </row>
    <row r="110" spans="1:21" ht="14.25" customHeight="1" x14ac:dyDescent="0.25">
      <c r="A110" s="48" t="s">
        <v>94</v>
      </c>
      <c r="B110" s="48" t="s">
        <v>94</v>
      </c>
      <c r="C110" s="320" t="s">
        <v>170</v>
      </c>
      <c r="D110" s="314"/>
      <c r="E110" s="314"/>
      <c r="F110" s="314"/>
      <c r="G110" s="314"/>
      <c r="H110" s="314"/>
      <c r="I110" s="314"/>
      <c r="J110" s="314"/>
      <c r="K110" s="314"/>
      <c r="L110" s="315"/>
      <c r="M110" s="321" t="s">
        <v>94</v>
      </c>
      <c r="N110" s="314"/>
      <c r="O110" s="315"/>
      <c r="P110" s="322">
        <v>1263.17</v>
      </c>
      <c r="Q110" s="315"/>
      <c r="R110" s="323"/>
      <c r="S110" s="314"/>
      <c r="T110" s="315"/>
      <c r="U110" s="41">
        <v>2526.34</v>
      </c>
    </row>
    <row r="111" spans="1:21" ht="28.35" customHeight="1" x14ac:dyDescent="0.25">
      <c r="A111" s="39" t="s">
        <v>216</v>
      </c>
      <c r="B111" s="40" t="s">
        <v>906</v>
      </c>
      <c r="C111" s="320" t="s">
        <v>905</v>
      </c>
      <c r="D111" s="314"/>
      <c r="E111" s="315"/>
      <c r="F111" s="328" t="s">
        <v>328</v>
      </c>
      <c r="G111" s="315"/>
      <c r="H111" s="329">
        <v>0.3</v>
      </c>
      <c r="I111" s="315"/>
      <c r="J111" s="329">
        <v>1</v>
      </c>
      <c r="K111" s="315"/>
      <c r="L111" s="41">
        <v>0.3</v>
      </c>
      <c r="M111" s="323"/>
      <c r="N111" s="315"/>
      <c r="O111" s="42"/>
      <c r="P111" s="323"/>
      <c r="Q111" s="315"/>
      <c r="R111" s="323"/>
      <c r="S111" s="314"/>
      <c r="T111" s="315"/>
      <c r="U111" s="43"/>
    </row>
    <row r="112" spans="1:21" ht="28.35" customHeight="1" x14ac:dyDescent="0.25">
      <c r="A112" s="44" t="s">
        <v>94</v>
      </c>
      <c r="B112" s="45" t="s">
        <v>418</v>
      </c>
      <c r="C112" s="324" t="s">
        <v>419</v>
      </c>
      <c r="D112" s="314"/>
      <c r="E112" s="314"/>
      <c r="F112" s="314"/>
      <c r="G112" s="314"/>
      <c r="H112" s="314"/>
      <c r="I112" s="314"/>
      <c r="J112" s="314"/>
      <c r="K112" s="314"/>
      <c r="L112" s="314"/>
      <c r="M112" s="314"/>
      <c r="N112" s="314"/>
      <c r="O112" s="314"/>
      <c r="P112" s="314"/>
      <c r="Q112" s="314"/>
      <c r="R112" s="314"/>
      <c r="S112" s="314"/>
      <c r="T112" s="315"/>
      <c r="U112" s="46" t="s">
        <v>94</v>
      </c>
    </row>
    <row r="113" spans="1:21" ht="14.25" customHeight="1" x14ac:dyDescent="0.25">
      <c r="A113" s="45" t="s">
        <v>94</v>
      </c>
      <c r="B113" s="45" t="s">
        <v>137</v>
      </c>
      <c r="C113" s="324" t="s">
        <v>145</v>
      </c>
      <c r="D113" s="314"/>
      <c r="E113" s="315"/>
      <c r="F113" s="325" t="s">
        <v>146</v>
      </c>
      <c r="G113" s="315"/>
      <c r="H113" s="327"/>
      <c r="I113" s="315"/>
      <c r="J113" s="327"/>
      <c r="K113" s="315"/>
      <c r="L113" s="47">
        <v>0.621</v>
      </c>
      <c r="M113" s="327"/>
      <c r="N113" s="315"/>
      <c r="O113" s="45" t="s">
        <v>94</v>
      </c>
      <c r="P113" s="327"/>
      <c r="Q113" s="315"/>
      <c r="R113" s="327"/>
      <c r="S113" s="314"/>
      <c r="T113" s="315"/>
      <c r="U113" s="47">
        <v>308</v>
      </c>
    </row>
    <row r="114" spans="1:21" ht="14.25" customHeight="1" x14ac:dyDescent="0.25">
      <c r="A114" s="45" t="s">
        <v>94</v>
      </c>
      <c r="B114" s="45" t="s">
        <v>514</v>
      </c>
      <c r="C114" s="324" t="s">
        <v>515</v>
      </c>
      <c r="D114" s="314"/>
      <c r="E114" s="315"/>
      <c r="F114" s="325" t="s">
        <v>146</v>
      </c>
      <c r="G114" s="315"/>
      <c r="H114" s="326">
        <v>1.8</v>
      </c>
      <c r="I114" s="315"/>
      <c r="J114" s="326">
        <v>1.1499999999999999</v>
      </c>
      <c r="K114" s="315"/>
      <c r="L114" s="47">
        <v>0.621</v>
      </c>
      <c r="M114" s="327"/>
      <c r="N114" s="315"/>
      <c r="O114" s="45" t="s">
        <v>94</v>
      </c>
      <c r="P114" s="326">
        <v>495.97</v>
      </c>
      <c r="Q114" s="315"/>
      <c r="R114" s="326">
        <v>1</v>
      </c>
      <c r="S114" s="314"/>
      <c r="T114" s="315"/>
      <c r="U114" s="47">
        <v>308</v>
      </c>
    </row>
    <row r="115" spans="1:21" ht="14.25" customHeight="1" x14ac:dyDescent="0.25">
      <c r="A115" s="45" t="s">
        <v>94</v>
      </c>
      <c r="B115" s="45" t="s">
        <v>150</v>
      </c>
      <c r="C115" s="324" t="s">
        <v>151</v>
      </c>
      <c r="D115" s="314"/>
      <c r="E115" s="315"/>
      <c r="F115" s="325" t="s">
        <v>94</v>
      </c>
      <c r="G115" s="315"/>
      <c r="H115" s="327"/>
      <c r="I115" s="315"/>
      <c r="J115" s="327"/>
      <c r="K115" s="315"/>
      <c r="L115" s="43"/>
      <c r="M115" s="327"/>
      <c r="N115" s="315"/>
      <c r="O115" s="45" t="s">
        <v>94</v>
      </c>
      <c r="P115" s="327"/>
      <c r="Q115" s="315"/>
      <c r="R115" s="327"/>
      <c r="S115" s="314"/>
      <c r="T115" s="315"/>
      <c r="U115" s="47">
        <v>4.1399999999999997</v>
      </c>
    </row>
    <row r="116" spans="1:21" ht="14.25" customHeight="1" x14ac:dyDescent="0.25">
      <c r="A116" s="45" t="s">
        <v>94</v>
      </c>
      <c r="B116" s="45" t="s">
        <v>152</v>
      </c>
      <c r="C116" s="324" t="s">
        <v>153</v>
      </c>
      <c r="D116" s="314"/>
      <c r="E116" s="315"/>
      <c r="F116" s="325" t="s">
        <v>146</v>
      </c>
      <c r="G116" s="315"/>
      <c r="H116" s="327"/>
      <c r="I116" s="315"/>
      <c r="J116" s="327"/>
      <c r="K116" s="315"/>
      <c r="L116" s="47">
        <v>3.4499999999999999E-3</v>
      </c>
      <c r="M116" s="327"/>
      <c r="N116" s="315"/>
      <c r="O116" s="45" t="s">
        <v>94</v>
      </c>
      <c r="P116" s="327"/>
      <c r="Q116" s="315"/>
      <c r="R116" s="327"/>
      <c r="S116" s="314"/>
      <c r="T116" s="315"/>
      <c r="U116" s="47">
        <v>1.94</v>
      </c>
    </row>
    <row r="117" spans="1:21" ht="18.95" customHeight="1" x14ac:dyDescent="0.25">
      <c r="A117" s="45" t="s">
        <v>94</v>
      </c>
      <c r="B117" s="45" t="s">
        <v>317</v>
      </c>
      <c r="C117" s="324" t="s">
        <v>318</v>
      </c>
      <c r="D117" s="314"/>
      <c r="E117" s="315"/>
      <c r="F117" s="325" t="s">
        <v>186</v>
      </c>
      <c r="G117" s="315"/>
      <c r="H117" s="326">
        <v>0.01</v>
      </c>
      <c r="I117" s="315"/>
      <c r="J117" s="326">
        <v>1.1499999999999999</v>
      </c>
      <c r="K117" s="315"/>
      <c r="L117" s="47">
        <v>3.4499999999999999E-3</v>
      </c>
      <c r="M117" s="327"/>
      <c r="N117" s="315"/>
      <c r="O117" s="45" t="s">
        <v>94</v>
      </c>
      <c r="P117" s="326">
        <v>656.62</v>
      </c>
      <c r="Q117" s="315"/>
      <c r="R117" s="327"/>
      <c r="S117" s="314"/>
      <c r="T117" s="315"/>
      <c r="U117" s="47">
        <v>2.27</v>
      </c>
    </row>
    <row r="118" spans="1:21" ht="14.25" customHeight="1" x14ac:dyDescent="0.25">
      <c r="A118" s="45" t="s">
        <v>94</v>
      </c>
      <c r="B118" s="45" t="s">
        <v>214</v>
      </c>
      <c r="C118" s="324" t="s">
        <v>215</v>
      </c>
      <c r="D118" s="314"/>
      <c r="E118" s="315"/>
      <c r="F118" s="325" t="s">
        <v>146</v>
      </c>
      <c r="G118" s="315"/>
      <c r="H118" s="326">
        <v>0.01</v>
      </c>
      <c r="I118" s="315"/>
      <c r="J118" s="326">
        <v>1.1499999999999999</v>
      </c>
      <c r="K118" s="315"/>
      <c r="L118" s="47">
        <v>3.4499999999999999E-3</v>
      </c>
      <c r="M118" s="327"/>
      <c r="N118" s="315"/>
      <c r="O118" s="45" t="s">
        <v>94</v>
      </c>
      <c r="P118" s="326">
        <v>563.22</v>
      </c>
      <c r="Q118" s="315"/>
      <c r="R118" s="326">
        <v>1</v>
      </c>
      <c r="S118" s="314"/>
      <c r="T118" s="315"/>
      <c r="U118" s="47">
        <v>1.94</v>
      </c>
    </row>
    <row r="119" spans="1:21" ht="36.6" customHeight="1" x14ac:dyDescent="0.25">
      <c r="A119" s="45" t="s">
        <v>94</v>
      </c>
      <c r="B119" s="45" t="s">
        <v>904</v>
      </c>
      <c r="C119" s="324" t="s">
        <v>903</v>
      </c>
      <c r="D119" s="314"/>
      <c r="E119" s="315"/>
      <c r="F119" s="325" t="s">
        <v>186</v>
      </c>
      <c r="G119" s="315"/>
      <c r="H119" s="326">
        <v>0.05</v>
      </c>
      <c r="I119" s="315"/>
      <c r="J119" s="326">
        <v>1.1499999999999999</v>
      </c>
      <c r="K119" s="315"/>
      <c r="L119" s="47">
        <v>1.7250000000000001E-2</v>
      </c>
      <c r="M119" s="327"/>
      <c r="N119" s="315"/>
      <c r="O119" s="45" t="s">
        <v>94</v>
      </c>
      <c r="P119" s="326">
        <v>108.2</v>
      </c>
      <c r="Q119" s="315"/>
      <c r="R119" s="327"/>
      <c r="S119" s="314"/>
      <c r="T119" s="315"/>
      <c r="U119" s="47">
        <v>1.87</v>
      </c>
    </row>
    <row r="120" spans="1:21" ht="14.25" customHeight="1" x14ac:dyDescent="0.25">
      <c r="A120" s="45" t="s">
        <v>94</v>
      </c>
      <c r="B120" s="45" t="s">
        <v>161</v>
      </c>
      <c r="C120" s="324" t="s">
        <v>162</v>
      </c>
      <c r="D120" s="314"/>
      <c r="E120" s="315"/>
      <c r="F120" s="325" t="s">
        <v>94</v>
      </c>
      <c r="G120" s="315"/>
      <c r="H120" s="327"/>
      <c r="I120" s="315"/>
      <c r="J120" s="327"/>
      <c r="K120" s="315"/>
      <c r="L120" s="43"/>
      <c r="M120" s="327"/>
      <c r="N120" s="315"/>
      <c r="O120" s="45" t="s">
        <v>94</v>
      </c>
      <c r="P120" s="327"/>
      <c r="Q120" s="315"/>
      <c r="R120" s="327"/>
      <c r="S120" s="314"/>
      <c r="T120" s="315"/>
      <c r="U120" s="47">
        <v>4.99</v>
      </c>
    </row>
    <row r="121" spans="1:21" ht="27.6" customHeight="1" x14ac:dyDescent="0.25">
      <c r="A121" s="45" t="s">
        <v>94</v>
      </c>
      <c r="B121" s="45" t="s">
        <v>857</v>
      </c>
      <c r="C121" s="324" t="s">
        <v>856</v>
      </c>
      <c r="D121" s="314"/>
      <c r="E121" s="315"/>
      <c r="F121" s="325" t="s">
        <v>272</v>
      </c>
      <c r="G121" s="315"/>
      <c r="H121" s="326">
        <v>0.12</v>
      </c>
      <c r="I121" s="315"/>
      <c r="J121" s="326">
        <v>1</v>
      </c>
      <c r="K121" s="315"/>
      <c r="L121" s="47">
        <v>3.5999999999999997E-2</v>
      </c>
      <c r="M121" s="326">
        <v>155.63</v>
      </c>
      <c r="N121" s="315"/>
      <c r="O121" s="45" t="s">
        <v>855</v>
      </c>
      <c r="P121" s="326">
        <v>138.51</v>
      </c>
      <c r="Q121" s="315"/>
      <c r="R121" s="327"/>
      <c r="S121" s="314"/>
      <c r="T121" s="315"/>
      <c r="U121" s="47">
        <v>4.99</v>
      </c>
    </row>
    <row r="122" spans="1:21" ht="14.25" customHeight="1" x14ac:dyDescent="0.25">
      <c r="A122" s="45" t="s">
        <v>94</v>
      </c>
      <c r="B122" s="45" t="s">
        <v>94</v>
      </c>
      <c r="C122" s="320" t="s">
        <v>163</v>
      </c>
      <c r="D122" s="314"/>
      <c r="E122" s="315"/>
      <c r="F122" s="325" t="s">
        <v>94</v>
      </c>
      <c r="G122" s="315"/>
      <c r="H122" s="327"/>
      <c r="I122" s="315"/>
      <c r="J122" s="327"/>
      <c r="K122" s="315"/>
      <c r="L122" s="43"/>
      <c r="M122" s="327"/>
      <c r="N122" s="315"/>
      <c r="O122" s="45" t="s">
        <v>94</v>
      </c>
      <c r="P122" s="327"/>
      <c r="Q122" s="315"/>
      <c r="R122" s="327"/>
      <c r="S122" s="314"/>
      <c r="T122" s="315"/>
      <c r="U122" s="41">
        <v>319.07</v>
      </c>
    </row>
    <row r="123" spans="1:21" ht="14.25" customHeight="1" x14ac:dyDescent="0.25">
      <c r="A123" s="46" t="s">
        <v>94</v>
      </c>
      <c r="B123" s="46" t="s">
        <v>94</v>
      </c>
      <c r="C123" s="324" t="s">
        <v>164</v>
      </c>
      <c r="D123" s="314"/>
      <c r="E123" s="315"/>
      <c r="F123" s="325" t="s">
        <v>94</v>
      </c>
      <c r="G123" s="315"/>
      <c r="H123" s="327"/>
      <c r="I123" s="315"/>
      <c r="J123" s="324" t="s">
        <v>94</v>
      </c>
      <c r="K123" s="315"/>
      <c r="L123" s="45" t="s">
        <v>94</v>
      </c>
      <c r="M123" s="324" t="s">
        <v>94</v>
      </c>
      <c r="N123" s="315"/>
      <c r="O123" s="46" t="s">
        <v>94</v>
      </c>
      <c r="P123" s="327"/>
      <c r="Q123" s="315"/>
      <c r="R123" s="324" t="s">
        <v>94</v>
      </c>
      <c r="S123" s="314"/>
      <c r="T123" s="315"/>
      <c r="U123" s="47">
        <v>309.94</v>
      </c>
    </row>
    <row r="124" spans="1:21" ht="28.35" customHeight="1" x14ac:dyDescent="0.25">
      <c r="A124" s="46" t="s">
        <v>94</v>
      </c>
      <c r="B124" s="45" t="s">
        <v>902</v>
      </c>
      <c r="C124" s="324" t="s">
        <v>901</v>
      </c>
      <c r="D124" s="314"/>
      <c r="E124" s="315"/>
      <c r="F124" s="325" t="s">
        <v>167</v>
      </c>
      <c r="G124" s="315"/>
      <c r="H124" s="326">
        <v>103</v>
      </c>
      <c r="I124" s="315"/>
      <c r="J124" s="326">
        <v>1</v>
      </c>
      <c r="K124" s="315"/>
      <c r="L124" s="47">
        <v>103</v>
      </c>
      <c r="M124" s="327"/>
      <c r="N124" s="315"/>
      <c r="O124" s="45" t="s">
        <v>94</v>
      </c>
      <c r="P124" s="327"/>
      <c r="Q124" s="315"/>
      <c r="R124" s="319" t="s">
        <v>94</v>
      </c>
      <c r="S124" s="314"/>
      <c r="T124" s="315"/>
      <c r="U124" s="47">
        <v>319.24</v>
      </c>
    </row>
    <row r="125" spans="1:21" ht="28.35" customHeight="1" x14ac:dyDescent="0.25">
      <c r="A125" s="46" t="s">
        <v>94</v>
      </c>
      <c r="B125" s="45" t="s">
        <v>900</v>
      </c>
      <c r="C125" s="324" t="s">
        <v>899</v>
      </c>
      <c r="D125" s="314"/>
      <c r="E125" s="315"/>
      <c r="F125" s="325" t="s">
        <v>167</v>
      </c>
      <c r="G125" s="315"/>
      <c r="H125" s="326">
        <v>60</v>
      </c>
      <c r="I125" s="315"/>
      <c r="J125" s="326">
        <v>1</v>
      </c>
      <c r="K125" s="315"/>
      <c r="L125" s="47">
        <v>60</v>
      </c>
      <c r="M125" s="327"/>
      <c r="N125" s="315"/>
      <c r="O125" s="45" t="s">
        <v>94</v>
      </c>
      <c r="P125" s="327"/>
      <c r="Q125" s="315"/>
      <c r="R125" s="319" t="s">
        <v>94</v>
      </c>
      <c r="S125" s="314"/>
      <c r="T125" s="315"/>
      <c r="U125" s="47">
        <v>185.96</v>
      </c>
    </row>
    <row r="126" spans="1:21" ht="14.25" customHeight="1" x14ac:dyDescent="0.25">
      <c r="A126" s="48" t="s">
        <v>94</v>
      </c>
      <c r="B126" s="48" t="s">
        <v>94</v>
      </c>
      <c r="C126" s="320" t="s">
        <v>170</v>
      </c>
      <c r="D126" s="314"/>
      <c r="E126" s="314"/>
      <c r="F126" s="314"/>
      <c r="G126" s="314"/>
      <c r="H126" s="314"/>
      <c r="I126" s="314"/>
      <c r="J126" s="314"/>
      <c r="K126" s="314"/>
      <c r="L126" s="315"/>
      <c r="M126" s="321" t="s">
        <v>94</v>
      </c>
      <c r="N126" s="314"/>
      <c r="O126" s="315"/>
      <c r="P126" s="322">
        <v>2747.57</v>
      </c>
      <c r="Q126" s="315"/>
      <c r="R126" s="323"/>
      <c r="S126" s="314"/>
      <c r="T126" s="315"/>
      <c r="U126" s="41">
        <v>824.27</v>
      </c>
    </row>
    <row r="127" spans="1:21" ht="28.35" customHeight="1" x14ac:dyDescent="0.25">
      <c r="A127" s="39" t="s">
        <v>243</v>
      </c>
      <c r="B127" s="40" t="s">
        <v>898</v>
      </c>
      <c r="C127" s="320" t="s">
        <v>897</v>
      </c>
      <c r="D127" s="314"/>
      <c r="E127" s="315"/>
      <c r="F127" s="328" t="s">
        <v>173</v>
      </c>
      <c r="G127" s="315"/>
      <c r="H127" s="329">
        <v>5.0000000000000001E-3</v>
      </c>
      <c r="I127" s="315"/>
      <c r="J127" s="329">
        <v>1</v>
      </c>
      <c r="K127" s="315"/>
      <c r="L127" s="41">
        <v>5.0000000000000001E-3</v>
      </c>
      <c r="M127" s="323"/>
      <c r="N127" s="315"/>
      <c r="O127" s="42"/>
      <c r="P127" s="323"/>
      <c r="Q127" s="315"/>
      <c r="R127" s="323"/>
      <c r="S127" s="314"/>
      <c r="T127" s="315"/>
      <c r="U127" s="43"/>
    </row>
    <row r="128" spans="1:21" ht="28.35" customHeight="1" x14ac:dyDescent="0.25">
      <c r="A128" s="44" t="s">
        <v>94</v>
      </c>
      <c r="B128" s="45" t="s">
        <v>418</v>
      </c>
      <c r="C128" s="324" t="s">
        <v>419</v>
      </c>
      <c r="D128" s="314"/>
      <c r="E128" s="314"/>
      <c r="F128" s="314"/>
      <c r="G128" s="314"/>
      <c r="H128" s="314"/>
      <c r="I128" s="314"/>
      <c r="J128" s="314"/>
      <c r="K128" s="314"/>
      <c r="L128" s="314"/>
      <c r="M128" s="314"/>
      <c r="N128" s="314"/>
      <c r="O128" s="314"/>
      <c r="P128" s="314"/>
      <c r="Q128" s="314"/>
      <c r="R128" s="314"/>
      <c r="S128" s="314"/>
      <c r="T128" s="315"/>
      <c r="U128" s="46" t="s">
        <v>94</v>
      </c>
    </row>
    <row r="129" spans="1:21" ht="14.25" customHeight="1" x14ac:dyDescent="0.25">
      <c r="A129" s="45" t="s">
        <v>94</v>
      </c>
      <c r="B129" s="45" t="s">
        <v>137</v>
      </c>
      <c r="C129" s="324" t="s">
        <v>145</v>
      </c>
      <c r="D129" s="314"/>
      <c r="E129" s="315"/>
      <c r="F129" s="325" t="s">
        <v>146</v>
      </c>
      <c r="G129" s="315"/>
      <c r="H129" s="327"/>
      <c r="I129" s="315"/>
      <c r="J129" s="327"/>
      <c r="K129" s="315"/>
      <c r="L129" s="47">
        <v>0.55889999999999995</v>
      </c>
      <c r="M129" s="327"/>
      <c r="N129" s="315"/>
      <c r="O129" s="45" t="s">
        <v>94</v>
      </c>
      <c r="P129" s="327"/>
      <c r="Q129" s="315"/>
      <c r="R129" s="327"/>
      <c r="S129" s="314"/>
      <c r="T129" s="315"/>
      <c r="U129" s="47">
        <v>245.48</v>
      </c>
    </row>
    <row r="130" spans="1:21" ht="14.25" customHeight="1" x14ac:dyDescent="0.25">
      <c r="A130" s="45" t="s">
        <v>94</v>
      </c>
      <c r="B130" s="45" t="s">
        <v>219</v>
      </c>
      <c r="C130" s="324" t="s">
        <v>220</v>
      </c>
      <c r="D130" s="314"/>
      <c r="E130" s="315"/>
      <c r="F130" s="325" t="s">
        <v>146</v>
      </c>
      <c r="G130" s="315"/>
      <c r="H130" s="326">
        <v>97.2</v>
      </c>
      <c r="I130" s="315"/>
      <c r="J130" s="326">
        <v>1.1499999999999999</v>
      </c>
      <c r="K130" s="315"/>
      <c r="L130" s="47">
        <v>0.55889999999999995</v>
      </c>
      <c r="M130" s="327"/>
      <c r="N130" s="315"/>
      <c r="O130" s="45" t="s">
        <v>94</v>
      </c>
      <c r="P130" s="326">
        <v>439.22</v>
      </c>
      <c r="Q130" s="315"/>
      <c r="R130" s="326">
        <v>1</v>
      </c>
      <c r="S130" s="314"/>
      <c r="T130" s="315"/>
      <c r="U130" s="47">
        <v>245.48</v>
      </c>
    </row>
    <row r="131" spans="1:21" ht="14.25" customHeight="1" x14ac:dyDescent="0.25">
      <c r="A131" s="45" t="s">
        <v>94</v>
      </c>
      <c r="B131" s="45" t="s">
        <v>150</v>
      </c>
      <c r="C131" s="324" t="s">
        <v>151</v>
      </c>
      <c r="D131" s="314"/>
      <c r="E131" s="315"/>
      <c r="F131" s="325" t="s">
        <v>94</v>
      </c>
      <c r="G131" s="315"/>
      <c r="H131" s="327"/>
      <c r="I131" s="315"/>
      <c r="J131" s="327"/>
      <c r="K131" s="315"/>
      <c r="L131" s="43"/>
      <c r="M131" s="327"/>
      <c r="N131" s="315"/>
      <c r="O131" s="45" t="s">
        <v>94</v>
      </c>
      <c r="P131" s="327"/>
      <c r="Q131" s="315"/>
      <c r="R131" s="327"/>
      <c r="S131" s="314"/>
      <c r="T131" s="315"/>
      <c r="U131" s="47">
        <v>0</v>
      </c>
    </row>
    <row r="132" spans="1:21" ht="14.25" customHeight="1" x14ac:dyDescent="0.25">
      <c r="A132" s="45" t="s">
        <v>94</v>
      </c>
      <c r="B132" s="45" t="s">
        <v>152</v>
      </c>
      <c r="C132" s="324" t="s">
        <v>153</v>
      </c>
      <c r="D132" s="314"/>
      <c r="E132" s="315"/>
      <c r="F132" s="325" t="s">
        <v>146</v>
      </c>
      <c r="G132" s="315"/>
      <c r="H132" s="327"/>
      <c r="I132" s="315"/>
      <c r="J132" s="327"/>
      <c r="K132" s="315"/>
      <c r="L132" s="43"/>
      <c r="M132" s="327"/>
      <c r="N132" s="315"/>
      <c r="O132" s="45" t="s">
        <v>94</v>
      </c>
      <c r="P132" s="327"/>
      <c r="Q132" s="315"/>
      <c r="R132" s="327"/>
      <c r="S132" s="314"/>
      <c r="T132" s="315"/>
      <c r="U132" s="47">
        <v>0</v>
      </c>
    </row>
    <row r="133" spans="1:21" ht="14.25" customHeight="1" x14ac:dyDescent="0.25">
      <c r="A133" s="45" t="s">
        <v>94</v>
      </c>
      <c r="B133" s="45" t="s">
        <v>161</v>
      </c>
      <c r="C133" s="324" t="s">
        <v>162</v>
      </c>
      <c r="D133" s="314"/>
      <c r="E133" s="315"/>
      <c r="F133" s="325" t="s">
        <v>94</v>
      </c>
      <c r="G133" s="315"/>
      <c r="H133" s="327"/>
      <c r="I133" s="315"/>
      <c r="J133" s="327"/>
      <c r="K133" s="315"/>
      <c r="L133" s="43"/>
      <c r="M133" s="327"/>
      <c r="N133" s="315"/>
      <c r="O133" s="45" t="s">
        <v>94</v>
      </c>
      <c r="P133" s="327"/>
      <c r="Q133" s="315"/>
      <c r="R133" s="327"/>
      <c r="S133" s="314"/>
      <c r="T133" s="315"/>
      <c r="U133" s="47">
        <v>0</v>
      </c>
    </row>
    <row r="134" spans="1:21" ht="14.25" customHeight="1" x14ac:dyDescent="0.25">
      <c r="A134" s="45" t="s">
        <v>94</v>
      </c>
      <c r="B134" s="45" t="s">
        <v>94</v>
      </c>
      <c r="C134" s="320" t="s">
        <v>163</v>
      </c>
      <c r="D134" s="314"/>
      <c r="E134" s="315"/>
      <c r="F134" s="325" t="s">
        <v>94</v>
      </c>
      <c r="G134" s="315"/>
      <c r="H134" s="327"/>
      <c r="I134" s="315"/>
      <c r="J134" s="327"/>
      <c r="K134" s="315"/>
      <c r="L134" s="43"/>
      <c r="M134" s="327"/>
      <c r="N134" s="315"/>
      <c r="O134" s="45" t="s">
        <v>94</v>
      </c>
      <c r="P134" s="327"/>
      <c r="Q134" s="315"/>
      <c r="R134" s="327"/>
      <c r="S134" s="314"/>
      <c r="T134" s="315"/>
      <c r="U134" s="41">
        <v>245.48</v>
      </c>
    </row>
    <row r="135" spans="1:21" ht="14.25" customHeight="1" x14ac:dyDescent="0.25">
      <c r="A135" s="46" t="s">
        <v>94</v>
      </c>
      <c r="B135" s="46" t="s">
        <v>94</v>
      </c>
      <c r="C135" s="324" t="s">
        <v>164</v>
      </c>
      <c r="D135" s="314"/>
      <c r="E135" s="315"/>
      <c r="F135" s="325" t="s">
        <v>94</v>
      </c>
      <c r="G135" s="315"/>
      <c r="H135" s="327"/>
      <c r="I135" s="315"/>
      <c r="J135" s="324" t="s">
        <v>94</v>
      </c>
      <c r="K135" s="315"/>
      <c r="L135" s="45" t="s">
        <v>94</v>
      </c>
      <c r="M135" s="324" t="s">
        <v>94</v>
      </c>
      <c r="N135" s="315"/>
      <c r="O135" s="46" t="s">
        <v>94</v>
      </c>
      <c r="P135" s="327"/>
      <c r="Q135" s="315"/>
      <c r="R135" s="324" t="s">
        <v>94</v>
      </c>
      <c r="S135" s="314"/>
      <c r="T135" s="315"/>
      <c r="U135" s="47">
        <v>245.48</v>
      </c>
    </row>
    <row r="136" spans="1:21" ht="28.35" customHeight="1" x14ac:dyDescent="0.25">
      <c r="A136" s="46" t="s">
        <v>94</v>
      </c>
      <c r="B136" s="45" t="s">
        <v>178</v>
      </c>
      <c r="C136" s="324" t="s">
        <v>179</v>
      </c>
      <c r="D136" s="314"/>
      <c r="E136" s="315"/>
      <c r="F136" s="325" t="s">
        <v>167</v>
      </c>
      <c r="G136" s="315"/>
      <c r="H136" s="326">
        <v>89</v>
      </c>
      <c r="I136" s="315"/>
      <c r="J136" s="326">
        <v>1</v>
      </c>
      <c r="K136" s="315"/>
      <c r="L136" s="47">
        <v>89</v>
      </c>
      <c r="M136" s="327"/>
      <c r="N136" s="315"/>
      <c r="O136" s="45" t="s">
        <v>94</v>
      </c>
      <c r="P136" s="327"/>
      <c r="Q136" s="315"/>
      <c r="R136" s="319" t="s">
        <v>94</v>
      </c>
      <c r="S136" s="314"/>
      <c r="T136" s="315"/>
      <c r="U136" s="47">
        <v>218.48</v>
      </c>
    </row>
    <row r="137" spans="1:21" ht="28.35" customHeight="1" x14ac:dyDescent="0.25">
      <c r="A137" s="46" t="s">
        <v>94</v>
      </c>
      <c r="B137" s="45" t="s">
        <v>180</v>
      </c>
      <c r="C137" s="324" t="s">
        <v>181</v>
      </c>
      <c r="D137" s="314"/>
      <c r="E137" s="315"/>
      <c r="F137" s="325" t="s">
        <v>167</v>
      </c>
      <c r="G137" s="315"/>
      <c r="H137" s="326">
        <v>40</v>
      </c>
      <c r="I137" s="315"/>
      <c r="J137" s="326">
        <v>1</v>
      </c>
      <c r="K137" s="315"/>
      <c r="L137" s="47">
        <v>40</v>
      </c>
      <c r="M137" s="327"/>
      <c r="N137" s="315"/>
      <c r="O137" s="45" t="s">
        <v>94</v>
      </c>
      <c r="P137" s="327"/>
      <c r="Q137" s="315"/>
      <c r="R137" s="319" t="s">
        <v>94</v>
      </c>
      <c r="S137" s="314"/>
      <c r="T137" s="315"/>
      <c r="U137" s="47">
        <v>98.19</v>
      </c>
    </row>
    <row r="138" spans="1:21" ht="14.25" customHeight="1" x14ac:dyDescent="0.25">
      <c r="A138" s="48" t="s">
        <v>94</v>
      </c>
      <c r="B138" s="48" t="s">
        <v>94</v>
      </c>
      <c r="C138" s="320" t="s">
        <v>170</v>
      </c>
      <c r="D138" s="314"/>
      <c r="E138" s="314"/>
      <c r="F138" s="314"/>
      <c r="G138" s="314"/>
      <c r="H138" s="314"/>
      <c r="I138" s="314"/>
      <c r="J138" s="314"/>
      <c r="K138" s="314"/>
      <c r="L138" s="315"/>
      <c r="M138" s="321" t="s">
        <v>94</v>
      </c>
      <c r="N138" s="314"/>
      <c r="O138" s="315"/>
      <c r="P138" s="322">
        <v>112430</v>
      </c>
      <c r="Q138" s="315"/>
      <c r="R138" s="323"/>
      <c r="S138" s="314"/>
      <c r="T138" s="315"/>
      <c r="U138" s="41">
        <v>562.15</v>
      </c>
    </row>
    <row r="139" spans="1:21" ht="14.25" customHeight="1" x14ac:dyDescent="0.25"/>
    <row r="140" spans="1:21" ht="14.25" customHeight="1" x14ac:dyDescent="0.25">
      <c r="A140" s="49" t="s">
        <v>94</v>
      </c>
      <c r="B140" s="49" t="s">
        <v>94</v>
      </c>
      <c r="C140" s="313" t="s">
        <v>221</v>
      </c>
      <c r="D140" s="314"/>
      <c r="E140" s="314"/>
      <c r="F140" s="314"/>
      <c r="G140" s="314"/>
      <c r="H140" s="314"/>
      <c r="I140" s="314"/>
      <c r="J140" s="314"/>
      <c r="K140" s="314"/>
      <c r="L140" s="314"/>
      <c r="M140" s="314"/>
      <c r="N140" s="314"/>
      <c r="O140" s="315"/>
      <c r="P140" s="316" t="s">
        <v>94</v>
      </c>
      <c r="Q140" s="315"/>
      <c r="R140" s="316" t="s">
        <v>94</v>
      </c>
      <c r="S140" s="314"/>
      <c r="T140" s="315"/>
      <c r="U140" s="50" t="s">
        <v>94</v>
      </c>
    </row>
    <row r="141" spans="1:21" ht="14.25" customHeight="1" x14ac:dyDescent="0.25">
      <c r="A141" s="49" t="s">
        <v>94</v>
      </c>
      <c r="B141" s="49" t="s">
        <v>94</v>
      </c>
      <c r="C141" s="313" t="s">
        <v>222</v>
      </c>
      <c r="D141" s="314"/>
      <c r="E141" s="314"/>
      <c r="F141" s="314"/>
      <c r="G141" s="314"/>
      <c r="H141" s="314"/>
      <c r="I141" s="314"/>
      <c r="J141" s="314"/>
      <c r="K141" s="314"/>
      <c r="L141" s="314"/>
      <c r="M141" s="314"/>
      <c r="N141" s="314"/>
      <c r="O141" s="315"/>
      <c r="P141" s="316" t="s">
        <v>94</v>
      </c>
      <c r="Q141" s="315"/>
      <c r="R141" s="316" t="s">
        <v>94</v>
      </c>
      <c r="S141" s="314"/>
      <c r="T141" s="315"/>
      <c r="U141" s="50" t="s">
        <v>896</v>
      </c>
    </row>
    <row r="142" spans="1:21" ht="14.25" customHeight="1" x14ac:dyDescent="0.25">
      <c r="A142" s="49" t="s">
        <v>94</v>
      </c>
      <c r="B142" s="49" t="s">
        <v>94</v>
      </c>
      <c r="C142" s="313" t="s">
        <v>224</v>
      </c>
      <c r="D142" s="314"/>
      <c r="E142" s="314"/>
      <c r="F142" s="314"/>
      <c r="G142" s="314"/>
      <c r="H142" s="314"/>
      <c r="I142" s="314"/>
      <c r="J142" s="314"/>
      <c r="K142" s="314"/>
      <c r="L142" s="314"/>
      <c r="M142" s="314"/>
      <c r="N142" s="314"/>
      <c r="O142" s="315"/>
      <c r="P142" s="316" t="s">
        <v>94</v>
      </c>
      <c r="Q142" s="315"/>
      <c r="R142" s="316" t="s">
        <v>94</v>
      </c>
      <c r="S142" s="314"/>
      <c r="T142" s="315"/>
      <c r="U142" s="50" t="s">
        <v>895</v>
      </c>
    </row>
    <row r="143" spans="1:21" ht="14.25" customHeight="1" x14ac:dyDescent="0.25">
      <c r="A143" s="49" t="s">
        <v>94</v>
      </c>
      <c r="B143" s="49" t="s">
        <v>94</v>
      </c>
      <c r="C143" s="313" t="s">
        <v>226</v>
      </c>
      <c r="D143" s="314"/>
      <c r="E143" s="314"/>
      <c r="F143" s="314"/>
      <c r="G143" s="314"/>
      <c r="H143" s="314"/>
      <c r="I143" s="314"/>
      <c r="J143" s="314"/>
      <c r="K143" s="314"/>
      <c r="L143" s="314"/>
      <c r="M143" s="314"/>
      <c r="N143" s="314"/>
      <c r="O143" s="315"/>
      <c r="P143" s="316" t="s">
        <v>94</v>
      </c>
      <c r="Q143" s="315"/>
      <c r="R143" s="316" t="s">
        <v>94</v>
      </c>
      <c r="S143" s="314"/>
      <c r="T143" s="315"/>
      <c r="U143" s="50" t="s">
        <v>894</v>
      </c>
    </row>
    <row r="144" spans="1:21" ht="14.25" customHeight="1" x14ac:dyDescent="0.25">
      <c r="A144" s="49" t="s">
        <v>94</v>
      </c>
      <c r="B144" s="49" t="s">
        <v>94</v>
      </c>
      <c r="C144" s="313" t="s">
        <v>228</v>
      </c>
      <c r="D144" s="314"/>
      <c r="E144" s="314"/>
      <c r="F144" s="314"/>
      <c r="G144" s="314"/>
      <c r="H144" s="314"/>
      <c r="I144" s="314"/>
      <c r="J144" s="314"/>
      <c r="K144" s="314"/>
      <c r="L144" s="314"/>
      <c r="M144" s="314"/>
      <c r="N144" s="314"/>
      <c r="O144" s="315"/>
      <c r="P144" s="316" t="s">
        <v>94</v>
      </c>
      <c r="Q144" s="315"/>
      <c r="R144" s="316" t="s">
        <v>94</v>
      </c>
      <c r="S144" s="314"/>
      <c r="T144" s="315"/>
      <c r="U144" s="50" t="s">
        <v>893</v>
      </c>
    </row>
    <row r="145" spans="1:21" ht="14.25" customHeight="1" x14ac:dyDescent="0.25">
      <c r="A145" s="49" t="s">
        <v>94</v>
      </c>
      <c r="B145" s="49" t="s">
        <v>94</v>
      </c>
      <c r="C145" s="313" t="s">
        <v>294</v>
      </c>
      <c r="D145" s="314"/>
      <c r="E145" s="314"/>
      <c r="F145" s="314"/>
      <c r="G145" s="314"/>
      <c r="H145" s="314"/>
      <c r="I145" s="314"/>
      <c r="J145" s="314"/>
      <c r="K145" s="314"/>
      <c r="L145" s="314"/>
      <c r="M145" s="314"/>
      <c r="N145" s="314"/>
      <c r="O145" s="315"/>
      <c r="P145" s="316" t="s">
        <v>94</v>
      </c>
      <c r="Q145" s="315"/>
      <c r="R145" s="316" t="s">
        <v>94</v>
      </c>
      <c r="S145" s="314"/>
      <c r="T145" s="315"/>
      <c r="U145" s="50" t="s">
        <v>892</v>
      </c>
    </row>
    <row r="146" spans="1:21" ht="14.25" customHeight="1" x14ac:dyDescent="0.25">
      <c r="A146" s="49" t="s">
        <v>94</v>
      </c>
      <c r="B146" s="49" t="s">
        <v>94</v>
      </c>
      <c r="C146" s="313" t="s">
        <v>296</v>
      </c>
      <c r="D146" s="314"/>
      <c r="E146" s="314"/>
      <c r="F146" s="314"/>
      <c r="G146" s="314"/>
      <c r="H146" s="314"/>
      <c r="I146" s="314"/>
      <c r="J146" s="314"/>
      <c r="K146" s="314"/>
      <c r="L146" s="314"/>
      <c r="M146" s="314"/>
      <c r="N146" s="314"/>
      <c r="O146" s="315"/>
      <c r="P146" s="316" t="s">
        <v>94</v>
      </c>
      <c r="Q146" s="315"/>
      <c r="R146" s="316" t="s">
        <v>94</v>
      </c>
      <c r="S146" s="314"/>
      <c r="T146" s="315"/>
      <c r="U146" s="50" t="s">
        <v>892</v>
      </c>
    </row>
    <row r="147" spans="1:21" ht="14.25" customHeight="1" x14ac:dyDescent="0.25">
      <c r="A147" s="49" t="s">
        <v>94</v>
      </c>
      <c r="B147" s="49" t="s">
        <v>94</v>
      </c>
      <c r="C147" s="313" t="s">
        <v>230</v>
      </c>
      <c r="D147" s="314"/>
      <c r="E147" s="314"/>
      <c r="F147" s="314"/>
      <c r="G147" s="314"/>
      <c r="H147" s="314"/>
      <c r="I147" s="314"/>
      <c r="J147" s="314"/>
      <c r="K147" s="314"/>
      <c r="L147" s="314"/>
      <c r="M147" s="314"/>
      <c r="N147" s="314"/>
      <c r="O147" s="315"/>
      <c r="P147" s="316" t="s">
        <v>94</v>
      </c>
      <c r="Q147" s="315"/>
      <c r="R147" s="316" t="s">
        <v>94</v>
      </c>
      <c r="S147" s="314"/>
      <c r="T147" s="315"/>
      <c r="U147" s="50" t="s">
        <v>891</v>
      </c>
    </row>
    <row r="148" spans="1:21" ht="14.25" customHeight="1" x14ac:dyDescent="0.25">
      <c r="A148" s="49" t="s">
        <v>94</v>
      </c>
      <c r="B148" s="49" t="s">
        <v>94</v>
      </c>
      <c r="C148" s="313" t="s">
        <v>232</v>
      </c>
      <c r="D148" s="314"/>
      <c r="E148" s="314"/>
      <c r="F148" s="314"/>
      <c r="G148" s="314"/>
      <c r="H148" s="314"/>
      <c r="I148" s="314"/>
      <c r="J148" s="314"/>
      <c r="K148" s="314"/>
      <c r="L148" s="314"/>
      <c r="M148" s="314"/>
      <c r="N148" s="314"/>
      <c r="O148" s="315"/>
      <c r="P148" s="316" t="s">
        <v>94</v>
      </c>
      <c r="Q148" s="315"/>
      <c r="R148" s="316" t="s">
        <v>94</v>
      </c>
      <c r="S148" s="314"/>
      <c r="T148" s="315"/>
      <c r="U148" s="50" t="s">
        <v>890</v>
      </c>
    </row>
    <row r="149" spans="1:21" ht="14.25" customHeight="1" x14ac:dyDescent="0.25">
      <c r="A149" s="49" t="s">
        <v>94</v>
      </c>
      <c r="B149" s="49" t="s">
        <v>94</v>
      </c>
      <c r="C149" s="313" t="s">
        <v>234</v>
      </c>
      <c r="D149" s="314"/>
      <c r="E149" s="314"/>
      <c r="F149" s="314"/>
      <c r="G149" s="314"/>
      <c r="H149" s="314"/>
      <c r="I149" s="314"/>
      <c r="J149" s="314"/>
      <c r="K149" s="314"/>
      <c r="L149" s="314"/>
      <c r="M149" s="314"/>
      <c r="N149" s="314"/>
      <c r="O149" s="315"/>
      <c r="P149" s="316" t="s">
        <v>94</v>
      </c>
      <c r="Q149" s="315"/>
      <c r="R149" s="316" t="s">
        <v>94</v>
      </c>
      <c r="S149" s="314"/>
      <c r="T149" s="315"/>
      <c r="U149" s="50" t="s">
        <v>889</v>
      </c>
    </row>
    <row r="150" spans="1:21" ht="14.25" customHeight="1" x14ac:dyDescent="0.25">
      <c r="A150" s="49" t="s">
        <v>94</v>
      </c>
      <c r="B150" s="49" t="s">
        <v>94</v>
      </c>
      <c r="C150" s="313" t="s">
        <v>236</v>
      </c>
      <c r="D150" s="314"/>
      <c r="E150" s="314"/>
      <c r="F150" s="314"/>
      <c r="G150" s="314"/>
      <c r="H150" s="314"/>
      <c r="I150" s="314"/>
      <c r="J150" s="314"/>
      <c r="K150" s="314"/>
      <c r="L150" s="314"/>
      <c r="M150" s="314"/>
      <c r="N150" s="314"/>
      <c r="O150" s="315"/>
      <c r="P150" s="316" t="s">
        <v>94</v>
      </c>
      <c r="Q150" s="315"/>
      <c r="R150" s="316" t="s">
        <v>94</v>
      </c>
      <c r="S150" s="314"/>
      <c r="T150" s="315"/>
      <c r="U150" s="50" t="s">
        <v>888</v>
      </c>
    </row>
    <row r="151" spans="1:21" ht="14.25" customHeight="1" x14ac:dyDescent="0.25">
      <c r="A151" s="49" t="s">
        <v>94</v>
      </c>
      <c r="B151" s="49" t="s">
        <v>94</v>
      </c>
      <c r="C151" s="313" t="s">
        <v>221</v>
      </c>
      <c r="D151" s="314"/>
      <c r="E151" s="314"/>
      <c r="F151" s="314"/>
      <c r="G151" s="314"/>
      <c r="H151" s="314"/>
      <c r="I151" s="314"/>
      <c r="J151" s="314"/>
      <c r="K151" s="314"/>
      <c r="L151" s="314"/>
      <c r="M151" s="314"/>
      <c r="N151" s="314"/>
      <c r="O151" s="315"/>
      <c r="P151" s="316" t="s">
        <v>94</v>
      </c>
      <c r="Q151" s="315"/>
      <c r="R151" s="316" t="s">
        <v>94</v>
      </c>
      <c r="S151" s="314"/>
      <c r="T151" s="315"/>
      <c r="U151" s="50" t="s">
        <v>888</v>
      </c>
    </row>
    <row r="152" spans="1:21" ht="14.25" customHeight="1" x14ac:dyDescent="0.25">
      <c r="A152" s="49" t="s">
        <v>94</v>
      </c>
      <c r="B152" s="49" t="s">
        <v>94</v>
      </c>
      <c r="C152" s="313" t="s">
        <v>445</v>
      </c>
      <c r="D152" s="314"/>
      <c r="E152" s="314"/>
      <c r="F152" s="314"/>
      <c r="G152" s="314"/>
      <c r="H152" s="314"/>
      <c r="I152" s="314"/>
      <c r="J152" s="314"/>
      <c r="K152" s="314"/>
      <c r="L152" s="314"/>
      <c r="M152" s="314"/>
      <c r="N152" s="314"/>
      <c r="O152" s="315"/>
      <c r="P152" s="316" t="s">
        <v>94</v>
      </c>
      <c r="Q152" s="315"/>
      <c r="R152" s="316" t="s">
        <v>94</v>
      </c>
      <c r="S152" s="314"/>
      <c r="T152" s="315"/>
      <c r="U152" s="50" t="s">
        <v>94</v>
      </c>
    </row>
    <row r="153" spans="1:21" ht="14.25" customHeight="1" x14ac:dyDescent="0.25">
      <c r="A153" s="49" t="s">
        <v>94</v>
      </c>
      <c r="B153" s="49" t="s">
        <v>94</v>
      </c>
      <c r="C153" s="313" t="s">
        <v>238</v>
      </c>
      <c r="D153" s="314"/>
      <c r="E153" s="314"/>
      <c r="F153" s="314"/>
      <c r="G153" s="314"/>
      <c r="H153" s="314"/>
      <c r="I153" s="314"/>
      <c r="J153" s="314"/>
      <c r="K153" s="314"/>
      <c r="L153" s="314"/>
      <c r="M153" s="314"/>
      <c r="N153" s="314"/>
      <c r="O153" s="315"/>
      <c r="P153" s="316" t="s">
        <v>94</v>
      </c>
      <c r="Q153" s="315"/>
      <c r="R153" s="316" t="s">
        <v>94</v>
      </c>
      <c r="S153" s="314"/>
      <c r="T153" s="315"/>
      <c r="U153" s="50" t="s">
        <v>887</v>
      </c>
    </row>
    <row r="154" spans="1:21" ht="14.25" customHeight="1" x14ac:dyDescent="0.25">
      <c r="A154" s="49" t="s">
        <v>94</v>
      </c>
      <c r="B154" s="49" t="s">
        <v>94</v>
      </c>
      <c r="C154" s="313" t="s">
        <v>240</v>
      </c>
      <c r="D154" s="314"/>
      <c r="E154" s="314"/>
      <c r="F154" s="314"/>
      <c r="G154" s="314"/>
      <c r="H154" s="314"/>
      <c r="I154" s="314"/>
      <c r="J154" s="314"/>
      <c r="K154" s="314"/>
      <c r="L154" s="314"/>
      <c r="M154" s="314"/>
      <c r="N154" s="314"/>
      <c r="O154" s="315"/>
      <c r="P154" s="316" t="s">
        <v>94</v>
      </c>
      <c r="Q154" s="315"/>
      <c r="R154" s="316" t="s">
        <v>94</v>
      </c>
      <c r="S154" s="317"/>
      <c r="T154" s="318"/>
      <c r="U154" s="50" t="s">
        <v>886</v>
      </c>
    </row>
    <row r="155" spans="1:21" ht="18.2" customHeight="1" x14ac:dyDescent="0.25">
      <c r="A155" s="330" t="s">
        <v>885</v>
      </c>
      <c r="B155" s="317"/>
      <c r="C155" s="317"/>
      <c r="D155" s="317"/>
      <c r="E155" s="317"/>
      <c r="F155" s="317"/>
      <c r="G155" s="317"/>
      <c r="H155" s="317"/>
      <c r="I155" s="317"/>
      <c r="J155" s="317"/>
      <c r="K155" s="317"/>
      <c r="L155" s="317"/>
      <c r="M155" s="317"/>
      <c r="N155" s="317"/>
      <c r="O155" s="317"/>
      <c r="P155" s="317"/>
      <c r="Q155" s="317"/>
      <c r="R155" s="317"/>
      <c r="S155" s="317"/>
      <c r="T155" s="317"/>
      <c r="U155" s="317"/>
    </row>
    <row r="156" spans="1:21" ht="17.45" customHeight="1" x14ac:dyDescent="0.25">
      <c r="A156" s="39" t="s">
        <v>281</v>
      </c>
      <c r="B156" s="40" t="s">
        <v>884</v>
      </c>
      <c r="C156" s="320" t="s">
        <v>883</v>
      </c>
      <c r="D156" s="317"/>
      <c r="E156" s="318"/>
      <c r="F156" s="328" t="s">
        <v>324</v>
      </c>
      <c r="G156" s="318"/>
      <c r="H156" s="329">
        <v>5.3999999999999999E-2</v>
      </c>
      <c r="I156" s="318"/>
      <c r="J156" s="329">
        <v>1</v>
      </c>
      <c r="K156" s="318"/>
      <c r="L156" s="41">
        <v>5.3999999999999999E-2</v>
      </c>
      <c r="M156" s="323"/>
      <c r="N156" s="318"/>
      <c r="O156" s="42"/>
      <c r="P156" s="323"/>
      <c r="Q156" s="318"/>
      <c r="R156" s="323"/>
      <c r="S156" s="317"/>
      <c r="T156" s="318"/>
      <c r="U156" s="43"/>
    </row>
    <row r="157" spans="1:21" ht="28.35" customHeight="1" x14ac:dyDescent="0.25">
      <c r="A157" s="44" t="s">
        <v>94</v>
      </c>
      <c r="B157" s="45" t="s">
        <v>453</v>
      </c>
      <c r="C157" s="324" t="s">
        <v>454</v>
      </c>
      <c r="D157" s="317"/>
      <c r="E157" s="317"/>
      <c r="F157" s="317"/>
      <c r="G157" s="317"/>
      <c r="H157" s="317"/>
      <c r="I157" s="317"/>
      <c r="J157" s="317"/>
      <c r="K157" s="317"/>
      <c r="L157" s="317"/>
      <c r="M157" s="317"/>
      <c r="N157" s="317"/>
      <c r="O157" s="317"/>
      <c r="P157" s="317"/>
      <c r="Q157" s="317"/>
      <c r="R157" s="317"/>
      <c r="S157" s="317"/>
      <c r="T157" s="318"/>
      <c r="U157" s="46" t="s">
        <v>94</v>
      </c>
    </row>
    <row r="158" spans="1:21" ht="14.25" customHeight="1" x14ac:dyDescent="0.25">
      <c r="A158" s="45" t="s">
        <v>94</v>
      </c>
      <c r="B158" s="45" t="s">
        <v>137</v>
      </c>
      <c r="C158" s="324" t="s">
        <v>145</v>
      </c>
      <c r="D158" s="317"/>
      <c r="E158" s="318"/>
      <c r="F158" s="325" t="s">
        <v>146</v>
      </c>
      <c r="G158" s="318"/>
      <c r="H158" s="327"/>
      <c r="I158" s="318"/>
      <c r="J158" s="327"/>
      <c r="K158" s="318"/>
      <c r="L158" s="47">
        <v>2.8944000000000001</v>
      </c>
      <c r="M158" s="327"/>
      <c r="N158" s="318"/>
      <c r="O158" s="45" t="s">
        <v>94</v>
      </c>
      <c r="P158" s="327"/>
      <c r="Q158" s="318"/>
      <c r="R158" s="327"/>
      <c r="S158" s="317"/>
      <c r="T158" s="318"/>
      <c r="U158" s="47">
        <v>1630.18</v>
      </c>
    </row>
    <row r="159" spans="1:21" ht="14.25" customHeight="1" x14ac:dyDescent="0.25">
      <c r="A159" s="45" t="s">
        <v>94</v>
      </c>
      <c r="B159" s="45" t="s">
        <v>351</v>
      </c>
      <c r="C159" s="324" t="s">
        <v>352</v>
      </c>
      <c r="D159" s="317"/>
      <c r="E159" s="318"/>
      <c r="F159" s="325" t="s">
        <v>146</v>
      </c>
      <c r="G159" s="318"/>
      <c r="H159" s="326">
        <v>53.6</v>
      </c>
      <c r="I159" s="318"/>
      <c r="J159" s="326">
        <v>1</v>
      </c>
      <c r="K159" s="318"/>
      <c r="L159" s="47">
        <v>2.8944000000000001</v>
      </c>
      <c r="M159" s="327"/>
      <c r="N159" s="318"/>
      <c r="O159" s="45" t="s">
        <v>94</v>
      </c>
      <c r="P159" s="326">
        <v>563.22</v>
      </c>
      <c r="Q159" s="318"/>
      <c r="R159" s="326">
        <v>1</v>
      </c>
      <c r="S159" s="317"/>
      <c r="T159" s="318"/>
      <c r="U159" s="47">
        <v>1630.18</v>
      </c>
    </row>
    <row r="160" spans="1:21" ht="14.25" customHeight="1" x14ac:dyDescent="0.25">
      <c r="A160" s="45" t="s">
        <v>94</v>
      </c>
      <c r="B160" s="45" t="s">
        <v>150</v>
      </c>
      <c r="C160" s="324" t="s">
        <v>151</v>
      </c>
      <c r="D160" s="317"/>
      <c r="E160" s="318"/>
      <c r="F160" s="325" t="s">
        <v>94</v>
      </c>
      <c r="G160" s="315"/>
      <c r="H160" s="327"/>
      <c r="I160" s="315"/>
      <c r="J160" s="327"/>
      <c r="K160" s="315"/>
      <c r="L160" s="43"/>
      <c r="M160" s="327"/>
      <c r="N160" s="315"/>
      <c r="O160" s="45" t="s">
        <v>94</v>
      </c>
      <c r="P160" s="327"/>
      <c r="Q160" s="315"/>
      <c r="R160" s="327"/>
      <c r="S160" s="314"/>
      <c r="T160" s="315"/>
      <c r="U160" s="47">
        <v>226.98</v>
      </c>
    </row>
    <row r="161" spans="1:21" ht="14.25" customHeight="1" x14ac:dyDescent="0.25">
      <c r="A161" s="45" t="s">
        <v>94</v>
      </c>
      <c r="B161" s="45" t="s">
        <v>152</v>
      </c>
      <c r="C161" s="324" t="s">
        <v>153</v>
      </c>
      <c r="D161" s="314"/>
      <c r="E161" s="315"/>
      <c r="F161" s="325" t="s">
        <v>146</v>
      </c>
      <c r="G161" s="315"/>
      <c r="H161" s="327"/>
      <c r="I161" s="315"/>
      <c r="J161" s="327"/>
      <c r="K161" s="315"/>
      <c r="L161" s="47">
        <v>0.17280000000000001</v>
      </c>
      <c r="M161" s="327"/>
      <c r="N161" s="315"/>
      <c r="O161" s="45" t="s">
        <v>94</v>
      </c>
      <c r="P161" s="327"/>
      <c r="Q161" s="315"/>
      <c r="R161" s="327"/>
      <c r="S161" s="314"/>
      <c r="T161" s="315"/>
      <c r="U161" s="47">
        <v>114.03</v>
      </c>
    </row>
    <row r="162" spans="1:21" ht="18.95" customHeight="1" x14ac:dyDescent="0.25">
      <c r="A162" s="45" t="s">
        <v>94</v>
      </c>
      <c r="B162" s="45" t="s">
        <v>310</v>
      </c>
      <c r="C162" s="324" t="s">
        <v>311</v>
      </c>
      <c r="D162" s="314"/>
      <c r="E162" s="315"/>
      <c r="F162" s="325" t="s">
        <v>186</v>
      </c>
      <c r="G162" s="315"/>
      <c r="H162" s="326">
        <v>1.6</v>
      </c>
      <c r="I162" s="315"/>
      <c r="J162" s="326">
        <v>1</v>
      </c>
      <c r="K162" s="315"/>
      <c r="L162" s="47">
        <v>8.6400000000000005E-2</v>
      </c>
      <c r="M162" s="327"/>
      <c r="N162" s="315"/>
      <c r="O162" s="45" t="s">
        <v>94</v>
      </c>
      <c r="P162" s="326">
        <v>1631.99</v>
      </c>
      <c r="Q162" s="315"/>
      <c r="R162" s="327"/>
      <c r="S162" s="314"/>
      <c r="T162" s="315"/>
      <c r="U162" s="47">
        <v>141</v>
      </c>
    </row>
    <row r="163" spans="1:21" ht="14.25" customHeight="1" x14ac:dyDescent="0.25">
      <c r="A163" s="45" t="s">
        <v>94</v>
      </c>
      <c r="B163" s="45" t="s">
        <v>252</v>
      </c>
      <c r="C163" s="324" t="s">
        <v>253</v>
      </c>
      <c r="D163" s="314"/>
      <c r="E163" s="315"/>
      <c r="F163" s="325" t="s">
        <v>146</v>
      </c>
      <c r="G163" s="315"/>
      <c r="H163" s="326">
        <v>1.6</v>
      </c>
      <c r="I163" s="315"/>
      <c r="J163" s="326">
        <v>1</v>
      </c>
      <c r="K163" s="315"/>
      <c r="L163" s="47">
        <v>8.6400000000000005E-2</v>
      </c>
      <c r="M163" s="327"/>
      <c r="N163" s="315"/>
      <c r="O163" s="45" t="s">
        <v>94</v>
      </c>
      <c r="P163" s="326">
        <v>756.56</v>
      </c>
      <c r="Q163" s="315"/>
      <c r="R163" s="326">
        <v>1</v>
      </c>
      <c r="S163" s="314"/>
      <c r="T163" s="315"/>
      <c r="U163" s="47">
        <v>65.37</v>
      </c>
    </row>
    <row r="164" spans="1:21" ht="18.95" customHeight="1" x14ac:dyDescent="0.25">
      <c r="A164" s="45" t="s">
        <v>94</v>
      </c>
      <c r="B164" s="45" t="s">
        <v>317</v>
      </c>
      <c r="C164" s="324" t="s">
        <v>318</v>
      </c>
      <c r="D164" s="314"/>
      <c r="E164" s="315"/>
      <c r="F164" s="325" t="s">
        <v>186</v>
      </c>
      <c r="G164" s="315"/>
      <c r="H164" s="326">
        <v>1.6</v>
      </c>
      <c r="I164" s="315"/>
      <c r="J164" s="326">
        <v>1</v>
      </c>
      <c r="K164" s="315"/>
      <c r="L164" s="47">
        <v>8.6400000000000005E-2</v>
      </c>
      <c r="M164" s="327"/>
      <c r="N164" s="315"/>
      <c r="O164" s="45" t="s">
        <v>94</v>
      </c>
      <c r="P164" s="326">
        <v>656.62</v>
      </c>
      <c r="Q164" s="315"/>
      <c r="R164" s="327"/>
      <c r="S164" s="314"/>
      <c r="T164" s="315"/>
      <c r="U164" s="47">
        <v>56.73</v>
      </c>
    </row>
    <row r="165" spans="1:21" ht="14.25" customHeight="1" x14ac:dyDescent="0.25">
      <c r="A165" s="45" t="s">
        <v>94</v>
      </c>
      <c r="B165" s="45" t="s">
        <v>214</v>
      </c>
      <c r="C165" s="324" t="s">
        <v>215</v>
      </c>
      <c r="D165" s="314"/>
      <c r="E165" s="315"/>
      <c r="F165" s="325" t="s">
        <v>146</v>
      </c>
      <c r="G165" s="315"/>
      <c r="H165" s="326">
        <v>1.6</v>
      </c>
      <c r="I165" s="315"/>
      <c r="J165" s="326">
        <v>1</v>
      </c>
      <c r="K165" s="315"/>
      <c r="L165" s="47">
        <v>8.6400000000000005E-2</v>
      </c>
      <c r="M165" s="327"/>
      <c r="N165" s="315"/>
      <c r="O165" s="45" t="s">
        <v>94</v>
      </c>
      <c r="P165" s="326">
        <v>563.22</v>
      </c>
      <c r="Q165" s="315"/>
      <c r="R165" s="326">
        <v>1</v>
      </c>
      <c r="S165" s="314"/>
      <c r="T165" s="315"/>
      <c r="U165" s="47">
        <v>48.66</v>
      </c>
    </row>
    <row r="166" spans="1:21" ht="18.95" customHeight="1" x14ac:dyDescent="0.25">
      <c r="A166" s="45" t="s">
        <v>94</v>
      </c>
      <c r="B166" s="45" t="s">
        <v>865</v>
      </c>
      <c r="C166" s="324" t="s">
        <v>864</v>
      </c>
      <c r="D166" s="314"/>
      <c r="E166" s="315"/>
      <c r="F166" s="325" t="s">
        <v>186</v>
      </c>
      <c r="G166" s="315"/>
      <c r="H166" s="326">
        <v>13.07</v>
      </c>
      <c r="I166" s="315"/>
      <c r="J166" s="326">
        <v>1</v>
      </c>
      <c r="K166" s="315"/>
      <c r="L166" s="47">
        <v>0.70577999999999996</v>
      </c>
      <c r="M166" s="327"/>
      <c r="N166" s="315"/>
      <c r="O166" s="45" t="s">
        <v>94</v>
      </c>
      <c r="P166" s="326">
        <v>41.45</v>
      </c>
      <c r="Q166" s="315"/>
      <c r="R166" s="327"/>
      <c r="S166" s="314"/>
      <c r="T166" s="315"/>
      <c r="U166" s="47">
        <v>29.25</v>
      </c>
    </row>
    <row r="167" spans="1:21" ht="14.25" customHeight="1" x14ac:dyDescent="0.25">
      <c r="A167" s="45" t="s">
        <v>94</v>
      </c>
      <c r="B167" s="45" t="s">
        <v>161</v>
      </c>
      <c r="C167" s="324" t="s">
        <v>162</v>
      </c>
      <c r="D167" s="314"/>
      <c r="E167" s="315"/>
      <c r="F167" s="325" t="s">
        <v>94</v>
      </c>
      <c r="G167" s="315"/>
      <c r="H167" s="327"/>
      <c r="I167" s="315"/>
      <c r="J167" s="327"/>
      <c r="K167" s="315"/>
      <c r="L167" s="43"/>
      <c r="M167" s="327"/>
      <c r="N167" s="315"/>
      <c r="O167" s="45" t="s">
        <v>94</v>
      </c>
      <c r="P167" s="327"/>
      <c r="Q167" s="315"/>
      <c r="R167" s="327"/>
      <c r="S167" s="314"/>
      <c r="T167" s="315"/>
      <c r="U167" s="47">
        <v>10191.549999999999</v>
      </c>
    </row>
    <row r="168" spans="1:21" ht="18.95" customHeight="1" x14ac:dyDescent="0.25">
      <c r="A168" s="45" t="s">
        <v>94</v>
      </c>
      <c r="B168" s="45" t="s">
        <v>882</v>
      </c>
      <c r="C168" s="324" t="s">
        <v>881</v>
      </c>
      <c r="D168" s="314"/>
      <c r="E168" s="315"/>
      <c r="F168" s="325" t="s">
        <v>324</v>
      </c>
      <c r="G168" s="315"/>
      <c r="H168" s="326">
        <v>0.18</v>
      </c>
      <c r="I168" s="315"/>
      <c r="J168" s="326">
        <v>1</v>
      </c>
      <c r="K168" s="315"/>
      <c r="L168" s="47">
        <v>9.7199999999999995E-3</v>
      </c>
      <c r="M168" s="327"/>
      <c r="N168" s="315"/>
      <c r="O168" s="45" t="s">
        <v>94</v>
      </c>
      <c r="P168" s="326">
        <v>8188.45</v>
      </c>
      <c r="Q168" s="315"/>
      <c r="R168" s="327"/>
      <c r="S168" s="314"/>
      <c r="T168" s="315"/>
      <c r="U168" s="47">
        <v>79.59</v>
      </c>
    </row>
    <row r="169" spans="1:21" ht="18.95" customHeight="1" x14ac:dyDescent="0.25">
      <c r="A169" s="45" t="s">
        <v>94</v>
      </c>
      <c r="B169" s="45" t="s">
        <v>875</v>
      </c>
      <c r="C169" s="324" t="s">
        <v>874</v>
      </c>
      <c r="D169" s="314"/>
      <c r="E169" s="315"/>
      <c r="F169" s="325" t="s">
        <v>324</v>
      </c>
      <c r="G169" s="315"/>
      <c r="H169" s="326">
        <v>1</v>
      </c>
      <c r="I169" s="315"/>
      <c r="J169" s="326">
        <v>1</v>
      </c>
      <c r="K169" s="315"/>
      <c r="L169" s="47">
        <v>5.3999999999999999E-2</v>
      </c>
      <c r="M169" s="327"/>
      <c r="N169" s="315"/>
      <c r="O169" s="45" t="s">
        <v>94</v>
      </c>
      <c r="P169" s="326">
        <v>180931</v>
      </c>
      <c r="Q169" s="315"/>
      <c r="R169" s="327"/>
      <c r="S169" s="314"/>
      <c r="T169" s="315"/>
      <c r="U169" s="47">
        <v>9770.27</v>
      </c>
    </row>
    <row r="170" spans="1:21" ht="18.95" customHeight="1" x14ac:dyDescent="0.25">
      <c r="A170" s="45" t="s">
        <v>94</v>
      </c>
      <c r="B170" s="45" t="s">
        <v>880</v>
      </c>
      <c r="C170" s="324" t="s">
        <v>458</v>
      </c>
      <c r="D170" s="314"/>
      <c r="E170" s="315"/>
      <c r="F170" s="325" t="s">
        <v>256</v>
      </c>
      <c r="G170" s="315"/>
      <c r="H170" s="326">
        <v>0.15</v>
      </c>
      <c r="I170" s="315"/>
      <c r="J170" s="326">
        <v>1</v>
      </c>
      <c r="K170" s="315"/>
      <c r="L170" s="47">
        <v>8.0999999999999996E-3</v>
      </c>
      <c r="M170" s="327"/>
      <c r="N170" s="315"/>
      <c r="O170" s="45" t="s">
        <v>94</v>
      </c>
      <c r="P170" s="326">
        <v>826.43</v>
      </c>
      <c r="Q170" s="315"/>
      <c r="R170" s="327"/>
      <c r="S170" s="314"/>
      <c r="T170" s="315"/>
      <c r="U170" s="47">
        <v>6.69</v>
      </c>
    </row>
    <row r="171" spans="1:21" ht="27.6" customHeight="1" x14ac:dyDescent="0.25">
      <c r="A171" s="45" t="s">
        <v>94</v>
      </c>
      <c r="B171" s="45" t="s">
        <v>857</v>
      </c>
      <c r="C171" s="324" t="s">
        <v>856</v>
      </c>
      <c r="D171" s="314"/>
      <c r="E171" s="315"/>
      <c r="F171" s="325" t="s">
        <v>272</v>
      </c>
      <c r="G171" s="315"/>
      <c r="H171" s="326">
        <v>4.2</v>
      </c>
      <c r="I171" s="315"/>
      <c r="J171" s="326">
        <v>1</v>
      </c>
      <c r="K171" s="315"/>
      <c r="L171" s="47">
        <v>0.2268</v>
      </c>
      <c r="M171" s="326">
        <v>155.63</v>
      </c>
      <c r="N171" s="315"/>
      <c r="O171" s="45" t="s">
        <v>855</v>
      </c>
      <c r="P171" s="326">
        <v>138.51</v>
      </c>
      <c r="Q171" s="315"/>
      <c r="R171" s="327"/>
      <c r="S171" s="314"/>
      <c r="T171" s="315"/>
      <c r="U171" s="47">
        <v>31.41</v>
      </c>
    </row>
    <row r="172" spans="1:21" ht="14.25" customHeight="1" x14ac:dyDescent="0.25">
      <c r="A172" s="45" t="s">
        <v>94</v>
      </c>
      <c r="B172" s="45" t="s">
        <v>588</v>
      </c>
      <c r="C172" s="324" t="s">
        <v>589</v>
      </c>
      <c r="D172" s="314"/>
      <c r="E172" s="315"/>
      <c r="F172" s="325" t="s">
        <v>272</v>
      </c>
      <c r="G172" s="315"/>
      <c r="H172" s="326">
        <v>27</v>
      </c>
      <c r="I172" s="315"/>
      <c r="J172" s="326">
        <v>1</v>
      </c>
      <c r="K172" s="315"/>
      <c r="L172" s="47">
        <v>1.458</v>
      </c>
      <c r="M172" s="326">
        <v>174.93</v>
      </c>
      <c r="N172" s="315"/>
      <c r="O172" s="45" t="s">
        <v>590</v>
      </c>
      <c r="P172" s="326">
        <v>199.42</v>
      </c>
      <c r="Q172" s="315"/>
      <c r="R172" s="327"/>
      <c r="S172" s="314"/>
      <c r="T172" s="315"/>
      <c r="U172" s="47">
        <v>290.75</v>
      </c>
    </row>
    <row r="173" spans="1:21" ht="14.25" customHeight="1" x14ac:dyDescent="0.25">
      <c r="A173" s="45" t="s">
        <v>94</v>
      </c>
      <c r="B173" s="45" t="s">
        <v>879</v>
      </c>
      <c r="C173" s="324" t="s">
        <v>878</v>
      </c>
      <c r="D173" s="314"/>
      <c r="E173" s="315"/>
      <c r="F173" s="325" t="s">
        <v>260</v>
      </c>
      <c r="G173" s="315"/>
      <c r="H173" s="326">
        <v>0.8</v>
      </c>
      <c r="I173" s="315"/>
      <c r="J173" s="326">
        <v>1</v>
      </c>
      <c r="K173" s="315"/>
      <c r="L173" s="47">
        <v>4.3200000000000002E-2</v>
      </c>
      <c r="M173" s="326">
        <v>237.77</v>
      </c>
      <c r="N173" s="315"/>
      <c r="O173" s="45" t="s">
        <v>582</v>
      </c>
      <c r="P173" s="326">
        <v>297.20999999999998</v>
      </c>
      <c r="Q173" s="315"/>
      <c r="R173" s="327"/>
      <c r="S173" s="314"/>
      <c r="T173" s="315"/>
      <c r="U173" s="47">
        <v>12.84</v>
      </c>
    </row>
    <row r="174" spans="1:21" ht="14.25" customHeight="1" x14ac:dyDescent="0.25">
      <c r="A174" s="45" t="s">
        <v>94</v>
      </c>
      <c r="B174" s="45" t="s">
        <v>94</v>
      </c>
      <c r="C174" s="320" t="s">
        <v>163</v>
      </c>
      <c r="D174" s="314"/>
      <c r="E174" s="315"/>
      <c r="F174" s="325" t="s">
        <v>94</v>
      </c>
      <c r="G174" s="315"/>
      <c r="H174" s="327"/>
      <c r="I174" s="315"/>
      <c r="J174" s="327"/>
      <c r="K174" s="315"/>
      <c r="L174" s="43"/>
      <c r="M174" s="327"/>
      <c r="N174" s="315"/>
      <c r="O174" s="45" t="s">
        <v>94</v>
      </c>
      <c r="P174" s="327"/>
      <c r="Q174" s="315"/>
      <c r="R174" s="327"/>
      <c r="S174" s="314"/>
      <c r="T174" s="315"/>
      <c r="U174" s="41">
        <v>12162.74</v>
      </c>
    </row>
    <row r="175" spans="1:21" ht="14.25" customHeight="1" x14ac:dyDescent="0.25">
      <c r="A175" s="46" t="s">
        <v>94</v>
      </c>
      <c r="B175" s="46" t="s">
        <v>94</v>
      </c>
      <c r="C175" s="324" t="s">
        <v>164</v>
      </c>
      <c r="D175" s="314"/>
      <c r="E175" s="315"/>
      <c r="F175" s="325" t="s">
        <v>94</v>
      </c>
      <c r="G175" s="315"/>
      <c r="H175" s="327"/>
      <c r="I175" s="315"/>
      <c r="J175" s="324" t="s">
        <v>94</v>
      </c>
      <c r="K175" s="315"/>
      <c r="L175" s="45" t="s">
        <v>94</v>
      </c>
      <c r="M175" s="324" t="s">
        <v>94</v>
      </c>
      <c r="N175" s="315"/>
      <c r="O175" s="46" t="s">
        <v>94</v>
      </c>
      <c r="P175" s="327"/>
      <c r="Q175" s="315"/>
      <c r="R175" s="324" t="s">
        <v>94</v>
      </c>
      <c r="S175" s="314"/>
      <c r="T175" s="315"/>
      <c r="U175" s="47">
        <v>1744.21</v>
      </c>
    </row>
    <row r="176" spans="1:21" ht="28.35" customHeight="1" x14ac:dyDescent="0.25">
      <c r="A176" s="46" t="s">
        <v>94</v>
      </c>
      <c r="B176" s="45" t="s">
        <v>332</v>
      </c>
      <c r="C176" s="324" t="s">
        <v>333</v>
      </c>
      <c r="D176" s="314"/>
      <c r="E176" s="315"/>
      <c r="F176" s="325" t="s">
        <v>167</v>
      </c>
      <c r="G176" s="315"/>
      <c r="H176" s="326">
        <v>97</v>
      </c>
      <c r="I176" s="315"/>
      <c r="J176" s="326">
        <v>1</v>
      </c>
      <c r="K176" s="315"/>
      <c r="L176" s="47">
        <v>97</v>
      </c>
      <c r="M176" s="327"/>
      <c r="N176" s="315"/>
      <c r="O176" s="45" t="s">
        <v>94</v>
      </c>
      <c r="P176" s="327"/>
      <c r="Q176" s="315"/>
      <c r="R176" s="319" t="s">
        <v>94</v>
      </c>
      <c r="S176" s="314"/>
      <c r="T176" s="315"/>
      <c r="U176" s="47">
        <v>1691.88</v>
      </c>
    </row>
    <row r="177" spans="1:21" ht="28.35" customHeight="1" x14ac:dyDescent="0.25">
      <c r="A177" s="46" t="s">
        <v>94</v>
      </c>
      <c r="B177" s="45" t="s">
        <v>334</v>
      </c>
      <c r="C177" s="324" t="s">
        <v>335</v>
      </c>
      <c r="D177" s="314"/>
      <c r="E177" s="315"/>
      <c r="F177" s="325" t="s">
        <v>167</v>
      </c>
      <c r="G177" s="315"/>
      <c r="H177" s="326">
        <v>51</v>
      </c>
      <c r="I177" s="315"/>
      <c r="J177" s="326">
        <v>1</v>
      </c>
      <c r="K177" s="315"/>
      <c r="L177" s="47">
        <v>51</v>
      </c>
      <c r="M177" s="327"/>
      <c r="N177" s="315"/>
      <c r="O177" s="45" t="s">
        <v>94</v>
      </c>
      <c r="P177" s="327"/>
      <c r="Q177" s="315"/>
      <c r="R177" s="319" t="s">
        <v>94</v>
      </c>
      <c r="S177" s="314"/>
      <c r="T177" s="315"/>
      <c r="U177" s="47">
        <v>889.55</v>
      </c>
    </row>
    <row r="178" spans="1:21" ht="14.25" customHeight="1" x14ac:dyDescent="0.25">
      <c r="A178" s="48" t="s">
        <v>94</v>
      </c>
      <c r="B178" s="48" t="s">
        <v>94</v>
      </c>
      <c r="C178" s="320" t="s">
        <v>170</v>
      </c>
      <c r="D178" s="314"/>
      <c r="E178" s="314"/>
      <c r="F178" s="314"/>
      <c r="G178" s="314"/>
      <c r="H178" s="314"/>
      <c r="I178" s="314"/>
      <c r="J178" s="314"/>
      <c r="K178" s="314"/>
      <c r="L178" s="315"/>
      <c r="M178" s="321" t="s">
        <v>94</v>
      </c>
      <c r="N178" s="314"/>
      <c r="O178" s="315"/>
      <c r="P178" s="322">
        <v>273040.19</v>
      </c>
      <c r="Q178" s="315"/>
      <c r="R178" s="323"/>
      <c r="S178" s="314"/>
      <c r="T178" s="315"/>
      <c r="U178" s="41">
        <v>14744.17</v>
      </c>
    </row>
    <row r="179" spans="1:21" ht="60.75" customHeight="1" x14ac:dyDescent="0.25">
      <c r="A179" s="39" t="s">
        <v>284</v>
      </c>
      <c r="B179" s="40" t="s">
        <v>877</v>
      </c>
      <c r="C179" s="320" t="s">
        <v>876</v>
      </c>
      <c r="D179" s="314"/>
      <c r="E179" s="315"/>
      <c r="F179" s="328" t="s">
        <v>268</v>
      </c>
      <c r="G179" s="315"/>
      <c r="H179" s="329">
        <v>1</v>
      </c>
      <c r="I179" s="315"/>
      <c r="J179" s="329">
        <v>1</v>
      </c>
      <c r="K179" s="315"/>
      <c r="L179" s="41">
        <v>1</v>
      </c>
      <c r="M179" s="323"/>
      <c r="N179" s="315"/>
      <c r="O179" s="42"/>
      <c r="P179" s="323"/>
      <c r="Q179" s="315"/>
      <c r="R179" s="323"/>
      <c r="S179" s="314"/>
      <c r="T179" s="315"/>
      <c r="U179" s="43"/>
    </row>
    <row r="180" spans="1:21" ht="28.35" customHeight="1" x14ac:dyDescent="0.25">
      <c r="A180" s="44" t="s">
        <v>94</v>
      </c>
      <c r="B180" s="45" t="s">
        <v>453</v>
      </c>
      <c r="C180" s="324" t="s">
        <v>454</v>
      </c>
      <c r="D180" s="314"/>
      <c r="E180" s="314"/>
      <c r="F180" s="314"/>
      <c r="G180" s="314"/>
      <c r="H180" s="314"/>
      <c r="I180" s="314"/>
      <c r="J180" s="314"/>
      <c r="K180" s="314"/>
      <c r="L180" s="314"/>
      <c r="M180" s="314"/>
      <c r="N180" s="314"/>
      <c r="O180" s="314"/>
      <c r="P180" s="314"/>
      <c r="Q180" s="314"/>
      <c r="R180" s="314"/>
      <c r="S180" s="314"/>
      <c r="T180" s="315"/>
      <c r="U180" s="46" t="s">
        <v>94</v>
      </c>
    </row>
    <row r="181" spans="1:21" ht="14.25" customHeight="1" x14ac:dyDescent="0.25">
      <c r="A181" s="45" t="s">
        <v>94</v>
      </c>
      <c r="B181" s="45" t="s">
        <v>137</v>
      </c>
      <c r="C181" s="324" t="s">
        <v>145</v>
      </c>
      <c r="D181" s="314"/>
      <c r="E181" s="315"/>
      <c r="F181" s="325" t="s">
        <v>146</v>
      </c>
      <c r="G181" s="315"/>
      <c r="H181" s="327"/>
      <c r="I181" s="315"/>
      <c r="J181" s="327"/>
      <c r="K181" s="315"/>
      <c r="L181" s="47">
        <v>4.12</v>
      </c>
      <c r="M181" s="327"/>
      <c r="N181" s="315"/>
      <c r="O181" s="45" t="s">
        <v>94</v>
      </c>
      <c r="P181" s="327"/>
      <c r="Q181" s="315"/>
      <c r="R181" s="327"/>
      <c r="S181" s="314"/>
      <c r="T181" s="315"/>
      <c r="U181" s="47">
        <v>2389.7199999999998</v>
      </c>
    </row>
    <row r="182" spans="1:21" ht="14.25" customHeight="1" x14ac:dyDescent="0.25">
      <c r="A182" s="45" t="s">
        <v>94</v>
      </c>
      <c r="B182" s="45" t="s">
        <v>570</v>
      </c>
      <c r="C182" s="324" t="s">
        <v>571</v>
      </c>
      <c r="D182" s="314"/>
      <c r="E182" s="315"/>
      <c r="F182" s="325" t="s">
        <v>146</v>
      </c>
      <c r="G182" s="315"/>
      <c r="H182" s="326">
        <v>4.12</v>
      </c>
      <c r="I182" s="315"/>
      <c r="J182" s="326">
        <v>1</v>
      </c>
      <c r="K182" s="315"/>
      <c r="L182" s="47">
        <v>4.12</v>
      </c>
      <c r="M182" s="327"/>
      <c r="N182" s="315"/>
      <c r="O182" s="45" t="s">
        <v>94</v>
      </c>
      <c r="P182" s="326">
        <v>580.03</v>
      </c>
      <c r="Q182" s="315"/>
      <c r="R182" s="326">
        <v>1</v>
      </c>
      <c r="S182" s="314"/>
      <c r="T182" s="315"/>
      <c r="U182" s="47">
        <v>2389.7199999999998</v>
      </c>
    </row>
    <row r="183" spans="1:21" ht="14.25" customHeight="1" x14ac:dyDescent="0.25">
      <c r="A183" s="45" t="s">
        <v>94</v>
      </c>
      <c r="B183" s="45" t="s">
        <v>150</v>
      </c>
      <c r="C183" s="324" t="s">
        <v>151</v>
      </c>
      <c r="D183" s="314"/>
      <c r="E183" s="315"/>
      <c r="F183" s="325" t="s">
        <v>94</v>
      </c>
      <c r="G183" s="315"/>
      <c r="H183" s="327"/>
      <c r="I183" s="315"/>
      <c r="J183" s="327"/>
      <c r="K183" s="315"/>
      <c r="L183" s="43"/>
      <c r="M183" s="327"/>
      <c r="N183" s="315"/>
      <c r="O183" s="45" t="s">
        <v>94</v>
      </c>
      <c r="P183" s="327"/>
      <c r="Q183" s="315"/>
      <c r="R183" s="327"/>
      <c r="S183" s="314"/>
      <c r="T183" s="315"/>
      <c r="U183" s="47">
        <v>884.1</v>
      </c>
    </row>
    <row r="184" spans="1:21" ht="14.25" customHeight="1" x14ac:dyDescent="0.25">
      <c r="A184" s="45" t="s">
        <v>94</v>
      </c>
      <c r="B184" s="45" t="s">
        <v>152</v>
      </c>
      <c r="C184" s="324" t="s">
        <v>153</v>
      </c>
      <c r="D184" s="314"/>
      <c r="E184" s="315"/>
      <c r="F184" s="325" t="s">
        <v>146</v>
      </c>
      <c r="G184" s="315"/>
      <c r="H184" s="327"/>
      <c r="I184" s="315"/>
      <c r="J184" s="327"/>
      <c r="K184" s="315"/>
      <c r="L184" s="47">
        <v>0.74</v>
      </c>
      <c r="M184" s="327"/>
      <c r="N184" s="315"/>
      <c r="O184" s="45" t="s">
        <v>94</v>
      </c>
      <c r="P184" s="327"/>
      <c r="Q184" s="315"/>
      <c r="R184" s="327"/>
      <c r="S184" s="314"/>
      <c r="T184" s="315"/>
      <c r="U184" s="47">
        <v>488.32</v>
      </c>
    </row>
    <row r="185" spans="1:21" ht="18.95" customHeight="1" x14ac:dyDescent="0.25">
      <c r="A185" s="45" t="s">
        <v>94</v>
      </c>
      <c r="B185" s="45" t="s">
        <v>310</v>
      </c>
      <c r="C185" s="324" t="s">
        <v>311</v>
      </c>
      <c r="D185" s="314"/>
      <c r="E185" s="315"/>
      <c r="F185" s="325" t="s">
        <v>186</v>
      </c>
      <c r="G185" s="315"/>
      <c r="H185" s="326">
        <v>0.37</v>
      </c>
      <c r="I185" s="315"/>
      <c r="J185" s="326">
        <v>1</v>
      </c>
      <c r="K185" s="315"/>
      <c r="L185" s="47">
        <v>0.37</v>
      </c>
      <c r="M185" s="327"/>
      <c r="N185" s="315"/>
      <c r="O185" s="45" t="s">
        <v>94</v>
      </c>
      <c r="P185" s="326">
        <v>1631.99</v>
      </c>
      <c r="Q185" s="315"/>
      <c r="R185" s="327"/>
      <c r="S185" s="314"/>
      <c r="T185" s="315"/>
      <c r="U185" s="47">
        <v>603.84</v>
      </c>
    </row>
    <row r="186" spans="1:21" ht="14.25" customHeight="1" x14ac:dyDescent="0.25">
      <c r="A186" s="45" t="s">
        <v>94</v>
      </c>
      <c r="B186" s="45" t="s">
        <v>252</v>
      </c>
      <c r="C186" s="324" t="s">
        <v>253</v>
      </c>
      <c r="D186" s="314"/>
      <c r="E186" s="315"/>
      <c r="F186" s="325" t="s">
        <v>146</v>
      </c>
      <c r="G186" s="315"/>
      <c r="H186" s="326">
        <v>0.37</v>
      </c>
      <c r="I186" s="315"/>
      <c r="J186" s="326">
        <v>1</v>
      </c>
      <c r="K186" s="315"/>
      <c r="L186" s="47">
        <v>0.37</v>
      </c>
      <c r="M186" s="327"/>
      <c r="N186" s="315"/>
      <c r="O186" s="45" t="s">
        <v>94</v>
      </c>
      <c r="P186" s="326">
        <v>756.56</v>
      </c>
      <c r="Q186" s="315"/>
      <c r="R186" s="326">
        <v>1</v>
      </c>
      <c r="S186" s="314"/>
      <c r="T186" s="315"/>
      <c r="U186" s="47">
        <v>279.93</v>
      </c>
    </row>
    <row r="187" spans="1:21" ht="18.95" customHeight="1" x14ac:dyDescent="0.25">
      <c r="A187" s="45" t="s">
        <v>94</v>
      </c>
      <c r="B187" s="45" t="s">
        <v>317</v>
      </c>
      <c r="C187" s="324" t="s">
        <v>318</v>
      </c>
      <c r="D187" s="314"/>
      <c r="E187" s="315"/>
      <c r="F187" s="325" t="s">
        <v>186</v>
      </c>
      <c r="G187" s="315"/>
      <c r="H187" s="326">
        <v>0.37</v>
      </c>
      <c r="I187" s="315"/>
      <c r="J187" s="326">
        <v>1</v>
      </c>
      <c r="K187" s="315"/>
      <c r="L187" s="47">
        <v>0.37</v>
      </c>
      <c r="M187" s="327"/>
      <c r="N187" s="315"/>
      <c r="O187" s="45" t="s">
        <v>94</v>
      </c>
      <c r="P187" s="326">
        <v>656.62</v>
      </c>
      <c r="Q187" s="315"/>
      <c r="R187" s="327"/>
      <c r="S187" s="314"/>
      <c r="T187" s="315"/>
      <c r="U187" s="47">
        <v>242.95</v>
      </c>
    </row>
    <row r="188" spans="1:21" ht="14.25" customHeight="1" x14ac:dyDescent="0.25">
      <c r="A188" s="45" t="s">
        <v>94</v>
      </c>
      <c r="B188" s="45" t="s">
        <v>214</v>
      </c>
      <c r="C188" s="324" t="s">
        <v>215</v>
      </c>
      <c r="D188" s="314"/>
      <c r="E188" s="315"/>
      <c r="F188" s="325" t="s">
        <v>146</v>
      </c>
      <c r="G188" s="315"/>
      <c r="H188" s="326">
        <v>0.37</v>
      </c>
      <c r="I188" s="315"/>
      <c r="J188" s="326">
        <v>1</v>
      </c>
      <c r="K188" s="315"/>
      <c r="L188" s="47">
        <v>0.37</v>
      </c>
      <c r="M188" s="327"/>
      <c r="N188" s="315"/>
      <c r="O188" s="45" t="s">
        <v>94</v>
      </c>
      <c r="P188" s="326">
        <v>563.22</v>
      </c>
      <c r="Q188" s="315"/>
      <c r="R188" s="326">
        <v>1</v>
      </c>
      <c r="S188" s="314"/>
      <c r="T188" s="315"/>
      <c r="U188" s="47">
        <v>208.39</v>
      </c>
    </row>
    <row r="189" spans="1:21" ht="18.95" customHeight="1" x14ac:dyDescent="0.25">
      <c r="A189" s="45" t="s">
        <v>94</v>
      </c>
      <c r="B189" s="45" t="s">
        <v>865</v>
      </c>
      <c r="C189" s="324" t="s">
        <v>864</v>
      </c>
      <c r="D189" s="314"/>
      <c r="E189" s="315"/>
      <c r="F189" s="325" t="s">
        <v>186</v>
      </c>
      <c r="G189" s="315"/>
      <c r="H189" s="326">
        <v>0.9</v>
      </c>
      <c r="I189" s="315"/>
      <c r="J189" s="326">
        <v>1</v>
      </c>
      <c r="K189" s="315"/>
      <c r="L189" s="47">
        <v>0.9</v>
      </c>
      <c r="M189" s="327"/>
      <c r="N189" s="315"/>
      <c r="O189" s="45" t="s">
        <v>94</v>
      </c>
      <c r="P189" s="326">
        <v>41.45</v>
      </c>
      <c r="Q189" s="315"/>
      <c r="R189" s="327"/>
      <c r="S189" s="314"/>
      <c r="T189" s="315"/>
      <c r="U189" s="47">
        <v>37.31</v>
      </c>
    </row>
    <row r="190" spans="1:21" ht="14.25" customHeight="1" x14ac:dyDescent="0.25">
      <c r="A190" s="45" t="s">
        <v>94</v>
      </c>
      <c r="B190" s="45" t="s">
        <v>161</v>
      </c>
      <c r="C190" s="324" t="s">
        <v>162</v>
      </c>
      <c r="D190" s="314"/>
      <c r="E190" s="315"/>
      <c r="F190" s="325" t="s">
        <v>94</v>
      </c>
      <c r="G190" s="315"/>
      <c r="H190" s="327"/>
      <c r="I190" s="315"/>
      <c r="J190" s="327"/>
      <c r="K190" s="315"/>
      <c r="L190" s="43"/>
      <c r="M190" s="327"/>
      <c r="N190" s="315"/>
      <c r="O190" s="45" t="s">
        <v>94</v>
      </c>
      <c r="P190" s="327"/>
      <c r="Q190" s="315"/>
      <c r="R190" s="327"/>
      <c r="S190" s="314"/>
      <c r="T190" s="315"/>
      <c r="U190" s="47">
        <v>5487.52</v>
      </c>
    </row>
    <row r="191" spans="1:21" ht="18.95" customHeight="1" x14ac:dyDescent="0.25">
      <c r="A191" s="45" t="s">
        <v>94</v>
      </c>
      <c r="B191" s="45" t="s">
        <v>875</v>
      </c>
      <c r="C191" s="324" t="s">
        <v>874</v>
      </c>
      <c r="D191" s="314"/>
      <c r="E191" s="315"/>
      <c r="F191" s="325" t="s">
        <v>324</v>
      </c>
      <c r="G191" s="315"/>
      <c r="H191" s="326">
        <v>0.03</v>
      </c>
      <c r="I191" s="315"/>
      <c r="J191" s="326">
        <v>1</v>
      </c>
      <c r="K191" s="315"/>
      <c r="L191" s="47">
        <v>0.03</v>
      </c>
      <c r="M191" s="327"/>
      <c r="N191" s="315"/>
      <c r="O191" s="45" t="s">
        <v>94</v>
      </c>
      <c r="P191" s="326">
        <v>180931</v>
      </c>
      <c r="Q191" s="315"/>
      <c r="R191" s="327"/>
      <c r="S191" s="314"/>
      <c r="T191" s="315"/>
      <c r="U191" s="47">
        <v>5427.93</v>
      </c>
    </row>
    <row r="192" spans="1:21" ht="18.95" customHeight="1" x14ac:dyDescent="0.25">
      <c r="A192" s="45" t="s">
        <v>94</v>
      </c>
      <c r="B192" s="45" t="s">
        <v>469</v>
      </c>
      <c r="C192" s="324" t="s">
        <v>470</v>
      </c>
      <c r="D192" s="314"/>
      <c r="E192" s="315"/>
      <c r="F192" s="325" t="s">
        <v>272</v>
      </c>
      <c r="G192" s="315"/>
      <c r="H192" s="326">
        <v>0.05</v>
      </c>
      <c r="I192" s="315"/>
      <c r="J192" s="326">
        <v>1</v>
      </c>
      <c r="K192" s="315"/>
      <c r="L192" s="47">
        <v>0.05</v>
      </c>
      <c r="M192" s="326">
        <v>79.88</v>
      </c>
      <c r="N192" s="315"/>
      <c r="O192" s="45" t="s">
        <v>471</v>
      </c>
      <c r="P192" s="326">
        <v>121.42</v>
      </c>
      <c r="Q192" s="315"/>
      <c r="R192" s="327"/>
      <c r="S192" s="314"/>
      <c r="T192" s="315"/>
      <c r="U192" s="47">
        <v>6.07</v>
      </c>
    </row>
    <row r="193" spans="1:21" ht="27.6" customHeight="1" x14ac:dyDescent="0.25">
      <c r="A193" s="45" t="s">
        <v>94</v>
      </c>
      <c r="B193" s="45" t="s">
        <v>857</v>
      </c>
      <c r="C193" s="324" t="s">
        <v>856</v>
      </c>
      <c r="D193" s="314"/>
      <c r="E193" s="315"/>
      <c r="F193" s="325" t="s">
        <v>272</v>
      </c>
      <c r="G193" s="315"/>
      <c r="H193" s="326">
        <v>0.3</v>
      </c>
      <c r="I193" s="315"/>
      <c r="J193" s="326">
        <v>1</v>
      </c>
      <c r="K193" s="315"/>
      <c r="L193" s="47">
        <v>0.3</v>
      </c>
      <c r="M193" s="326">
        <v>155.63</v>
      </c>
      <c r="N193" s="315"/>
      <c r="O193" s="45" t="s">
        <v>855</v>
      </c>
      <c r="P193" s="326">
        <v>138.51</v>
      </c>
      <c r="Q193" s="315"/>
      <c r="R193" s="327"/>
      <c r="S193" s="314"/>
      <c r="T193" s="315"/>
      <c r="U193" s="47">
        <v>41.55</v>
      </c>
    </row>
    <row r="194" spans="1:21" ht="14.25" customHeight="1" x14ac:dyDescent="0.25">
      <c r="A194" s="45" t="s">
        <v>94</v>
      </c>
      <c r="B194" s="45" t="s">
        <v>588</v>
      </c>
      <c r="C194" s="324" t="s">
        <v>589</v>
      </c>
      <c r="D194" s="314"/>
      <c r="E194" s="315"/>
      <c r="F194" s="325" t="s">
        <v>272</v>
      </c>
      <c r="G194" s="315"/>
      <c r="H194" s="326">
        <v>0.06</v>
      </c>
      <c r="I194" s="315"/>
      <c r="J194" s="326">
        <v>1</v>
      </c>
      <c r="K194" s="315"/>
      <c r="L194" s="47">
        <v>0.06</v>
      </c>
      <c r="M194" s="326">
        <v>174.93</v>
      </c>
      <c r="N194" s="315"/>
      <c r="O194" s="45" t="s">
        <v>590</v>
      </c>
      <c r="P194" s="326">
        <v>199.42</v>
      </c>
      <c r="Q194" s="315"/>
      <c r="R194" s="327"/>
      <c r="S194" s="314"/>
      <c r="T194" s="315"/>
      <c r="U194" s="47">
        <v>11.97</v>
      </c>
    </row>
    <row r="195" spans="1:21" ht="14.25" customHeight="1" x14ac:dyDescent="0.25">
      <c r="A195" s="45" t="s">
        <v>94</v>
      </c>
      <c r="B195" s="45" t="s">
        <v>94</v>
      </c>
      <c r="C195" s="320" t="s">
        <v>163</v>
      </c>
      <c r="D195" s="314"/>
      <c r="E195" s="315"/>
      <c r="F195" s="325" t="s">
        <v>94</v>
      </c>
      <c r="G195" s="315"/>
      <c r="H195" s="327"/>
      <c r="I195" s="315"/>
      <c r="J195" s="327"/>
      <c r="K195" s="315"/>
      <c r="L195" s="43"/>
      <c r="M195" s="327"/>
      <c r="N195" s="315"/>
      <c r="O195" s="45" t="s">
        <v>94</v>
      </c>
      <c r="P195" s="327"/>
      <c r="Q195" s="315"/>
      <c r="R195" s="327"/>
      <c r="S195" s="314"/>
      <c r="T195" s="315"/>
      <c r="U195" s="41">
        <v>9249.66</v>
      </c>
    </row>
    <row r="196" spans="1:21" ht="14.25" customHeight="1" x14ac:dyDescent="0.25">
      <c r="A196" s="46" t="s">
        <v>94</v>
      </c>
      <c r="B196" s="46" t="s">
        <v>94</v>
      </c>
      <c r="C196" s="324" t="s">
        <v>164</v>
      </c>
      <c r="D196" s="314"/>
      <c r="E196" s="315"/>
      <c r="F196" s="325" t="s">
        <v>94</v>
      </c>
      <c r="G196" s="315"/>
      <c r="H196" s="327"/>
      <c r="I196" s="315"/>
      <c r="J196" s="324" t="s">
        <v>94</v>
      </c>
      <c r="K196" s="315"/>
      <c r="L196" s="45" t="s">
        <v>94</v>
      </c>
      <c r="M196" s="324" t="s">
        <v>94</v>
      </c>
      <c r="N196" s="315"/>
      <c r="O196" s="46" t="s">
        <v>94</v>
      </c>
      <c r="P196" s="327"/>
      <c r="Q196" s="315"/>
      <c r="R196" s="324" t="s">
        <v>94</v>
      </c>
      <c r="S196" s="314"/>
      <c r="T196" s="315"/>
      <c r="U196" s="47">
        <v>2878.04</v>
      </c>
    </row>
    <row r="197" spans="1:21" ht="28.35" customHeight="1" x14ac:dyDescent="0.25">
      <c r="A197" s="46" t="s">
        <v>94</v>
      </c>
      <c r="B197" s="45" t="s">
        <v>332</v>
      </c>
      <c r="C197" s="324" t="s">
        <v>333</v>
      </c>
      <c r="D197" s="314"/>
      <c r="E197" s="315"/>
      <c r="F197" s="325" t="s">
        <v>167</v>
      </c>
      <c r="G197" s="315"/>
      <c r="H197" s="326">
        <v>97</v>
      </c>
      <c r="I197" s="315"/>
      <c r="J197" s="326">
        <v>1</v>
      </c>
      <c r="K197" s="315"/>
      <c r="L197" s="47">
        <v>97</v>
      </c>
      <c r="M197" s="327"/>
      <c r="N197" s="315"/>
      <c r="O197" s="45" t="s">
        <v>94</v>
      </c>
      <c r="P197" s="327"/>
      <c r="Q197" s="315"/>
      <c r="R197" s="319" t="s">
        <v>94</v>
      </c>
      <c r="S197" s="314"/>
      <c r="T197" s="315"/>
      <c r="U197" s="47">
        <v>2791.7</v>
      </c>
    </row>
    <row r="198" spans="1:21" ht="28.35" customHeight="1" x14ac:dyDescent="0.25">
      <c r="A198" s="46" t="s">
        <v>94</v>
      </c>
      <c r="B198" s="45" t="s">
        <v>334</v>
      </c>
      <c r="C198" s="324" t="s">
        <v>335</v>
      </c>
      <c r="D198" s="314"/>
      <c r="E198" s="315"/>
      <c r="F198" s="325" t="s">
        <v>167</v>
      </c>
      <c r="G198" s="315"/>
      <c r="H198" s="326">
        <v>51</v>
      </c>
      <c r="I198" s="315"/>
      <c r="J198" s="326">
        <v>1</v>
      </c>
      <c r="K198" s="315"/>
      <c r="L198" s="47">
        <v>51</v>
      </c>
      <c r="M198" s="327"/>
      <c r="N198" s="315"/>
      <c r="O198" s="45" t="s">
        <v>94</v>
      </c>
      <c r="P198" s="327"/>
      <c r="Q198" s="315"/>
      <c r="R198" s="319" t="s">
        <v>94</v>
      </c>
      <c r="S198" s="314"/>
      <c r="T198" s="315"/>
      <c r="U198" s="47">
        <v>1467.8</v>
      </c>
    </row>
    <row r="199" spans="1:21" ht="14.25" customHeight="1" x14ac:dyDescent="0.25">
      <c r="A199" s="48" t="s">
        <v>94</v>
      </c>
      <c r="B199" s="48" t="s">
        <v>94</v>
      </c>
      <c r="C199" s="320" t="s">
        <v>170</v>
      </c>
      <c r="D199" s="314"/>
      <c r="E199" s="314"/>
      <c r="F199" s="314"/>
      <c r="G199" s="314"/>
      <c r="H199" s="314"/>
      <c r="I199" s="314"/>
      <c r="J199" s="314"/>
      <c r="K199" s="314"/>
      <c r="L199" s="315"/>
      <c r="M199" s="321" t="s">
        <v>94</v>
      </c>
      <c r="N199" s="314"/>
      <c r="O199" s="315"/>
      <c r="P199" s="322">
        <v>13509.16</v>
      </c>
      <c r="Q199" s="315"/>
      <c r="R199" s="323"/>
      <c r="S199" s="314"/>
      <c r="T199" s="315"/>
      <c r="U199" s="41">
        <v>13509.16</v>
      </c>
    </row>
    <row r="200" spans="1:21" ht="17.45" customHeight="1" x14ac:dyDescent="0.25">
      <c r="A200" s="39" t="s">
        <v>287</v>
      </c>
      <c r="B200" s="40" t="s">
        <v>873</v>
      </c>
      <c r="C200" s="320" t="s">
        <v>872</v>
      </c>
      <c r="D200" s="314"/>
      <c r="E200" s="315"/>
      <c r="F200" s="328" t="s">
        <v>268</v>
      </c>
      <c r="G200" s="315"/>
      <c r="H200" s="329">
        <v>18</v>
      </c>
      <c r="I200" s="315"/>
      <c r="J200" s="329">
        <v>1</v>
      </c>
      <c r="K200" s="315"/>
      <c r="L200" s="41">
        <v>18</v>
      </c>
      <c r="M200" s="323"/>
      <c r="N200" s="315"/>
      <c r="O200" s="42"/>
      <c r="P200" s="323"/>
      <c r="Q200" s="315"/>
      <c r="R200" s="323"/>
      <c r="S200" s="314"/>
      <c r="T200" s="315"/>
      <c r="U200" s="43"/>
    </row>
    <row r="201" spans="1:21" ht="28.35" customHeight="1" x14ac:dyDescent="0.25">
      <c r="A201" s="44" t="s">
        <v>94</v>
      </c>
      <c r="B201" s="45" t="s">
        <v>453</v>
      </c>
      <c r="C201" s="324" t="s">
        <v>454</v>
      </c>
      <c r="D201" s="314"/>
      <c r="E201" s="314"/>
      <c r="F201" s="314"/>
      <c r="G201" s="314"/>
      <c r="H201" s="314"/>
      <c r="I201" s="314"/>
      <c r="J201" s="314"/>
      <c r="K201" s="314"/>
      <c r="L201" s="314"/>
      <c r="M201" s="314"/>
      <c r="N201" s="314"/>
      <c r="O201" s="314"/>
      <c r="P201" s="314"/>
      <c r="Q201" s="314"/>
      <c r="R201" s="314"/>
      <c r="S201" s="314"/>
      <c r="T201" s="315"/>
      <c r="U201" s="46" t="s">
        <v>94</v>
      </c>
    </row>
    <row r="202" spans="1:21" ht="14.25" customHeight="1" x14ac:dyDescent="0.25">
      <c r="A202" s="45" t="s">
        <v>94</v>
      </c>
      <c r="B202" s="45" t="s">
        <v>137</v>
      </c>
      <c r="C202" s="324" t="s">
        <v>145</v>
      </c>
      <c r="D202" s="314"/>
      <c r="E202" s="315"/>
      <c r="F202" s="325" t="s">
        <v>146</v>
      </c>
      <c r="G202" s="315"/>
      <c r="H202" s="327"/>
      <c r="I202" s="315"/>
      <c r="J202" s="327"/>
      <c r="K202" s="315"/>
      <c r="L202" s="47">
        <v>20.34</v>
      </c>
      <c r="M202" s="327"/>
      <c r="N202" s="315"/>
      <c r="O202" s="45" t="s">
        <v>94</v>
      </c>
      <c r="P202" s="327"/>
      <c r="Q202" s="315"/>
      <c r="R202" s="327"/>
      <c r="S202" s="314"/>
      <c r="T202" s="315"/>
      <c r="U202" s="47">
        <v>11455.89</v>
      </c>
    </row>
    <row r="203" spans="1:21" ht="14.25" customHeight="1" x14ac:dyDescent="0.25">
      <c r="A203" s="45" t="s">
        <v>94</v>
      </c>
      <c r="B203" s="45" t="s">
        <v>351</v>
      </c>
      <c r="C203" s="324" t="s">
        <v>352</v>
      </c>
      <c r="D203" s="314"/>
      <c r="E203" s="315"/>
      <c r="F203" s="325" t="s">
        <v>146</v>
      </c>
      <c r="G203" s="315"/>
      <c r="H203" s="326">
        <v>1.1299999999999999</v>
      </c>
      <c r="I203" s="315"/>
      <c r="J203" s="326">
        <v>1</v>
      </c>
      <c r="K203" s="315"/>
      <c r="L203" s="47">
        <v>20.34</v>
      </c>
      <c r="M203" s="327"/>
      <c r="N203" s="315"/>
      <c r="O203" s="45" t="s">
        <v>94</v>
      </c>
      <c r="P203" s="326">
        <v>563.22</v>
      </c>
      <c r="Q203" s="315"/>
      <c r="R203" s="326">
        <v>1</v>
      </c>
      <c r="S203" s="314"/>
      <c r="T203" s="315"/>
      <c r="U203" s="47">
        <v>11455.89</v>
      </c>
    </row>
    <row r="204" spans="1:21" ht="14.25" customHeight="1" x14ac:dyDescent="0.25">
      <c r="A204" s="45" t="s">
        <v>94</v>
      </c>
      <c r="B204" s="45" t="s">
        <v>150</v>
      </c>
      <c r="C204" s="324" t="s">
        <v>151</v>
      </c>
      <c r="D204" s="314"/>
      <c r="E204" s="315"/>
      <c r="F204" s="325" t="s">
        <v>94</v>
      </c>
      <c r="G204" s="315"/>
      <c r="H204" s="327"/>
      <c r="I204" s="315"/>
      <c r="J204" s="327"/>
      <c r="K204" s="315"/>
      <c r="L204" s="43"/>
      <c r="M204" s="327"/>
      <c r="N204" s="315"/>
      <c r="O204" s="45" t="s">
        <v>94</v>
      </c>
      <c r="P204" s="327"/>
      <c r="Q204" s="315"/>
      <c r="R204" s="327"/>
      <c r="S204" s="314"/>
      <c r="T204" s="315"/>
      <c r="U204" s="47">
        <v>838.76</v>
      </c>
    </row>
    <row r="205" spans="1:21" ht="14.25" customHeight="1" x14ac:dyDescent="0.25">
      <c r="A205" s="45" t="s">
        <v>94</v>
      </c>
      <c r="B205" s="45" t="s">
        <v>152</v>
      </c>
      <c r="C205" s="324" t="s">
        <v>153</v>
      </c>
      <c r="D205" s="314"/>
      <c r="E205" s="315"/>
      <c r="F205" s="325" t="s">
        <v>146</v>
      </c>
      <c r="G205" s="315"/>
      <c r="H205" s="327"/>
      <c r="I205" s="315"/>
      <c r="J205" s="327"/>
      <c r="K205" s="315"/>
      <c r="L205" s="47">
        <v>0.9</v>
      </c>
      <c r="M205" s="327"/>
      <c r="N205" s="315"/>
      <c r="O205" s="45" t="s">
        <v>94</v>
      </c>
      <c r="P205" s="327"/>
      <c r="Q205" s="315"/>
      <c r="R205" s="327"/>
      <c r="S205" s="314"/>
      <c r="T205" s="315"/>
      <c r="U205" s="47">
        <v>565.15</v>
      </c>
    </row>
    <row r="206" spans="1:21" ht="18.95" customHeight="1" x14ac:dyDescent="0.25">
      <c r="A206" s="45" t="s">
        <v>94</v>
      </c>
      <c r="B206" s="45" t="s">
        <v>310</v>
      </c>
      <c r="C206" s="324" t="s">
        <v>311</v>
      </c>
      <c r="D206" s="314"/>
      <c r="E206" s="315"/>
      <c r="F206" s="325" t="s">
        <v>186</v>
      </c>
      <c r="G206" s="315"/>
      <c r="H206" s="326">
        <v>0.02</v>
      </c>
      <c r="I206" s="315"/>
      <c r="J206" s="326">
        <v>1</v>
      </c>
      <c r="K206" s="315"/>
      <c r="L206" s="47">
        <v>0.36</v>
      </c>
      <c r="M206" s="327"/>
      <c r="N206" s="315"/>
      <c r="O206" s="45" t="s">
        <v>94</v>
      </c>
      <c r="P206" s="326">
        <v>1631.99</v>
      </c>
      <c r="Q206" s="315"/>
      <c r="R206" s="327"/>
      <c r="S206" s="314"/>
      <c r="T206" s="315"/>
      <c r="U206" s="47">
        <v>587.52</v>
      </c>
    </row>
    <row r="207" spans="1:21" ht="14.25" customHeight="1" x14ac:dyDescent="0.25">
      <c r="A207" s="45" t="s">
        <v>94</v>
      </c>
      <c r="B207" s="45" t="s">
        <v>252</v>
      </c>
      <c r="C207" s="324" t="s">
        <v>253</v>
      </c>
      <c r="D207" s="314"/>
      <c r="E207" s="315"/>
      <c r="F207" s="325" t="s">
        <v>146</v>
      </c>
      <c r="G207" s="315"/>
      <c r="H207" s="326">
        <v>0.02</v>
      </c>
      <c r="I207" s="315"/>
      <c r="J207" s="326">
        <v>1</v>
      </c>
      <c r="K207" s="315"/>
      <c r="L207" s="47">
        <v>0.36</v>
      </c>
      <c r="M207" s="327"/>
      <c r="N207" s="315"/>
      <c r="O207" s="45" t="s">
        <v>94</v>
      </c>
      <c r="P207" s="326">
        <v>756.56</v>
      </c>
      <c r="Q207" s="315"/>
      <c r="R207" s="326">
        <v>1</v>
      </c>
      <c r="S207" s="314"/>
      <c r="T207" s="315"/>
      <c r="U207" s="47">
        <v>272.36</v>
      </c>
    </row>
    <row r="208" spans="1:21" ht="18.95" customHeight="1" x14ac:dyDescent="0.25">
      <c r="A208" s="45" t="s">
        <v>94</v>
      </c>
      <c r="B208" s="45" t="s">
        <v>871</v>
      </c>
      <c r="C208" s="324" t="s">
        <v>870</v>
      </c>
      <c r="D208" s="314"/>
      <c r="E208" s="315"/>
      <c r="F208" s="325" t="s">
        <v>186</v>
      </c>
      <c r="G208" s="315"/>
      <c r="H208" s="326">
        <v>0.01</v>
      </c>
      <c r="I208" s="315"/>
      <c r="J208" s="326">
        <v>1</v>
      </c>
      <c r="K208" s="315"/>
      <c r="L208" s="47">
        <v>0.18</v>
      </c>
      <c r="M208" s="326">
        <v>55.78</v>
      </c>
      <c r="N208" s="315"/>
      <c r="O208" s="45" t="s">
        <v>316</v>
      </c>
      <c r="P208" s="326">
        <v>82.55</v>
      </c>
      <c r="Q208" s="315"/>
      <c r="R208" s="327"/>
      <c r="S208" s="314"/>
      <c r="T208" s="315"/>
      <c r="U208" s="47">
        <v>14.86</v>
      </c>
    </row>
    <row r="209" spans="1:21" ht="14.25" customHeight="1" x14ac:dyDescent="0.25">
      <c r="A209" s="45" t="s">
        <v>94</v>
      </c>
      <c r="B209" s="45" t="s">
        <v>869</v>
      </c>
      <c r="C209" s="324" t="s">
        <v>868</v>
      </c>
      <c r="D209" s="314"/>
      <c r="E209" s="315"/>
      <c r="F209" s="325" t="s">
        <v>146</v>
      </c>
      <c r="G209" s="315"/>
      <c r="H209" s="326">
        <v>0.01</v>
      </c>
      <c r="I209" s="315"/>
      <c r="J209" s="326">
        <v>1</v>
      </c>
      <c r="K209" s="315"/>
      <c r="L209" s="47">
        <v>0.18</v>
      </c>
      <c r="M209" s="327"/>
      <c r="N209" s="315"/>
      <c r="O209" s="45" t="s">
        <v>94</v>
      </c>
      <c r="P209" s="326">
        <v>500.17</v>
      </c>
      <c r="Q209" s="315"/>
      <c r="R209" s="326">
        <v>1</v>
      </c>
      <c r="S209" s="314"/>
      <c r="T209" s="315"/>
      <c r="U209" s="47">
        <v>90.03</v>
      </c>
    </row>
    <row r="210" spans="1:21" ht="18.95" customHeight="1" x14ac:dyDescent="0.25">
      <c r="A210" s="45" t="s">
        <v>94</v>
      </c>
      <c r="B210" s="45" t="s">
        <v>317</v>
      </c>
      <c r="C210" s="324" t="s">
        <v>318</v>
      </c>
      <c r="D210" s="314"/>
      <c r="E210" s="315"/>
      <c r="F210" s="325" t="s">
        <v>186</v>
      </c>
      <c r="G210" s="315"/>
      <c r="H210" s="326">
        <v>0.02</v>
      </c>
      <c r="I210" s="315"/>
      <c r="J210" s="326">
        <v>1</v>
      </c>
      <c r="K210" s="315"/>
      <c r="L210" s="47">
        <v>0.36</v>
      </c>
      <c r="M210" s="327"/>
      <c r="N210" s="315"/>
      <c r="O210" s="45" t="s">
        <v>94</v>
      </c>
      <c r="P210" s="326">
        <v>656.62</v>
      </c>
      <c r="Q210" s="315"/>
      <c r="R210" s="327"/>
      <c r="S210" s="314"/>
      <c r="T210" s="315"/>
      <c r="U210" s="47">
        <v>236.38</v>
      </c>
    </row>
    <row r="211" spans="1:21" ht="14.25" customHeight="1" x14ac:dyDescent="0.25">
      <c r="A211" s="45" t="s">
        <v>94</v>
      </c>
      <c r="B211" s="45" t="s">
        <v>214</v>
      </c>
      <c r="C211" s="324" t="s">
        <v>215</v>
      </c>
      <c r="D211" s="314"/>
      <c r="E211" s="315"/>
      <c r="F211" s="325" t="s">
        <v>146</v>
      </c>
      <c r="G211" s="315"/>
      <c r="H211" s="326">
        <v>0.02</v>
      </c>
      <c r="I211" s="315"/>
      <c r="J211" s="326">
        <v>1</v>
      </c>
      <c r="K211" s="315"/>
      <c r="L211" s="47">
        <v>0.36</v>
      </c>
      <c r="M211" s="327"/>
      <c r="N211" s="315"/>
      <c r="O211" s="45" t="s">
        <v>94</v>
      </c>
      <c r="P211" s="326">
        <v>563.22</v>
      </c>
      <c r="Q211" s="315"/>
      <c r="R211" s="326">
        <v>1</v>
      </c>
      <c r="S211" s="314"/>
      <c r="T211" s="315"/>
      <c r="U211" s="47">
        <v>202.76</v>
      </c>
    </row>
    <row r="212" spans="1:21" ht="14.25" customHeight="1" x14ac:dyDescent="0.25">
      <c r="A212" s="45" t="s">
        <v>94</v>
      </c>
      <c r="B212" s="45" t="s">
        <v>161</v>
      </c>
      <c r="C212" s="324" t="s">
        <v>162</v>
      </c>
      <c r="D212" s="314"/>
      <c r="E212" s="315"/>
      <c r="F212" s="325" t="s">
        <v>94</v>
      </c>
      <c r="G212" s="315"/>
      <c r="H212" s="327"/>
      <c r="I212" s="315"/>
      <c r="J212" s="327"/>
      <c r="K212" s="315"/>
      <c r="L212" s="43"/>
      <c r="M212" s="327"/>
      <c r="N212" s="315"/>
      <c r="O212" s="45" t="s">
        <v>94</v>
      </c>
      <c r="P212" s="327"/>
      <c r="Q212" s="315"/>
      <c r="R212" s="327"/>
      <c r="S212" s="314"/>
      <c r="T212" s="315"/>
      <c r="U212" s="47">
        <v>2323.48</v>
      </c>
    </row>
    <row r="213" spans="1:21" ht="36.6" customHeight="1" x14ac:dyDescent="0.25">
      <c r="A213" s="45" t="s">
        <v>94</v>
      </c>
      <c r="B213" s="45" t="s">
        <v>466</v>
      </c>
      <c r="C213" s="324" t="s">
        <v>467</v>
      </c>
      <c r="D213" s="314"/>
      <c r="E213" s="315"/>
      <c r="F213" s="325" t="s">
        <v>324</v>
      </c>
      <c r="G213" s="315"/>
      <c r="H213" s="326">
        <v>2.0999999999999999E-3</v>
      </c>
      <c r="I213" s="315"/>
      <c r="J213" s="326">
        <v>1</v>
      </c>
      <c r="K213" s="315"/>
      <c r="L213" s="47">
        <v>3.78E-2</v>
      </c>
      <c r="M213" s="326">
        <v>70842.5</v>
      </c>
      <c r="N213" s="315"/>
      <c r="O213" s="45" t="s">
        <v>468</v>
      </c>
      <c r="P213" s="326">
        <v>48172.9</v>
      </c>
      <c r="Q213" s="315"/>
      <c r="R213" s="327"/>
      <c r="S213" s="314"/>
      <c r="T213" s="315"/>
      <c r="U213" s="47">
        <v>1820.94</v>
      </c>
    </row>
    <row r="214" spans="1:21" ht="14.25" customHeight="1" x14ac:dyDescent="0.25">
      <c r="A214" s="45" t="s">
        <v>94</v>
      </c>
      <c r="B214" s="45" t="s">
        <v>588</v>
      </c>
      <c r="C214" s="324" t="s">
        <v>589</v>
      </c>
      <c r="D214" s="314"/>
      <c r="E214" s="315"/>
      <c r="F214" s="325" t="s">
        <v>272</v>
      </c>
      <c r="G214" s="315"/>
      <c r="H214" s="326">
        <v>0.14000000000000001</v>
      </c>
      <c r="I214" s="315"/>
      <c r="J214" s="326">
        <v>1</v>
      </c>
      <c r="K214" s="315"/>
      <c r="L214" s="47">
        <v>2.52</v>
      </c>
      <c r="M214" s="326">
        <v>174.93</v>
      </c>
      <c r="N214" s="315"/>
      <c r="O214" s="45" t="s">
        <v>590</v>
      </c>
      <c r="P214" s="326">
        <v>199.42</v>
      </c>
      <c r="Q214" s="315"/>
      <c r="R214" s="327"/>
      <c r="S214" s="314"/>
      <c r="T214" s="315"/>
      <c r="U214" s="47">
        <v>502.54</v>
      </c>
    </row>
    <row r="215" spans="1:21" ht="14.25" customHeight="1" x14ac:dyDescent="0.25">
      <c r="A215" s="45" t="s">
        <v>94</v>
      </c>
      <c r="B215" s="45" t="s">
        <v>94</v>
      </c>
      <c r="C215" s="320" t="s">
        <v>163</v>
      </c>
      <c r="D215" s="314"/>
      <c r="E215" s="315"/>
      <c r="F215" s="325" t="s">
        <v>94</v>
      </c>
      <c r="G215" s="315"/>
      <c r="H215" s="327"/>
      <c r="I215" s="315"/>
      <c r="J215" s="327"/>
      <c r="K215" s="315"/>
      <c r="L215" s="43"/>
      <c r="M215" s="327"/>
      <c r="N215" s="315"/>
      <c r="O215" s="45" t="s">
        <v>94</v>
      </c>
      <c r="P215" s="327"/>
      <c r="Q215" s="315"/>
      <c r="R215" s="327"/>
      <c r="S215" s="314"/>
      <c r="T215" s="315"/>
      <c r="U215" s="41">
        <v>15183.28</v>
      </c>
    </row>
    <row r="216" spans="1:21" ht="14.25" customHeight="1" x14ac:dyDescent="0.25">
      <c r="A216" s="46" t="s">
        <v>94</v>
      </c>
      <c r="B216" s="46" t="s">
        <v>94</v>
      </c>
      <c r="C216" s="324" t="s">
        <v>164</v>
      </c>
      <c r="D216" s="314"/>
      <c r="E216" s="315"/>
      <c r="F216" s="325" t="s">
        <v>94</v>
      </c>
      <c r="G216" s="315"/>
      <c r="H216" s="327"/>
      <c r="I216" s="315"/>
      <c r="J216" s="324" t="s">
        <v>94</v>
      </c>
      <c r="K216" s="315"/>
      <c r="L216" s="45" t="s">
        <v>94</v>
      </c>
      <c r="M216" s="324" t="s">
        <v>94</v>
      </c>
      <c r="N216" s="315"/>
      <c r="O216" s="46" t="s">
        <v>94</v>
      </c>
      <c r="P216" s="327"/>
      <c r="Q216" s="315"/>
      <c r="R216" s="324" t="s">
        <v>94</v>
      </c>
      <c r="S216" s="314"/>
      <c r="T216" s="315"/>
      <c r="U216" s="47">
        <v>12021.04</v>
      </c>
    </row>
    <row r="217" spans="1:21" ht="28.35" customHeight="1" x14ac:dyDescent="0.25">
      <c r="A217" s="46" t="s">
        <v>94</v>
      </c>
      <c r="B217" s="45" t="s">
        <v>332</v>
      </c>
      <c r="C217" s="324" t="s">
        <v>333</v>
      </c>
      <c r="D217" s="314"/>
      <c r="E217" s="315"/>
      <c r="F217" s="325" t="s">
        <v>167</v>
      </c>
      <c r="G217" s="315"/>
      <c r="H217" s="326">
        <v>97</v>
      </c>
      <c r="I217" s="315"/>
      <c r="J217" s="326">
        <v>1</v>
      </c>
      <c r="K217" s="315"/>
      <c r="L217" s="47">
        <v>97</v>
      </c>
      <c r="M217" s="327"/>
      <c r="N217" s="315"/>
      <c r="O217" s="45" t="s">
        <v>94</v>
      </c>
      <c r="P217" s="327"/>
      <c r="Q217" s="315"/>
      <c r="R217" s="319" t="s">
        <v>94</v>
      </c>
      <c r="S217" s="314"/>
      <c r="T217" s="315"/>
      <c r="U217" s="47">
        <v>11660.41</v>
      </c>
    </row>
    <row r="218" spans="1:21" ht="28.35" customHeight="1" x14ac:dyDescent="0.25">
      <c r="A218" s="46" t="s">
        <v>94</v>
      </c>
      <c r="B218" s="45" t="s">
        <v>334</v>
      </c>
      <c r="C218" s="324" t="s">
        <v>335</v>
      </c>
      <c r="D218" s="314"/>
      <c r="E218" s="315"/>
      <c r="F218" s="325" t="s">
        <v>167</v>
      </c>
      <c r="G218" s="315"/>
      <c r="H218" s="326">
        <v>51</v>
      </c>
      <c r="I218" s="315"/>
      <c r="J218" s="326">
        <v>1</v>
      </c>
      <c r="K218" s="315"/>
      <c r="L218" s="47">
        <v>51</v>
      </c>
      <c r="M218" s="327"/>
      <c r="N218" s="315"/>
      <c r="O218" s="45" t="s">
        <v>94</v>
      </c>
      <c r="P218" s="327"/>
      <c r="Q218" s="315"/>
      <c r="R218" s="319" t="s">
        <v>94</v>
      </c>
      <c r="S218" s="314"/>
      <c r="T218" s="315"/>
      <c r="U218" s="47">
        <v>6130.73</v>
      </c>
    </row>
    <row r="219" spans="1:21" ht="14.25" customHeight="1" x14ac:dyDescent="0.25">
      <c r="A219" s="48" t="s">
        <v>94</v>
      </c>
      <c r="B219" s="48" t="s">
        <v>94</v>
      </c>
      <c r="C219" s="320" t="s">
        <v>170</v>
      </c>
      <c r="D219" s="314"/>
      <c r="E219" s="314"/>
      <c r="F219" s="314"/>
      <c r="G219" s="314"/>
      <c r="H219" s="314"/>
      <c r="I219" s="314"/>
      <c r="J219" s="314"/>
      <c r="K219" s="314"/>
      <c r="L219" s="315"/>
      <c r="M219" s="321" t="s">
        <v>94</v>
      </c>
      <c r="N219" s="314"/>
      <c r="O219" s="315"/>
      <c r="P219" s="322">
        <v>1831.91</v>
      </c>
      <c r="Q219" s="315"/>
      <c r="R219" s="323"/>
      <c r="S219" s="314"/>
      <c r="T219" s="315"/>
      <c r="U219" s="41">
        <v>32974.42</v>
      </c>
    </row>
    <row r="220" spans="1:21" ht="38.85" customHeight="1" x14ac:dyDescent="0.25">
      <c r="A220" s="39" t="s">
        <v>304</v>
      </c>
      <c r="B220" s="40" t="s">
        <v>867</v>
      </c>
      <c r="C220" s="320" t="s">
        <v>866</v>
      </c>
      <c r="D220" s="314"/>
      <c r="E220" s="315"/>
      <c r="F220" s="328" t="s">
        <v>307</v>
      </c>
      <c r="G220" s="315"/>
      <c r="H220" s="329">
        <v>0.01</v>
      </c>
      <c r="I220" s="315"/>
      <c r="J220" s="329">
        <v>1</v>
      </c>
      <c r="K220" s="315"/>
      <c r="L220" s="41">
        <v>0.01</v>
      </c>
      <c r="M220" s="323"/>
      <c r="N220" s="315"/>
      <c r="O220" s="42"/>
      <c r="P220" s="323"/>
      <c r="Q220" s="315"/>
      <c r="R220" s="323"/>
      <c r="S220" s="314"/>
      <c r="T220" s="315"/>
      <c r="U220" s="43"/>
    </row>
    <row r="221" spans="1:21" ht="28.35" customHeight="1" x14ac:dyDescent="0.25">
      <c r="A221" s="44" t="s">
        <v>94</v>
      </c>
      <c r="B221" s="45" t="s">
        <v>453</v>
      </c>
      <c r="C221" s="324" t="s">
        <v>454</v>
      </c>
      <c r="D221" s="314"/>
      <c r="E221" s="314"/>
      <c r="F221" s="314"/>
      <c r="G221" s="314"/>
      <c r="H221" s="314"/>
      <c r="I221" s="314"/>
      <c r="J221" s="314"/>
      <c r="K221" s="314"/>
      <c r="L221" s="314"/>
      <c r="M221" s="314"/>
      <c r="N221" s="314"/>
      <c r="O221" s="314"/>
      <c r="P221" s="314"/>
      <c r="Q221" s="314"/>
      <c r="R221" s="314"/>
      <c r="S221" s="314"/>
      <c r="T221" s="315"/>
      <c r="U221" s="46" t="s">
        <v>94</v>
      </c>
    </row>
    <row r="222" spans="1:21" ht="14.25" customHeight="1" x14ac:dyDescent="0.25">
      <c r="A222" s="45" t="s">
        <v>94</v>
      </c>
      <c r="B222" s="45" t="s">
        <v>137</v>
      </c>
      <c r="C222" s="324" t="s">
        <v>145</v>
      </c>
      <c r="D222" s="314"/>
      <c r="E222" s="315"/>
      <c r="F222" s="325" t="s">
        <v>146</v>
      </c>
      <c r="G222" s="315"/>
      <c r="H222" s="327"/>
      <c r="I222" s="315"/>
      <c r="J222" s="327"/>
      <c r="K222" s="315"/>
      <c r="L222" s="47">
        <v>0.17499999999999999</v>
      </c>
      <c r="M222" s="327"/>
      <c r="N222" s="315"/>
      <c r="O222" s="45" t="s">
        <v>94</v>
      </c>
      <c r="P222" s="327"/>
      <c r="Q222" s="315"/>
      <c r="R222" s="327"/>
      <c r="S222" s="314"/>
      <c r="T222" s="315"/>
      <c r="U222" s="47">
        <v>96.36</v>
      </c>
    </row>
    <row r="223" spans="1:21" ht="14.25" customHeight="1" x14ac:dyDescent="0.25">
      <c r="A223" s="45" t="s">
        <v>94</v>
      </c>
      <c r="B223" s="45" t="s">
        <v>308</v>
      </c>
      <c r="C223" s="324" t="s">
        <v>309</v>
      </c>
      <c r="D223" s="314"/>
      <c r="E223" s="315"/>
      <c r="F223" s="325" t="s">
        <v>146</v>
      </c>
      <c r="G223" s="315"/>
      <c r="H223" s="326">
        <v>17.5</v>
      </c>
      <c r="I223" s="315"/>
      <c r="J223" s="326">
        <v>1</v>
      </c>
      <c r="K223" s="315"/>
      <c r="L223" s="47">
        <v>0.17499999999999999</v>
      </c>
      <c r="M223" s="327"/>
      <c r="N223" s="315"/>
      <c r="O223" s="45" t="s">
        <v>94</v>
      </c>
      <c r="P223" s="326">
        <v>550.61</v>
      </c>
      <c r="Q223" s="315"/>
      <c r="R223" s="326">
        <v>1</v>
      </c>
      <c r="S223" s="314"/>
      <c r="T223" s="315"/>
      <c r="U223" s="47">
        <v>96.36</v>
      </c>
    </row>
    <row r="224" spans="1:21" ht="14.25" customHeight="1" x14ac:dyDescent="0.25">
      <c r="A224" s="45" t="s">
        <v>94</v>
      </c>
      <c r="B224" s="45" t="s">
        <v>150</v>
      </c>
      <c r="C224" s="324" t="s">
        <v>151</v>
      </c>
      <c r="D224" s="314"/>
      <c r="E224" s="315"/>
      <c r="F224" s="325" t="s">
        <v>94</v>
      </c>
      <c r="G224" s="315"/>
      <c r="H224" s="327"/>
      <c r="I224" s="315"/>
      <c r="J224" s="327"/>
      <c r="K224" s="315"/>
      <c r="L224" s="43"/>
      <c r="M224" s="327"/>
      <c r="N224" s="315"/>
      <c r="O224" s="45" t="s">
        <v>94</v>
      </c>
      <c r="P224" s="327"/>
      <c r="Q224" s="315"/>
      <c r="R224" s="327"/>
      <c r="S224" s="314"/>
      <c r="T224" s="315"/>
      <c r="U224" s="47">
        <v>3.49</v>
      </c>
    </row>
    <row r="225" spans="1:21" ht="14.25" customHeight="1" x14ac:dyDescent="0.25">
      <c r="A225" s="45" t="s">
        <v>94</v>
      </c>
      <c r="B225" s="45" t="s">
        <v>152</v>
      </c>
      <c r="C225" s="324" t="s">
        <v>153</v>
      </c>
      <c r="D225" s="314"/>
      <c r="E225" s="315"/>
      <c r="F225" s="325" t="s">
        <v>146</v>
      </c>
      <c r="G225" s="315"/>
      <c r="H225" s="327"/>
      <c r="I225" s="315"/>
      <c r="J225" s="327"/>
      <c r="K225" s="315"/>
      <c r="L225" s="47">
        <v>2E-3</v>
      </c>
      <c r="M225" s="327"/>
      <c r="N225" s="315"/>
      <c r="O225" s="45" t="s">
        <v>94</v>
      </c>
      <c r="P225" s="327"/>
      <c r="Q225" s="315"/>
      <c r="R225" s="327"/>
      <c r="S225" s="314"/>
      <c r="T225" s="315"/>
      <c r="U225" s="47">
        <v>1.32</v>
      </c>
    </row>
    <row r="226" spans="1:21" ht="18.95" customHeight="1" x14ac:dyDescent="0.25">
      <c r="A226" s="45" t="s">
        <v>94</v>
      </c>
      <c r="B226" s="45" t="s">
        <v>310</v>
      </c>
      <c r="C226" s="324" t="s">
        <v>311</v>
      </c>
      <c r="D226" s="314"/>
      <c r="E226" s="315"/>
      <c r="F226" s="325" t="s">
        <v>186</v>
      </c>
      <c r="G226" s="315"/>
      <c r="H226" s="326">
        <v>0.1</v>
      </c>
      <c r="I226" s="315"/>
      <c r="J226" s="326">
        <v>1</v>
      </c>
      <c r="K226" s="315"/>
      <c r="L226" s="47">
        <v>1E-3</v>
      </c>
      <c r="M226" s="327"/>
      <c r="N226" s="315"/>
      <c r="O226" s="45" t="s">
        <v>94</v>
      </c>
      <c r="P226" s="326">
        <v>1631.99</v>
      </c>
      <c r="Q226" s="315"/>
      <c r="R226" s="327"/>
      <c r="S226" s="314"/>
      <c r="T226" s="315"/>
      <c r="U226" s="47">
        <v>1.63</v>
      </c>
    </row>
    <row r="227" spans="1:21" ht="14.25" customHeight="1" x14ac:dyDescent="0.25">
      <c r="A227" s="45" t="s">
        <v>94</v>
      </c>
      <c r="B227" s="45" t="s">
        <v>252</v>
      </c>
      <c r="C227" s="324" t="s">
        <v>253</v>
      </c>
      <c r="D227" s="314"/>
      <c r="E227" s="315"/>
      <c r="F227" s="325" t="s">
        <v>146</v>
      </c>
      <c r="G227" s="315"/>
      <c r="H227" s="326">
        <v>0.1</v>
      </c>
      <c r="I227" s="315"/>
      <c r="J227" s="326">
        <v>1</v>
      </c>
      <c r="K227" s="315"/>
      <c r="L227" s="47">
        <v>1E-3</v>
      </c>
      <c r="M227" s="327"/>
      <c r="N227" s="315"/>
      <c r="O227" s="45" t="s">
        <v>94</v>
      </c>
      <c r="P227" s="326">
        <v>756.56</v>
      </c>
      <c r="Q227" s="315"/>
      <c r="R227" s="326">
        <v>1</v>
      </c>
      <c r="S227" s="314"/>
      <c r="T227" s="315"/>
      <c r="U227" s="47">
        <v>0.76</v>
      </c>
    </row>
    <row r="228" spans="1:21" ht="18.95" customHeight="1" x14ac:dyDescent="0.25">
      <c r="A228" s="45" t="s">
        <v>94</v>
      </c>
      <c r="B228" s="45" t="s">
        <v>317</v>
      </c>
      <c r="C228" s="324" t="s">
        <v>318</v>
      </c>
      <c r="D228" s="314"/>
      <c r="E228" s="315"/>
      <c r="F228" s="325" t="s">
        <v>186</v>
      </c>
      <c r="G228" s="315"/>
      <c r="H228" s="326">
        <v>0.1</v>
      </c>
      <c r="I228" s="315"/>
      <c r="J228" s="326">
        <v>1</v>
      </c>
      <c r="K228" s="315"/>
      <c r="L228" s="47">
        <v>1E-3</v>
      </c>
      <c r="M228" s="327"/>
      <c r="N228" s="315"/>
      <c r="O228" s="45" t="s">
        <v>94</v>
      </c>
      <c r="P228" s="326">
        <v>656.62</v>
      </c>
      <c r="Q228" s="315"/>
      <c r="R228" s="327"/>
      <c r="S228" s="314"/>
      <c r="T228" s="315"/>
      <c r="U228" s="47">
        <v>0.66</v>
      </c>
    </row>
    <row r="229" spans="1:21" ht="14.25" customHeight="1" x14ac:dyDescent="0.25">
      <c r="A229" s="45" t="s">
        <v>94</v>
      </c>
      <c r="B229" s="45" t="s">
        <v>214</v>
      </c>
      <c r="C229" s="324" t="s">
        <v>215</v>
      </c>
      <c r="D229" s="314"/>
      <c r="E229" s="315"/>
      <c r="F229" s="325" t="s">
        <v>146</v>
      </c>
      <c r="G229" s="315"/>
      <c r="H229" s="326">
        <v>0.1</v>
      </c>
      <c r="I229" s="315"/>
      <c r="J229" s="326">
        <v>1</v>
      </c>
      <c r="K229" s="315"/>
      <c r="L229" s="47">
        <v>1E-3</v>
      </c>
      <c r="M229" s="327"/>
      <c r="N229" s="315"/>
      <c r="O229" s="45" t="s">
        <v>94</v>
      </c>
      <c r="P229" s="326">
        <v>563.22</v>
      </c>
      <c r="Q229" s="315"/>
      <c r="R229" s="326">
        <v>1</v>
      </c>
      <c r="S229" s="314"/>
      <c r="T229" s="315"/>
      <c r="U229" s="47">
        <v>0.56000000000000005</v>
      </c>
    </row>
    <row r="230" spans="1:21" ht="18.95" customHeight="1" x14ac:dyDescent="0.25">
      <c r="A230" s="45" t="s">
        <v>94</v>
      </c>
      <c r="B230" s="45" t="s">
        <v>865</v>
      </c>
      <c r="C230" s="324" t="s">
        <v>864</v>
      </c>
      <c r="D230" s="314"/>
      <c r="E230" s="315"/>
      <c r="F230" s="325" t="s">
        <v>186</v>
      </c>
      <c r="G230" s="315"/>
      <c r="H230" s="326">
        <v>2.9</v>
      </c>
      <c r="I230" s="315"/>
      <c r="J230" s="326">
        <v>1</v>
      </c>
      <c r="K230" s="315"/>
      <c r="L230" s="47">
        <v>2.9000000000000001E-2</v>
      </c>
      <c r="M230" s="327"/>
      <c r="N230" s="315"/>
      <c r="O230" s="45" t="s">
        <v>94</v>
      </c>
      <c r="P230" s="326">
        <v>41.45</v>
      </c>
      <c r="Q230" s="315"/>
      <c r="R230" s="327"/>
      <c r="S230" s="314"/>
      <c r="T230" s="315"/>
      <c r="U230" s="47">
        <v>1.2</v>
      </c>
    </row>
    <row r="231" spans="1:21" ht="14.25" customHeight="1" x14ac:dyDescent="0.25">
      <c r="A231" s="45" t="s">
        <v>94</v>
      </c>
      <c r="B231" s="45" t="s">
        <v>161</v>
      </c>
      <c r="C231" s="324" t="s">
        <v>162</v>
      </c>
      <c r="D231" s="314"/>
      <c r="E231" s="315"/>
      <c r="F231" s="325" t="s">
        <v>94</v>
      </c>
      <c r="G231" s="315"/>
      <c r="H231" s="327"/>
      <c r="I231" s="315"/>
      <c r="J231" s="327"/>
      <c r="K231" s="315"/>
      <c r="L231" s="43"/>
      <c r="M231" s="327"/>
      <c r="N231" s="315"/>
      <c r="O231" s="45" t="s">
        <v>94</v>
      </c>
      <c r="P231" s="327"/>
      <c r="Q231" s="315"/>
      <c r="R231" s="327"/>
      <c r="S231" s="314"/>
      <c r="T231" s="315"/>
      <c r="U231" s="47">
        <v>26.87</v>
      </c>
    </row>
    <row r="232" spans="1:21" ht="27.6" customHeight="1" x14ac:dyDescent="0.25">
      <c r="A232" s="45" t="s">
        <v>94</v>
      </c>
      <c r="B232" s="45" t="s">
        <v>863</v>
      </c>
      <c r="C232" s="324" t="s">
        <v>862</v>
      </c>
      <c r="D232" s="314"/>
      <c r="E232" s="315"/>
      <c r="F232" s="325" t="s">
        <v>324</v>
      </c>
      <c r="G232" s="315"/>
      <c r="H232" s="326">
        <v>4.0000000000000001E-3</v>
      </c>
      <c r="I232" s="315"/>
      <c r="J232" s="326">
        <v>1</v>
      </c>
      <c r="K232" s="315"/>
      <c r="L232" s="47">
        <v>4.0000000000000003E-5</v>
      </c>
      <c r="M232" s="326">
        <v>71131.5</v>
      </c>
      <c r="N232" s="315"/>
      <c r="O232" s="45" t="s">
        <v>861</v>
      </c>
      <c r="P232" s="326">
        <v>56905.2</v>
      </c>
      <c r="Q232" s="315"/>
      <c r="R232" s="327"/>
      <c r="S232" s="314"/>
      <c r="T232" s="315"/>
      <c r="U232" s="47">
        <v>2.2799999999999998</v>
      </c>
    </row>
    <row r="233" spans="1:21" ht="36.6" customHeight="1" x14ac:dyDescent="0.25">
      <c r="A233" s="45" t="s">
        <v>94</v>
      </c>
      <c r="B233" s="45" t="s">
        <v>860</v>
      </c>
      <c r="C233" s="324" t="s">
        <v>859</v>
      </c>
      <c r="D233" s="314"/>
      <c r="E233" s="315"/>
      <c r="F233" s="325" t="s">
        <v>272</v>
      </c>
      <c r="G233" s="315"/>
      <c r="H233" s="326">
        <v>2</v>
      </c>
      <c r="I233" s="315"/>
      <c r="J233" s="326">
        <v>1</v>
      </c>
      <c r="K233" s="315"/>
      <c r="L233" s="47">
        <v>0.02</v>
      </c>
      <c r="M233" s="326">
        <v>911.56</v>
      </c>
      <c r="N233" s="315"/>
      <c r="O233" s="45" t="s">
        <v>858</v>
      </c>
      <c r="P233" s="326">
        <v>1166.8</v>
      </c>
      <c r="Q233" s="315"/>
      <c r="R233" s="327"/>
      <c r="S233" s="314"/>
      <c r="T233" s="315"/>
      <c r="U233" s="47">
        <v>23.34</v>
      </c>
    </row>
    <row r="234" spans="1:21" ht="27.6" customHeight="1" x14ac:dyDescent="0.25">
      <c r="A234" s="45" t="s">
        <v>94</v>
      </c>
      <c r="B234" s="45" t="s">
        <v>857</v>
      </c>
      <c r="C234" s="324" t="s">
        <v>856</v>
      </c>
      <c r="D234" s="314"/>
      <c r="E234" s="315"/>
      <c r="F234" s="325" t="s">
        <v>272</v>
      </c>
      <c r="G234" s="315"/>
      <c r="H234" s="326">
        <v>0.9</v>
      </c>
      <c r="I234" s="315"/>
      <c r="J234" s="326">
        <v>1</v>
      </c>
      <c r="K234" s="315"/>
      <c r="L234" s="47">
        <v>8.9999999999999993E-3</v>
      </c>
      <c r="M234" s="326">
        <v>155.63</v>
      </c>
      <c r="N234" s="315"/>
      <c r="O234" s="45" t="s">
        <v>855</v>
      </c>
      <c r="P234" s="326">
        <v>138.51</v>
      </c>
      <c r="Q234" s="315"/>
      <c r="R234" s="327"/>
      <c r="S234" s="314"/>
      <c r="T234" s="315"/>
      <c r="U234" s="47">
        <v>1.25</v>
      </c>
    </row>
    <row r="235" spans="1:21" ht="14.25" customHeight="1" x14ac:dyDescent="0.25">
      <c r="A235" s="45" t="s">
        <v>94</v>
      </c>
      <c r="B235" s="45" t="s">
        <v>94</v>
      </c>
      <c r="C235" s="320" t="s">
        <v>163</v>
      </c>
      <c r="D235" s="314"/>
      <c r="E235" s="315"/>
      <c r="F235" s="325" t="s">
        <v>94</v>
      </c>
      <c r="G235" s="315"/>
      <c r="H235" s="327"/>
      <c r="I235" s="315"/>
      <c r="J235" s="327"/>
      <c r="K235" s="315"/>
      <c r="L235" s="43"/>
      <c r="M235" s="327"/>
      <c r="N235" s="315"/>
      <c r="O235" s="45" t="s">
        <v>94</v>
      </c>
      <c r="P235" s="327"/>
      <c r="Q235" s="315"/>
      <c r="R235" s="327"/>
      <c r="S235" s="314"/>
      <c r="T235" s="315"/>
      <c r="U235" s="41">
        <v>128.04</v>
      </c>
    </row>
    <row r="236" spans="1:21" ht="14.25" customHeight="1" x14ac:dyDescent="0.25">
      <c r="A236" s="46" t="s">
        <v>94</v>
      </c>
      <c r="B236" s="46" t="s">
        <v>94</v>
      </c>
      <c r="C236" s="324" t="s">
        <v>164</v>
      </c>
      <c r="D236" s="314"/>
      <c r="E236" s="315"/>
      <c r="F236" s="325" t="s">
        <v>94</v>
      </c>
      <c r="G236" s="315"/>
      <c r="H236" s="327"/>
      <c r="I236" s="315"/>
      <c r="J236" s="324" t="s">
        <v>94</v>
      </c>
      <c r="K236" s="315"/>
      <c r="L236" s="45" t="s">
        <v>94</v>
      </c>
      <c r="M236" s="324" t="s">
        <v>94</v>
      </c>
      <c r="N236" s="315"/>
      <c r="O236" s="46" t="s">
        <v>94</v>
      </c>
      <c r="P236" s="327"/>
      <c r="Q236" s="315"/>
      <c r="R236" s="324" t="s">
        <v>94</v>
      </c>
      <c r="S236" s="314"/>
      <c r="T236" s="315"/>
      <c r="U236" s="47">
        <v>97.68</v>
      </c>
    </row>
    <row r="237" spans="1:21" ht="28.35" customHeight="1" x14ac:dyDescent="0.25">
      <c r="A237" s="46" t="s">
        <v>94</v>
      </c>
      <c r="B237" s="45" t="s">
        <v>332</v>
      </c>
      <c r="C237" s="324" t="s">
        <v>333</v>
      </c>
      <c r="D237" s="314"/>
      <c r="E237" s="315"/>
      <c r="F237" s="325" t="s">
        <v>167</v>
      </c>
      <c r="G237" s="315"/>
      <c r="H237" s="326">
        <v>97</v>
      </c>
      <c r="I237" s="315"/>
      <c r="J237" s="326">
        <v>1</v>
      </c>
      <c r="K237" s="315"/>
      <c r="L237" s="47">
        <v>97</v>
      </c>
      <c r="M237" s="327"/>
      <c r="N237" s="315"/>
      <c r="O237" s="45" t="s">
        <v>94</v>
      </c>
      <c r="P237" s="327"/>
      <c r="Q237" s="315"/>
      <c r="R237" s="319" t="s">
        <v>94</v>
      </c>
      <c r="S237" s="314"/>
      <c r="T237" s="315"/>
      <c r="U237" s="47">
        <v>94.75</v>
      </c>
    </row>
    <row r="238" spans="1:21" ht="28.35" customHeight="1" x14ac:dyDescent="0.25">
      <c r="A238" s="46" t="s">
        <v>94</v>
      </c>
      <c r="B238" s="45" t="s">
        <v>334</v>
      </c>
      <c r="C238" s="324" t="s">
        <v>335</v>
      </c>
      <c r="D238" s="314"/>
      <c r="E238" s="315"/>
      <c r="F238" s="325" t="s">
        <v>167</v>
      </c>
      <c r="G238" s="315"/>
      <c r="H238" s="326">
        <v>51</v>
      </c>
      <c r="I238" s="315"/>
      <c r="J238" s="326">
        <v>1</v>
      </c>
      <c r="K238" s="315"/>
      <c r="L238" s="47">
        <v>51</v>
      </c>
      <c r="M238" s="327"/>
      <c r="N238" s="315"/>
      <c r="O238" s="45" t="s">
        <v>94</v>
      </c>
      <c r="P238" s="327"/>
      <c r="Q238" s="315"/>
      <c r="R238" s="319" t="s">
        <v>94</v>
      </c>
      <c r="S238" s="314"/>
      <c r="T238" s="315"/>
      <c r="U238" s="47">
        <v>49.82</v>
      </c>
    </row>
    <row r="239" spans="1:21" ht="14.25" customHeight="1" x14ac:dyDescent="0.25">
      <c r="A239" s="48" t="s">
        <v>94</v>
      </c>
      <c r="B239" s="48" t="s">
        <v>94</v>
      </c>
      <c r="C239" s="320" t="s">
        <v>170</v>
      </c>
      <c r="D239" s="314"/>
      <c r="E239" s="314"/>
      <c r="F239" s="314"/>
      <c r="G239" s="314"/>
      <c r="H239" s="314"/>
      <c r="I239" s="314"/>
      <c r="J239" s="314"/>
      <c r="K239" s="314"/>
      <c r="L239" s="315"/>
      <c r="M239" s="321" t="s">
        <v>94</v>
      </c>
      <c r="N239" s="314"/>
      <c r="O239" s="315"/>
      <c r="P239" s="322">
        <v>27261</v>
      </c>
      <c r="Q239" s="315"/>
      <c r="R239" s="323"/>
      <c r="S239" s="314"/>
      <c r="T239" s="315"/>
      <c r="U239" s="41">
        <v>272.61</v>
      </c>
    </row>
    <row r="240" spans="1:21" ht="14.25" customHeight="1" x14ac:dyDescent="0.25"/>
    <row r="241" spans="1:21" ht="14.25" customHeight="1" x14ac:dyDescent="0.25">
      <c r="A241" s="49" t="s">
        <v>94</v>
      </c>
      <c r="B241" s="49" t="s">
        <v>94</v>
      </c>
      <c r="C241" s="313" t="s">
        <v>221</v>
      </c>
      <c r="D241" s="314"/>
      <c r="E241" s="314"/>
      <c r="F241" s="314"/>
      <c r="G241" s="314"/>
      <c r="H241" s="314"/>
      <c r="I241" s="314"/>
      <c r="J241" s="314"/>
      <c r="K241" s="314"/>
      <c r="L241" s="314"/>
      <c r="M241" s="314"/>
      <c r="N241" s="314"/>
      <c r="O241" s="315"/>
      <c r="P241" s="316" t="s">
        <v>94</v>
      </c>
      <c r="Q241" s="315"/>
      <c r="R241" s="316" t="s">
        <v>94</v>
      </c>
      <c r="S241" s="314"/>
      <c r="T241" s="315"/>
      <c r="U241" s="50" t="s">
        <v>94</v>
      </c>
    </row>
    <row r="242" spans="1:21" ht="14.25" customHeight="1" x14ac:dyDescent="0.25">
      <c r="A242" s="49" t="s">
        <v>94</v>
      </c>
      <c r="B242" s="49" t="s">
        <v>94</v>
      </c>
      <c r="C242" s="313" t="s">
        <v>222</v>
      </c>
      <c r="D242" s="314"/>
      <c r="E242" s="314"/>
      <c r="F242" s="314"/>
      <c r="G242" s="314"/>
      <c r="H242" s="314"/>
      <c r="I242" s="314"/>
      <c r="J242" s="314"/>
      <c r="K242" s="314"/>
      <c r="L242" s="314"/>
      <c r="M242" s="314"/>
      <c r="N242" s="314"/>
      <c r="O242" s="315"/>
      <c r="P242" s="316" t="s">
        <v>94</v>
      </c>
      <c r="Q242" s="315"/>
      <c r="R242" s="316" t="s">
        <v>94</v>
      </c>
      <c r="S242" s="314"/>
      <c r="T242" s="315"/>
      <c r="U242" s="50" t="s">
        <v>854</v>
      </c>
    </row>
    <row r="243" spans="1:21" ht="14.25" customHeight="1" x14ac:dyDescent="0.25">
      <c r="A243" s="49" t="s">
        <v>94</v>
      </c>
      <c r="B243" s="49" t="s">
        <v>94</v>
      </c>
      <c r="C243" s="313" t="s">
        <v>224</v>
      </c>
      <c r="D243" s="314"/>
      <c r="E243" s="314"/>
      <c r="F243" s="314"/>
      <c r="G243" s="314"/>
      <c r="H243" s="314"/>
      <c r="I243" s="314"/>
      <c r="J243" s="314"/>
      <c r="K243" s="314"/>
      <c r="L243" s="314"/>
      <c r="M243" s="314"/>
      <c r="N243" s="314"/>
      <c r="O243" s="315"/>
      <c r="P243" s="316" t="s">
        <v>94</v>
      </c>
      <c r="Q243" s="315"/>
      <c r="R243" s="316" t="s">
        <v>94</v>
      </c>
      <c r="S243" s="314"/>
      <c r="T243" s="315"/>
      <c r="U243" s="50" t="s">
        <v>853</v>
      </c>
    </row>
    <row r="244" spans="1:21" ht="14.25" customHeight="1" x14ac:dyDescent="0.25">
      <c r="A244" s="49" t="s">
        <v>94</v>
      </c>
      <c r="B244" s="49" t="s">
        <v>94</v>
      </c>
      <c r="C244" s="313" t="s">
        <v>226</v>
      </c>
      <c r="D244" s="314"/>
      <c r="E244" s="314"/>
      <c r="F244" s="314"/>
      <c r="G244" s="314"/>
      <c r="H244" s="314"/>
      <c r="I244" s="314"/>
      <c r="J244" s="314"/>
      <c r="K244" s="314"/>
      <c r="L244" s="314"/>
      <c r="M244" s="314"/>
      <c r="N244" s="314"/>
      <c r="O244" s="315"/>
      <c r="P244" s="316" t="s">
        <v>94</v>
      </c>
      <c r="Q244" s="315"/>
      <c r="R244" s="316" t="s">
        <v>94</v>
      </c>
      <c r="S244" s="314"/>
      <c r="T244" s="315"/>
      <c r="U244" s="50" t="s">
        <v>852</v>
      </c>
    </row>
    <row r="245" spans="1:21" ht="14.25" customHeight="1" x14ac:dyDescent="0.25">
      <c r="A245" s="49" t="s">
        <v>94</v>
      </c>
      <c r="B245" s="49" t="s">
        <v>94</v>
      </c>
      <c r="C245" s="313" t="s">
        <v>228</v>
      </c>
      <c r="D245" s="314"/>
      <c r="E245" s="314"/>
      <c r="F245" s="314"/>
      <c r="G245" s="314"/>
      <c r="H245" s="314"/>
      <c r="I245" s="314"/>
      <c r="J245" s="314"/>
      <c r="K245" s="314"/>
      <c r="L245" s="314"/>
      <c r="M245" s="314"/>
      <c r="N245" s="314"/>
      <c r="O245" s="315"/>
      <c r="P245" s="316" t="s">
        <v>94</v>
      </c>
      <c r="Q245" s="315"/>
      <c r="R245" s="316" t="s">
        <v>94</v>
      </c>
      <c r="S245" s="314"/>
      <c r="T245" s="315"/>
      <c r="U245" s="50" t="s">
        <v>851</v>
      </c>
    </row>
    <row r="246" spans="1:21" ht="14.25" customHeight="1" x14ac:dyDescent="0.25">
      <c r="A246" s="49" t="s">
        <v>94</v>
      </c>
      <c r="B246" s="49" t="s">
        <v>94</v>
      </c>
      <c r="C246" s="313" t="s">
        <v>294</v>
      </c>
      <c r="D246" s="314"/>
      <c r="E246" s="314"/>
      <c r="F246" s="314"/>
      <c r="G246" s="314"/>
      <c r="H246" s="314"/>
      <c r="I246" s="314"/>
      <c r="J246" s="314"/>
      <c r="K246" s="314"/>
      <c r="L246" s="314"/>
      <c r="M246" s="314"/>
      <c r="N246" s="314"/>
      <c r="O246" s="315"/>
      <c r="P246" s="316" t="s">
        <v>94</v>
      </c>
      <c r="Q246" s="315"/>
      <c r="R246" s="316" t="s">
        <v>94</v>
      </c>
      <c r="S246" s="314"/>
      <c r="T246" s="315"/>
      <c r="U246" s="50" t="s">
        <v>850</v>
      </c>
    </row>
    <row r="247" spans="1:21" ht="14.25" customHeight="1" x14ac:dyDescent="0.25">
      <c r="A247" s="49" t="s">
        <v>94</v>
      </c>
      <c r="B247" s="49" t="s">
        <v>94</v>
      </c>
      <c r="C247" s="313" t="s">
        <v>230</v>
      </c>
      <c r="D247" s="314"/>
      <c r="E247" s="314"/>
      <c r="F247" s="314"/>
      <c r="G247" s="314"/>
      <c r="H247" s="314"/>
      <c r="I247" s="314"/>
      <c r="J247" s="314"/>
      <c r="K247" s="314"/>
      <c r="L247" s="314"/>
      <c r="M247" s="314"/>
      <c r="N247" s="314"/>
      <c r="O247" s="315"/>
      <c r="P247" s="316" t="s">
        <v>94</v>
      </c>
      <c r="Q247" s="315"/>
      <c r="R247" s="316" t="s">
        <v>94</v>
      </c>
      <c r="S247" s="314"/>
      <c r="T247" s="315"/>
      <c r="U247" s="50" t="s">
        <v>849</v>
      </c>
    </row>
    <row r="248" spans="1:21" ht="14.25" customHeight="1" x14ac:dyDescent="0.25">
      <c r="A248" s="49" t="s">
        <v>94</v>
      </c>
      <c r="B248" s="49" t="s">
        <v>94</v>
      </c>
      <c r="C248" s="313" t="s">
        <v>232</v>
      </c>
      <c r="D248" s="317"/>
      <c r="E248" s="317"/>
      <c r="F248" s="317"/>
      <c r="G248" s="317"/>
      <c r="H248" s="317"/>
      <c r="I248" s="317"/>
      <c r="J248" s="317"/>
      <c r="K248" s="317"/>
      <c r="L248" s="317"/>
      <c r="M248" s="317"/>
      <c r="N248" s="317"/>
      <c r="O248" s="318"/>
      <c r="P248" s="316" t="s">
        <v>94</v>
      </c>
      <c r="Q248" s="318"/>
      <c r="R248" s="316" t="s">
        <v>94</v>
      </c>
      <c r="S248" s="317"/>
      <c r="T248" s="318"/>
      <c r="U248" s="50" t="s">
        <v>848</v>
      </c>
    </row>
    <row r="249" spans="1:21" ht="14.25" customHeight="1" x14ac:dyDescent="0.25">
      <c r="A249" s="49" t="s">
        <v>94</v>
      </c>
      <c r="B249" s="49" t="s">
        <v>94</v>
      </c>
      <c r="C249" s="313" t="s">
        <v>234</v>
      </c>
      <c r="D249" s="317"/>
      <c r="E249" s="317"/>
      <c r="F249" s="317"/>
      <c r="G249" s="317"/>
      <c r="H249" s="317"/>
      <c r="I249" s="317"/>
      <c r="J249" s="317"/>
      <c r="K249" s="317"/>
      <c r="L249" s="317"/>
      <c r="M249" s="317"/>
      <c r="N249" s="317"/>
      <c r="O249" s="318"/>
      <c r="P249" s="316" t="s">
        <v>94</v>
      </c>
      <c r="Q249" s="318"/>
      <c r="R249" s="316" t="s">
        <v>94</v>
      </c>
      <c r="S249" s="317"/>
      <c r="T249" s="318"/>
      <c r="U249" s="50" t="s">
        <v>847</v>
      </c>
    </row>
    <row r="250" spans="1:21" ht="14.25" customHeight="1" x14ac:dyDescent="0.25">
      <c r="A250" s="49" t="s">
        <v>94</v>
      </c>
      <c r="B250" s="49" t="s">
        <v>94</v>
      </c>
      <c r="C250" s="313" t="s">
        <v>236</v>
      </c>
      <c r="D250" s="317"/>
      <c r="E250" s="317"/>
      <c r="F250" s="317"/>
      <c r="G250" s="317"/>
      <c r="H250" s="317"/>
      <c r="I250" s="317"/>
      <c r="J250" s="317"/>
      <c r="K250" s="317"/>
      <c r="L250" s="317"/>
      <c r="M250" s="317"/>
      <c r="N250" s="317"/>
      <c r="O250" s="318"/>
      <c r="P250" s="316" t="s">
        <v>94</v>
      </c>
      <c r="Q250" s="318"/>
      <c r="R250" s="316" t="s">
        <v>94</v>
      </c>
      <c r="S250" s="317"/>
      <c r="T250" s="318"/>
      <c r="U250" s="50" t="s">
        <v>846</v>
      </c>
    </row>
    <row r="251" spans="1:21" ht="14.25" customHeight="1" x14ac:dyDescent="0.25">
      <c r="A251" s="49" t="s">
        <v>94</v>
      </c>
      <c r="B251" s="49" t="s">
        <v>94</v>
      </c>
      <c r="C251" s="313" t="s">
        <v>221</v>
      </c>
      <c r="D251" s="317"/>
      <c r="E251" s="317"/>
      <c r="F251" s="317"/>
      <c r="G251" s="317"/>
      <c r="H251" s="317"/>
      <c r="I251" s="317"/>
      <c r="J251" s="317"/>
      <c r="K251" s="317"/>
      <c r="L251" s="317"/>
      <c r="M251" s="317"/>
      <c r="N251" s="317"/>
      <c r="O251" s="318"/>
      <c r="P251" s="316" t="s">
        <v>94</v>
      </c>
      <c r="Q251" s="318"/>
      <c r="R251" s="316" t="s">
        <v>94</v>
      </c>
      <c r="S251" s="317"/>
      <c r="T251" s="318"/>
      <c r="U251" s="50" t="s">
        <v>846</v>
      </c>
    </row>
    <row r="252" spans="1:21" ht="14.25" customHeight="1" x14ac:dyDescent="0.25">
      <c r="A252" s="49" t="s">
        <v>94</v>
      </c>
      <c r="B252" s="49" t="s">
        <v>94</v>
      </c>
      <c r="C252" s="313" t="s">
        <v>445</v>
      </c>
      <c r="D252" s="317"/>
      <c r="E252" s="317"/>
      <c r="F252" s="317"/>
      <c r="G252" s="317"/>
      <c r="H252" s="317"/>
      <c r="I252" s="317"/>
      <c r="J252" s="317"/>
      <c r="K252" s="317"/>
      <c r="L252" s="317"/>
      <c r="M252" s="317"/>
      <c r="N252" s="317"/>
      <c r="O252" s="318"/>
      <c r="P252" s="316" t="s">
        <v>94</v>
      </c>
      <c r="Q252" s="318"/>
      <c r="R252" s="316" t="s">
        <v>94</v>
      </c>
      <c r="S252" s="317"/>
      <c r="T252" s="318"/>
      <c r="U252" s="50" t="s">
        <v>94</v>
      </c>
    </row>
    <row r="253" spans="1:21" ht="14.25" customHeight="1" x14ac:dyDescent="0.25">
      <c r="A253" s="49" t="s">
        <v>94</v>
      </c>
      <c r="B253" s="49" t="s">
        <v>94</v>
      </c>
      <c r="C253" s="313" t="s">
        <v>238</v>
      </c>
      <c r="D253" s="317"/>
      <c r="E253" s="317"/>
      <c r="F253" s="317"/>
      <c r="G253" s="317"/>
      <c r="H253" s="317"/>
      <c r="I253" s="317"/>
      <c r="J253" s="317"/>
      <c r="K253" s="317"/>
      <c r="L253" s="317"/>
      <c r="M253" s="317"/>
      <c r="N253" s="317"/>
      <c r="O253" s="318"/>
      <c r="P253" s="316" t="s">
        <v>94</v>
      </c>
      <c r="Q253" s="318"/>
      <c r="R253" s="316" t="s">
        <v>94</v>
      </c>
      <c r="S253" s="317"/>
      <c r="T253" s="318"/>
      <c r="U253" s="50" t="s">
        <v>845</v>
      </c>
    </row>
    <row r="254" spans="1:21" ht="14.25" customHeight="1" x14ac:dyDescent="0.25">
      <c r="A254" s="49" t="s">
        <v>94</v>
      </c>
      <c r="B254" s="49" t="s">
        <v>94</v>
      </c>
      <c r="C254" s="313" t="s">
        <v>240</v>
      </c>
      <c r="D254" s="317"/>
      <c r="E254" s="317"/>
      <c r="F254" s="317"/>
      <c r="G254" s="317"/>
      <c r="H254" s="317"/>
      <c r="I254" s="317"/>
      <c r="J254" s="317"/>
      <c r="K254" s="317"/>
      <c r="L254" s="317"/>
      <c r="M254" s="317"/>
      <c r="N254" s="317"/>
      <c r="O254" s="318"/>
      <c r="P254" s="316" t="s">
        <v>94</v>
      </c>
      <c r="Q254" s="318"/>
      <c r="R254" s="316" t="s">
        <v>94</v>
      </c>
      <c r="S254" s="317"/>
      <c r="T254" s="318"/>
      <c r="U254" s="50" t="s">
        <v>844</v>
      </c>
    </row>
    <row r="255" spans="1:21" ht="18.2" customHeight="1" x14ac:dyDescent="0.25">
      <c r="A255" s="330" t="s">
        <v>665</v>
      </c>
      <c r="B255" s="317"/>
      <c r="C255" s="317"/>
      <c r="D255" s="317"/>
      <c r="E255" s="317"/>
      <c r="F255" s="317"/>
      <c r="G255" s="317"/>
      <c r="H255" s="317"/>
      <c r="I255" s="317"/>
      <c r="J255" s="317"/>
      <c r="K255" s="317"/>
      <c r="L255" s="317"/>
      <c r="M255" s="317"/>
      <c r="N255" s="317"/>
      <c r="O255" s="317"/>
      <c r="P255" s="317"/>
      <c r="Q255" s="317"/>
      <c r="R255" s="317"/>
      <c r="S255" s="317"/>
      <c r="T255" s="317"/>
      <c r="U255" s="317"/>
    </row>
    <row r="256" spans="1:21" ht="38.85" customHeight="1" x14ac:dyDescent="0.25">
      <c r="A256" s="39" t="s">
        <v>336</v>
      </c>
      <c r="B256" s="40" t="s">
        <v>843</v>
      </c>
      <c r="C256" s="320" t="s">
        <v>842</v>
      </c>
      <c r="D256" s="317"/>
      <c r="E256" s="318"/>
      <c r="F256" s="328" t="s">
        <v>841</v>
      </c>
      <c r="G256" s="318"/>
      <c r="H256" s="329">
        <v>0.01</v>
      </c>
      <c r="I256" s="318"/>
      <c r="J256" s="329">
        <v>1</v>
      </c>
      <c r="K256" s="315"/>
      <c r="L256" s="41">
        <v>0.01</v>
      </c>
      <c r="M256" s="323"/>
      <c r="N256" s="315"/>
      <c r="O256" s="42"/>
      <c r="P256" s="323"/>
      <c r="Q256" s="315"/>
      <c r="R256" s="323"/>
      <c r="S256" s="314"/>
      <c r="T256" s="315"/>
      <c r="U256" s="43"/>
    </row>
    <row r="257" spans="1:21" ht="14.25" customHeight="1" x14ac:dyDescent="0.25">
      <c r="A257" s="45" t="s">
        <v>94</v>
      </c>
      <c r="B257" s="45" t="s">
        <v>137</v>
      </c>
      <c r="C257" s="324" t="s">
        <v>145</v>
      </c>
      <c r="D257" s="314"/>
      <c r="E257" s="315"/>
      <c r="F257" s="325" t="s">
        <v>146</v>
      </c>
      <c r="G257" s="315"/>
      <c r="H257" s="327"/>
      <c r="I257" s="315"/>
      <c r="J257" s="327"/>
      <c r="K257" s="315"/>
      <c r="L257" s="47">
        <v>0.12959999999999999</v>
      </c>
      <c r="M257" s="327"/>
      <c r="N257" s="315"/>
      <c r="O257" s="45" t="s">
        <v>94</v>
      </c>
      <c r="P257" s="327"/>
      <c r="Q257" s="315"/>
      <c r="R257" s="327"/>
      <c r="S257" s="314"/>
      <c r="T257" s="315"/>
      <c r="U257" s="47">
        <v>96.97</v>
      </c>
    </row>
    <row r="258" spans="1:21" ht="14.25" customHeight="1" x14ac:dyDescent="0.25">
      <c r="A258" s="45" t="s">
        <v>94</v>
      </c>
      <c r="B258" s="45" t="s">
        <v>669</v>
      </c>
      <c r="C258" s="324" t="s">
        <v>670</v>
      </c>
      <c r="D258" s="314"/>
      <c r="E258" s="315"/>
      <c r="F258" s="325" t="s">
        <v>146</v>
      </c>
      <c r="G258" s="315"/>
      <c r="H258" s="326">
        <v>6.48</v>
      </c>
      <c r="I258" s="315"/>
      <c r="J258" s="326">
        <v>1</v>
      </c>
      <c r="K258" s="315"/>
      <c r="L258" s="47">
        <v>6.4799999999999996E-2</v>
      </c>
      <c r="M258" s="327"/>
      <c r="N258" s="315"/>
      <c r="O258" s="45" t="s">
        <v>94</v>
      </c>
      <c r="P258" s="326">
        <v>756.56</v>
      </c>
      <c r="Q258" s="315"/>
      <c r="R258" s="326">
        <v>1</v>
      </c>
      <c r="S258" s="314"/>
      <c r="T258" s="315"/>
      <c r="U258" s="47">
        <v>49.03</v>
      </c>
    </row>
    <row r="259" spans="1:21" ht="14.25" customHeight="1" x14ac:dyDescent="0.25">
      <c r="A259" s="45" t="s">
        <v>94</v>
      </c>
      <c r="B259" s="45" t="s">
        <v>671</v>
      </c>
      <c r="C259" s="324" t="s">
        <v>672</v>
      </c>
      <c r="D259" s="314"/>
      <c r="E259" s="315"/>
      <c r="F259" s="325" t="s">
        <v>146</v>
      </c>
      <c r="G259" s="315"/>
      <c r="H259" s="326">
        <v>6.48</v>
      </c>
      <c r="I259" s="315"/>
      <c r="J259" s="326">
        <v>1</v>
      </c>
      <c r="K259" s="315"/>
      <c r="L259" s="47">
        <v>6.4799999999999996E-2</v>
      </c>
      <c r="M259" s="327"/>
      <c r="N259" s="315"/>
      <c r="O259" s="45" t="s">
        <v>94</v>
      </c>
      <c r="P259" s="326">
        <v>739.75</v>
      </c>
      <c r="Q259" s="315"/>
      <c r="R259" s="326">
        <v>1</v>
      </c>
      <c r="S259" s="314"/>
      <c r="T259" s="315"/>
      <c r="U259" s="47">
        <v>47.94</v>
      </c>
    </row>
    <row r="260" spans="1:21" ht="14.25" customHeight="1" x14ac:dyDescent="0.25">
      <c r="A260" s="45" t="s">
        <v>94</v>
      </c>
      <c r="B260" s="45" t="s">
        <v>150</v>
      </c>
      <c r="C260" s="324" t="s">
        <v>151</v>
      </c>
      <c r="D260" s="314"/>
      <c r="E260" s="315"/>
      <c r="F260" s="325" t="s">
        <v>94</v>
      </c>
      <c r="G260" s="315"/>
      <c r="H260" s="327"/>
      <c r="I260" s="315"/>
      <c r="J260" s="327"/>
      <c r="K260" s="315"/>
      <c r="L260" s="43"/>
      <c r="M260" s="327"/>
      <c r="N260" s="315"/>
      <c r="O260" s="45" t="s">
        <v>94</v>
      </c>
      <c r="P260" s="327"/>
      <c r="Q260" s="315"/>
      <c r="R260" s="327"/>
      <c r="S260" s="314"/>
      <c r="T260" s="315"/>
      <c r="U260" s="47">
        <v>0</v>
      </c>
    </row>
    <row r="261" spans="1:21" ht="14.25" customHeight="1" x14ac:dyDescent="0.25">
      <c r="A261" s="45" t="s">
        <v>94</v>
      </c>
      <c r="B261" s="45" t="s">
        <v>152</v>
      </c>
      <c r="C261" s="324" t="s">
        <v>153</v>
      </c>
      <c r="D261" s="314"/>
      <c r="E261" s="315"/>
      <c r="F261" s="325" t="s">
        <v>146</v>
      </c>
      <c r="G261" s="315"/>
      <c r="H261" s="327"/>
      <c r="I261" s="315"/>
      <c r="J261" s="327"/>
      <c r="K261" s="315"/>
      <c r="L261" s="43"/>
      <c r="M261" s="327"/>
      <c r="N261" s="315"/>
      <c r="O261" s="45" t="s">
        <v>94</v>
      </c>
      <c r="P261" s="327"/>
      <c r="Q261" s="315"/>
      <c r="R261" s="327"/>
      <c r="S261" s="314"/>
      <c r="T261" s="315"/>
      <c r="U261" s="47">
        <v>0</v>
      </c>
    </row>
    <row r="262" spans="1:21" ht="14.25" customHeight="1" x14ac:dyDescent="0.25">
      <c r="A262" s="45" t="s">
        <v>94</v>
      </c>
      <c r="B262" s="45" t="s">
        <v>161</v>
      </c>
      <c r="C262" s="324" t="s">
        <v>162</v>
      </c>
      <c r="D262" s="314"/>
      <c r="E262" s="315"/>
      <c r="F262" s="325" t="s">
        <v>94</v>
      </c>
      <c r="G262" s="315"/>
      <c r="H262" s="327"/>
      <c r="I262" s="315"/>
      <c r="J262" s="327"/>
      <c r="K262" s="315"/>
      <c r="L262" s="43"/>
      <c r="M262" s="327"/>
      <c r="N262" s="315"/>
      <c r="O262" s="45" t="s">
        <v>94</v>
      </c>
      <c r="P262" s="327"/>
      <c r="Q262" s="315"/>
      <c r="R262" s="327"/>
      <c r="S262" s="314"/>
      <c r="T262" s="315"/>
      <c r="U262" s="47">
        <v>0</v>
      </c>
    </row>
    <row r="263" spans="1:21" ht="14.25" customHeight="1" x14ac:dyDescent="0.25">
      <c r="A263" s="45" t="s">
        <v>94</v>
      </c>
      <c r="B263" s="45" t="s">
        <v>94</v>
      </c>
      <c r="C263" s="320" t="s">
        <v>163</v>
      </c>
      <c r="D263" s="314"/>
      <c r="E263" s="315"/>
      <c r="F263" s="325" t="s">
        <v>94</v>
      </c>
      <c r="G263" s="315"/>
      <c r="H263" s="327"/>
      <c r="I263" s="315"/>
      <c r="J263" s="327"/>
      <c r="K263" s="315"/>
      <c r="L263" s="43"/>
      <c r="M263" s="327"/>
      <c r="N263" s="315"/>
      <c r="O263" s="45" t="s">
        <v>94</v>
      </c>
      <c r="P263" s="327"/>
      <c r="Q263" s="315"/>
      <c r="R263" s="327"/>
      <c r="S263" s="314"/>
      <c r="T263" s="315"/>
      <c r="U263" s="41">
        <v>96.97</v>
      </c>
    </row>
    <row r="264" spans="1:21" ht="14.25" customHeight="1" x14ac:dyDescent="0.25">
      <c r="A264" s="46" t="s">
        <v>94</v>
      </c>
      <c r="B264" s="46" t="s">
        <v>94</v>
      </c>
      <c r="C264" s="324" t="s">
        <v>164</v>
      </c>
      <c r="D264" s="314"/>
      <c r="E264" s="315"/>
      <c r="F264" s="325" t="s">
        <v>94</v>
      </c>
      <c r="G264" s="315"/>
      <c r="H264" s="327"/>
      <c r="I264" s="315"/>
      <c r="J264" s="324" t="s">
        <v>94</v>
      </c>
      <c r="K264" s="315"/>
      <c r="L264" s="45" t="s">
        <v>94</v>
      </c>
      <c r="M264" s="324" t="s">
        <v>94</v>
      </c>
      <c r="N264" s="315"/>
      <c r="O264" s="46" t="s">
        <v>94</v>
      </c>
      <c r="P264" s="327"/>
      <c r="Q264" s="315"/>
      <c r="R264" s="324" t="s">
        <v>94</v>
      </c>
      <c r="S264" s="314"/>
      <c r="T264" s="315"/>
      <c r="U264" s="47">
        <v>96.97</v>
      </c>
    </row>
    <row r="265" spans="1:21" ht="28.35" customHeight="1" x14ac:dyDescent="0.25">
      <c r="A265" s="46" t="s">
        <v>94</v>
      </c>
      <c r="B265" s="45" t="s">
        <v>673</v>
      </c>
      <c r="C265" s="324" t="s">
        <v>674</v>
      </c>
      <c r="D265" s="314"/>
      <c r="E265" s="315"/>
      <c r="F265" s="325" t="s">
        <v>167</v>
      </c>
      <c r="G265" s="315"/>
      <c r="H265" s="326">
        <v>74</v>
      </c>
      <c r="I265" s="315"/>
      <c r="J265" s="326">
        <v>1</v>
      </c>
      <c r="K265" s="315"/>
      <c r="L265" s="47">
        <v>74</v>
      </c>
      <c r="M265" s="327"/>
      <c r="N265" s="315"/>
      <c r="O265" s="45" t="s">
        <v>94</v>
      </c>
      <c r="P265" s="327"/>
      <c r="Q265" s="315"/>
      <c r="R265" s="319" t="s">
        <v>94</v>
      </c>
      <c r="S265" s="314"/>
      <c r="T265" s="315"/>
      <c r="U265" s="47">
        <v>71.760000000000005</v>
      </c>
    </row>
    <row r="266" spans="1:21" ht="28.35" customHeight="1" x14ac:dyDescent="0.25">
      <c r="A266" s="46" t="s">
        <v>94</v>
      </c>
      <c r="B266" s="45" t="s">
        <v>675</v>
      </c>
      <c r="C266" s="324" t="s">
        <v>676</v>
      </c>
      <c r="D266" s="314"/>
      <c r="E266" s="315"/>
      <c r="F266" s="325" t="s">
        <v>167</v>
      </c>
      <c r="G266" s="315"/>
      <c r="H266" s="326">
        <v>36</v>
      </c>
      <c r="I266" s="315"/>
      <c r="J266" s="326">
        <v>1</v>
      </c>
      <c r="K266" s="315"/>
      <c r="L266" s="47">
        <v>36</v>
      </c>
      <c r="M266" s="327"/>
      <c r="N266" s="315"/>
      <c r="O266" s="45" t="s">
        <v>94</v>
      </c>
      <c r="P266" s="327"/>
      <c r="Q266" s="315"/>
      <c r="R266" s="319" t="s">
        <v>94</v>
      </c>
      <c r="S266" s="314"/>
      <c r="T266" s="315"/>
      <c r="U266" s="47">
        <v>34.909999999999997</v>
      </c>
    </row>
    <row r="267" spans="1:21" ht="14.25" customHeight="1" x14ac:dyDescent="0.25">
      <c r="A267" s="48" t="s">
        <v>94</v>
      </c>
      <c r="B267" s="48" t="s">
        <v>94</v>
      </c>
      <c r="C267" s="320" t="s">
        <v>170</v>
      </c>
      <c r="D267" s="314"/>
      <c r="E267" s="314"/>
      <c r="F267" s="314"/>
      <c r="G267" s="314"/>
      <c r="H267" s="314"/>
      <c r="I267" s="314"/>
      <c r="J267" s="314"/>
      <c r="K267" s="314"/>
      <c r="L267" s="315"/>
      <c r="M267" s="321" t="s">
        <v>94</v>
      </c>
      <c r="N267" s="314"/>
      <c r="O267" s="315"/>
      <c r="P267" s="322">
        <v>20364</v>
      </c>
      <c r="Q267" s="315"/>
      <c r="R267" s="323"/>
      <c r="S267" s="314"/>
      <c r="T267" s="315"/>
      <c r="U267" s="41">
        <v>203.64</v>
      </c>
    </row>
    <row r="268" spans="1:21" ht="93.6" customHeight="1" x14ac:dyDescent="0.25">
      <c r="A268" s="39" t="s">
        <v>348</v>
      </c>
      <c r="B268" s="40" t="s">
        <v>682</v>
      </c>
      <c r="C268" s="320" t="s">
        <v>683</v>
      </c>
      <c r="D268" s="314"/>
      <c r="E268" s="315"/>
      <c r="F268" s="328" t="s">
        <v>268</v>
      </c>
      <c r="G268" s="315"/>
      <c r="H268" s="329">
        <v>18</v>
      </c>
      <c r="I268" s="315"/>
      <c r="J268" s="329">
        <v>1</v>
      </c>
      <c r="K268" s="315"/>
      <c r="L268" s="41">
        <v>18</v>
      </c>
      <c r="M268" s="323"/>
      <c r="N268" s="315"/>
      <c r="O268" s="42"/>
      <c r="P268" s="323"/>
      <c r="Q268" s="315"/>
      <c r="R268" s="323"/>
      <c r="S268" s="314"/>
      <c r="T268" s="315"/>
      <c r="U268" s="43"/>
    </row>
    <row r="269" spans="1:21" ht="14.25" customHeight="1" x14ac:dyDescent="0.25">
      <c r="A269" s="45" t="s">
        <v>94</v>
      </c>
      <c r="B269" s="45" t="s">
        <v>137</v>
      </c>
      <c r="C269" s="324" t="s">
        <v>145</v>
      </c>
      <c r="D269" s="314"/>
      <c r="E269" s="315"/>
      <c r="F269" s="325" t="s">
        <v>146</v>
      </c>
      <c r="G269" s="315"/>
      <c r="H269" s="327"/>
      <c r="I269" s="315"/>
      <c r="J269" s="327"/>
      <c r="K269" s="315"/>
      <c r="L269" s="47">
        <v>5.76</v>
      </c>
      <c r="M269" s="327"/>
      <c r="N269" s="315"/>
      <c r="O269" s="45" t="s">
        <v>94</v>
      </c>
      <c r="P269" s="327"/>
      <c r="Q269" s="315"/>
      <c r="R269" s="327"/>
      <c r="S269" s="314"/>
      <c r="T269" s="315"/>
      <c r="U269" s="47">
        <v>4309.37</v>
      </c>
    </row>
    <row r="270" spans="1:21" ht="14.25" customHeight="1" x14ac:dyDescent="0.25">
      <c r="A270" s="45" t="s">
        <v>94</v>
      </c>
      <c r="B270" s="45" t="s">
        <v>669</v>
      </c>
      <c r="C270" s="324" t="s">
        <v>670</v>
      </c>
      <c r="D270" s="314"/>
      <c r="E270" s="315"/>
      <c r="F270" s="325" t="s">
        <v>146</v>
      </c>
      <c r="G270" s="315"/>
      <c r="H270" s="326">
        <v>0.16</v>
      </c>
      <c r="I270" s="315"/>
      <c r="J270" s="326">
        <v>1</v>
      </c>
      <c r="K270" s="315"/>
      <c r="L270" s="47">
        <v>2.88</v>
      </c>
      <c r="M270" s="327"/>
      <c r="N270" s="315"/>
      <c r="O270" s="45" t="s">
        <v>94</v>
      </c>
      <c r="P270" s="326">
        <v>756.56</v>
      </c>
      <c r="Q270" s="315"/>
      <c r="R270" s="326">
        <v>1</v>
      </c>
      <c r="S270" s="314"/>
      <c r="T270" s="315"/>
      <c r="U270" s="47">
        <v>2178.89</v>
      </c>
    </row>
    <row r="271" spans="1:21" ht="14.25" customHeight="1" x14ac:dyDescent="0.25">
      <c r="A271" s="45" t="s">
        <v>94</v>
      </c>
      <c r="B271" s="45" t="s">
        <v>671</v>
      </c>
      <c r="C271" s="324" t="s">
        <v>672</v>
      </c>
      <c r="D271" s="314"/>
      <c r="E271" s="315"/>
      <c r="F271" s="325" t="s">
        <v>146</v>
      </c>
      <c r="G271" s="315"/>
      <c r="H271" s="326">
        <v>0.16</v>
      </c>
      <c r="I271" s="315"/>
      <c r="J271" s="326">
        <v>1</v>
      </c>
      <c r="K271" s="315"/>
      <c r="L271" s="47">
        <v>2.88</v>
      </c>
      <c r="M271" s="327"/>
      <c r="N271" s="315"/>
      <c r="O271" s="45" t="s">
        <v>94</v>
      </c>
      <c r="P271" s="326">
        <v>739.75</v>
      </c>
      <c r="Q271" s="315"/>
      <c r="R271" s="326">
        <v>1</v>
      </c>
      <c r="S271" s="314"/>
      <c r="T271" s="315"/>
      <c r="U271" s="47">
        <v>2130.48</v>
      </c>
    </row>
    <row r="272" spans="1:21" ht="14.25" customHeight="1" x14ac:dyDescent="0.25">
      <c r="A272" s="45" t="s">
        <v>94</v>
      </c>
      <c r="B272" s="45" t="s">
        <v>150</v>
      </c>
      <c r="C272" s="324" t="s">
        <v>151</v>
      </c>
      <c r="D272" s="314"/>
      <c r="E272" s="315"/>
      <c r="F272" s="325" t="s">
        <v>94</v>
      </c>
      <c r="G272" s="315"/>
      <c r="H272" s="327"/>
      <c r="I272" s="315"/>
      <c r="J272" s="327"/>
      <c r="K272" s="315"/>
      <c r="L272" s="43"/>
      <c r="M272" s="327"/>
      <c r="N272" s="315"/>
      <c r="O272" s="45" t="s">
        <v>94</v>
      </c>
      <c r="P272" s="327"/>
      <c r="Q272" s="315"/>
      <c r="R272" s="327"/>
      <c r="S272" s="314"/>
      <c r="T272" s="315"/>
      <c r="U272" s="47">
        <v>0</v>
      </c>
    </row>
    <row r="273" spans="1:21" ht="14.25" customHeight="1" x14ac:dyDescent="0.25">
      <c r="A273" s="45" t="s">
        <v>94</v>
      </c>
      <c r="B273" s="45" t="s">
        <v>152</v>
      </c>
      <c r="C273" s="324" t="s">
        <v>153</v>
      </c>
      <c r="D273" s="314"/>
      <c r="E273" s="315"/>
      <c r="F273" s="325" t="s">
        <v>146</v>
      </c>
      <c r="G273" s="315"/>
      <c r="H273" s="327"/>
      <c r="I273" s="315"/>
      <c r="J273" s="327"/>
      <c r="K273" s="315"/>
      <c r="L273" s="43"/>
      <c r="M273" s="327"/>
      <c r="N273" s="315"/>
      <c r="O273" s="45" t="s">
        <v>94</v>
      </c>
      <c r="P273" s="327"/>
      <c r="Q273" s="315"/>
      <c r="R273" s="327"/>
      <c r="S273" s="314"/>
      <c r="T273" s="315"/>
      <c r="U273" s="47">
        <v>0</v>
      </c>
    </row>
    <row r="274" spans="1:21" ht="14.25" customHeight="1" x14ac:dyDescent="0.25">
      <c r="A274" s="45" t="s">
        <v>94</v>
      </c>
      <c r="B274" s="45" t="s">
        <v>161</v>
      </c>
      <c r="C274" s="324" t="s">
        <v>162</v>
      </c>
      <c r="D274" s="314"/>
      <c r="E274" s="315"/>
      <c r="F274" s="325" t="s">
        <v>94</v>
      </c>
      <c r="G274" s="315"/>
      <c r="H274" s="327"/>
      <c r="I274" s="315"/>
      <c r="J274" s="327"/>
      <c r="K274" s="315"/>
      <c r="L274" s="43"/>
      <c r="M274" s="327"/>
      <c r="N274" s="315"/>
      <c r="O274" s="45" t="s">
        <v>94</v>
      </c>
      <c r="P274" s="327"/>
      <c r="Q274" s="315"/>
      <c r="R274" s="327"/>
      <c r="S274" s="314"/>
      <c r="T274" s="315"/>
      <c r="U274" s="47">
        <v>0</v>
      </c>
    </row>
    <row r="275" spans="1:21" ht="14.25" customHeight="1" x14ac:dyDescent="0.25">
      <c r="A275" s="45" t="s">
        <v>94</v>
      </c>
      <c r="B275" s="45" t="s">
        <v>94</v>
      </c>
      <c r="C275" s="320" t="s">
        <v>163</v>
      </c>
      <c r="D275" s="314"/>
      <c r="E275" s="315"/>
      <c r="F275" s="325" t="s">
        <v>94</v>
      </c>
      <c r="G275" s="315"/>
      <c r="H275" s="327"/>
      <c r="I275" s="315"/>
      <c r="J275" s="327"/>
      <c r="K275" s="315"/>
      <c r="L275" s="43"/>
      <c r="M275" s="327"/>
      <c r="N275" s="315"/>
      <c r="O275" s="45" t="s">
        <v>94</v>
      </c>
      <c r="P275" s="327"/>
      <c r="Q275" s="315"/>
      <c r="R275" s="327"/>
      <c r="S275" s="314"/>
      <c r="T275" s="315"/>
      <c r="U275" s="41">
        <v>4309.37</v>
      </c>
    </row>
    <row r="276" spans="1:21" ht="14.25" customHeight="1" x14ac:dyDescent="0.25">
      <c r="A276" s="46" t="s">
        <v>94</v>
      </c>
      <c r="B276" s="46" t="s">
        <v>94</v>
      </c>
      <c r="C276" s="324" t="s">
        <v>164</v>
      </c>
      <c r="D276" s="314"/>
      <c r="E276" s="315"/>
      <c r="F276" s="325" t="s">
        <v>94</v>
      </c>
      <c r="G276" s="315"/>
      <c r="H276" s="327"/>
      <c r="I276" s="315"/>
      <c r="J276" s="324" t="s">
        <v>94</v>
      </c>
      <c r="K276" s="315"/>
      <c r="L276" s="45" t="s">
        <v>94</v>
      </c>
      <c r="M276" s="324" t="s">
        <v>94</v>
      </c>
      <c r="N276" s="315"/>
      <c r="O276" s="46" t="s">
        <v>94</v>
      </c>
      <c r="P276" s="327"/>
      <c r="Q276" s="315"/>
      <c r="R276" s="324" t="s">
        <v>94</v>
      </c>
      <c r="S276" s="314"/>
      <c r="T276" s="315"/>
      <c r="U276" s="47">
        <v>4309.37</v>
      </c>
    </row>
    <row r="277" spans="1:21" ht="28.35" customHeight="1" x14ac:dyDescent="0.25">
      <c r="A277" s="46" t="s">
        <v>94</v>
      </c>
      <c r="B277" s="45" t="s">
        <v>673</v>
      </c>
      <c r="C277" s="324" t="s">
        <v>674</v>
      </c>
      <c r="D277" s="314"/>
      <c r="E277" s="315"/>
      <c r="F277" s="325" t="s">
        <v>167</v>
      </c>
      <c r="G277" s="315"/>
      <c r="H277" s="326">
        <v>74</v>
      </c>
      <c r="I277" s="315"/>
      <c r="J277" s="326">
        <v>1</v>
      </c>
      <c r="K277" s="315"/>
      <c r="L277" s="47">
        <v>74</v>
      </c>
      <c r="M277" s="327"/>
      <c r="N277" s="315"/>
      <c r="O277" s="45" t="s">
        <v>94</v>
      </c>
      <c r="P277" s="327"/>
      <c r="Q277" s="315"/>
      <c r="R277" s="319" t="s">
        <v>94</v>
      </c>
      <c r="S277" s="314"/>
      <c r="T277" s="315"/>
      <c r="U277" s="47">
        <v>3188.93</v>
      </c>
    </row>
    <row r="278" spans="1:21" ht="28.35" customHeight="1" x14ac:dyDescent="0.25">
      <c r="A278" s="46" t="s">
        <v>94</v>
      </c>
      <c r="B278" s="45" t="s">
        <v>675</v>
      </c>
      <c r="C278" s="324" t="s">
        <v>676</v>
      </c>
      <c r="D278" s="314"/>
      <c r="E278" s="315"/>
      <c r="F278" s="325" t="s">
        <v>167</v>
      </c>
      <c r="G278" s="315"/>
      <c r="H278" s="326">
        <v>36</v>
      </c>
      <c r="I278" s="315"/>
      <c r="J278" s="326">
        <v>1</v>
      </c>
      <c r="K278" s="315"/>
      <c r="L278" s="47">
        <v>36</v>
      </c>
      <c r="M278" s="327"/>
      <c r="N278" s="315"/>
      <c r="O278" s="45" t="s">
        <v>94</v>
      </c>
      <c r="P278" s="327"/>
      <c r="Q278" s="315"/>
      <c r="R278" s="319" t="s">
        <v>94</v>
      </c>
      <c r="S278" s="314"/>
      <c r="T278" s="315"/>
      <c r="U278" s="47">
        <v>1551.37</v>
      </c>
    </row>
    <row r="279" spans="1:21" ht="14.25" customHeight="1" x14ac:dyDescent="0.25">
      <c r="A279" s="48" t="s">
        <v>94</v>
      </c>
      <c r="B279" s="48" t="s">
        <v>94</v>
      </c>
      <c r="C279" s="320" t="s">
        <v>170</v>
      </c>
      <c r="D279" s="314"/>
      <c r="E279" s="314"/>
      <c r="F279" s="314"/>
      <c r="G279" s="314"/>
      <c r="H279" s="314"/>
      <c r="I279" s="314"/>
      <c r="J279" s="314"/>
      <c r="K279" s="314"/>
      <c r="L279" s="315"/>
      <c r="M279" s="321" t="s">
        <v>94</v>
      </c>
      <c r="N279" s="314"/>
      <c r="O279" s="315"/>
      <c r="P279" s="322">
        <v>502.76</v>
      </c>
      <c r="Q279" s="315"/>
      <c r="R279" s="323"/>
      <c r="S279" s="314"/>
      <c r="T279" s="315"/>
      <c r="U279" s="41">
        <v>9049.67</v>
      </c>
    </row>
    <row r="280" spans="1:21" ht="38.85" customHeight="1" x14ac:dyDescent="0.25">
      <c r="A280" s="39" t="s">
        <v>365</v>
      </c>
      <c r="B280" s="40" t="s">
        <v>840</v>
      </c>
      <c r="C280" s="320" t="s">
        <v>839</v>
      </c>
      <c r="D280" s="314"/>
      <c r="E280" s="315"/>
      <c r="F280" s="328" t="s">
        <v>838</v>
      </c>
      <c r="G280" s="315"/>
      <c r="H280" s="329">
        <v>1</v>
      </c>
      <c r="I280" s="315"/>
      <c r="J280" s="329">
        <v>1</v>
      </c>
      <c r="K280" s="315"/>
      <c r="L280" s="41">
        <v>1</v>
      </c>
      <c r="M280" s="323"/>
      <c r="N280" s="315"/>
      <c r="O280" s="42"/>
      <c r="P280" s="323"/>
      <c r="Q280" s="315"/>
      <c r="R280" s="323"/>
      <c r="S280" s="314"/>
      <c r="T280" s="315"/>
      <c r="U280" s="43"/>
    </row>
    <row r="281" spans="1:21" ht="14.25" customHeight="1" x14ac:dyDescent="0.25">
      <c r="A281" s="45" t="s">
        <v>94</v>
      </c>
      <c r="B281" s="45" t="s">
        <v>137</v>
      </c>
      <c r="C281" s="324" t="s">
        <v>145</v>
      </c>
      <c r="D281" s="314"/>
      <c r="E281" s="315"/>
      <c r="F281" s="325" t="s">
        <v>146</v>
      </c>
      <c r="G281" s="315"/>
      <c r="H281" s="327"/>
      <c r="I281" s="315"/>
      <c r="J281" s="327"/>
      <c r="K281" s="315"/>
      <c r="L281" s="47">
        <v>1.62</v>
      </c>
      <c r="M281" s="327"/>
      <c r="N281" s="315"/>
      <c r="O281" s="45" t="s">
        <v>94</v>
      </c>
      <c r="P281" s="327"/>
      <c r="Q281" s="315"/>
      <c r="R281" s="327"/>
      <c r="S281" s="314"/>
      <c r="T281" s="315"/>
      <c r="U281" s="47">
        <v>1212.01</v>
      </c>
    </row>
    <row r="282" spans="1:21" ht="14.25" customHeight="1" x14ac:dyDescent="0.25">
      <c r="A282" s="45" t="s">
        <v>94</v>
      </c>
      <c r="B282" s="45" t="s">
        <v>669</v>
      </c>
      <c r="C282" s="324" t="s">
        <v>670</v>
      </c>
      <c r="D282" s="314"/>
      <c r="E282" s="315"/>
      <c r="F282" s="325" t="s">
        <v>146</v>
      </c>
      <c r="G282" s="315"/>
      <c r="H282" s="326">
        <v>0.81</v>
      </c>
      <c r="I282" s="315"/>
      <c r="J282" s="326">
        <v>1</v>
      </c>
      <c r="K282" s="315"/>
      <c r="L282" s="47">
        <v>0.81</v>
      </c>
      <c r="M282" s="327"/>
      <c r="N282" s="315"/>
      <c r="O282" s="45" t="s">
        <v>94</v>
      </c>
      <c r="P282" s="326">
        <v>756.56</v>
      </c>
      <c r="Q282" s="315"/>
      <c r="R282" s="326">
        <v>1</v>
      </c>
      <c r="S282" s="314"/>
      <c r="T282" s="315"/>
      <c r="U282" s="47">
        <v>612.80999999999995</v>
      </c>
    </row>
    <row r="283" spans="1:21" ht="14.25" customHeight="1" x14ac:dyDescent="0.25">
      <c r="A283" s="45" t="s">
        <v>94</v>
      </c>
      <c r="B283" s="45" t="s">
        <v>671</v>
      </c>
      <c r="C283" s="324" t="s">
        <v>672</v>
      </c>
      <c r="D283" s="314"/>
      <c r="E283" s="315"/>
      <c r="F283" s="325" t="s">
        <v>146</v>
      </c>
      <c r="G283" s="315"/>
      <c r="H283" s="326">
        <v>0.81</v>
      </c>
      <c r="I283" s="315"/>
      <c r="J283" s="326">
        <v>1</v>
      </c>
      <c r="K283" s="315"/>
      <c r="L283" s="47">
        <v>0.81</v>
      </c>
      <c r="M283" s="327"/>
      <c r="N283" s="315"/>
      <c r="O283" s="45" t="s">
        <v>94</v>
      </c>
      <c r="P283" s="326">
        <v>739.75</v>
      </c>
      <c r="Q283" s="315"/>
      <c r="R283" s="326">
        <v>1</v>
      </c>
      <c r="S283" s="314"/>
      <c r="T283" s="315"/>
      <c r="U283" s="47">
        <v>599.20000000000005</v>
      </c>
    </row>
    <row r="284" spans="1:21" ht="14.25" customHeight="1" x14ac:dyDescent="0.25">
      <c r="A284" s="45" t="s">
        <v>94</v>
      </c>
      <c r="B284" s="45" t="s">
        <v>150</v>
      </c>
      <c r="C284" s="324" t="s">
        <v>151</v>
      </c>
      <c r="D284" s="314"/>
      <c r="E284" s="315"/>
      <c r="F284" s="325" t="s">
        <v>94</v>
      </c>
      <c r="G284" s="315"/>
      <c r="H284" s="327"/>
      <c r="I284" s="315"/>
      <c r="J284" s="327"/>
      <c r="K284" s="315"/>
      <c r="L284" s="43"/>
      <c r="M284" s="327"/>
      <c r="N284" s="315"/>
      <c r="O284" s="45" t="s">
        <v>94</v>
      </c>
      <c r="P284" s="327"/>
      <c r="Q284" s="315"/>
      <c r="R284" s="327"/>
      <c r="S284" s="314"/>
      <c r="T284" s="315"/>
      <c r="U284" s="47">
        <v>0</v>
      </c>
    </row>
    <row r="285" spans="1:21" ht="14.25" customHeight="1" x14ac:dyDescent="0.25">
      <c r="A285" s="45" t="s">
        <v>94</v>
      </c>
      <c r="B285" s="45" t="s">
        <v>152</v>
      </c>
      <c r="C285" s="324" t="s">
        <v>153</v>
      </c>
      <c r="D285" s="314"/>
      <c r="E285" s="315"/>
      <c r="F285" s="325" t="s">
        <v>146</v>
      </c>
      <c r="G285" s="315"/>
      <c r="H285" s="327"/>
      <c r="I285" s="315"/>
      <c r="J285" s="327"/>
      <c r="K285" s="315"/>
      <c r="L285" s="43"/>
      <c r="M285" s="327"/>
      <c r="N285" s="315"/>
      <c r="O285" s="45" t="s">
        <v>94</v>
      </c>
      <c r="P285" s="327"/>
      <c r="Q285" s="315"/>
      <c r="R285" s="327"/>
      <c r="S285" s="314"/>
      <c r="T285" s="315"/>
      <c r="U285" s="47">
        <v>0</v>
      </c>
    </row>
    <row r="286" spans="1:21" ht="14.25" customHeight="1" x14ac:dyDescent="0.25">
      <c r="A286" s="45" t="s">
        <v>94</v>
      </c>
      <c r="B286" s="45" t="s">
        <v>161</v>
      </c>
      <c r="C286" s="324" t="s">
        <v>162</v>
      </c>
      <c r="D286" s="314"/>
      <c r="E286" s="315"/>
      <c r="F286" s="325" t="s">
        <v>94</v>
      </c>
      <c r="G286" s="315"/>
      <c r="H286" s="327"/>
      <c r="I286" s="315"/>
      <c r="J286" s="327"/>
      <c r="K286" s="315"/>
      <c r="L286" s="43"/>
      <c r="M286" s="327"/>
      <c r="N286" s="315"/>
      <c r="O286" s="45" t="s">
        <v>94</v>
      </c>
      <c r="P286" s="327"/>
      <c r="Q286" s="315"/>
      <c r="R286" s="327"/>
      <c r="S286" s="314"/>
      <c r="T286" s="315"/>
      <c r="U286" s="47">
        <v>0</v>
      </c>
    </row>
    <row r="287" spans="1:21" ht="14.25" customHeight="1" x14ac:dyDescent="0.25">
      <c r="A287" s="45" t="s">
        <v>94</v>
      </c>
      <c r="B287" s="45" t="s">
        <v>94</v>
      </c>
      <c r="C287" s="320" t="s">
        <v>163</v>
      </c>
      <c r="D287" s="314"/>
      <c r="E287" s="315"/>
      <c r="F287" s="325" t="s">
        <v>94</v>
      </c>
      <c r="G287" s="315"/>
      <c r="H287" s="327"/>
      <c r="I287" s="315"/>
      <c r="J287" s="327"/>
      <c r="K287" s="315"/>
      <c r="L287" s="43"/>
      <c r="M287" s="327"/>
      <c r="N287" s="315"/>
      <c r="O287" s="45" t="s">
        <v>94</v>
      </c>
      <c r="P287" s="327"/>
      <c r="Q287" s="315"/>
      <c r="R287" s="327"/>
      <c r="S287" s="314"/>
      <c r="T287" s="315"/>
      <c r="U287" s="41">
        <v>1212.01</v>
      </c>
    </row>
    <row r="288" spans="1:21" ht="14.25" customHeight="1" x14ac:dyDescent="0.25">
      <c r="A288" s="46" t="s">
        <v>94</v>
      </c>
      <c r="B288" s="46" t="s">
        <v>94</v>
      </c>
      <c r="C288" s="324" t="s">
        <v>164</v>
      </c>
      <c r="D288" s="314"/>
      <c r="E288" s="315"/>
      <c r="F288" s="325" t="s">
        <v>94</v>
      </c>
      <c r="G288" s="315"/>
      <c r="H288" s="327"/>
      <c r="I288" s="315"/>
      <c r="J288" s="324" t="s">
        <v>94</v>
      </c>
      <c r="K288" s="315"/>
      <c r="L288" s="45" t="s">
        <v>94</v>
      </c>
      <c r="M288" s="324" t="s">
        <v>94</v>
      </c>
      <c r="N288" s="315"/>
      <c r="O288" s="46" t="s">
        <v>94</v>
      </c>
      <c r="P288" s="327"/>
      <c r="Q288" s="315"/>
      <c r="R288" s="324" t="s">
        <v>94</v>
      </c>
      <c r="S288" s="314"/>
      <c r="T288" s="315"/>
      <c r="U288" s="47">
        <v>1212.01</v>
      </c>
    </row>
    <row r="289" spans="1:21" ht="28.35" customHeight="1" x14ac:dyDescent="0.25">
      <c r="A289" s="46" t="s">
        <v>94</v>
      </c>
      <c r="B289" s="45" t="s">
        <v>673</v>
      </c>
      <c r="C289" s="324" t="s">
        <v>674</v>
      </c>
      <c r="D289" s="314"/>
      <c r="E289" s="315"/>
      <c r="F289" s="325" t="s">
        <v>167</v>
      </c>
      <c r="G289" s="315"/>
      <c r="H289" s="326">
        <v>74</v>
      </c>
      <c r="I289" s="315"/>
      <c r="J289" s="326">
        <v>1</v>
      </c>
      <c r="K289" s="315"/>
      <c r="L289" s="47">
        <v>74</v>
      </c>
      <c r="M289" s="327"/>
      <c r="N289" s="315"/>
      <c r="O289" s="45" t="s">
        <v>94</v>
      </c>
      <c r="P289" s="327"/>
      <c r="Q289" s="315"/>
      <c r="R289" s="319" t="s">
        <v>94</v>
      </c>
      <c r="S289" s="314"/>
      <c r="T289" s="315"/>
      <c r="U289" s="47">
        <v>896.89</v>
      </c>
    </row>
    <row r="290" spans="1:21" ht="28.35" customHeight="1" x14ac:dyDescent="0.25">
      <c r="A290" s="46" t="s">
        <v>94</v>
      </c>
      <c r="B290" s="45" t="s">
        <v>675</v>
      </c>
      <c r="C290" s="324" t="s">
        <v>676</v>
      </c>
      <c r="D290" s="314"/>
      <c r="E290" s="315"/>
      <c r="F290" s="325" t="s">
        <v>167</v>
      </c>
      <c r="G290" s="315"/>
      <c r="H290" s="326">
        <v>36</v>
      </c>
      <c r="I290" s="315"/>
      <c r="J290" s="326">
        <v>1</v>
      </c>
      <c r="K290" s="315"/>
      <c r="L290" s="47">
        <v>36</v>
      </c>
      <c r="M290" s="327"/>
      <c r="N290" s="315"/>
      <c r="O290" s="45" t="s">
        <v>94</v>
      </c>
      <c r="P290" s="327"/>
      <c r="Q290" s="315"/>
      <c r="R290" s="319" t="s">
        <v>94</v>
      </c>
      <c r="S290" s="314"/>
      <c r="T290" s="315"/>
      <c r="U290" s="47">
        <v>436.32</v>
      </c>
    </row>
    <row r="291" spans="1:21" ht="14.25" customHeight="1" x14ac:dyDescent="0.25">
      <c r="A291" s="48" t="s">
        <v>94</v>
      </c>
      <c r="B291" s="48" t="s">
        <v>94</v>
      </c>
      <c r="C291" s="320" t="s">
        <v>170</v>
      </c>
      <c r="D291" s="314"/>
      <c r="E291" s="314"/>
      <c r="F291" s="314"/>
      <c r="G291" s="314"/>
      <c r="H291" s="314"/>
      <c r="I291" s="314"/>
      <c r="J291" s="314"/>
      <c r="K291" s="314"/>
      <c r="L291" s="315"/>
      <c r="M291" s="321" t="s">
        <v>94</v>
      </c>
      <c r="N291" s="314"/>
      <c r="O291" s="315"/>
      <c r="P291" s="322">
        <v>2545.2199999999998</v>
      </c>
      <c r="Q291" s="315"/>
      <c r="R291" s="323"/>
      <c r="S291" s="314"/>
      <c r="T291" s="315"/>
      <c r="U291" s="41">
        <v>2545.2199999999998</v>
      </c>
    </row>
    <row r="292" spans="1:21" ht="14.25" customHeight="1" x14ac:dyDescent="0.25"/>
    <row r="293" spans="1:21" ht="14.25" customHeight="1" x14ac:dyDescent="0.25">
      <c r="A293" s="49" t="s">
        <v>94</v>
      </c>
      <c r="B293" s="49" t="s">
        <v>94</v>
      </c>
      <c r="C293" s="313" t="s">
        <v>221</v>
      </c>
      <c r="D293" s="314"/>
      <c r="E293" s="314"/>
      <c r="F293" s="314"/>
      <c r="G293" s="314"/>
      <c r="H293" s="314"/>
      <c r="I293" s="314"/>
      <c r="J293" s="314"/>
      <c r="K293" s="314"/>
      <c r="L293" s="314"/>
      <c r="M293" s="314"/>
      <c r="N293" s="314"/>
      <c r="O293" s="315"/>
      <c r="P293" s="316" t="s">
        <v>94</v>
      </c>
      <c r="Q293" s="315"/>
      <c r="R293" s="316" t="s">
        <v>94</v>
      </c>
      <c r="S293" s="314"/>
      <c r="T293" s="315"/>
      <c r="U293" s="50" t="s">
        <v>94</v>
      </c>
    </row>
    <row r="294" spans="1:21" ht="14.25" customHeight="1" x14ac:dyDescent="0.25">
      <c r="A294" s="49" t="s">
        <v>94</v>
      </c>
      <c r="B294" s="49" t="s">
        <v>94</v>
      </c>
      <c r="C294" s="313" t="s">
        <v>222</v>
      </c>
      <c r="D294" s="314"/>
      <c r="E294" s="314"/>
      <c r="F294" s="314"/>
      <c r="G294" s="314"/>
      <c r="H294" s="314"/>
      <c r="I294" s="314"/>
      <c r="J294" s="314"/>
      <c r="K294" s="314"/>
      <c r="L294" s="314"/>
      <c r="M294" s="314"/>
      <c r="N294" s="314"/>
      <c r="O294" s="315"/>
      <c r="P294" s="316" t="s">
        <v>94</v>
      </c>
      <c r="Q294" s="315"/>
      <c r="R294" s="316" t="s">
        <v>94</v>
      </c>
      <c r="S294" s="314"/>
      <c r="T294" s="315"/>
      <c r="U294" s="50" t="s">
        <v>837</v>
      </c>
    </row>
    <row r="295" spans="1:21" ht="14.25" customHeight="1" x14ac:dyDescent="0.25">
      <c r="A295" s="49" t="s">
        <v>94</v>
      </c>
      <c r="B295" s="49" t="s">
        <v>94</v>
      </c>
      <c r="C295" s="313" t="s">
        <v>224</v>
      </c>
      <c r="D295" s="314"/>
      <c r="E295" s="314"/>
      <c r="F295" s="314"/>
      <c r="G295" s="314"/>
      <c r="H295" s="314"/>
      <c r="I295" s="314"/>
      <c r="J295" s="314"/>
      <c r="K295" s="314"/>
      <c r="L295" s="314"/>
      <c r="M295" s="314"/>
      <c r="N295" s="314"/>
      <c r="O295" s="315"/>
      <c r="P295" s="316" t="s">
        <v>94</v>
      </c>
      <c r="Q295" s="315"/>
      <c r="R295" s="316" t="s">
        <v>94</v>
      </c>
      <c r="S295" s="314"/>
      <c r="T295" s="315"/>
      <c r="U295" s="50" t="s">
        <v>837</v>
      </c>
    </row>
    <row r="296" spans="1:21" ht="14.25" customHeight="1" x14ac:dyDescent="0.25">
      <c r="A296" s="49" t="s">
        <v>94</v>
      </c>
      <c r="B296" s="49" t="s">
        <v>94</v>
      </c>
      <c r="C296" s="313" t="s">
        <v>230</v>
      </c>
      <c r="D296" s="314"/>
      <c r="E296" s="314"/>
      <c r="F296" s="314"/>
      <c r="G296" s="314"/>
      <c r="H296" s="314"/>
      <c r="I296" s="314"/>
      <c r="J296" s="314"/>
      <c r="K296" s="314"/>
      <c r="L296" s="314"/>
      <c r="M296" s="314"/>
      <c r="N296" s="314"/>
      <c r="O296" s="315"/>
      <c r="P296" s="316" t="s">
        <v>94</v>
      </c>
      <c r="Q296" s="318"/>
      <c r="R296" s="316" t="s">
        <v>94</v>
      </c>
      <c r="S296" s="317"/>
      <c r="T296" s="318"/>
      <c r="U296" s="50" t="s">
        <v>837</v>
      </c>
    </row>
    <row r="297" spans="1:21" ht="14.25" customHeight="1" x14ac:dyDescent="0.25">
      <c r="A297" s="49" t="s">
        <v>94</v>
      </c>
      <c r="B297" s="49" t="s">
        <v>94</v>
      </c>
      <c r="C297" s="313" t="s">
        <v>232</v>
      </c>
      <c r="D297" s="317"/>
      <c r="E297" s="317"/>
      <c r="F297" s="317"/>
      <c r="G297" s="317"/>
      <c r="H297" s="317"/>
      <c r="I297" s="317"/>
      <c r="J297" s="317"/>
      <c r="K297" s="317"/>
      <c r="L297" s="317"/>
      <c r="M297" s="317"/>
      <c r="N297" s="317"/>
      <c r="O297" s="318"/>
      <c r="P297" s="316" t="s">
        <v>94</v>
      </c>
      <c r="Q297" s="318"/>
      <c r="R297" s="316" t="s">
        <v>94</v>
      </c>
      <c r="S297" s="317"/>
      <c r="T297" s="318"/>
      <c r="U297" s="50" t="s">
        <v>836</v>
      </c>
    </row>
    <row r="298" spans="1:21" ht="14.25" customHeight="1" x14ac:dyDescent="0.25">
      <c r="A298" s="49" t="s">
        <v>94</v>
      </c>
      <c r="B298" s="49" t="s">
        <v>94</v>
      </c>
      <c r="C298" s="313" t="s">
        <v>234</v>
      </c>
      <c r="D298" s="317"/>
      <c r="E298" s="317"/>
      <c r="F298" s="317"/>
      <c r="G298" s="317"/>
      <c r="H298" s="317"/>
      <c r="I298" s="317"/>
      <c r="J298" s="317"/>
      <c r="K298" s="317"/>
      <c r="L298" s="317"/>
      <c r="M298" s="317"/>
      <c r="N298" s="317"/>
      <c r="O298" s="318"/>
      <c r="P298" s="316" t="s">
        <v>94</v>
      </c>
      <c r="Q298" s="318"/>
      <c r="R298" s="316" t="s">
        <v>94</v>
      </c>
      <c r="S298" s="317"/>
      <c r="T298" s="318"/>
      <c r="U298" s="50" t="s">
        <v>835</v>
      </c>
    </row>
    <row r="299" spans="1:21" ht="14.25" customHeight="1" x14ac:dyDescent="0.25">
      <c r="A299" s="49" t="s">
        <v>94</v>
      </c>
      <c r="B299" s="49" t="s">
        <v>94</v>
      </c>
      <c r="C299" s="313" t="s">
        <v>236</v>
      </c>
      <c r="D299" s="317"/>
      <c r="E299" s="317"/>
      <c r="F299" s="317"/>
      <c r="G299" s="317"/>
      <c r="H299" s="317"/>
      <c r="I299" s="317"/>
      <c r="J299" s="317"/>
      <c r="K299" s="317"/>
      <c r="L299" s="317"/>
      <c r="M299" s="317"/>
      <c r="N299" s="317"/>
      <c r="O299" s="318"/>
      <c r="P299" s="316" t="s">
        <v>94</v>
      </c>
      <c r="Q299" s="318"/>
      <c r="R299" s="316" t="s">
        <v>94</v>
      </c>
      <c r="S299" s="317"/>
      <c r="T299" s="318"/>
      <c r="U299" s="50" t="s">
        <v>834</v>
      </c>
    </row>
    <row r="300" spans="1:21" ht="14.25" customHeight="1" x14ac:dyDescent="0.25">
      <c r="A300" s="49" t="s">
        <v>94</v>
      </c>
      <c r="B300" s="49" t="s">
        <v>94</v>
      </c>
      <c r="C300" s="313" t="s">
        <v>221</v>
      </c>
      <c r="D300" s="317"/>
      <c r="E300" s="317"/>
      <c r="F300" s="317"/>
      <c r="G300" s="317"/>
      <c r="H300" s="317"/>
      <c r="I300" s="317"/>
      <c r="J300" s="317"/>
      <c r="K300" s="317"/>
      <c r="L300" s="317"/>
      <c r="M300" s="317"/>
      <c r="N300" s="317"/>
      <c r="O300" s="318"/>
      <c r="P300" s="316" t="s">
        <v>94</v>
      </c>
      <c r="Q300" s="318"/>
      <c r="R300" s="316" t="s">
        <v>94</v>
      </c>
      <c r="S300" s="317"/>
      <c r="T300" s="318"/>
      <c r="U300" s="50" t="s">
        <v>834</v>
      </c>
    </row>
    <row r="301" spans="1:21" ht="14.25" customHeight="1" x14ac:dyDescent="0.25">
      <c r="A301" s="49" t="s">
        <v>94</v>
      </c>
      <c r="B301" s="49" t="s">
        <v>94</v>
      </c>
      <c r="C301" s="313" t="s">
        <v>445</v>
      </c>
      <c r="D301" s="317"/>
      <c r="E301" s="317"/>
      <c r="F301" s="317"/>
      <c r="G301" s="317"/>
      <c r="H301" s="317"/>
      <c r="I301" s="317"/>
      <c r="J301" s="317"/>
      <c r="K301" s="317"/>
      <c r="L301" s="317"/>
      <c r="M301" s="317"/>
      <c r="N301" s="317"/>
      <c r="O301" s="318"/>
      <c r="P301" s="316" t="s">
        <v>94</v>
      </c>
      <c r="Q301" s="318"/>
      <c r="R301" s="316" t="s">
        <v>94</v>
      </c>
      <c r="S301" s="317"/>
      <c r="T301" s="318"/>
      <c r="U301" s="50" t="s">
        <v>94</v>
      </c>
    </row>
    <row r="302" spans="1:21" ht="14.25" customHeight="1" x14ac:dyDescent="0.25">
      <c r="A302" s="49" t="s">
        <v>94</v>
      </c>
      <c r="B302" s="49" t="s">
        <v>94</v>
      </c>
      <c r="C302" s="313" t="s">
        <v>238</v>
      </c>
      <c r="D302" s="317"/>
      <c r="E302" s="317"/>
      <c r="F302" s="317"/>
      <c r="G302" s="317"/>
      <c r="H302" s="317"/>
      <c r="I302" s="317"/>
      <c r="J302" s="317"/>
      <c r="K302" s="317"/>
      <c r="L302" s="317"/>
      <c r="M302" s="317"/>
      <c r="N302" s="317"/>
      <c r="O302" s="318"/>
      <c r="P302" s="316" t="s">
        <v>94</v>
      </c>
      <c r="Q302" s="318"/>
      <c r="R302" s="316" t="s">
        <v>94</v>
      </c>
      <c r="S302" s="317"/>
      <c r="T302" s="318"/>
      <c r="U302" s="50" t="s">
        <v>833</v>
      </c>
    </row>
    <row r="303" spans="1:21" ht="18.2" customHeight="1" x14ac:dyDescent="0.25">
      <c r="A303" s="330" t="s">
        <v>832</v>
      </c>
      <c r="B303" s="317"/>
      <c r="C303" s="317"/>
      <c r="D303" s="317"/>
      <c r="E303" s="317"/>
      <c r="F303" s="317"/>
      <c r="G303" s="317"/>
      <c r="H303" s="317"/>
      <c r="I303" s="317"/>
      <c r="J303" s="317"/>
      <c r="K303" s="317"/>
      <c r="L303" s="317"/>
      <c r="M303" s="317"/>
      <c r="N303" s="317"/>
      <c r="O303" s="317"/>
      <c r="P303" s="317"/>
      <c r="Q303" s="317"/>
      <c r="R303" s="317"/>
      <c r="S303" s="317"/>
      <c r="T303" s="317"/>
      <c r="U303" s="317"/>
    </row>
    <row r="304" spans="1:21" ht="50.25" customHeight="1" x14ac:dyDescent="0.25">
      <c r="A304" s="44" t="s">
        <v>369</v>
      </c>
      <c r="B304" s="45" t="s">
        <v>831</v>
      </c>
      <c r="C304" s="324" t="s">
        <v>830</v>
      </c>
      <c r="D304" s="317"/>
      <c r="E304" s="318"/>
      <c r="F304" s="325" t="s">
        <v>324</v>
      </c>
      <c r="G304" s="318"/>
      <c r="H304" s="326">
        <v>1.2999999999999999E-2</v>
      </c>
      <c r="I304" s="318"/>
      <c r="J304" s="326">
        <v>1</v>
      </c>
      <c r="K304" s="318"/>
      <c r="L304" s="47">
        <v>1.2999999999999999E-2</v>
      </c>
      <c r="M304" s="326">
        <v>70310.45</v>
      </c>
      <c r="N304" s="315"/>
      <c r="O304" s="47">
        <v>0.83</v>
      </c>
      <c r="P304" s="326">
        <v>58357.67</v>
      </c>
      <c r="Q304" s="315"/>
      <c r="R304" s="326">
        <v>1</v>
      </c>
      <c r="S304" s="314"/>
      <c r="T304" s="315"/>
      <c r="U304" s="47">
        <v>758.65</v>
      </c>
    </row>
    <row r="305" spans="1:21" ht="14.25" customHeight="1" x14ac:dyDescent="0.25">
      <c r="A305" s="48" t="s">
        <v>94</v>
      </c>
      <c r="B305" s="48" t="s">
        <v>94</v>
      </c>
      <c r="C305" s="320" t="s">
        <v>170</v>
      </c>
      <c r="D305" s="314"/>
      <c r="E305" s="314"/>
      <c r="F305" s="314"/>
      <c r="G305" s="314"/>
      <c r="H305" s="314"/>
      <c r="I305" s="314"/>
      <c r="J305" s="314"/>
      <c r="K305" s="314"/>
      <c r="L305" s="315"/>
      <c r="M305" s="321" t="s">
        <v>94</v>
      </c>
      <c r="N305" s="314"/>
      <c r="O305" s="315"/>
      <c r="P305" s="322">
        <v>58357.69</v>
      </c>
      <c r="Q305" s="315"/>
      <c r="R305" s="323"/>
      <c r="S305" s="314"/>
      <c r="T305" s="315"/>
      <c r="U305" s="41">
        <v>758.65</v>
      </c>
    </row>
    <row r="306" spans="1:21" ht="14.25" customHeight="1" x14ac:dyDescent="0.25"/>
    <row r="307" spans="1:21" ht="14.25" customHeight="1" x14ac:dyDescent="0.25">
      <c r="A307" s="49" t="s">
        <v>94</v>
      </c>
      <c r="B307" s="49" t="s">
        <v>94</v>
      </c>
      <c r="C307" s="313" t="s">
        <v>221</v>
      </c>
      <c r="D307" s="314"/>
      <c r="E307" s="314"/>
      <c r="F307" s="314"/>
      <c r="G307" s="314"/>
      <c r="H307" s="314"/>
      <c r="I307" s="314"/>
      <c r="J307" s="314"/>
      <c r="K307" s="314"/>
      <c r="L307" s="314"/>
      <c r="M307" s="314"/>
      <c r="N307" s="314"/>
      <c r="O307" s="315"/>
      <c r="P307" s="316" t="s">
        <v>94</v>
      </c>
      <c r="Q307" s="315"/>
      <c r="R307" s="316" t="s">
        <v>94</v>
      </c>
      <c r="S307" s="314"/>
      <c r="T307" s="315"/>
      <c r="U307" s="50" t="s">
        <v>94</v>
      </c>
    </row>
    <row r="308" spans="1:21" ht="14.25" customHeight="1" x14ac:dyDescent="0.25">
      <c r="A308" s="49" t="s">
        <v>94</v>
      </c>
      <c r="B308" s="49" t="s">
        <v>94</v>
      </c>
      <c r="C308" s="313" t="s">
        <v>222</v>
      </c>
      <c r="D308" s="314"/>
      <c r="E308" s="314"/>
      <c r="F308" s="314"/>
      <c r="G308" s="314"/>
      <c r="H308" s="314"/>
      <c r="I308" s="314"/>
      <c r="J308" s="314"/>
      <c r="K308" s="314"/>
      <c r="L308" s="314"/>
      <c r="M308" s="314"/>
      <c r="N308" s="314"/>
      <c r="O308" s="315"/>
      <c r="P308" s="316" t="s">
        <v>94</v>
      </c>
      <c r="Q308" s="315"/>
      <c r="R308" s="316" t="s">
        <v>94</v>
      </c>
      <c r="S308" s="314"/>
      <c r="T308" s="315"/>
      <c r="U308" s="50" t="s">
        <v>829</v>
      </c>
    </row>
    <row r="309" spans="1:21" ht="14.25" customHeight="1" x14ac:dyDescent="0.25">
      <c r="A309" s="49" t="s">
        <v>94</v>
      </c>
      <c r="B309" s="49" t="s">
        <v>94</v>
      </c>
      <c r="C309" s="313" t="s">
        <v>294</v>
      </c>
      <c r="D309" s="314"/>
      <c r="E309" s="314"/>
      <c r="F309" s="314"/>
      <c r="G309" s="314"/>
      <c r="H309" s="314"/>
      <c r="I309" s="314"/>
      <c r="J309" s="314"/>
      <c r="K309" s="314"/>
      <c r="L309" s="314"/>
      <c r="M309" s="314"/>
      <c r="N309" s="314"/>
      <c r="O309" s="315"/>
      <c r="P309" s="316" t="s">
        <v>94</v>
      </c>
      <c r="Q309" s="315"/>
      <c r="R309" s="316" t="s">
        <v>94</v>
      </c>
      <c r="S309" s="314"/>
      <c r="T309" s="315"/>
      <c r="U309" s="50" t="s">
        <v>829</v>
      </c>
    </row>
    <row r="310" spans="1:21" ht="14.25" customHeight="1" x14ac:dyDescent="0.25">
      <c r="A310" s="49" t="s">
        <v>94</v>
      </c>
      <c r="B310" s="49" t="s">
        <v>94</v>
      </c>
      <c r="C310" s="313" t="s">
        <v>373</v>
      </c>
      <c r="D310" s="314"/>
      <c r="E310" s="314"/>
      <c r="F310" s="314"/>
      <c r="G310" s="314"/>
      <c r="H310" s="314"/>
      <c r="I310" s="314"/>
      <c r="J310" s="314"/>
      <c r="K310" s="314"/>
      <c r="L310" s="314"/>
      <c r="M310" s="314"/>
      <c r="N310" s="314"/>
      <c r="O310" s="315"/>
      <c r="P310" s="316" t="s">
        <v>94</v>
      </c>
      <c r="Q310" s="315"/>
      <c r="R310" s="316" t="s">
        <v>94</v>
      </c>
      <c r="S310" s="314"/>
      <c r="T310" s="315"/>
      <c r="U310" s="50" t="s">
        <v>829</v>
      </c>
    </row>
    <row r="311" spans="1:21" ht="14.25" customHeight="1" x14ac:dyDescent="0.25">
      <c r="A311" s="49" t="s">
        <v>94</v>
      </c>
      <c r="B311" s="49" t="s">
        <v>94</v>
      </c>
      <c r="C311" s="313" t="s">
        <v>236</v>
      </c>
      <c r="D311" s="314"/>
      <c r="E311" s="314"/>
      <c r="F311" s="314"/>
      <c r="G311" s="314"/>
      <c r="H311" s="314"/>
      <c r="I311" s="314"/>
      <c r="J311" s="314"/>
      <c r="K311" s="314"/>
      <c r="L311" s="314"/>
      <c r="M311" s="314"/>
      <c r="N311" s="314"/>
      <c r="O311" s="315"/>
      <c r="P311" s="316" t="s">
        <v>94</v>
      </c>
      <c r="Q311" s="315"/>
      <c r="R311" s="316" t="s">
        <v>94</v>
      </c>
      <c r="S311" s="314"/>
      <c r="T311" s="315"/>
      <c r="U311" s="50" t="s">
        <v>829</v>
      </c>
    </row>
    <row r="312" spans="1:21" ht="14.25" customHeight="1" x14ac:dyDescent="0.25">
      <c r="A312" s="49" t="s">
        <v>94</v>
      </c>
      <c r="B312" s="49" t="s">
        <v>94</v>
      </c>
      <c r="C312" s="313" t="s">
        <v>221</v>
      </c>
      <c r="D312" s="314"/>
      <c r="E312" s="314"/>
      <c r="F312" s="314"/>
      <c r="G312" s="314"/>
      <c r="H312" s="314"/>
      <c r="I312" s="314"/>
      <c r="J312" s="314"/>
      <c r="K312" s="314"/>
      <c r="L312" s="314"/>
      <c r="M312" s="314"/>
      <c r="N312" s="314"/>
      <c r="O312" s="315"/>
      <c r="P312" s="316" t="s">
        <v>94</v>
      </c>
      <c r="Q312" s="315"/>
      <c r="R312" s="316" t="s">
        <v>94</v>
      </c>
      <c r="S312" s="314"/>
      <c r="T312" s="315"/>
      <c r="U312" s="50" t="s">
        <v>829</v>
      </c>
    </row>
    <row r="313" spans="1:21" ht="18.2" customHeight="1" x14ac:dyDescent="0.25">
      <c r="A313" s="330" t="s">
        <v>828</v>
      </c>
      <c r="B313" s="317"/>
      <c r="C313" s="317"/>
      <c r="D313" s="317"/>
      <c r="E313" s="317"/>
      <c r="F313" s="317"/>
      <c r="G313" s="317"/>
      <c r="H313" s="317"/>
      <c r="I313" s="317"/>
      <c r="J313" s="317"/>
      <c r="K313" s="317"/>
      <c r="L313" s="317"/>
      <c r="M313" s="317"/>
      <c r="N313" s="317"/>
      <c r="O313" s="317"/>
      <c r="P313" s="317"/>
      <c r="Q313" s="317"/>
      <c r="R313" s="317"/>
      <c r="S313" s="317"/>
      <c r="T313" s="317"/>
      <c r="U313" s="317"/>
    </row>
    <row r="314" spans="1:21" ht="38.85" customHeight="1" x14ac:dyDescent="0.25">
      <c r="A314" s="44" t="s">
        <v>526</v>
      </c>
      <c r="B314" s="45" t="s">
        <v>985</v>
      </c>
      <c r="C314" s="324" t="s">
        <v>827</v>
      </c>
      <c r="D314" s="317"/>
      <c r="E314" s="318"/>
      <c r="F314" s="325" t="s">
        <v>987</v>
      </c>
      <c r="G314" s="318"/>
      <c r="H314" s="326">
        <v>1</v>
      </c>
      <c r="I314" s="318"/>
      <c r="J314" s="326">
        <v>1</v>
      </c>
      <c r="K314" s="318"/>
      <c r="L314" s="47">
        <v>1</v>
      </c>
      <c r="M314" s="327"/>
      <c r="N314" s="318"/>
      <c r="O314" s="43"/>
      <c r="P314" s="326">
        <v>163438</v>
      </c>
      <c r="Q314" s="318"/>
      <c r="R314" s="326">
        <v>1</v>
      </c>
      <c r="S314" s="317"/>
      <c r="T314" s="318"/>
      <c r="U314" s="47">
        <v>163438</v>
      </c>
    </row>
    <row r="315" spans="1:21" ht="14.25" customHeight="1" x14ac:dyDescent="0.25">
      <c r="A315" s="48" t="s">
        <v>94</v>
      </c>
      <c r="B315" s="48" t="s">
        <v>94</v>
      </c>
      <c r="C315" s="320" t="s">
        <v>170</v>
      </c>
      <c r="D315" s="317"/>
      <c r="E315" s="317"/>
      <c r="F315" s="317"/>
      <c r="G315" s="317"/>
      <c r="H315" s="317"/>
      <c r="I315" s="317"/>
      <c r="J315" s="317"/>
      <c r="K315" s="317"/>
      <c r="L315" s="318"/>
      <c r="M315" s="321" t="s">
        <v>94</v>
      </c>
      <c r="N315" s="317"/>
      <c r="O315" s="318"/>
      <c r="P315" s="322">
        <v>163438</v>
      </c>
      <c r="Q315" s="318"/>
      <c r="R315" s="323"/>
      <c r="S315" s="317"/>
      <c r="T315" s="318"/>
      <c r="U315" s="41">
        <v>163438</v>
      </c>
    </row>
    <row r="316" spans="1:21" ht="14.25" customHeight="1" x14ac:dyDescent="0.25"/>
    <row r="317" spans="1:21" ht="14.25" customHeight="1" x14ac:dyDescent="0.25">
      <c r="A317" s="49" t="s">
        <v>94</v>
      </c>
      <c r="B317" s="49" t="s">
        <v>94</v>
      </c>
      <c r="C317" s="313" t="s">
        <v>221</v>
      </c>
      <c r="D317" s="317"/>
      <c r="E317" s="317"/>
      <c r="F317" s="317"/>
      <c r="G317" s="317"/>
      <c r="H317" s="317"/>
      <c r="I317" s="317"/>
      <c r="J317" s="317"/>
      <c r="K317" s="317"/>
      <c r="L317" s="317"/>
      <c r="M317" s="317"/>
      <c r="N317" s="317"/>
      <c r="O317" s="318"/>
      <c r="P317" s="316" t="s">
        <v>94</v>
      </c>
      <c r="Q317" s="318"/>
      <c r="R317" s="316" t="s">
        <v>94</v>
      </c>
      <c r="S317" s="317"/>
      <c r="T317" s="318"/>
      <c r="U317" s="50" t="s">
        <v>94</v>
      </c>
    </row>
    <row r="318" spans="1:21" ht="14.25" customHeight="1" x14ac:dyDescent="0.25">
      <c r="A318" s="49" t="s">
        <v>94</v>
      </c>
      <c r="B318" s="49" t="s">
        <v>94</v>
      </c>
      <c r="C318" s="313" t="s">
        <v>442</v>
      </c>
      <c r="D318" s="317"/>
      <c r="E318" s="317"/>
      <c r="F318" s="317"/>
      <c r="G318" s="317"/>
      <c r="H318" s="317"/>
      <c r="I318" s="317"/>
      <c r="J318" s="317"/>
      <c r="K318" s="317"/>
      <c r="L318" s="317"/>
      <c r="M318" s="317"/>
      <c r="N318" s="317"/>
      <c r="O318" s="318"/>
      <c r="P318" s="316" t="s">
        <v>94</v>
      </c>
      <c r="Q318" s="318"/>
      <c r="R318" s="316" t="s">
        <v>94</v>
      </c>
      <c r="S318" s="317"/>
      <c r="T318" s="318"/>
      <c r="U318" s="50" t="s">
        <v>817</v>
      </c>
    </row>
    <row r="319" spans="1:21" ht="14.25" customHeight="1" x14ac:dyDescent="0.25">
      <c r="A319" s="49" t="s">
        <v>94</v>
      </c>
      <c r="B319" s="49" t="s">
        <v>94</v>
      </c>
      <c r="C319" s="313" t="s">
        <v>221</v>
      </c>
      <c r="D319" s="317"/>
      <c r="E319" s="317"/>
      <c r="F319" s="317"/>
      <c r="G319" s="317"/>
      <c r="H319" s="317"/>
      <c r="I319" s="317"/>
      <c r="J319" s="317"/>
      <c r="K319" s="317"/>
      <c r="L319" s="317"/>
      <c r="M319" s="317"/>
      <c r="N319" s="317"/>
      <c r="O319" s="318"/>
      <c r="P319" s="316" t="s">
        <v>94</v>
      </c>
      <c r="Q319" s="318"/>
      <c r="R319" s="316" t="s">
        <v>94</v>
      </c>
      <c r="S319" s="317"/>
      <c r="T319" s="318"/>
      <c r="U319" s="50" t="s">
        <v>817</v>
      </c>
    </row>
    <row r="320" spans="1:21" ht="14.25" customHeight="1" x14ac:dyDescent="0.25"/>
    <row r="321" spans="1:21" ht="14.25" customHeight="1" x14ac:dyDescent="0.25">
      <c r="A321" s="49" t="s">
        <v>94</v>
      </c>
      <c r="B321" s="49" t="s">
        <v>94</v>
      </c>
      <c r="C321" s="313" t="s">
        <v>374</v>
      </c>
      <c r="D321" s="317"/>
      <c r="E321" s="317"/>
      <c r="F321" s="317"/>
      <c r="G321" s="317"/>
      <c r="H321" s="317"/>
      <c r="I321" s="317"/>
      <c r="J321" s="317"/>
      <c r="K321" s="317"/>
      <c r="L321" s="317"/>
      <c r="M321" s="317"/>
      <c r="N321" s="317"/>
      <c r="O321" s="318"/>
      <c r="P321" s="316" t="s">
        <v>94</v>
      </c>
      <c r="Q321" s="318"/>
      <c r="R321" s="316" t="s">
        <v>94</v>
      </c>
      <c r="S321" s="317"/>
      <c r="T321" s="318"/>
      <c r="U321" s="50" t="s">
        <v>94</v>
      </c>
    </row>
    <row r="322" spans="1:21" ht="14.25" customHeight="1" x14ac:dyDescent="0.25">
      <c r="A322" s="49" t="s">
        <v>94</v>
      </c>
      <c r="B322" s="49" t="s">
        <v>94</v>
      </c>
      <c r="C322" s="313" t="s">
        <v>375</v>
      </c>
      <c r="D322" s="317"/>
      <c r="E322" s="317"/>
      <c r="F322" s="317"/>
      <c r="G322" s="317"/>
      <c r="H322" s="317"/>
      <c r="I322" s="317"/>
      <c r="J322" s="317"/>
      <c r="K322" s="317"/>
      <c r="L322" s="317"/>
      <c r="M322" s="317"/>
      <c r="N322" s="317"/>
      <c r="O322" s="318"/>
      <c r="P322" s="316" t="s">
        <v>94</v>
      </c>
      <c r="Q322" s="315"/>
      <c r="R322" s="316" t="s">
        <v>94</v>
      </c>
      <c r="S322" s="314"/>
      <c r="T322" s="315"/>
      <c r="U322" s="50" t="s">
        <v>826</v>
      </c>
    </row>
    <row r="323" spans="1:21" ht="14.25" customHeight="1" x14ac:dyDescent="0.25">
      <c r="A323" s="49" t="s">
        <v>94</v>
      </c>
      <c r="B323" s="49" t="s">
        <v>94</v>
      </c>
      <c r="C323" s="313" t="s">
        <v>377</v>
      </c>
      <c r="D323" s="314"/>
      <c r="E323" s="314"/>
      <c r="F323" s="314"/>
      <c r="G323" s="314"/>
      <c r="H323" s="314"/>
      <c r="I323" s="314"/>
      <c r="J323" s="314"/>
      <c r="K323" s="314"/>
      <c r="L323" s="314"/>
      <c r="M323" s="314"/>
      <c r="N323" s="314"/>
      <c r="O323" s="315"/>
      <c r="P323" s="316" t="s">
        <v>94</v>
      </c>
      <c r="Q323" s="315"/>
      <c r="R323" s="316" t="s">
        <v>94</v>
      </c>
      <c r="S323" s="314"/>
      <c r="T323" s="315"/>
      <c r="U323" s="50" t="s">
        <v>94</v>
      </c>
    </row>
    <row r="324" spans="1:21" ht="14.25" customHeight="1" x14ac:dyDescent="0.25">
      <c r="A324" s="49" t="s">
        <v>94</v>
      </c>
      <c r="B324" s="49" t="s">
        <v>94</v>
      </c>
      <c r="C324" s="313" t="s">
        <v>378</v>
      </c>
      <c r="D324" s="314"/>
      <c r="E324" s="314"/>
      <c r="F324" s="314"/>
      <c r="G324" s="314"/>
      <c r="H324" s="314"/>
      <c r="I324" s="314"/>
      <c r="J324" s="314"/>
      <c r="K324" s="314"/>
      <c r="L324" s="314"/>
      <c r="M324" s="314"/>
      <c r="N324" s="314"/>
      <c r="O324" s="315"/>
      <c r="P324" s="316" t="s">
        <v>94</v>
      </c>
      <c r="Q324" s="315"/>
      <c r="R324" s="316" t="s">
        <v>94</v>
      </c>
      <c r="S324" s="314"/>
      <c r="T324" s="315"/>
      <c r="U324" s="50" t="s">
        <v>825</v>
      </c>
    </row>
    <row r="325" spans="1:21" ht="14.25" customHeight="1" x14ac:dyDescent="0.25">
      <c r="A325" s="49" t="s">
        <v>94</v>
      </c>
      <c r="B325" s="49" t="s">
        <v>94</v>
      </c>
      <c r="C325" s="313" t="s">
        <v>380</v>
      </c>
      <c r="D325" s="314"/>
      <c r="E325" s="314"/>
      <c r="F325" s="314"/>
      <c r="G325" s="314"/>
      <c r="H325" s="314"/>
      <c r="I325" s="314"/>
      <c r="J325" s="314"/>
      <c r="K325" s="314"/>
      <c r="L325" s="314"/>
      <c r="M325" s="314"/>
      <c r="N325" s="314"/>
      <c r="O325" s="315"/>
      <c r="P325" s="316" t="s">
        <v>94</v>
      </c>
      <c r="Q325" s="315"/>
      <c r="R325" s="316" t="s">
        <v>94</v>
      </c>
      <c r="S325" s="314"/>
      <c r="T325" s="315"/>
      <c r="U325" s="50" t="s">
        <v>824</v>
      </c>
    </row>
    <row r="326" spans="1:21" ht="14.25" customHeight="1" x14ac:dyDescent="0.25">
      <c r="A326" s="49" t="s">
        <v>94</v>
      </c>
      <c r="B326" s="49" t="s">
        <v>94</v>
      </c>
      <c r="C326" s="313" t="s">
        <v>382</v>
      </c>
      <c r="D326" s="314"/>
      <c r="E326" s="314"/>
      <c r="F326" s="314"/>
      <c r="G326" s="314"/>
      <c r="H326" s="314"/>
      <c r="I326" s="314"/>
      <c r="J326" s="314"/>
      <c r="K326" s="314"/>
      <c r="L326" s="314"/>
      <c r="M326" s="314"/>
      <c r="N326" s="314"/>
      <c r="O326" s="315"/>
      <c r="P326" s="316" t="s">
        <v>94</v>
      </c>
      <c r="Q326" s="315"/>
      <c r="R326" s="316" t="s">
        <v>94</v>
      </c>
      <c r="S326" s="314"/>
      <c r="T326" s="315"/>
      <c r="U326" s="50" t="s">
        <v>823</v>
      </c>
    </row>
    <row r="327" spans="1:21" ht="14.25" customHeight="1" x14ac:dyDescent="0.25">
      <c r="A327" s="49" t="s">
        <v>94</v>
      </c>
      <c r="B327" s="49" t="s">
        <v>94</v>
      </c>
      <c r="C327" s="313" t="s">
        <v>384</v>
      </c>
      <c r="D327" s="314"/>
      <c r="E327" s="314"/>
      <c r="F327" s="314"/>
      <c r="G327" s="314"/>
      <c r="H327" s="314"/>
      <c r="I327" s="314"/>
      <c r="J327" s="314"/>
      <c r="K327" s="314"/>
      <c r="L327" s="314"/>
      <c r="M327" s="314"/>
      <c r="N327" s="314"/>
      <c r="O327" s="315"/>
      <c r="P327" s="316" t="s">
        <v>94</v>
      </c>
      <c r="Q327" s="315"/>
      <c r="R327" s="316" t="s">
        <v>94</v>
      </c>
      <c r="S327" s="314"/>
      <c r="T327" s="315"/>
      <c r="U327" s="50" t="s">
        <v>822</v>
      </c>
    </row>
    <row r="328" spans="1:21" ht="14.25" customHeight="1" x14ac:dyDescent="0.25">
      <c r="A328" s="49" t="s">
        <v>94</v>
      </c>
      <c r="B328" s="49" t="s">
        <v>94</v>
      </c>
      <c r="C328" s="313" t="s">
        <v>386</v>
      </c>
      <c r="D328" s="314"/>
      <c r="E328" s="314"/>
      <c r="F328" s="314"/>
      <c r="G328" s="314"/>
      <c r="H328" s="314"/>
      <c r="I328" s="314"/>
      <c r="J328" s="314"/>
      <c r="K328" s="314"/>
      <c r="L328" s="314"/>
      <c r="M328" s="314"/>
      <c r="N328" s="314"/>
      <c r="O328" s="315"/>
      <c r="P328" s="316" t="s">
        <v>94</v>
      </c>
      <c r="Q328" s="315"/>
      <c r="R328" s="316" t="s">
        <v>94</v>
      </c>
      <c r="S328" s="314"/>
      <c r="T328" s="315"/>
      <c r="U328" s="50" t="s">
        <v>821</v>
      </c>
    </row>
    <row r="329" spans="1:21" ht="14.25" customHeight="1" x14ac:dyDescent="0.25">
      <c r="A329" s="49" t="s">
        <v>94</v>
      </c>
      <c r="B329" s="49" t="s">
        <v>94</v>
      </c>
      <c r="C329" s="313" t="s">
        <v>388</v>
      </c>
      <c r="D329" s="314"/>
      <c r="E329" s="314"/>
      <c r="F329" s="314"/>
      <c r="G329" s="314"/>
      <c r="H329" s="314"/>
      <c r="I329" s="314"/>
      <c r="J329" s="314"/>
      <c r="K329" s="314"/>
      <c r="L329" s="314"/>
      <c r="M329" s="314"/>
      <c r="N329" s="314"/>
      <c r="O329" s="315"/>
      <c r="P329" s="316" t="s">
        <v>94</v>
      </c>
      <c r="Q329" s="315"/>
      <c r="R329" s="316" t="s">
        <v>94</v>
      </c>
      <c r="S329" s="314"/>
      <c r="T329" s="315"/>
      <c r="U329" s="50" t="s">
        <v>820</v>
      </c>
    </row>
    <row r="330" spans="1:21" ht="14.25" customHeight="1" x14ac:dyDescent="0.25">
      <c r="A330" s="49" t="s">
        <v>94</v>
      </c>
      <c r="B330" s="49" t="s">
        <v>94</v>
      </c>
      <c r="C330" s="313" t="s">
        <v>390</v>
      </c>
      <c r="D330" s="314"/>
      <c r="E330" s="314"/>
      <c r="F330" s="314"/>
      <c r="G330" s="314"/>
      <c r="H330" s="314"/>
      <c r="I330" s="314"/>
      <c r="J330" s="314"/>
      <c r="K330" s="314"/>
      <c r="L330" s="314"/>
      <c r="M330" s="314"/>
      <c r="N330" s="314"/>
      <c r="O330" s="315"/>
      <c r="P330" s="316" t="s">
        <v>94</v>
      </c>
      <c r="Q330" s="315"/>
      <c r="R330" s="316" t="s">
        <v>94</v>
      </c>
      <c r="S330" s="314"/>
      <c r="T330" s="315"/>
      <c r="U330" s="50" t="s">
        <v>819</v>
      </c>
    </row>
    <row r="331" spans="1:21" ht="14.25" customHeight="1" x14ac:dyDescent="0.25">
      <c r="A331" s="49" t="s">
        <v>94</v>
      </c>
      <c r="B331" s="49" t="s">
        <v>94</v>
      </c>
      <c r="C331" s="313" t="s">
        <v>392</v>
      </c>
      <c r="D331" s="314"/>
      <c r="E331" s="314"/>
      <c r="F331" s="314"/>
      <c r="G331" s="314"/>
      <c r="H331" s="314"/>
      <c r="I331" s="314"/>
      <c r="J331" s="314"/>
      <c r="K331" s="314"/>
      <c r="L331" s="314"/>
      <c r="M331" s="314"/>
      <c r="N331" s="314"/>
      <c r="O331" s="315"/>
      <c r="P331" s="316" t="s">
        <v>94</v>
      </c>
      <c r="Q331" s="315"/>
      <c r="R331" s="316" t="s">
        <v>94</v>
      </c>
      <c r="S331" s="314"/>
      <c r="T331" s="315"/>
      <c r="U331" s="50" t="s">
        <v>818</v>
      </c>
    </row>
    <row r="332" spans="1:21" ht="14.25" customHeight="1" x14ac:dyDescent="0.25">
      <c r="A332" s="49" t="s">
        <v>94</v>
      </c>
      <c r="B332" s="49" t="s">
        <v>94</v>
      </c>
      <c r="C332" s="313" t="s">
        <v>699</v>
      </c>
      <c r="D332" s="314"/>
      <c r="E332" s="314"/>
      <c r="F332" s="314"/>
      <c r="G332" s="314"/>
      <c r="H332" s="314"/>
      <c r="I332" s="314"/>
      <c r="J332" s="314"/>
      <c r="K332" s="314"/>
      <c r="L332" s="314"/>
      <c r="M332" s="314"/>
      <c r="N332" s="314"/>
      <c r="O332" s="315"/>
      <c r="P332" s="316" t="s">
        <v>94</v>
      </c>
      <c r="Q332" s="315"/>
      <c r="R332" s="316" t="s">
        <v>94</v>
      </c>
      <c r="S332" s="314"/>
      <c r="T332" s="315"/>
      <c r="U332" s="50" t="s">
        <v>817</v>
      </c>
    </row>
    <row r="333" spans="1:21" ht="14.25" customHeight="1" x14ac:dyDescent="0.25">
      <c r="A333" s="49" t="s">
        <v>94</v>
      </c>
      <c r="B333" s="49" t="s">
        <v>94</v>
      </c>
      <c r="C333" s="313" t="s">
        <v>394</v>
      </c>
      <c r="D333" s="314"/>
      <c r="E333" s="314"/>
      <c r="F333" s="314"/>
      <c r="G333" s="314"/>
      <c r="H333" s="314"/>
      <c r="I333" s="314"/>
      <c r="J333" s="314"/>
      <c r="K333" s="314"/>
      <c r="L333" s="314"/>
      <c r="M333" s="314"/>
      <c r="N333" s="314"/>
      <c r="O333" s="315"/>
      <c r="P333" s="316" t="s">
        <v>94</v>
      </c>
      <c r="Q333" s="315"/>
      <c r="R333" s="316" t="s">
        <v>94</v>
      </c>
      <c r="S333" s="314"/>
      <c r="T333" s="315"/>
      <c r="U333" s="50" t="s">
        <v>816</v>
      </c>
    </row>
    <row r="334" spans="1:21" ht="14.25" customHeight="1" x14ac:dyDescent="0.25">
      <c r="A334" s="49" t="s">
        <v>94</v>
      </c>
      <c r="B334" s="49" t="s">
        <v>94</v>
      </c>
      <c r="C334" s="313" t="s">
        <v>395</v>
      </c>
      <c r="D334" s="314"/>
      <c r="E334" s="314"/>
      <c r="F334" s="314"/>
      <c r="G334" s="314"/>
      <c r="H334" s="314"/>
      <c r="I334" s="314"/>
      <c r="J334" s="314"/>
      <c r="K334" s="314"/>
      <c r="L334" s="314"/>
      <c r="M334" s="314"/>
      <c r="N334" s="314"/>
      <c r="O334" s="315"/>
      <c r="P334" s="316" t="s">
        <v>94</v>
      </c>
      <c r="Q334" s="315"/>
      <c r="R334" s="316" t="s">
        <v>94</v>
      </c>
      <c r="S334" s="314"/>
      <c r="T334" s="315"/>
      <c r="U334" s="50" t="s">
        <v>816</v>
      </c>
    </row>
    <row r="335" spans="1:21" ht="14.25" customHeight="1" x14ac:dyDescent="0.25">
      <c r="A335" s="49" t="s">
        <v>94</v>
      </c>
      <c r="B335" s="49" t="s">
        <v>94</v>
      </c>
      <c r="C335" s="313" t="s">
        <v>396</v>
      </c>
      <c r="D335" s="314"/>
      <c r="E335" s="314"/>
      <c r="F335" s="314"/>
      <c r="G335" s="314"/>
      <c r="H335" s="314"/>
      <c r="I335" s="314"/>
      <c r="J335" s="314"/>
      <c r="K335" s="314"/>
      <c r="L335" s="314"/>
      <c r="M335" s="314"/>
      <c r="N335" s="314"/>
      <c r="O335" s="315"/>
      <c r="P335" s="316" t="s">
        <v>94</v>
      </c>
      <c r="Q335" s="315"/>
      <c r="R335" s="316" t="s">
        <v>94</v>
      </c>
      <c r="S335" s="314"/>
      <c r="T335" s="315"/>
      <c r="U335" s="50" t="s">
        <v>815</v>
      </c>
    </row>
    <row r="336" spans="1:21" ht="14.25" customHeight="1" x14ac:dyDescent="0.25">
      <c r="A336" s="49" t="s">
        <v>94</v>
      </c>
      <c r="B336" s="49" t="s">
        <v>94</v>
      </c>
      <c r="C336" s="313" t="s">
        <v>398</v>
      </c>
      <c r="D336" s="314"/>
      <c r="E336" s="314"/>
      <c r="F336" s="314"/>
      <c r="G336" s="314"/>
      <c r="H336" s="314"/>
      <c r="I336" s="314"/>
      <c r="J336" s="314"/>
      <c r="K336" s="314"/>
      <c r="L336" s="314"/>
      <c r="M336" s="314"/>
      <c r="N336" s="314"/>
      <c r="O336" s="315"/>
      <c r="P336" s="316" t="s">
        <v>94</v>
      </c>
      <c r="Q336" s="315"/>
      <c r="R336" s="316" t="s">
        <v>94</v>
      </c>
      <c r="S336" s="314"/>
      <c r="T336" s="315"/>
      <c r="U336" s="50" t="s">
        <v>814</v>
      </c>
    </row>
    <row r="337" spans="1:21" ht="21.2" customHeight="1" x14ac:dyDescent="0.25">
      <c r="A337" s="49" t="s">
        <v>94</v>
      </c>
      <c r="B337" s="49" t="s">
        <v>704</v>
      </c>
      <c r="C337" s="313" t="s">
        <v>705</v>
      </c>
      <c r="D337" s="314"/>
      <c r="E337" s="314"/>
      <c r="F337" s="314"/>
      <c r="G337" s="314"/>
      <c r="H337" s="314"/>
      <c r="I337" s="314"/>
      <c r="J337" s="314"/>
      <c r="K337" s="314"/>
      <c r="L337" s="314"/>
      <c r="M337" s="314"/>
      <c r="N337" s="314"/>
      <c r="O337" s="315"/>
      <c r="P337" s="316" t="s">
        <v>94</v>
      </c>
      <c r="Q337" s="315"/>
      <c r="R337" s="316" t="s">
        <v>706</v>
      </c>
      <c r="S337" s="314"/>
      <c r="T337" s="315"/>
      <c r="U337" s="50" t="s">
        <v>813</v>
      </c>
    </row>
    <row r="338" spans="1:21" ht="14.25" customHeight="1" x14ac:dyDescent="0.25">
      <c r="A338" s="49" t="s">
        <v>94</v>
      </c>
      <c r="B338" s="49" t="s">
        <v>94</v>
      </c>
      <c r="C338" s="313" t="s">
        <v>400</v>
      </c>
      <c r="D338" s="314"/>
      <c r="E338" s="314"/>
      <c r="F338" s="314"/>
      <c r="G338" s="314"/>
      <c r="H338" s="314"/>
      <c r="I338" s="314"/>
      <c r="J338" s="314"/>
      <c r="K338" s="314"/>
      <c r="L338" s="314"/>
      <c r="M338" s="314"/>
      <c r="N338" s="314"/>
      <c r="O338" s="315"/>
      <c r="P338" s="316" t="s">
        <v>94</v>
      </c>
      <c r="Q338" s="315"/>
      <c r="R338" s="316" t="s">
        <v>94</v>
      </c>
      <c r="S338" s="314"/>
      <c r="T338" s="315"/>
      <c r="U338" s="50" t="s">
        <v>812</v>
      </c>
    </row>
    <row r="339" spans="1:21" ht="21.2" customHeight="1" x14ac:dyDescent="0.25">
      <c r="A339" s="49" t="s">
        <v>94</v>
      </c>
      <c r="B339" s="49" t="s">
        <v>401</v>
      </c>
      <c r="C339" s="313" t="s">
        <v>402</v>
      </c>
      <c r="D339" s="317"/>
      <c r="E339" s="317"/>
      <c r="F339" s="317"/>
      <c r="G339" s="317"/>
      <c r="H339" s="317"/>
      <c r="I339" s="317"/>
      <c r="J339" s="317"/>
      <c r="K339" s="317"/>
      <c r="L339" s="317"/>
      <c r="M339" s="317"/>
      <c r="N339" s="317"/>
      <c r="O339" s="318"/>
      <c r="P339" s="316" t="s">
        <v>94</v>
      </c>
      <c r="Q339" s="318"/>
      <c r="R339" s="316" t="s">
        <v>811</v>
      </c>
      <c r="S339" s="317"/>
      <c r="T339" s="318"/>
      <c r="U339" s="50" t="s">
        <v>810</v>
      </c>
    </row>
    <row r="340" spans="1:21" ht="14.25" customHeight="1" x14ac:dyDescent="0.25">
      <c r="A340" s="49" t="s">
        <v>94</v>
      </c>
      <c r="B340" s="49" t="s">
        <v>94</v>
      </c>
      <c r="C340" s="313" t="s">
        <v>404</v>
      </c>
      <c r="D340" s="317"/>
      <c r="E340" s="317"/>
      <c r="F340" s="317"/>
      <c r="G340" s="317"/>
      <c r="H340" s="317"/>
      <c r="I340" s="317"/>
      <c r="J340" s="317"/>
      <c r="K340" s="317"/>
      <c r="L340" s="317"/>
      <c r="M340" s="317"/>
      <c r="N340" s="317"/>
      <c r="O340" s="318"/>
      <c r="P340" s="316" t="s">
        <v>94</v>
      </c>
      <c r="Q340" s="318"/>
      <c r="R340" s="316" t="s">
        <v>94</v>
      </c>
      <c r="S340" s="317"/>
      <c r="T340" s="318"/>
      <c r="U340" s="50" t="s">
        <v>809</v>
      </c>
    </row>
    <row r="341" spans="1:21" ht="14.25" customHeight="1" x14ac:dyDescent="0.25">
      <c r="A341" s="49" t="s">
        <v>94</v>
      </c>
      <c r="B341" s="49" t="s">
        <v>94</v>
      </c>
      <c r="C341" s="313" t="s">
        <v>405</v>
      </c>
      <c r="D341" s="317"/>
      <c r="E341" s="317"/>
      <c r="F341" s="317"/>
      <c r="G341" s="317"/>
      <c r="H341" s="317"/>
      <c r="I341" s="317"/>
      <c r="J341" s="317"/>
      <c r="K341" s="317"/>
      <c r="L341" s="317"/>
      <c r="M341" s="317"/>
      <c r="N341" s="317"/>
      <c r="O341" s="318"/>
      <c r="P341" s="316" t="s">
        <v>94</v>
      </c>
      <c r="Q341" s="318"/>
      <c r="R341" s="316" t="s">
        <v>94</v>
      </c>
      <c r="S341" s="317"/>
      <c r="T341" s="318"/>
      <c r="U341" s="50" t="s">
        <v>808</v>
      </c>
    </row>
    <row r="342" spans="1:21" ht="21.2" customHeight="1" x14ac:dyDescent="0.25">
      <c r="A342" s="49" t="s">
        <v>94</v>
      </c>
      <c r="B342" s="49" t="s">
        <v>406</v>
      </c>
      <c r="C342" s="313" t="s">
        <v>407</v>
      </c>
      <c r="D342" s="317"/>
      <c r="E342" s="317"/>
      <c r="F342" s="317"/>
      <c r="G342" s="317"/>
      <c r="H342" s="317"/>
      <c r="I342" s="317"/>
      <c r="J342" s="317"/>
      <c r="K342" s="317"/>
      <c r="L342" s="317"/>
      <c r="M342" s="317"/>
      <c r="N342" s="317"/>
      <c r="O342" s="318"/>
      <c r="P342" s="316" t="s">
        <v>94</v>
      </c>
      <c r="Q342" s="318"/>
      <c r="R342" s="316" t="s">
        <v>408</v>
      </c>
      <c r="S342" s="317"/>
      <c r="T342" s="318"/>
      <c r="U342" s="50" t="s">
        <v>807</v>
      </c>
    </row>
    <row r="343" spans="1:21" ht="14.25" customHeight="1" x14ac:dyDescent="0.25">
      <c r="A343" s="49" t="s">
        <v>94</v>
      </c>
      <c r="B343" s="49" t="s">
        <v>94</v>
      </c>
      <c r="C343" s="313" t="s">
        <v>409</v>
      </c>
      <c r="D343" s="317"/>
      <c r="E343" s="317"/>
      <c r="F343" s="317"/>
      <c r="G343" s="317"/>
      <c r="H343" s="317"/>
      <c r="I343" s="317"/>
      <c r="J343" s="317"/>
      <c r="K343" s="317"/>
      <c r="L343" s="317"/>
      <c r="M343" s="317"/>
      <c r="N343" s="317"/>
      <c r="O343" s="318"/>
      <c r="P343" s="316" t="s">
        <v>94</v>
      </c>
      <c r="Q343" s="318"/>
      <c r="R343" s="316" t="s">
        <v>94</v>
      </c>
      <c r="S343" s="317"/>
      <c r="T343" s="318"/>
      <c r="U343" s="50" t="s">
        <v>806</v>
      </c>
    </row>
    <row r="344" spans="1:21" ht="40.35" customHeight="1" x14ac:dyDescent="0.25"/>
    <row r="345" spans="1:21" ht="14.25" customHeight="1" x14ac:dyDescent="0.25">
      <c r="A345" s="146" t="s">
        <v>94</v>
      </c>
      <c r="B345" s="307" t="s">
        <v>410</v>
      </c>
      <c r="C345" s="308"/>
      <c r="D345" s="308"/>
      <c r="E345" s="308"/>
      <c r="F345" s="308"/>
      <c r="G345" s="308"/>
      <c r="H345" s="308"/>
      <c r="I345" s="308"/>
      <c r="J345" s="308"/>
      <c r="K345" s="307" t="s">
        <v>411</v>
      </c>
      <c r="L345" s="308"/>
      <c r="M345" s="308"/>
      <c r="N345" s="308"/>
      <c r="O345" s="308"/>
      <c r="P345" s="308"/>
      <c r="Q345" s="308"/>
      <c r="R345" s="308"/>
      <c r="S345" s="308"/>
      <c r="T345" s="308"/>
      <c r="U345" s="308"/>
    </row>
    <row r="346" spans="1:21" ht="20.45" customHeight="1" x14ac:dyDescent="0.25">
      <c r="A346" s="146" t="s">
        <v>94</v>
      </c>
      <c r="B346" s="146" t="s">
        <v>412</v>
      </c>
      <c r="C346" s="309" t="s">
        <v>94</v>
      </c>
      <c r="D346" s="310"/>
      <c r="E346" s="311" t="s">
        <v>94</v>
      </c>
      <c r="F346" s="308"/>
      <c r="G346" s="312" t="s">
        <v>413</v>
      </c>
      <c r="H346" s="308"/>
      <c r="I346" s="308"/>
      <c r="J346" s="308"/>
      <c r="K346" s="311" t="s">
        <v>412</v>
      </c>
      <c r="L346" s="308"/>
      <c r="M346" s="308"/>
      <c r="N346" s="309" t="s">
        <v>94</v>
      </c>
      <c r="O346" s="310"/>
      <c r="P346" s="310"/>
      <c r="Q346" s="311" t="s">
        <v>94</v>
      </c>
      <c r="R346" s="308"/>
      <c r="S346" s="308"/>
      <c r="T346" s="312" t="s">
        <v>413</v>
      </c>
      <c r="U346" s="308"/>
    </row>
    <row r="347" spans="1:21" ht="14.25" customHeight="1" x14ac:dyDescent="0.25"/>
  </sheetData>
  <mergeCells count="1750">
    <mergeCell ref="C343:O343"/>
    <mergeCell ref="P343:Q343"/>
    <mergeCell ref="R343:T343"/>
    <mergeCell ref="B345:J345"/>
    <mergeCell ref="K345:U345"/>
    <mergeCell ref="C346:D346"/>
    <mergeCell ref="E346:F346"/>
    <mergeCell ref="G346:J346"/>
    <mergeCell ref="K346:M346"/>
    <mergeCell ref="N346:P346"/>
    <mergeCell ref="C341:O341"/>
    <mergeCell ref="P341:Q341"/>
    <mergeCell ref="R341:T341"/>
    <mergeCell ref="C342:O342"/>
    <mergeCell ref="P342:Q342"/>
    <mergeCell ref="R342:T342"/>
    <mergeCell ref="Q346:S346"/>
    <mergeCell ref="T346:U346"/>
    <mergeCell ref="C339:O339"/>
    <mergeCell ref="P339:Q339"/>
    <mergeCell ref="R339:T339"/>
    <mergeCell ref="C340:O340"/>
    <mergeCell ref="P340:Q340"/>
    <mergeCell ref="R340:T340"/>
    <mergeCell ref="C337:O337"/>
    <mergeCell ref="P337:Q337"/>
    <mergeCell ref="R337:T337"/>
    <mergeCell ref="C338:O338"/>
    <mergeCell ref="P338:Q338"/>
    <mergeCell ref="R338:T338"/>
    <mergeCell ref="C335:O335"/>
    <mergeCell ref="P335:Q335"/>
    <mergeCell ref="R335:T335"/>
    <mergeCell ref="C336:O336"/>
    <mergeCell ref="P336:Q336"/>
    <mergeCell ref="R336:T336"/>
    <mergeCell ref="C333:O333"/>
    <mergeCell ref="P333:Q333"/>
    <mergeCell ref="R333:T333"/>
    <mergeCell ref="C334:O334"/>
    <mergeCell ref="P334:Q334"/>
    <mergeCell ref="R334:T334"/>
    <mergeCell ref="C331:O331"/>
    <mergeCell ref="P331:Q331"/>
    <mergeCell ref="R331:T331"/>
    <mergeCell ref="C332:O332"/>
    <mergeCell ref="P332:Q332"/>
    <mergeCell ref="R332:T332"/>
    <mergeCell ref="C329:O329"/>
    <mergeCell ref="P329:Q329"/>
    <mergeCell ref="R329:T329"/>
    <mergeCell ref="C330:O330"/>
    <mergeCell ref="P330:Q330"/>
    <mergeCell ref="R330:T330"/>
    <mergeCell ref="C327:O327"/>
    <mergeCell ref="P327:Q327"/>
    <mergeCell ref="R327:T327"/>
    <mergeCell ref="C328:O328"/>
    <mergeCell ref="P328:Q328"/>
    <mergeCell ref="R328:T328"/>
    <mergeCell ref="C325:O325"/>
    <mergeCell ref="P325:Q325"/>
    <mergeCell ref="R325:T325"/>
    <mergeCell ref="C326:O326"/>
    <mergeCell ref="P326:Q326"/>
    <mergeCell ref="R326:T326"/>
    <mergeCell ref="C323:O323"/>
    <mergeCell ref="P323:Q323"/>
    <mergeCell ref="R323:T323"/>
    <mergeCell ref="C324:O324"/>
    <mergeCell ref="P324:Q324"/>
    <mergeCell ref="R324:T324"/>
    <mergeCell ref="C321:O321"/>
    <mergeCell ref="P321:Q321"/>
    <mergeCell ref="R321:T321"/>
    <mergeCell ref="C322:O322"/>
    <mergeCell ref="P322:Q322"/>
    <mergeCell ref="R322:T322"/>
    <mergeCell ref="C318:O318"/>
    <mergeCell ref="P318:Q318"/>
    <mergeCell ref="R318:T318"/>
    <mergeCell ref="C319:O319"/>
    <mergeCell ref="P319:Q319"/>
    <mergeCell ref="R319:T319"/>
    <mergeCell ref="R314:T314"/>
    <mergeCell ref="C315:L315"/>
    <mergeCell ref="M315:O315"/>
    <mergeCell ref="P315:Q315"/>
    <mergeCell ref="R315:T315"/>
    <mergeCell ref="C317:O317"/>
    <mergeCell ref="P317:Q317"/>
    <mergeCell ref="R317:T317"/>
    <mergeCell ref="C312:O312"/>
    <mergeCell ref="P312:Q312"/>
    <mergeCell ref="R312:T312"/>
    <mergeCell ref="A313:U313"/>
    <mergeCell ref="C314:E314"/>
    <mergeCell ref="F314:G314"/>
    <mergeCell ref="H314:I314"/>
    <mergeCell ref="J314:K314"/>
    <mergeCell ref="M314:N314"/>
    <mergeCell ref="P314:Q314"/>
    <mergeCell ref="C310:O310"/>
    <mergeCell ref="P310:Q310"/>
    <mergeCell ref="R310:T310"/>
    <mergeCell ref="C311:O311"/>
    <mergeCell ref="P311:Q311"/>
    <mergeCell ref="R311:T311"/>
    <mergeCell ref="C308:O308"/>
    <mergeCell ref="P308:Q308"/>
    <mergeCell ref="R308:T308"/>
    <mergeCell ref="C309:O309"/>
    <mergeCell ref="P309:Q309"/>
    <mergeCell ref="R309:T309"/>
    <mergeCell ref="R304:T304"/>
    <mergeCell ref="C305:L305"/>
    <mergeCell ref="M305:O305"/>
    <mergeCell ref="P305:Q305"/>
    <mergeCell ref="R305:T305"/>
    <mergeCell ref="C307:O307"/>
    <mergeCell ref="P307:Q307"/>
    <mergeCell ref="R307:T307"/>
    <mergeCell ref="C302:O302"/>
    <mergeCell ref="P302:Q302"/>
    <mergeCell ref="R302:T302"/>
    <mergeCell ref="A303:U303"/>
    <mergeCell ref="C304:E304"/>
    <mergeCell ref="F304:G304"/>
    <mergeCell ref="H304:I304"/>
    <mergeCell ref="J304:K304"/>
    <mergeCell ref="M304:N304"/>
    <mergeCell ref="P304:Q304"/>
    <mergeCell ref="C300:O300"/>
    <mergeCell ref="P300:Q300"/>
    <mergeCell ref="R300:T300"/>
    <mergeCell ref="C301:O301"/>
    <mergeCell ref="P301:Q301"/>
    <mergeCell ref="R301:T301"/>
    <mergeCell ref="C298:O298"/>
    <mergeCell ref="P298:Q298"/>
    <mergeCell ref="R298:T298"/>
    <mergeCell ref="C299:O299"/>
    <mergeCell ref="P299:Q299"/>
    <mergeCell ref="R299:T299"/>
    <mergeCell ref="C296:O296"/>
    <mergeCell ref="P296:Q296"/>
    <mergeCell ref="R296:T296"/>
    <mergeCell ref="C297:O297"/>
    <mergeCell ref="P297:Q297"/>
    <mergeCell ref="R297:T297"/>
    <mergeCell ref="C294:O294"/>
    <mergeCell ref="P294:Q294"/>
    <mergeCell ref="R294:T294"/>
    <mergeCell ref="C295:O295"/>
    <mergeCell ref="P295:Q295"/>
    <mergeCell ref="R295:T295"/>
    <mergeCell ref="C291:L291"/>
    <mergeCell ref="M291:O291"/>
    <mergeCell ref="P291:Q291"/>
    <mergeCell ref="R291:T291"/>
    <mergeCell ref="C293:O293"/>
    <mergeCell ref="P293:Q293"/>
    <mergeCell ref="R293:T293"/>
    <mergeCell ref="C289:E289"/>
    <mergeCell ref="F289:G289"/>
    <mergeCell ref="H289:I289"/>
    <mergeCell ref="J289:K289"/>
    <mergeCell ref="M289:N289"/>
    <mergeCell ref="R290:T290"/>
    <mergeCell ref="C290:E290"/>
    <mergeCell ref="F290:G290"/>
    <mergeCell ref="P288:Q288"/>
    <mergeCell ref="H290:I290"/>
    <mergeCell ref="J290:K290"/>
    <mergeCell ref="M290:N290"/>
    <mergeCell ref="P290:Q290"/>
    <mergeCell ref="R288:T288"/>
    <mergeCell ref="R287:T287"/>
    <mergeCell ref="C286:E286"/>
    <mergeCell ref="F286:G286"/>
    <mergeCell ref="P289:Q289"/>
    <mergeCell ref="R289:T289"/>
    <mergeCell ref="C288:E288"/>
    <mergeCell ref="F288:G288"/>
    <mergeCell ref="H288:I288"/>
    <mergeCell ref="J288:K288"/>
    <mergeCell ref="M288:N288"/>
    <mergeCell ref="C287:E287"/>
    <mergeCell ref="F287:G287"/>
    <mergeCell ref="H287:I287"/>
    <mergeCell ref="J287:K287"/>
    <mergeCell ref="M287:N287"/>
    <mergeCell ref="P287:Q287"/>
    <mergeCell ref="C285:E285"/>
    <mergeCell ref="F285:G285"/>
    <mergeCell ref="H285:I285"/>
    <mergeCell ref="J285:K285"/>
    <mergeCell ref="M285:N285"/>
    <mergeCell ref="R286:T286"/>
    <mergeCell ref="P284:Q284"/>
    <mergeCell ref="H286:I286"/>
    <mergeCell ref="J286:K286"/>
    <mergeCell ref="M286:N286"/>
    <mergeCell ref="P286:Q286"/>
    <mergeCell ref="R284:T284"/>
    <mergeCell ref="R283:T283"/>
    <mergeCell ref="C282:E282"/>
    <mergeCell ref="F282:G282"/>
    <mergeCell ref="P285:Q285"/>
    <mergeCell ref="R285:T285"/>
    <mergeCell ref="C284:E284"/>
    <mergeCell ref="F284:G284"/>
    <mergeCell ref="H284:I284"/>
    <mergeCell ref="J284:K284"/>
    <mergeCell ref="M284:N284"/>
    <mergeCell ref="C283:E283"/>
    <mergeCell ref="F283:G283"/>
    <mergeCell ref="H283:I283"/>
    <mergeCell ref="J283:K283"/>
    <mergeCell ref="M283:N283"/>
    <mergeCell ref="P283:Q283"/>
    <mergeCell ref="H282:I282"/>
    <mergeCell ref="J282:K282"/>
    <mergeCell ref="M282:N282"/>
    <mergeCell ref="P282:Q282"/>
    <mergeCell ref="P280:Q280"/>
    <mergeCell ref="R280:T280"/>
    <mergeCell ref="R281:T281"/>
    <mergeCell ref="R282:T282"/>
    <mergeCell ref="C281:E281"/>
    <mergeCell ref="F281:G281"/>
    <mergeCell ref="H281:I281"/>
    <mergeCell ref="J281:K281"/>
    <mergeCell ref="M281:N281"/>
    <mergeCell ref="P281:Q281"/>
    <mergeCell ref="R278:T278"/>
    <mergeCell ref="C279:L279"/>
    <mergeCell ref="M279:O279"/>
    <mergeCell ref="P279:Q279"/>
    <mergeCell ref="R279:T279"/>
    <mergeCell ref="C280:E280"/>
    <mergeCell ref="F280:G280"/>
    <mergeCell ref="H280:I280"/>
    <mergeCell ref="J280:K280"/>
    <mergeCell ref="M280:N280"/>
    <mergeCell ref="C278:E278"/>
    <mergeCell ref="F278:G278"/>
    <mergeCell ref="H278:I278"/>
    <mergeCell ref="J278:K278"/>
    <mergeCell ref="M278:N278"/>
    <mergeCell ref="P278:Q278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P268:Q268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R266:T266"/>
    <mergeCell ref="C267:L267"/>
    <mergeCell ref="M267:O267"/>
    <mergeCell ref="P267:Q267"/>
    <mergeCell ref="R267:T267"/>
    <mergeCell ref="C268:E268"/>
    <mergeCell ref="F268:G268"/>
    <mergeCell ref="H268:I268"/>
    <mergeCell ref="J268:K268"/>
    <mergeCell ref="M268:N268"/>
    <mergeCell ref="C266:E266"/>
    <mergeCell ref="F266:G266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4:O254"/>
    <mergeCell ref="P254:Q254"/>
    <mergeCell ref="R254:T254"/>
    <mergeCell ref="A255:U255"/>
    <mergeCell ref="C256:E256"/>
    <mergeCell ref="F256:G256"/>
    <mergeCell ref="H256:I256"/>
    <mergeCell ref="J256:K256"/>
    <mergeCell ref="M256:N256"/>
    <mergeCell ref="P256:Q256"/>
    <mergeCell ref="C252:O252"/>
    <mergeCell ref="P252:Q252"/>
    <mergeCell ref="R252:T252"/>
    <mergeCell ref="C253:O253"/>
    <mergeCell ref="P253:Q253"/>
    <mergeCell ref="R253:T253"/>
    <mergeCell ref="C250:O250"/>
    <mergeCell ref="P250:Q250"/>
    <mergeCell ref="R250:T250"/>
    <mergeCell ref="C251:O251"/>
    <mergeCell ref="P251:Q251"/>
    <mergeCell ref="R251:T251"/>
    <mergeCell ref="C248:O248"/>
    <mergeCell ref="P248:Q248"/>
    <mergeCell ref="R248:T248"/>
    <mergeCell ref="C249:O249"/>
    <mergeCell ref="P249:Q249"/>
    <mergeCell ref="R249:T249"/>
    <mergeCell ref="C246:O246"/>
    <mergeCell ref="P246:Q246"/>
    <mergeCell ref="R246:T246"/>
    <mergeCell ref="C247:O247"/>
    <mergeCell ref="P247:Q247"/>
    <mergeCell ref="R247:T247"/>
    <mergeCell ref="C244:O244"/>
    <mergeCell ref="P244:Q244"/>
    <mergeCell ref="R244:T244"/>
    <mergeCell ref="C245:O245"/>
    <mergeCell ref="P245:Q245"/>
    <mergeCell ref="R245:T245"/>
    <mergeCell ref="C242:O242"/>
    <mergeCell ref="P242:Q242"/>
    <mergeCell ref="R242:T242"/>
    <mergeCell ref="C243:O243"/>
    <mergeCell ref="P243:Q243"/>
    <mergeCell ref="R243:T243"/>
    <mergeCell ref="C239:L239"/>
    <mergeCell ref="M239:O239"/>
    <mergeCell ref="P239:Q239"/>
    <mergeCell ref="R239:T239"/>
    <mergeCell ref="C241:O241"/>
    <mergeCell ref="P241:Q241"/>
    <mergeCell ref="R241:T241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0:T220"/>
    <mergeCell ref="C221:T221"/>
    <mergeCell ref="C222:E222"/>
    <mergeCell ref="F222:G222"/>
    <mergeCell ref="H222:I222"/>
    <mergeCell ref="J222:K222"/>
    <mergeCell ref="M222:N222"/>
    <mergeCell ref="P222:Q222"/>
    <mergeCell ref="R222:T222"/>
    <mergeCell ref="C219:L219"/>
    <mergeCell ref="M219:O219"/>
    <mergeCell ref="P219:Q219"/>
    <mergeCell ref="R219:T219"/>
    <mergeCell ref="C220:E220"/>
    <mergeCell ref="F220:G220"/>
    <mergeCell ref="H220:I220"/>
    <mergeCell ref="J220:K220"/>
    <mergeCell ref="M220:N220"/>
    <mergeCell ref="P220:Q220"/>
    <mergeCell ref="R217:T217"/>
    <mergeCell ref="C218:E218"/>
    <mergeCell ref="F218:G218"/>
    <mergeCell ref="H218:I218"/>
    <mergeCell ref="J218:K218"/>
    <mergeCell ref="M218:N218"/>
    <mergeCell ref="P218:Q218"/>
    <mergeCell ref="R218:T218"/>
    <mergeCell ref="C217:E217"/>
    <mergeCell ref="F217:G217"/>
    <mergeCell ref="H217:I217"/>
    <mergeCell ref="J217:K217"/>
    <mergeCell ref="M217:N217"/>
    <mergeCell ref="P217:Q217"/>
    <mergeCell ref="R215:T215"/>
    <mergeCell ref="C216:E216"/>
    <mergeCell ref="F216:G216"/>
    <mergeCell ref="H216:I216"/>
    <mergeCell ref="J216:K216"/>
    <mergeCell ref="M216:N216"/>
    <mergeCell ref="P216:Q216"/>
    <mergeCell ref="R216:T216"/>
    <mergeCell ref="C215:E215"/>
    <mergeCell ref="F215:G215"/>
    <mergeCell ref="H215:I215"/>
    <mergeCell ref="J215:K215"/>
    <mergeCell ref="M215:N215"/>
    <mergeCell ref="P215:Q215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P200:Q200"/>
    <mergeCell ref="R200:T200"/>
    <mergeCell ref="C201:T201"/>
    <mergeCell ref="C202:E202"/>
    <mergeCell ref="F202:G202"/>
    <mergeCell ref="H202:I202"/>
    <mergeCell ref="J202:K202"/>
    <mergeCell ref="M202:N202"/>
    <mergeCell ref="P202:Q202"/>
    <mergeCell ref="R202:T202"/>
    <mergeCell ref="R198:T198"/>
    <mergeCell ref="C199:L199"/>
    <mergeCell ref="M199:O199"/>
    <mergeCell ref="P199:Q199"/>
    <mergeCell ref="R199:T199"/>
    <mergeCell ref="C200:E200"/>
    <mergeCell ref="F200:G200"/>
    <mergeCell ref="H200:I200"/>
    <mergeCell ref="J200:K200"/>
    <mergeCell ref="M200:N200"/>
    <mergeCell ref="C198:E198"/>
    <mergeCell ref="F198:G198"/>
    <mergeCell ref="H198:I198"/>
    <mergeCell ref="J198:K198"/>
    <mergeCell ref="M198:N198"/>
    <mergeCell ref="P198:Q198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P179:Q179"/>
    <mergeCell ref="R179:T179"/>
    <mergeCell ref="C180:T180"/>
    <mergeCell ref="C181:E181"/>
    <mergeCell ref="F181:G181"/>
    <mergeCell ref="H181:I181"/>
    <mergeCell ref="J181:K181"/>
    <mergeCell ref="M181:N181"/>
    <mergeCell ref="P181:Q181"/>
    <mergeCell ref="R181:T181"/>
    <mergeCell ref="R177:T177"/>
    <mergeCell ref="C178:L178"/>
    <mergeCell ref="M178:O178"/>
    <mergeCell ref="P178:Q178"/>
    <mergeCell ref="R178:T178"/>
    <mergeCell ref="C179:E179"/>
    <mergeCell ref="F179:G179"/>
    <mergeCell ref="H179:I179"/>
    <mergeCell ref="J179:K179"/>
    <mergeCell ref="M179:N179"/>
    <mergeCell ref="C177:E177"/>
    <mergeCell ref="F177:G177"/>
    <mergeCell ref="H177:I177"/>
    <mergeCell ref="J177:K177"/>
    <mergeCell ref="M177:N177"/>
    <mergeCell ref="P177:Q177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H169:I169"/>
    <mergeCell ref="J169:K169"/>
    <mergeCell ref="M169:N169"/>
    <mergeCell ref="P169:Q169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C159:E159"/>
    <mergeCell ref="F159:G159"/>
    <mergeCell ref="H159:I159"/>
    <mergeCell ref="J159:K159"/>
    <mergeCell ref="M159:N159"/>
    <mergeCell ref="P159:Q159"/>
    <mergeCell ref="C157:T157"/>
    <mergeCell ref="C158:E158"/>
    <mergeCell ref="F158:G158"/>
    <mergeCell ref="H158:I158"/>
    <mergeCell ref="J158:K158"/>
    <mergeCell ref="M158:N158"/>
    <mergeCell ref="P158:Q158"/>
    <mergeCell ref="R158:T158"/>
    <mergeCell ref="A155:U155"/>
    <mergeCell ref="C156:E156"/>
    <mergeCell ref="F156:G156"/>
    <mergeCell ref="H156:I156"/>
    <mergeCell ref="J156:K156"/>
    <mergeCell ref="M156:N156"/>
    <mergeCell ref="P156:Q156"/>
    <mergeCell ref="R156:T156"/>
    <mergeCell ref="C153:O153"/>
    <mergeCell ref="P153:Q153"/>
    <mergeCell ref="R153:T153"/>
    <mergeCell ref="C154:O154"/>
    <mergeCell ref="P154:Q154"/>
    <mergeCell ref="R154:T154"/>
    <mergeCell ref="C151:O151"/>
    <mergeCell ref="P151:Q151"/>
    <mergeCell ref="R151:T151"/>
    <mergeCell ref="C152:O152"/>
    <mergeCell ref="P152:Q152"/>
    <mergeCell ref="R152:T152"/>
    <mergeCell ref="C149:O149"/>
    <mergeCell ref="P149:Q149"/>
    <mergeCell ref="R149:T149"/>
    <mergeCell ref="C150:O150"/>
    <mergeCell ref="P150:Q150"/>
    <mergeCell ref="R150:T150"/>
    <mergeCell ref="C147:O147"/>
    <mergeCell ref="P147:Q147"/>
    <mergeCell ref="R147:T147"/>
    <mergeCell ref="C148:O148"/>
    <mergeCell ref="P148:Q148"/>
    <mergeCell ref="R148:T148"/>
    <mergeCell ref="C145:O145"/>
    <mergeCell ref="P145:Q145"/>
    <mergeCell ref="R145:T145"/>
    <mergeCell ref="C146:O146"/>
    <mergeCell ref="P146:Q146"/>
    <mergeCell ref="R146:T146"/>
    <mergeCell ref="C143:O143"/>
    <mergeCell ref="P143:Q143"/>
    <mergeCell ref="R143:T143"/>
    <mergeCell ref="C144:O144"/>
    <mergeCell ref="P144:Q144"/>
    <mergeCell ref="R144:T144"/>
    <mergeCell ref="C141:O141"/>
    <mergeCell ref="P141:Q141"/>
    <mergeCell ref="R141:T141"/>
    <mergeCell ref="C142:O142"/>
    <mergeCell ref="P142:Q142"/>
    <mergeCell ref="R142:T142"/>
    <mergeCell ref="C138:L138"/>
    <mergeCell ref="M138:O138"/>
    <mergeCell ref="P138:Q138"/>
    <mergeCell ref="R138:T138"/>
    <mergeCell ref="C140:O140"/>
    <mergeCell ref="P140:Q140"/>
    <mergeCell ref="R140:T140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R132:T132"/>
    <mergeCell ref="C133:E133"/>
    <mergeCell ref="F133:G133"/>
    <mergeCell ref="H133:I133"/>
    <mergeCell ref="J133:K133"/>
    <mergeCell ref="M133:N133"/>
    <mergeCell ref="P133:Q133"/>
    <mergeCell ref="R133:T133"/>
    <mergeCell ref="C132:E132"/>
    <mergeCell ref="F132:G132"/>
    <mergeCell ref="H132:I132"/>
    <mergeCell ref="J132:K132"/>
    <mergeCell ref="M132:N132"/>
    <mergeCell ref="P132:Q132"/>
    <mergeCell ref="R130:T130"/>
    <mergeCell ref="C131:E131"/>
    <mergeCell ref="F131:G131"/>
    <mergeCell ref="H131:I131"/>
    <mergeCell ref="J131:K131"/>
    <mergeCell ref="M131:N131"/>
    <mergeCell ref="P131:Q131"/>
    <mergeCell ref="R131:T131"/>
    <mergeCell ref="C130:E130"/>
    <mergeCell ref="F130:G130"/>
    <mergeCell ref="H130:I130"/>
    <mergeCell ref="J130:K130"/>
    <mergeCell ref="M130:N130"/>
    <mergeCell ref="P130:Q130"/>
    <mergeCell ref="R127:T127"/>
    <mergeCell ref="C128:T128"/>
    <mergeCell ref="C129:E129"/>
    <mergeCell ref="F129:G129"/>
    <mergeCell ref="H129:I129"/>
    <mergeCell ref="J129:K129"/>
    <mergeCell ref="M129:N129"/>
    <mergeCell ref="P129:Q129"/>
    <mergeCell ref="R129:T129"/>
    <mergeCell ref="C126:L126"/>
    <mergeCell ref="M126:O126"/>
    <mergeCell ref="P126:Q126"/>
    <mergeCell ref="R126:T126"/>
    <mergeCell ref="C127:E127"/>
    <mergeCell ref="F127:G127"/>
    <mergeCell ref="H127:I127"/>
    <mergeCell ref="J127:K127"/>
    <mergeCell ref="M127:N127"/>
    <mergeCell ref="P127:Q127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R120:T120"/>
    <mergeCell ref="C121:E121"/>
    <mergeCell ref="F121:G121"/>
    <mergeCell ref="H121:I121"/>
    <mergeCell ref="J121:K121"/>
    <mergeCell ref="M121:N121"/>
    <mergeCell ref="P121:Q121"/>
    <mergeCell ref="R121:T121"/>
    <mergeCell ref="C120:E120"/>
    <mergeCell ref="F120:G120"/>
    <mergeCell ref="H120:I120"/>
    <mergeCell ref="J120:K120"/>
    <mergeCell ref="M120:N120"/>
    <mergeCell ref="P120:Q120"/>
    <mergeCell ref="R118:T118"/>
    <mergeCell ref="C119:E119"/>
    <mergeCell ref="F119:G119"/>
    <mergeCell ref="H119:I119"/>
    <mergeCell ref="J119:K119"/>
    <mergeCell ref="M119:N119"/>
    <mergeCell ref="P119:Q119"/>
    <mergeCell ref="R119:T119"/>
    <mergeCell ref="C118:E118"/>
    <mergeCell ref="F118:G118"/>
    <mergeCell ref="H118:I118"/>
    <mergeCell ref="J118:K118"/>
    <mergeCell ref="M118:N118"/>
    <mergeCell ref="P118:Q118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P111:Q111"/>
    <mergeCell ref="R111:T111"/>
    <mergeCell ref="C112:T112"/>
    <mergeCell ref="C113:E113"/>
    <mergeCell ref="F113:G113"/>
    <mergeCell ref="H113:I113"/>
    <mergeCell ref="J113:K113"/>
    <mergeCell ref="M113:N113"/>
    <mergeCell ref="P113:Q113"/>
    <mergeCell ref="R113:T113"/>
    <mergeCell ref="R109:T109"/>
    <mergeCell ref="C110:L110"/>
    <mergeCell ref="M110:O110"/>
    <mergeCell ref="P110:Q110"/>
    <mergeCell ref="R110:T110"/>
    <mergeCell ref="C111:E111"/>
    <mergeCell ref="F111:G111"/>
    <mergeCell ref="H111:I111"/>
    <mergeCell ref="J111:K111"/>
    <mergeCell ref="M111:N111"/>
    <mergeCell ref="C109:E109"/>
    <mergeCell ref="F109:G109"/>
    <mergeCell ref="H109:I109"/>
    <mergeCell ref="J109:K109"/>
    <mergeCell ref="M109:N109"/>
    <mergeCell ref="P109:Q109"/>
    <mergeCell ref="R107:T107"/>
    <mergeCell ref="C108:E108"/>
    <mergeCell ref="F108:G108"/>
    <mergeCell ref="H108:I108"/>
    <mergeCell ref="J108:K108"/>
    <mergeCell ref="M108:N108"/>
    <mergeCell ref="P108:Q108"/>
    <mergeCell ref="R108:T108"/>
    <mergeCell ref="C107:E107"/>
    <mergeCell ref="F107:G107"/>
    <mergeCell ref="H107:I107"/>
    <mergeCell ref="J107:K107"/>
    <mergeCell ref="M107:N107"/>
    <mergeCell ref="P107:Q107"/>
    <mergeCell ref="R105:T105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F105:G105"/>
    <mergeCell ref="H105:I105"/>
    <mergeCell ref="J105:K105"/>
    <mergeCell ref="M105:N105"/>
    <mergeCell ref="P105:Q105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C103:E103"/>
    <mergeCell ref="F103:G103"/>
    <mergeCell ref="H103:I103"/>
    <mergeCell ref="J103:K103"/>
    <mergeCell ref="M103:N103"/>
    <mergeCell ref="P103:Q103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96:T96"/>
    <mergeCell ref="C97:T97"/>
    <mergeCell ref="C98:E98"/>
    <mergeCell ref="F98:G98"/>
    <mergeCell ref="H98:I98"/>
    <mergeCell ref="J98:K98"/>
    <mergeCell ref="M98:N98"/>
    <mergeCell ref="P98:Q98"/>
    <mergeCell ref="R98:T98"/>
    <mergeCell ref="C95:L95"/>
    <mergeCell ref="M95:O95"/>
    <mergeCell ref="P95:Q95"/>
    <mergeCell ref="R95:T95"/>
    <mergeCell ref="C96:E96"/>
    <mergeCell ref="F96:G96"/>
    <mergeCell ref="H96:I96"/>
    <mergeCell ref="J96:K96"/>
    <mergeCell ref="M96:N96"/>
    <mergeCell ref="P96:Q96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P84:Q84"/>
    <mergeCell ref="R84:T84"/>
    <mergeCell ref="C85:T85"/>
    <mergeCell ref="C86:E86"/>
    <mergeCell ref="F86:G86"/>
    <mergeCell ref="H86:I86"/>
    <mergeCell ref="J86:K86"/>
    <mergeCell ref="M86:N86"/>
    <mergeCell ref="P86:Q86"/>
    <mergeCell ref="R86:T86"/>
    <mergeCell ref="R82:T82"/>
    <mergeCell ref="C83:L83"/>
    <mergeCell ref="M83:O83"/>
    <mergeCell ref="P83:Q83"/>
    <mergeCell ref="R83:T83"/>
    <mergeCell ref="C84:E84"/>
    <mergeCell ref="F84:G84"/>
    <mergeCell ref="H84:I84"/>
    <mergeCell ref="J84:K84"/>
    <mergeCell ref="M84:N84"/>
    <mergeCell ref="C82:E82"/>
    <mergeCell ref="F82:G82"/>
    <mergeCell ref="H82:I82"/>
    <mergeCell ref="J82:K82"/>
    <mergeCell ref="M82:N82"/>
    <mergeCell ref="P82:Q82"/>
    <mergeCell ref="R80:T80"/>
    <mergeCell ref="C81:E81"/>
    <mergeCell ref="F81:G81"/>
    <mergeCell ref="H81:I81"/>
    <mergeCell ref="J81:K81"/>
    <mergeCell ref="M81:N81"/>
    <mergeCell ref="P81:Q81"/>
    <mergeCell ref="R81:T81"/>
    <mergeCell ref="C80:E80"/>
    <mergeCell ref="F80:G80"/>
    <mergeCell ref="H80:I80"/>
    <mergeCell ref="J80:K80"/>
    <mergeCell ref="M80:N80"/>
    <mergeCell ref="P80:Q80"/>
    <mergeCell ref="R78:T78"/>
    <mergeCell ref="R79:T79"/>
    <mergeCell ref="C79:E79"/>
    <mergeCell ref="F79:G79"/>
    <mergeCell ref="H79:I79"/>
    <mergeCell ref="J79:K79"/>
    <mergeCell ref="M79:N79"/>
    <mergeCell ref="P79:Q79"/>
    <mergeCell ref="C78:E78"/>
    <mergeCell ref="F78:G78"/>
    <mergeCell ref="H78:I78"/>
    <mergeCell ref="J78:K78"/>
    <mergeCell ref="M78:N78"/>
    <mergeCell ref="P78:Q78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68:T68"/>
    <mergeCell ref="C69:E69"/>
    <mergeCell ref="F69:G69"/>
    <mergeCell ref="H69:I69"/>
    <mergeCell ref="J69:K69"/>
    <mergeCell ref="M69:N69"/>
    <mergeCell ref="P69:Q69"/>
    <mergeCell ref="R69:T69"/>
    <mergeCell ref="C68:E68"/>
    <mergeCell ref="F68:G68"/>
    <mergeCell ref="H68:I68"/>
    <mergeCell ref="J68:K68"/>
    <mergeCell ref="M68:N68"/>
    <mergeCell ref="P68:Q68"/>
    <mergeCell ref="R66:T66"/>
    <mergeCell ref="C67:E67"/>
    <mergeCell ref="F67:G67"/>
    <mergeCell ref="H67:I67"/>
    <mergeCell ref="J67:K67"/>
    <mergeCell ref="M67:N67"/>
    <mergeCell ref="P67:Q67"/>
    <mergeCell ref="R67:T67"/>
    <mergeCell ref="C66:E66"/>
    <mergeCell ref="F66:G66"/>
    <mergeCell ref="H66:I66"/>
    <mergeCell ref="J66:K66"/>
    <mergeCell ref="M66:N66"/>
    <mergeCell ref="P66:Q66"/>
    <mergeCell ref="R63:T63"/>
    <mergeCell ref="C64:T64"/>
    <mergeCell ref="C65:E65"/>
    <mergeCell ref="F65:G65"/>
    <mergeCell ref="H65:I65"/>
    <mergeCell ref="J65:K65"/>
    <mergeCell ref="M65:N65"/>
    <mergeCell ref="P65:Q65"/>
    <mergeCell ref="R65:T65"/>
    <mergeCell ref="C62:L62"/>
    <mergeCell ref="M62:O62"/>
    <mergeCell ref="P62:Q62"/>
    <mergeCell ref="R62:T62"/>
    <mergeCell ref="C63:E63"/>
    <mergeCell ref="F63:G63"/>
    <mergeCell ref="H63:I63"/>
    <mergeCell ref="J63:K63"/>
    <mergeCell ref="M63:N63"/>
    <mergeCell ref="P63:Q63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56:T56"/>
    <mergeCell ref="C57:E57"/>
    <mergeCell ref="F57:G57"/>
    <mergeCell ref="H57:I57"/>
    <mergeCell ref="J57:K57"/>
    <mergeCell ref="M57:N57"/>
    <mergeCell ref="P57:Q57"/>
    <mergeCell ref="R57:T57"/>
    <mergeCell ref="C56:E56"/>
    <mergeCell ref="F56:G56"/>
    <mergeCell ref="H56:I56"/>
    <mergeCell ref="J56:K56"/>
    <mergeCell ref="M56:N56"/>
    <mergeCell ref="P56:Q56"/>
    <mergeCell ref="R54:T54"/>
    <mergeCell ref="C55:E55"/>
    <mergeCell ref="F55:G55"/>
    <mergeCell ref="H55:I55"/>
    <mergeCell ref="J55:K55"/>
    <mergeCell ref="M55:N55"/>
    <mergeCell ref="P55:Q55"/>
    <mergeCell ref="R55:T55"/>
    <mergeCell ref="C54:E54"/>
    <mergeCell ref="F54:G54"/>
    <mergeCell ref="H54:I54"/>
    <mergeCell ref="J54:K54"/>
    <mergeCell ref="M54:N54"/>
    <mergeCell ref="P54:Q54"/>
    <mergeCell ref="R51:T51"/>
    <mergeCell ref="C52:T52"/>
    <mergeCell ref="C53:E53"/>
    <mergeCell ref="F53:G53"/>
    <mergeCell ref="H53:I53"/>
    <mergeCell ref="J53:K53"/>
    <mergeCell ref="M53:N53"/>
    <mergeCell ref="P53:Q53"/>
    <mergeCell ref="R53:T53"/>
    <mergeCell ref="C50:L50"/>
    <mergeCell ref="M50:O50"/>
    <mergeCell ref="P50:Q50"/>
    <mergeCell ref="R50:T50"/>
    <mergeCell ref="C51:E51"/>
    <mergeCell ref="F51:G51"/>
    <mergeCell ref="H51:I51"/>
    <mergeCell ref="J51:K51"/>
    <mergeCell ref="M51:N51"/>
    <mergeCell ref="P51:Q51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&amp;R02-01-04 Стр. 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A0C03-2436-49E5-B230-114EA2BEB30A}">
  <sheetPr codeName="Лист7">
    <pageSetUpPr fitToPage="1"/>
  </sheetPr>
  <dimension ref="A1:K73"/>
  <sheetViews>
    <sheetView zoomScale="85" zoomScaleNormal="85" workbookViewId="0">
      <selection activeCell="D14" sqref="D14:G14"/>
    </sheetView>
  </sheetViews>
  <sheetFormatPr defaultColWidth="11.5703125" defaultRowHeight="12.75" x14ac:dyDescent="0.2"/>
  <cols>
    <col min="1" max="1" width="3.7109375" style="60" customWidth="1"/>
    <col min="2" max="2" width="10.7109375" style="59" customWidth="1"/>
    <col min="3" max="3" width="24.7109375" style="59" customWidth="1"/>
    <col min="4" max="4" width="15.42578125" style="59" customWidth="1"/>
    <col min="5" max="5" width="9.28515625" style="59" customWidth="1"/>
    <col min="6" max="6" width="10.7109375" style="59" customWidth="1"/>
    <col min="7" max="7" width="9.7109375" style="59" customWidth="1"/>
    <col min="8" max="8" width="39.7109375" style="58" customWidth="1"/>
    <col min="9" max="9" width="14.7109375" style="58" customWidth="1"/>
    <col min="10" max="16384" width="11.5703125" style="58"/>
  </cols>
  <sheetData>
    <row r="1" spans="1:11" ht="38.25" customHeight="1" x14ac:dyDescent="0.2">
      <c r="A1" s="409" t="s">
        <v>771</v>
      </c>
      <c r="B1" s="409"/>
      <c r="C1" s="409"/>
      <c r="D1" s="409"/>
      <c r="E1" s="409"/>
      <c r="F1" s="408" t="s">
        <v>770</v>
      </c>
      <c r="G1" s="408"/>
      <c r="H1" s="408"/>
      <c r="I1" s="408"/>
    </row>
    <row r="2" spans="1:11" s="99" customFormat="1" x14ac:dyDescent="0.2">
      <c r="A2" s="101"/>
      <c r="B2" s="101"/>
      <c r="C2" s="101"/>
      <c r="D2" s="101"/>
      <c r="E2" s="101"/>
      <c r="F2" s="100"/>
      <c r="G2" s="100"/>
      <c r="H2" s="100"/>
      <c r="I2" s="100"/>
    </row>
    <row r="3" spans="1:11" ht="12.4" customHeight="1" x14ac:dyDescent="0.2">
      <c r="A3" s="416" t="s">
        <v>769</v>
      </c>
      <c r="B3" s="416"/>
      <c r="C3" s="416"/>
      <c r="D3" s="416"/>
      <c r="E3" s="416"/>
      <c r="F3" s="416"/>
      <c r="G3" s="416"/>
      <c r="H3" s="416"/>
      <c r="I3" s="416"/>
    </row>
    <row r="4" spans="1:11" x14ac:dyDescent="0.2">
      <c r="A4" s="417" t="s">
        <v>768</v>
      </c>
      <c r="B4" s="417"/>
      <c r="C4" s="417"/>
      <c r="D4" s="417"/>
      <c r="E4" s="417"/>
      <c r="F4" s="417"/>
      <c r="G4" s="417"/>
      <c r="H4" s="417"/>
      <c r="I4" s="417"/>
    </row>
    <row r="5" spans="1:11" ht="3.75" customHeight="1" x14ac:dyDescent="0.2">
      <c r="D5" s="98"/>
      <c r="E5" s="98"/>
      <c r="F5" s="98"/>
      <c r="G5" s="98"/>
    </row>
    <row r="6" spans="1:11" ht="47.25" customHeight="1" x14ac:dyDescent="0.2">
      <c r="A6" s="418" t="str">
        <f>СЗ!B13</f>
        <v>Строительство КЛ-0,4 кВ протяженностью 0,12 км с установкой КД-0,4 кВ (1 шт.) по договору ТП №05-006/005-ПС-24 в г. Выборг ЛО</v>
      </c>
      <c r="B6" s="399"/>
      <c r="C6" s="399"/>
      <c r="D6" s="419"/>
      <c r="E6" s="419"/>
      <c r="F6" s="419"/>
      <c r="G6" s="419"/>
      <c r="H6" s="419"/>
      <c r="I6" s="419"/>
    </row>
    <row r="7" spans="1:11" ht="3.75" customHeight="1" x14ac:dyDescent="0.2">
      <c r="A7" s="97"/>
      <c r="B7" s="96"/>
      <c r="C7" s="96"/>
      <c r="D7" s="95"/>
      <c r="E7" s="95"/>
      <c r="F7" s="95"/>
      <c r="G7" s="95"/>
      <c r="H7" s="95"/>
      <c r="I7" s="95"/>
    </row>
    <row r="8" spans="1:11" ht="41.25" customHeight="1" x14ac:dyDescent="0.2">
      <c r="A8" s="415" t="s">
        <v>724</v>
      </c>
      <c r="B8" s="415"/>
      <c r="C8" s="415"/>
      <c r="D8" s="399"/>
      <c r="E8" s="399"/>
      <c r="F8" s="399"/>
      <c r="G8" s="399"/>
      <c r="H8" s="399"/>
      <c r="I8" s="399"/>
      <c r="K8" s="94"/>
    </row>
    <row r="9" spans="1:11" ht="3.95" customHeight="1" x14ac:dyDescent="0.2"/>
    <row r="10" spans="1:11" ht="30" customHeight="1" x14ac:dyDescent="0.2">
      <c r="A10" s="415" t="s">
        <v>767</v>
      </c>
      <c r="B10" s="415"/>
      <c r="C10" s="415"/>
      <c r="D10" s="399"/>
      <c r="E10" s="399"/>
      <c r="F10" s="399"/>
      <c r="G10" s="399"/>
      <c r="H10" s="399"/>
      <c r="I10" s="399"/>
    </row>
    <row r="11" spans="1:11" ht="3.75" customHeight="1" x14ac:dyDescent="0.2">
      <c r="A11" s="93"/>
      <c r="B11" s="92"/>
      <c r="C11" s="92"/>
      <c r="D11" s="91"/>
      <c r="E11" s="91"/>
      <c r="F11" s="91"/>
      <c r="G11" s="91"/>
    </row>
    <row r="12" spans="1:11" ht="14.25" customHeight="1" x14ac:dyDescent="0.2">
      <c r="A12" s="403" t="s">
        <v>766</v>
      </c>
      <c r="B12" s="403"/>
      <c r="C12" s="403"/>
      <c r="D12" s="403"/>
      <c r="E12" s="403"/>
      <c r="F12" s="403"/>
      <c r="G12" s="403"/>
      <c r="H12" s="403"/>
      <c r="I12" s="403"/>
    </row>
    <row r="13" spans="1:11" ht="7.5" customHeight="1" x14ac:dyDescent="0.2">
      <c r="A13" s="90"/>
      <c r="B13" s="89"/>
      <c r="C13" s="89"/>
      <c r="D13" s="89"/>
      <c r="E13" s="89"/>
      <c r="F13" s="89"/>
      <c r="G13" s="89"/>
      <c r="H13" s="89"/>
      <c r="I13" s="89"/>
    </row>
    <row r="14" spans="1:11" s="85" customFormat="1" ht="78" customHeight="1" x14ac:dyDescent="0.2">
      <c r="A14" s="88" t="s">
        <v>8</v>
      </c>
      <c r="B14" s="405" t="s">
        <v>765</v>
      </c>
      <c r="C14" s="406"/>
      <c r="D14" s="405" t="s">
        <v>764</v>
      </c>
      <c r="E14" s="407"/>
      <c r="F14" s="407"/>
      <c r="G14" s="406"/>
      <c r="H14" s="87" t="s">
        <v>763</v>
      </c>
      <c r="I14" s="86" t="s">
        <v>128</v>
      </c>
    </row>
    <row r="15" spans="1:11" ht="12.4" customHeight="1" x14ac:dyDescent="0.2">
      <c r="A15" s="84" t="s">
        <v>137</v>
      </c>
      <c r="B15" s="404">
        <v>2</v>
      </c>
      <c r="C15" s="404"/>
      <c r="D15" s="404">
        <v>3</v>
      </c>
      <c r="E15" s="404"/>
      <c r="F15" s="404"/>
      <c r="G15" s="404"/>
      <c r="H15" s="83">
        <v>4</v>
      </c>
      <c r="I15" s="83">
        <v>5</v>
      </c>
    </row>
    <row r="16" spans="1:11" ht="119.85" customHeight="1" x14ac:dyDescent="0.2">
      <c r="A16" s="82" t="s">
        <v>137</v>
      </c>
      <c r="B16" s="410" t="s">
        <v>762</v>
      </c>
      <c r="C16" s="411"/>
      <c r="D16" s="412" t="s">
        <v>761</v>
      </c>
      <c r="E16" s="413"/>
      <c r="F16" s="413"/>
      <c r="G16" s="414"/>
      <c r="H16" s="81" t="s">
        <v>760</v>
      </c>
      <c r="I16" s="80">
        <v>147478</v>
      </c>
    </row>
    <row r="17" spans="1:9" ht="15.75" customHeight="1" x14ac:dyDescent="0.2">
      <c r="A17" s="79" t="s">
        <v>94</v>
      </c>
      <c r="B17" s="392" t="s">
        <v>752</v>
      </c>
      <c r="C17" s="393"/>
      <c r="D17" s="392"/>
      <c r="E17" s="394"/>
      <c r="F17" s="394"/>
      <c r="G17" s="393"/>
      <c r="H17" s="78"/>
      <c r="I17" s="77"/>
    </row>
    <row r="18" spans="1:9" ht="12.75" customHeight="1" x14ac:dyDescent="0.2">
      <c r="A18" s="74" t="s">
        <v>94</v>
      </c>
      <c r="B18" s="365" t="s">
        <v>751</v>
      </c>
      <c r="C18" s="366"/>
      <c r="D18" s="365" t="s">
        <v>750</v>
      </c>
      <c r="E18" s="391"/>
      <c r="F18" s="391"/>
      <c r="G18" s="366"/>
      <c r="H18" s="73"/>
      <c r="I18" s="72"/>
    </row>
    <row r="19" spans="1:9" ht="12.75" customHeight="1" x14ac:dyDescent="0.2">
      <c r="A19" s="74" t="s">
        <v>94</v>
      </c>
      <c r="B19" s="365" t="s">
        <v>749</v>
      </c>
      <c r="C19" s="366"/>
      <c r="D19" s="365" t="s">
        <v>748</v>
      </c>
      <c r="E19" s="391"/>
      <c r="F19" s="391"/>
      <c r="G19" s="366"/>
      <c r="H19" s="73"/>
      <c r="I19" s="72"/>
    </row>
    <row r="20" spans="1:9" ht="38.25" customHeight="1" x14ac:dyDescent="0.2">
      <c r="A20" s="74" t="s">
        <v>94</v>
      </c>
      <c r="B20" s="365" t="s">
        <v>747</v>
      </c>
      <c r="C20" s="366"/>
      <c r="D20" s="365" t="s">
        <v>746</v>
      </c>
      <c r="E20" s="391"/>
      <c r="F20" s="391"/>
      <c r="G20" s="366"/>
      <c r="H20" s="73"/>
      <c r="I20" s="72"/>
    </row>
    <row r="21" spans="1:9" ht="76.5" customHeight="1" x14ac:dyDescent="0.2">
      <c r="A21" s="74" t="s">
        <v>94</v>
      </c>
      <c r="B21" s="365" t="s">
        <v>759</v>
      </c>
      <c r="C21" s="366"/>
      <c r="D21" s="365" t="s">
        <v>758</v>
      </c>
      <c r="E21" s="391"/>
      <c r="F21" s="391"/>
      <c r="G21" s="366"/>
      <c r="H21" s="73"/>
      <c r="I21" s="72"/>
    </row>
    <row r="22" spans="1:9" ht="51" customHeight="1" x14ac:dyDescent="0.2">
      <c r="A22" s="74" t="s">
        <v>94</v>
      </c>
      <c r="B22" s="365" t="s">
        <v>757</v>
      </c>
      <c r="C22" s="366"/>
      <c r="D22" s="365" t="s">
        <v>756</v>
      </c>
      <c r="E22" s="391"/>
      <c r="F22" s="391"/>
      <c r="G22" s="366"/>
      <c r="H22" s="73"/>
      <c r="I22" s="72"/>
    </row>
    <row r="23" spans="1:9" ht="15.75" customHeight="1" x14ac:dyDescent="0.2">
      <c r="A23" s="74" t="s">
        <v>94</v>
      </c>
      <c r="B23" s="388" t="s">
        <v>741</v>
      </c>
      <c r="C23" s="389"/>
      <c r="D23" s="388"/>
      <c r="E23" s="390"/>
      <c r="F23" s="390"/>
      <c r="G23" s="389"/>
      <c r="H23" s="76"/>
      <c r="I23" s="75"/>
    </row>
    <row r="24" spans="1:9" ht="12.75" customHeight="1" x14ac:dyDescent="0.2">
      <c r="A24" s="74" t="s">
        <v>94</v>
      </c>
      <c r="B24" s="365" t="s">
        <v>736</v>
      </c>
      <c r="C24" s="366"/>
      <c r="D24" s="367">
        <v>5.0000000000000001E-3</v>
      </c>
      <c r="E24" s="368"/>
      <c r="F24" s="368"/>
      <c r="G24" s="369"/>
      <c r="H24" s="73"/>
      <c r="I24" s="72"/>
    </row>
    <row r="25" spans="1:9" ht="12.75" customHeight="1" x14ac:dyDescent="0.2">
      <c r="A25" s="74" t="s">
        <v>94</v>
      </c>
      <c r="B25" s="365" t="s">
        <v>735</v>
      </c>
      <c r="C25" s="366"/>
      <c r="D25" s="385">
        <v>0.03</v>
      </c>
      <c r="E25" s="386"/>
      <c r="F25" s="386"/>
      <c r="G25" s="387"/>
      <c r="H25" s="73"/>
      <c r="I25" s="72"/>
    </row>
    <row r="26" spans="1:9" ht="12.75" customHeight="1" x14ac:dyDescent="0.2">
      <c r="A26" s="74" t="s">
        <v>94</v>
      </c>
      <c r="B26" s="365" t="s">
        <v>734</v>
      </c>
      <c r="C26" s="366"/>
      <c r="D26" s="385">
        <v>0.76</v>
      </c>
      <c r="E26" s="386"/>
      <c r="F26" s="386"/>
      <c r="G26" s="387"/>
      <c r="H26" s="73"/>
      <c r="I26" s="72"/>
    </row>
    <row r="27" spans="1:9" ht="12.75" customHeight="1" x14ac:dyDescent="0.2">
      <c r="A27" s="74" t="s">
        <v>94</v>
      </c>
      <c r="B27" s="365" t="s">
        <v>733</v>
      </c>
      <c r="C27" s="366"/>
      <c r="D27" s="385">
        <v>0.06</v>
      </c>
      <c r="E27" s="386"/>
      <c r="F27" s="386"/>
      <c r="G27" s="387"/>
      <c r="H27" s="73"/>
      <c r="I27" s="72"/>
    </row>
    <row r="28" spans="1:9" ht="12.75" customHeight="1" x14ac:dyDescent="0.2">
      <c r="A28" s="74" t="s">
        <v>94</v>
      </c>
      <c r="B28" s="365" t="s">
        <v>740</v>
      </c>
      <c r="C28" s="366"/>
      <c r="D28" s="367">
        <v>7.4999999999999997E-2</v>
      </c>
      <c r="E28" s="368"/>
      <c r="F28" s="368"/>
      <c r="G28" s="369"/>
      <c r="H28" s="73"/>
      <c r="I28" s="72"/>
    </row>
    <row r="29" spans="1:9" ht="12.75" customHeight="1" x14ac:dyDescent="0.2">
      <c r="A29" s="74" t="s">
        <v>94</v>
      </c>
      <c r="B29" s="365" t="s">
        <v>739</v>
      </c>
      <c r="C29" s="366"/>
      <c r="D29" s="385">
        <v>0.02</v>
      </c>
      <c r="E29" s="386"/>
      <c r="F29" s="386"/>
      <c r="G29" s="387"/>
      <c r="H29" s="73"/>
      <c r="I29" s="72"/>
    </row>
    <row r="30" spans="1:9" ht="12.75" customHeight="1" x14ac:dyDescent="0.2">
      <c r="A30" s="74" t="s">
        <v>94</v>
      </c>
      <c r="B30" s="365" t="s">
        <v>738</v>
      </c>
      <c r="C30" s="366"/>
      <c r="D30" s="385">
        <v>0.05</v>
      </c>
      <c r="E30" s="386"/>
      <c r="F30" s="386"/>
      <c r="G30" s="387"/>
      <c r="H30" s="73"/>
      <c r="I30" s="72"/>
    </row>
    <row r="31" spans="1:9" ht="15.75" customHeight="1" x14ac:dyDescent="0.2">
      <c r="A31" s="74" t="s">
        <v>94</v>
      </c>
      <c r="B31" s="388" t="s">
        <v>737</v>
      </c>
      <c r="C31" s="389"/>
      <c r="D31" s="388"/>
      <c r="E31" s="390"/>
      <c r="F31" s="390"/>
      <c r="G31" s="389"/>
      <c r="H31" s="76"/>
      <c r="I31" s="75"/>
    </row>
    <row r="32" spans="1:9" ht="12.75" customHeight="1" x14ac:dyDescent="0.2">
      <c r="A32" s="74" t="s">
        <v>94</v>
      </c>
      <c r="B32" s="365" t="s">
        <v>736</v>
      </c>
      <c r="C32" s="366"/>
      <c r="D32" s="367">
        <v>5.0000000000000001E-3</v>
      </c>
      <c r="E32" s="368"/>
      <c r="F32" s="368"/>
      <c r="G32" s="369"/>
      <c r="H32" s="73"/>
      <c r="I32" s="72"/>
    </row>
    <row r="33" spans="1:9" ht="12.75" customHeight="1" x14ac:dyDescent="0.2">
      <c r="A33" s="74" t="s">
        <v>94</v>
      </c>
      <c r="B33" s="365" t="s">
        <v>735</v>
      </c>
      <c r="C33" s="366"/>
      <c r="D33" s="385">
        <v>0.02</v>
      </c>
      <c r="E33" s="386"/>
      <c r="F33" s="386"/>
      <c r="G33" s="387"/>
      <c r="H33" s="73"/>
      <c r="I33" s="72"/>
    </row>
    <row r="34" spans="1:9" ht="12.75" customHeight="1" x14ac:dyDescent="0.2">
      <c r="A34" s="74" t="s">
        <v>94</v>
      </c>
      <c r="B34" s="365" t="s">
        <v>734</v>
      </c>
      <c r="C34" s="366"/>
      <c r="D34" s="367">
        <v>0.89500000000000002</v>
      </c>
      <c r="E34" s="368"/>
      <c r="F34" s="368"/>
      <c r="G34" s="369"/>
      <c r="H34" s="73"/>
      <c r="I34" s="72"/>
    </row>
    <row r="35" spans="1:9" ht="12.75" customHeight="1" x14ac:dyDescent="0.2">
      <c r="A35" s="74" t="s">
        <v>94</v>
      </c>
      <c r="B35" s="365" t="s">
        <v>733</v>
      </c>
      <c r="C35" s="366"/>
      <c r="D35" s="385">
        <v>0.03</v>
      </c>
      <c r="E35" s="386"/>
      <c r="F35" s="386"/>
      <c r="G35" s="387"/>
      <c r="H35" s="73"/>
      <c r="I35" s="72"/>
    </row>
    <row r="36" spans="1:9" ht="12.75" customHeight="1" x14ac:dyDescent="0.2">
      <c r="A36" s="69" t="s">
        <v>94</v>
      </c>
      <c r="B36" s="370" t="s">
        <v>732</v>
      </c>
      <c r="C36" s="371"/>
      <c r="D36" s="372">
        <v>0.05</v>
      </c>
      <c r="E36" s="373"/>
      <c r="F36" s="373"/>
      <c r="G36" s="374"/>
      <c r="H36" s="71"/>
      <c r="I36" s="70"/>
    </row>
    <row r="37" spans="1:9" ht="119.85" customHeight="1" x14ac:dyDescent="0.2">
      <c r="A37" s="395" t="s">
        <v>150</v>
      </c>
      <c r="B37" s="396" t="s">
        <v>755</v>
      </c>
      <c r="C37" s="397"/>
      <c r="D37" s="398" t="s">
        <v>754</v>
      </c>
      <c r="E37" s="399"/>
      <c r="F37" s="399"/>
      <c r="G37" s="400"/>
      <c r="H37" s="401" t="s">
        <v>753</v>
      </c>
      <c r="I37" s="402">
        <v>694475</v>
      </c>
    </row>
    <row r="38" spans="1:9" ht="12.75" customHeight="1" x14ac:dyDescent="0.2">
      <c r="A38" s="395"/>
      <c r="B38" s="396"/>
      <c r="C38" s="397"/>
      <c r="D38" s="398"/>
      <c r="E38" s="399"/>
      <c r="F38" s="399"/>
      <c r="G38" s="400"/>
      <c r="H38" s="401"/>
      <c r="I38" s="402"/>
    </row>
    <row r="39" spans="1:9" ht="15.75" customHeight="1" x14ac:dyDescent="0.2">
      <c r="A39" s="79" t="s">
        <v>94</v>
      </c>
      <c r="B39" s="392" t="s">
        <v>752</v>
      </c>
      <c r="C39" s="393"/>
      <c r="D39" s="392"/>
      <c r="E39" s="394"/>
      <c r="F39" s="394"/>
      <c r="G39" s="393"/>
      <c r="H39" s="78"/>
      <c r="I39" s="77"/>
    </row>
    <row r="40" spans="1:9" ht="12.75" customHeight="1" x14ac:dyDescent="0.2">
      <c r="A40" s="74" t="s">
        <v>94</v>
      </c>
      <c r="B40" s="365" t="s">
        <v>751</v>
      </c>
      <c r="C40" s="366"/>
      <c r="D40" s="365" t="s">
        <v>750</v>
      </c>
      <c r="E40" s="391"/>
      <c r="F40" s="391"/>
      <c r="G40" s="366"/>
      <c r="H40" s="73"/>
      <c r="I40" s="72"/>
    </row>
    <row r="41" spans="1:9" ht="12.75" customHeight="1" x14ac:dyDescent="0.2">
      <c r="A41" s="74" t="s">
        <v>94</v>
      </c>
      <c r="B41" s="365" t="s">
        <v>749</v>
      </c>
      <c r="C41" s="366"/>
      <c r="D41" s="365" t="s">
        <v>748</v>
      </c>
      <c r="E41" s="391"/>
      <c r="F41" s="391"/>
      <c r="G41" s="366"/>
      <c r="H41" s="73"/>
      <c r="I41" s="72"/>
    </row>
    <row r="42" spans="1:9" ht="38.25" customHeight="1" x14ac:dyDescent="0.2">
      <c r="A42" s="74" t="s">
        <v>94</v>
      </c>
      <c r="B42" s="365" t="s">
        <v>747</v>
      </c>
      <c r="C42" s="366"/>
      <c r="D42" s="365" t="s">
        <v>746</v>
      </c>
      <c r="E42" s="391"/>
      <c r="F42" s="391"/>
      <c r="G42" s="366"/>
      <c r="H42" s="73"/>
      <c r="I42" s="72"/>
    </row>
    <row r="43" spans="1:9" ht="140.25" customHeight="1" x14ac:dyDescent="0.2">
      <c r="A43" s="74" t="s">
        <v>94</v>
      </c>
      <c r="B43" s="365" t="s">
        <v>745</v>
      </c>
      <c r="C43" s="366"/>
      <c r="D43" s="365" t="s">
        <v>744</v>
      </c>
      <c r="E43" s="391"/>
      <c r="F43" s="391"/>
      <c r="G43" s="366"/>
      <c r="H43" s="73"/>
      <c r="I43" s="72"/>
    </row>
    <row r="44" spans="1:9" ht="89.25" customHeight="1" x14ac:dyDescent="0.2">
      <c r="A44" s="74" t="s">
        <v>94</v>
      </c>
      <c r="B44" s="365" t="s">
        <v>743</v>
      </c>
      <c r="C44" s="366"/>
      <c r="D44" s="365" t="s">
        <v>742</v>
      </c>
      <c r="E44" s="391"/>
      <c r="F44" s="391"/>
      <c r="G44" s="366"/>
      <c r="H44" s="73"/>
      <c r="I44" s="72"/>
    </row>
    <row r="45" spans="1:9" ht="15.75" customHeight="1" x14ac:dyDescent="0.2">
      <c r="A45" s="74" t="s">
        <v>94</v>
      </c>
      <c r="B45" s="388" t="s">
        <v>741</v>
      </c>
      <c r="C45" s="389"/>
      <c r="D45" s="388"/>
      <c r="E45" s="390"/>
      <c r="F45" s="390"/>
      <c r="G45" s="389"/>
      <c r="H45" s="76"/>
      <c r="I45" s="75"/>
    </row>
    <row r="46" spans="1:9" ht="12.75" customHeight="1" x14ac:dyDescent="0.2">
      <c r="A46" s="74" t="s">
        <v>94</v>
      </c>
      <c r="B46" s="365" t="s">
        <v>736</v>
      </c>
      <c r="C46" s="366"/>
      <c r="D46" s="367">
        <v>5.0000000000000001E-3</v>
      </c>
      <c r="E46" s="368"/>
      <c r="F46" s="368"/>
      <c r="G46" s="369"/>
      <c r="H46" s="73"/>
      <c r="I46" s="72"/>
    </row>
    <row r="47" spans="1:9" ht="12.75" customHeight="1" x14ac:dyDescent="0.2">
      <c r="A47" s="74" t="s">
        <v>94</v>
      </c>
      <c r="B47" s="365" t="s">
        <v>735</v>
      </c>
      <c r="C47" s="366"/>
      <c r="D47" s="385">
        <v>0.03</v>
      </c>
      <c r="E47" s="386"/>
      <c r="F47" s="386"/>
      <c r="G47" s="387"/>
      <c r="H47" s="73"/>
      <c r="I47" s="72"/>
    </row>
    <row r="48" spans="1:9" ht="12.75" customHeight="1" x14ac:dyDescent="0.2">
      <c r="A48" s="74" t="s">
        <v>94</v>
      </c>
      <c r="B48" s="365" t="s">
        <v>734</v>
      </c>
      <c r="C48" s="366"/>
      <c r="D48" s="385">
        <v>0.75</v>
      </c>
      <c r="E48" s="386"/>
      <c r="F48" s="386"/>
      <c r="G48" s="387"/>
      <c r="H48" s="73"/>
      <c r="I48" s="72"/>
    </row>
    <row r="49" spans="1:9" ht="12.75" customHeight="1" x14ac:dyDescent="0.2">
      <c r="A49" s="74" t="s">
        <v>94</v>
      </c>
      <c r="B49" s="365" t="s">
        <v>733</v>
      </c>
      <c r="C49" s="366"/>
      <c r="D49" s="385">
        <v>7.0000000000000007E-2</v>
      </c>
      <c r="E49" s="386"/>
      <c r="F49" s="386"/>
      <c r="G49" s="387"/>
      <c r="H49" s="73"/>
      <c r="I49" s="72"/>
    </row>
    <row r="50" spans="1:9" ht="12.75" customHeight="1" x14ac:dyDescent="0.2">
      <c r="A50" s="74" t="s">
        <v>94</v>
      </c>
      <c r="B50" s="365" t="s">
        <v>740</v>
      </c>
      <c r="C50" s="366"/>
      <c r="D50" s="367">
        <v>7.4999999999999997E-2</v>
      </c>
      <c r="E50" s="368"/>
      <c r="F50" s="368"/>
      <c r="G50" s="369"/>
      <c r="H50" s="73"/>
      <c r="I50" s="72"/>
    </row>
    <row r="51" spans="1:9" ht="12.75" customHeight="1" x14ac:dyDescent="0.2">
      <c r="A51" s="74" t="s">
        <v>94</v>
      </c>
      <c r="B51" s="365" t="s">
        <v>739</v>
      </c>
      <c r="C51" s="366"/>
      <c r="D51" s="385">
        <v>0.02</v>
      </c>
      <c r="E51" s="386"/>
      <c r="F51" s="386"/>
      <c r="G51" s="387"/>
      <c r="H51" s="73"/>
      <c r="I51" s="72"/>
    </row>
    <row r="52" spans="1:9" ht="12.75" customHeight="1" x14ac:dyDescent="0.2">
      <c r="A52" s="74" t="s">
        <v>94</v>
      </c>
      <c r="B52" s="365" t="s">
        <v>738</v>
      </c>
      <c r="C52" s="366"/>
      <c r="D52" s="385">
        <v>0.05</v>
      </c>
      <c r="E52" s="386"/>
      <c r="F52" s="386"/>
      <c r="G52" s="387"/>
      <c r="H52" s="73"/>
      <c r="I52" s="72"/>
    </row>
    <row r="53" spans="1:9" ht="15.75" customHeight="1" x14ac:dyDescent="0.2">
      <c r="A53" s="74" t="s">
        <v>94</v>
      </c>
      <c r="B53" s="388" t="s">
        <v>737</v>
      </c>
      <c r="C53" s="389"/>
      <c r="D53" s="388"/>
      <c r="E53" s="390"/>
      <c r="F53" s="390"/>
      <c r="G53" s="389"/>
      <c r="H53" s="76"/>
      <c r="I53" s="75"/>
    </row>
    <row r="54" spans="1:9" ht="12.75" customHeight="1" x14ac:dyDescent="0.2">
      <c r="A54" s="74" t="s">
        <v>94</v>
      </c>
      <c r="B54" s="365" t="s">
        <v>736</v>
      </c>
      <c r="C54" s="366"/>
      <c r="D54" s="367">
        <v>5.0000000000000001E-3</v>
      </c>
      <c r="E54" s="368"/>
      <c r="F54" s="368"/>
      <c r="G54" s="369"/>
      <c r="H54" s="73"/>
      <c r="I54" s="72"/>
    </row>
    <row r="55" spans="1:9" ht="12.75" customHeight="1" x14ac:dyDescent="0.2">
      <c r="A55" s="74" t="s">
        <v>94</v>
      </c>
      <c r="B55" s="365" t="s">
        <v>735</v>
      </c>
      <c r="C55" s="366"/>
      <c r="D55" s="367">
        <v>2.5000000000000001E-2</v>
      </c>
      <c r="E55" s="368"/>
      <c r="F55" s="368"/>
      <c r="G55" s="369"/>
      <c r="H55" s="73"/>
      <c r="I55" s="72"/>
    </row>
    <row r="56" spans="1:9" ht="12.75" customHeight="1" x14ac:dyDescent="0.2">
      <c r="A56" s="74" t="s">
        <v>94</v>
      </c>
      <c r="B56" s="365" t="s">
        <v>734</v>
      </c>
      <c r="C56" s="366"/>
      <c r="D56" s="367">
        <v>0.86499999999999999</v>
      </c>
      <c r="E56" s="368"/>
      <c r="F56" s="368"/>
      <c r="G56" s="369"/>
      <c r="H56" s="73"/>
      <c r="I56" s="72"/>
    </row>
    <row r="57" spans="1:9" ht="12.75" customHeight="1" x14ac:dyDescent="0.2">
      <c r="A57" s="74" t="s">
        <v>94</v>
      </c>
      <c r="B57" s="365" t="s">
        <v>733</v>
      </c>
      <c r="C57" s="366"/>
      <c r="D57" s="367">
        <v>5.5E-2</v>
      </c>
      <c r="E57" s="368"/>
      <c r="F57" s="368"/>
      <c r="G57" s="369"/>
      <c r="H57" s="73"/>
      <c r="I57" s="72"/>
    </row>
    <row r="58" spans="1:9" ht="12.75" customHeight="1" x14ac:dyDescent="0.2">
      <c r="A58" s="69" t="s">
        <v>94</v>
      </c>
      <c r="B58" s="370" t="s">
        <v>732</v>
      </c>
      <c r="C58" s="371"/>
      <c r="D58" s="372">
        <v>0.05</v>
      </c>
      <c r="E58" s="373"/>
      <c r="F58" s="373"/>
      <c r="G58" s="374"/>
      <c r="H58" s="71"/>
      <c r="I58" s="70"/>
    </row>
    <row r="59" spans="1:9" ht="12.75" customHeight="1" x14ac:dyDescent="0.2">
      <c r="A59" s="69" t="s">
        <v>152</v>
      </c>
      <c r="B59" s="375" t="s">
        <v>731</v>
      </c>
      <c r="C59" s="376"/>
      <c r="D59" s="375"/>
      <c r="E59" s="377"/>
      <c r="F59" s="377"/>
      <c r="G59" s="376"/>
      <c r="H59" s="68"/>
      <c r="I59" s="67">
        <v>841953</v>
      </c>
    </row>
    <row r="60" spans="1:9" ht="12.75" customHeight="1" x14ac:dyDescent="0.2"/>
    <row r="61" spans="1:9" ht="12.75" customHeight="1" x14ac:dyDescent="0.2">
      <c r="D61" s="66"/>
    </row>
    <row r="62" spans="1:9" ht="25.5" customHeight="1" x14ac:dyDescent="0.2">
      <c r="A62" s="378" t="s">
        <v>730</v>
      </c>
      <c r="B62" s="378"/>
      <c r="C62" s="378"/>
      <c r="D62" s="379"/>
      <c r="E62" s="379"/>
      <c r="F62" s="379"/>
      <c r="G62" s="379"/>
      <c r="H62" s="379"/>
      <c r="I62" s="379"/>
    </row>
    <row r="63" spans="1:9" x14ac:dyDescent="0.2">
      <c r="D63" s="380" t="s">
        <v>725</v>
      </c>
      <c r="E63" s="381"/>
      <c r="F63" s="381"/>
      <c r="G63" s="381"/>
      <c r="H63" s="381"/>
      <c r="I63" s="381"/>
    </row>
    <row r="64" spans="1:9" x14ac:dyDescent="0.2">
      <c r="A64" s="61"/>
    </row>
    <row r="65" spans="1:9" x14ac:dyDescent="0.2">
      <c r="A65" s="378" t="s">
        <v>729</v>
      </c>
      <c r="B65" s="378"/>
      <c r="C65" s="378"/>
      <c r="D65" s="379"/>
      <c r="E65" s="379"/>
      <c r="F65" s="379"/>
      <c r="G65" s="379"/>
      <c r="H65" s="379"/>
      <c r="I65" s="379"/>
    </row>
    <row r="66" spans="1:9" x14ac:dyDescent="0.2">
      <c r="D66" s="380" t="s">
        <v>725</v>
      </c>
      <c r="E66" s="381"/>
      <c r="F66" s="381"/>
      <c r="G66" s="381"/>
      <c r="H66" s="381"/>
      <c r="I66" s="381"/>
    </row>
    <row r="67" spans="1:9" x14ac:dyDescent="0.2">
      <c r="A67" s="61"/>
    </row>
    <row r="68" spans="1:9" x14ac:dyDescent="0.2">
      <c r="A68" s="382" t="s">
        <v>728</v>
      </c>
      <c r="B68" s="382"/>
      <c r="C68" s="382"/>
      <c r="D68" s="379"/>
      <c r="E68" s="379"/>
      <c r="F68" s="379"/>
      <c r="G68" s="65" t="s">
        <v>727</v>
      </c>
      <c r="H68" s="383"/>
      <c r="I68" s="383"/>
    </row>
    <row r="69" spans="1:9" s="62" customFormat="1" x14ac:dyDescent="0.2">
      <c r="A69" s="64"/>
      <c r="B69" s="63"/>
      <c r="C69" s="63"/>
      <c r="D69" s="380" t="s">
        <v>726</v>
      </c>
      <c r="E69" s="380"/>
      <c r="F69" s="380"/>
      <c r="G69" s="63"/>
      <c r="H69" s="384" t="s">
        <v>725</v>
      </c>
      <c r="I69" s="384"/>
    </row>
    <row r="71" spans="1:9" x14ac:dyDescent="0.2">
      <c r="A71" s="378" t="s">
        <v>724</v>
      </c>
      <c r="B71" s="378"/>
      <c r="C71" s="378"/>
      <c r="D71" s="379"/>
      <c r="E71" s="379"/>
      <c r="F71" s="379"/>
      <c r="G71" s="379"/>
      <c r="H71" s="379"/>
      <c r="I71" s="379"/>
    </row>
    <row r="72" spans="1:9" x14ac:dyDescent="0.2">
      <c r="D72" s="380" t="s">
        <v>723</v>
      </c>
      <c r="E72" s="381"/>
      <c r="F72" s="381"/>
      <c r="G72" s="381"/>
      <c r="H72" s="381"/>
      <c r="I72" s="381"/>
    </row>
    <row r="73" spans="1:9" x14ac:dyDescent="0.2">
      <c r="A73" s="61"/>
    </row>
  </sheetData>
  <sheetProtection selectLockedCells="1" selectUnlockedCells="1"/>
  <mergeCells count="117">
    <mergeCell ref="F1:I1"/>
    <mergeCell ref="A1:E1"/>
    <mergeCell ref="B16:C16"/>
    <mergeCell ref="D16:G16"/>
    <mergeCell ref="B17:C17"/>
    <mergeCell ref="D17:G17"/>
    <mergeCell ref="A10:C10"/>
    <mergeCell ref="D10:I10"/>
    <mergeCell ref="A3:I3"/>
    <mergeCell ref="A4:I4"/>
    <mergeCell ref="A6:I6"/>
    <mergeCell ref="A8:C8"/>
    <mergeCell ref="D8:I8"/>
    <mergeCell ref="B20:C20"/>
    <mergeCell ref="D20:G20"/>
    <mergeCell ref="B21:C21"/>
    <mergeCell ref="D21:G21"/>
    <mergeCell ref="B18:C18"/>
    <mergeCell ref="D18:G18"/>
    <mergeCell ref="B19:C19"/>
    <mergeCell ref="D19:G19"/>
    <mergeCell ref="A12:I12"/>
    <mergeCell ref="B15:C15"/>
    <mergeCell ref="D15:G15"/>
    <mergeCell ref="B14:C14"/>
    <mergeCell ref="D14:G14"/>
    <mergeCell ref="B25:C25"/>
    <mergeCell ref="D25:G25"/>
    <mergeCell ref="B26:C26"/>
    <mergeCell ref="D26:G26"/>
    <mergeCell ref="B27:C27"/>
    <mergeCell ref="D27:G27"/>
    <mergeCell ref="B22:C22"/>
    <mergeCell ref="D22:G22"/>
    <mergeCell ref="B23:C23"/>
    <mergeCell ref="D23:G23"/>
    <mergeCell ref="B24:C24"/>
    <mergeCell ref="D24:G24"/>
    <mergeCell ref="B31:C31"/>
    <mergeCell ref="D31:G31"/>
    <mergeCell ref="B32:C32"/>
    <mergeCell ref="D32:G32"/>
    <mergeCell ref="B33:C33"/>
    <mergeCell ref="D33:G33"/>
    <mergeCell ref="B28:C28"/>
    <mergeCell ref="D28:G28"/>
    <mergeCell ref="B29:C29"/>
    <mergeCell ref="D29:G29"/>
    <mergeCell ref="B30:C30"/>
    <mergeCell ref="D30:G30"/>
    <mergeCell ref="A37:A38"/>
    <mergeCell ref="B37:C38"/>
    <mergeCell ref="D37:G38"/>
    <mergeCell ref="H37:H38"/>
    <mergeCell ref="I37:I38"/>
    <mergeCell ref="B34:C34"/>
    <mergeCell ref="D34:G34"/>
    <mergeCell ref="B35:C35"/>
    <mergeCell ref="D35:G35"/>
    <mergeCell ref="B36:C36"/>
    <mergeCell ref="D36:G36"/>
    <mergeCell ref="B42:C42"/>
    <mergeCell ref="D42:G42"/>
    <mergeCell ref="B43:C43"/>
    <mergeCell ref="D43:G43"/>
    <mergeCell ref="B44:C44"/>
    <mergeCell ref="D44:G44"/>
    <mergeCell ref="B39:C39"/>
    <mergeCell ref="D39:G39"/>
    <mergeCell ref="B40:C40"/>
    <mergeCell ref="D40:G40"/>
    <mergeCell ref="B41:C41"/>
    <mergeCell ref="D41:G41"/>
    <mergeCell ref="B48:C48"/>
    <mergeCell ref="D48:G48"/>
    <mergeCell ref="B49:C49"/>
    <mergeCell ref="D49:G49"/>
    <mergeCell ref="B50:C50"/>
    <mergeCell ref="D50:G50"/>
    <mergeCell ref="B45:C45"/>
    <mergeCell ref="D45:G45"/>
    <mergeCell ref="B46:C46"/>
    <mergeCell ref="D46:G46"/>
    <mergeCell ref="B47:C47"/>
    <mergeCell ref="D47:G47"/>
    <mergeCell ref="B54:C54"/>
    <mergeCell ref="D54:G54"/>
    <mergeCell ref="B55:C55"/>
    <mergeCell ref="D55:G55"/>
    <mergeCell ref="B56:C56"/>
    <mergeCell ref="D56:G56"/>
    <mergeCell ref="B51:C51"/>
    <mergeCell ref="D51:G51"/>
    <mergeCell ref="B52:C52"/>
    <mergeCell ref="D52:G52"/>
    <mergeCell ref="B53:C53"/>
    <mergeCell ref="D53:G53"/>
    <mergeCell ref="B57:C57"/>
    <mergeCell ref="D57:G57"/>
    <mergeCell ref="B58:C58"/>
    <mergeCell ref="D58:G58"/>
    <mergeCell ref="B59:C59"/>
    <mergeCell ref="D59:G59"/>
    <mergeCell ref="A71:C71"/>
    <mergeCell ref="D71:I71"/>
    <mergeCell ref="D72:I72"/>
    <mergeCell ref="A68:C68"/>
    <mergeCell ref="D68:F68"/>
    <mergeCell ref="H68:I68"/>
    <mergeCell ref="D69:F69"/>
    <mergeCell ref="H69:I69"/>
    <mergeCell ref="A62:C62"/>
    <mergeCell ref="D62:I62"/>
    <mergeCell ref="D63:I63"/>
    <mergeCell ref="A65:C65"/>
    <mergeCell ref="D65:I65"/>
    <mergeCell ref="D66:I66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D3E7B-537C-454B-9C39-218F6148C7AC}">
  <sheetPr codeName="Лист8"/>
  <dimension ref="A1:I37"/>
  <sheetViews>
    <sheetView workbookViewId="0">
      <selection activeCell="I22" sqref="I22"/>
    </sheetView>
  </sheetViews>
  <sheetFormatPr defaultRowHeight="15" x14ac:dyDescent="0.25"/>
  <cols>
    <col min="1" max="1" width="3.7109375" style="190" customWidth="1"/>
    <col min="2" max="2" width="10.7109375" style="191" customWidth="1"/>
    <col min="3" max="3" width="24.7109375" style="191" customWidth="1"/>
    <col min="4" max="4" width="15.42578125" style="191" customWidth="1"/>
    <col min="5" max="5" width="9.28515625" style="191" customWidth="1"/>
    <col min="6" max="6" width="10.7109375" style="191" customWidth="1"/>
    <col min="7" max="7" width="9.7109375" style="191" customWidth="1"/>
    <col min="8" max="8" width="39.7109375" style="193" customWidth="1"/>
    <col min="9" max="9" width="14.7109375" style="193" customWidth="1"/>
  </cols>
  <sheetData>
    <row r="1" spans="1:9" x14ac:dyDescent="0.25">
      <c r="A1" s="455" t="s">
        <v>771</v>
      </c>
      <c r="B1" s="455"/>
      <c r="C1" s="455"/>
      <c r="D1" s="455"/>
      <c r="E1" s="455"/>
      <c r="F1" s="456" t="s">
        <v>770</v>
      </c>
      <c r="G1" s="456"/>
      <c r="H1" s="456"/>
      <c r="I1" s="456"/>
    </row>
    <row r="2" spans="1:9" x14ac:dyDescent="0.25">
      <c r="A2" s="188"/>
      <c r="B2" s="188"/>
      <c r="C2" s="188"/>
      <c r="D2" s="188"/>
      <c r="E2" s="188"/>
      <c r="F2" s="189"/>
      <c r="G2" s="189"/>
      <c r="H2" s="189"/>
      <c r="I2" s="189"/>
    </row>
    <row r="3" spans="1:9" x14ac:dyDescent="0.25">
      <c r="A3" s="457" t="s">
        <v>1013</v>
      </c>
      <c r="B3" s="457"/>
      <c r="C3" s="457"/>
      <c r="D3" s="457"/>
      <c r="E3" s="457"/>
      <c r="F3" s="457"/>
      <c r="G3" s="457"/>
      <c r="H3" s="457"/>
      <c r="I3" s="457"/>
    </row>
    <row r="4" spans="1:9" x14ac:dyDescent="0.25">
      <c r="A4" s="458" t="s">
        <v>1024</v>
      </c>
      <c r="B4" s="458"/>
      <c r="C4" s="458"/>
      <c r="D4" s="458"/>
      <c r="E4" s="458"/>
      <c r="F4" s="458"/>
      <c r="G4" s="458"/>
      <c r="H4" s="458"/>
      <c r="I4" s="458"/>
    </row>
    <row r="5" spans="1:9" x14ac:dyDescent="0.25">
      <c r="D5" s="192"/>
      <c r="E5" s="192"/>
      <c r="F5" s="192"/>
      <c r="G5" s="192"/>
    </row>
    <row r="6" spans="1:9" ht="15.75" customHeight="1" x14ac:dyDescent="0.25">
      <c r="A6" s="459" t="s">
        <v>1077</v>
      </c>
      <c r="B6" s="459"/>
      <c r="C6" s="459"/>
      <c r="D6" s="460"/>
      <c r="E6" s="460"/>
      <c r="F6" s="460"/>
      <c r="G6" s="460"/>
      <c r="H6" s="460"/>
      <c r="I6" s="460"/>
    </row>
    <row r="7" spans="1:9" x14ac:dyDescent="0.25">
      <c r="A7" s="194"/>
      <c r="B7" s="195"/>
      <c r="C7" s="272" t="str">
        <f>СЗ!B13</f>
        <v>Строительство КЛ-0,4 кВ протяженностью 0,12 км с установкой КД-0,4 кВ (1 шт.) по договору ТП №05-006/005-ПС-24 в г. Выборг ЛО</v>
      </c>
      <c r="D7" s="196"/>
      <c r="E7" s="196"/>
      <c r="F7" s="196"/>
      <c r="G7" s="196"/>
      <c r="H7" s="196"/>
      <c r="I7" s="196"/>
    </row>
    <row r="8" spans="1:9" x14ac:dyDescent="0.25">
      <c r="A8" s="461" t="s">
        <v>724</v>
      </c>
      <c r="B8" s="461"/>
      <c r="C8" s="461"/>
      <c r="D8" s="462" t="s">
        <v>99</v>
      </c>
      <c r="E8" s="463"/>
      <c r="F8" s="463"/>
      <c r="G8" s="463"/>
      <c r="H8" s="463"/>
      <c r="I8" s="463"/>
    </row>
    <row r="10" spans="1:9" x14ac:dyDescent="0.25">
      <c r="A10" s="461" t="s">
        <v>767</v>
      </c>
      <c r="B10" s="461"/>
      <c r="C10" s="461"/>
      <c r="D10" s="462"/>
      <c r="E10" s="463"/>
      <c r="F10" s="463"/>
      <c r="G10" s="463"/>
      <c r="H10" s="463"/>
      <c r="I10" s="463"/>
    </row>
    <row r="11" spans="1:9" x14ac:dyDescent="0.25">
      <c r="A11" s="197"/>
      <c r="B11" s="198"/>
      <c r="C11" s="198"/>
      <c r="D11" s="199"/>
      <c r="E11" s="199"/>
      <c r="F11" s="199"/>
      <c r="G11" s="199"/>
    </row>
    <row r="12" spans="1:9" x14ac:dyDescent="0.25">
      <c r="A12" s="464" t="s">
        <v>993</v>
      </c>
      <c r="B12" s="464"/>
      <c r="C12" s="464"/>
      <c r="D12" s="464"/>
      <c r="E12" s="464"/>
      <c r="F12" s="464"/>
      <c r="G12" s="464"/>
      <c r="H12" s="464"/>
      <c r="I12" s="464"/>
    </row>
    <row r="13" spans="1:9" x14ac:dyDescent="0.25">
      <c r="A13" s="200"/>
      <c r="B13" s="201"/>
      <c r="C13" s="201"/>
      <c r="D13" s="201"/>
      <c r="E13" s="201"/>
      <c r="F13" s="201"/>
      <c r="G13" s="201"/>
      <c r="H13" s="201"/>
      <c r="I13" s="201"/>
    </row>
    <row r="14" spans="1:9" ht="24" x14ac:dyDescent="0.25">
      <c r="A14" s="202" t="s">
        <v>8</v>
      </c>
      <c r="B14" s="465" t="s">
        <v>765</v>
      </c>
      <c r="C14" s="466"/>
      <c r="D14" s="465" t="s">
        <v>764</v>
      </c>
      <c r="E14" s="467"/>
      <c r="F14" s="467"/>
      <c r="G14" s="466"/>
      <c r="H14" s="203" t="s">
        <v>763</v>
      </c>
      <c r="I14" s="204" t="s">
        <v>128</v>
      </c>
    </row>
    <row r="15" spans="1:9" x14ac:dyDescent="0.25">
      <c r="A15" s="205" t="s">
        <v>137</v>
      </c>
      <c r="B15" s="454">
        <v>2</v>
      </c>
      <c r="C15" s="454"/>
      <c r="D15" s="454">
        <v>3</v>
      </c>
      <c r="E15" s="454"/>
      <c r="F15" s="454"/>
      <c r="G15" s="454"/>
      <c r="H15" s="206">
        <v>4</v>
      </c>
      <c r="I15" s="206">
        <v>5</v>
      </c>
    </row>
    <row r="16" spans="1:9" ht="90" x14ac:dyDescent="0.25">
      <c r="A16" s="207" t="s">
        <v>137</v>
      </c>
      <c r="B16" s="443" t="s">
        <v>1014</v>
      </c>
      <c r="C16" s="444"/>
      <c r="D16" s="445" t="s">
        <v>1015</v>
      </c>
      <c r="E16" s="446"/>
      <c r="F16" s="446"/>
      <c r="G16" s="447"/>
      <c r="H16" s="208" t="s">
        <v>1016</v>
      </c>
      <c r="I16" s="209">
        <f>14484*0.577*1.23</f>
        <v>10279.439640000001</v>
      </c>
    </row>
    <row r="17" spans="1:9" x14ac:dyDescent="0.25">
      <c r="A17" s="210" t="s">
        <v>94</v>
      </c>
      <c r="B17" s="448" t="s">
        <v>752</v>
      </c>
      <c r="C17" s="449"/>
      <c r="D17" s="448"/>
      <c r="E17" s="450"/>
      <c r="F17" s="450"/>
      <c r="G17" s="449"/>
      <c r="H17" s="211"/>
      <c r="I17" s="212"/>
    </row>
    <row r="18" spans="1:9" x14ac:dyDescent="0.25">
      <c r="A18" s="213" t="s">
        <v>94</v>
      </c>
      <c r="B18" s="451" t="s">
        <v>1017</v>
      </c>
      <c r="C18" s="452"/>
      <c r="D18" s="451" t="s">
        <v>1018</v>
      </c>
      <c r="E18" s="453"/>
      <c r="F18" s="453"/>
      <c r="G18" s="452"/>
      <c r="H18" s="214"/>
      <c r="I18" s="215"/>
    </row>
    <row r="19" spans="1:9" x14ac:dyDescent="0.25">
      <c r="A19" s="213" t="s">
        <v>94</v>
      </c>
      <c r="B19" s="432" t="s">
        <v>1019</v>
      </c>
      <c r="C19" s="433"/>
      <c r="D19" s="432"/>
      <c r="E19" s="434"/>
      <c r="F19" s="434"/>
      <c r="G19" s="433"/>
      <c r="H19" s="216"/>
      <c r="I19" s="217"/>
    </row>
    <row r="20" spans="1:9" x14ac:dyDescent="0.25">
      <c r="A20" s="218" t="s">
        <v>94</v>
      </c>
      <c r="B20" s="435" t="s">
        <v>1020</v>
      </c>
      <c r="C20" s="436"/>
      <c r="D20" s="437">
        <v>1</v>
      </c>
      <c r="E20" s="438"/>
      <c r="F20" s="438"/>
      <c r="G20" s="439"/>
      <c r="H20" s="219"/>
      <c r="I20" s="220"/>
    </row>
    <row r="21" spans="1:9" x14ac:dyDescent="0.25">
      <c r="A21" s="218" t="s">
        <v>150</v>
      </c>
      <c r="B21" s="440" t="s">
        <v>731</v>
      </c>
      <c r="C21" s="441"/>
      <c r="D21" s="440"/>
      <c r="E21" s="442"/>
      <c r="F21" s="442"/>
      <c r="G21" s="441"/>
      <c r="H21" s="221"/>
      <c r="I21" s="222">
        <f>I16</f>
        <v>10279.439640000001</v>
      </c>
    </row>
    <row r="22" spans="1:9" x14ac:dyDescent="0.25">
      <c r="A22" s="165" t="s">
        <v>152</v>
      </c>
      <c r="B22" s="427" t="s">
        <v>1021</v>
      </c>
      <c r="C22" s="428"/>
      <c r="D22" s="427"/>
      <c r="E22" s="429"/>
      <c r="F22" s="429"/>
      <c r="G22" s="428"/>
      <c r="H22" s="223"/>
      <c r="I22" s="224">
        <f>I21</f>
        <v>10279.439640000001</v>
      </c>
    </row>
    <row r="24" spans="1:9" x14ac:dyDescent="0.25">
      <c r="A24" s="430" t="s">
        <v>1022</v>
      </c>
      <c r="B24" s="430"/>
      <c r="C24" s="430"/>
      <c r="D24" s="431" t="s">
        <v>1023</v>
      </c>
      <c r="E24" s="431"/>
      <c r="F24" s="431"/>
      <c r="G24" s="431"/>
      <c r="H24" s="431"/>
      <c r="I24" s="431"/>
    </row>
    <row r="25" spans="1:9" x14ac:dyDescent="0.25">
      <c r="D25" s="225"/>
    </row>
    <row r="26" spans="1:9" x14ac:dyDescent="0.25">
      <c r="A26" s="422" t="s">
        <v>730</v>
      </c>
      <c r="B26" s="422"/>
      <c r="C26" s="422"/>
      <c r="D26" s="423"/>
      <c r="E26" s="423"/>
      <c r="F26" s="423"/>
      <c r="G26" s="423"/>
      <c r="H26" s="423"/>
      <c r="I26" s="423"/>
    </row>
    <row r="27" spans="1:9" x14ac:dyDescent="0.25">
      <c r="D27" s="420" t="s">
        <v>725</v>
      </c>
      <c r="E27" s="424"/>
      <c r="F27" s="424"/>
      <c r="G27" s="424"/>
      <c r="H27" s="424"/>
      <c r="I27" s="424"/>
    </row>
    <row r="28" spans="1:9" x14ac:dyDescent="0.25">
      <c r="A28" s="226"/>
    </row>
    <row r="29" spans="1:9" x14ac:dyDescent="0.25">
      <c r="A29" s="422" t="s">
        <v>729</v>
      </c>
      <c r="B29" s="422"/>
      <c r="C29" s="422"/>
      <c r="D29" s="423"/>
      <c r="E29" s="423"/>
      <c r="F29" s="423"/>
      <c r="G29" s="423"/>
      <c r="H29" s="423"/>
      <c r="I29" s="423"/>
    </row>
    <row r="30" spans="1:9" x14ac:dyDescent="0.25">
      <c r="D30" s="420" t="s">
        <v>725</v>
      </c>
      <c r="E30" s="424"/>
      <c r="F30" s="424"/>
      <c r="G30" s="424"/>
      <c r="H30" s="424"/>
      <c r="I30" s="424"/>
    </row>
    <row r="31" spans="1:9" x14ac:dyDescent="0.25">
      <c r="A31" s="226"/>
    </row>
    <row r="32" spans="1:9" x14ac:dyDescent="0.25">
      <c r="A32" s="425" t="s">
        <v>728</v>
      </c>
      <c r="B32" s="425"/>
      <c r="C32" s="425"/>
      <c r="D32" s="423"/>
      <c r="E32" s="423"/>
      <c r="F32" s="423"/>
      <c r="G32" s="227" t="s">
        <v>727</v>
      </c>
      <c r="H32" s="426"/>
      <c r="I32" s="426"/>
    </row>
    <row r="33" spans="1:9" x14ac:dyDescent="0.25">
      <c r="A33" s="228"/>
      <c r="B33" s="229"/>
      <c r="C33" s="229"/>
      <c r="D33" s="420" t="s">
        <v>726</v>
      </c>
      <c r="E33" s="420"/>
      <c r="F33" s="420"/>
      <c r="G33" s="229"/>
      <c r="H33" s="421" t="s">
        <v>725</v>
      </c>
      <c r="I33" s="421"/>
    </row>
    <row r="35" spans="1:9" x14ac:dyDescent="0.25">
      <c r="A35" s="422" t="s">
        <v>724</v>
      </c>
      <c r="B35" s="422"/>
      <c r="C35" s="422"/>
      <c r="D35" s="423"/>
      <c r="E35" s="423"/>
      <c r="F35" s="423"/>
      <c r="G35" s="423"/>
      <c r="H35" s="423"/>
      <c r="I35" s="423"/>
    </row>
    <row r="36" spans="1:9" x14ac:dyDescent="0.25">
      <c r="D36" s="420" t="s">
        <v>723</v>
      </c>
      <c r="E36" s="424"/>
      <c r="F36" s="424"/>
      <c r="G36" s="424"/>
      <c r="H36" s="424"/>
      <c r="I36" s="424"/>
    </row>
    <row r="37" spans="1:9" x14ac:dyDescent="0.25">
      <c r="A37" s="226"/>
    </row>
  </sheetData>
  <mergeCells count="44"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A24:C24"/>
    <mergeCell ref="D24:I24"/>
    <mergeCell ref="A26:C26"/>
    <mergeCell ref="D26:I26"/>
    <mergeCell ref="D27:I27"/>
    <mergeCell ref="A29:C29"/>
    <mergeCell ref="D29:I29"/>
    <mergeCell ref="D30:I30"/>
    <mergeCell ref="A32:C32"/>
    <mergeCell ref="D32:F32"/>
    <mergeCell ref="H32:I32"/>
    <mergeCell ref="D33:F33"/>
    <mergeCell ref="H33:I33"/>
    <mergeCell ref="A35:C35"/>
    <mergeCell ref="D35:I35"/>
    <mergeCell ref="D36:I3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840A1-A3B6-438C-BE42-79AD861BBDB9}">
  <sheetPr codeName="Лист9"/>
  <dimension ref="A1:H34"/>
  <sheetViews>
    <sheetView topLeftCell="B1" workbookViewId="0">
      <selection activeCell="H27" sqref="H27"/>
    </sheetView>
  </sheetViews>
  <sheetFormatPr defaultRowHeight="15" x14ac:dyDescent="0.25"/>
  <cols>
    <col min="1" max="1" width="0" style="230" hidden="1" customWidth="1"/>
    <col min="2" max="2" width="4.7109375" style="230" customWidth="1"/>
    <col min="3" max="3" width="53.7109375" style="230" customWidth="1"/>
    <col min="4" max="4" width="10.7109375" style="230" customWidth="1"/>
    <col min="5" max="5" width="8.7109375" style="230" customWidth="1"/>
    <col min="6" max="6" width="40.140625" style="230" customWidth="1"/>
    <col min="7" max="7" width="28.7109375" style="230" customWidth="1"/>
    <col min="8" max="8" width="12.140625" style="230" customWidth="1"/>
  </cols>
  <sheetData>
    <row r="1" spans="2:8" x14ac:dyDescent="0.25">
      <c r="C1" s="231"/>
      <c r="D1" s="231"/>
      <c r="H1" s="232" t="s">
        <v>1025</v>
      </c>
    </row>
    <row r="2" spans="2:8" x14ac:dyDescent="0.25">
      <c r="B2" s="233"/>
      <c r="C2" s="231"/>
      <c r="D2" s="231"/>
    </row>
    <row r="3" spans="2:8" ht="30.75" customHeight="1" x14ac:dyDescent="0.25">
      <c r="B3" s="479" t="s">
        <v>1026</v>
      </c>
      <c r="C3" s="479"/>
      <c r="D3" s="479"/>
      <c r="E3" s="479"/>
      <c r="F3" s="479"/>
      <c r="G3" s="480"/>
      <c r="H3" s="480"/>
    </row>
    <row r="4" spans="2:8" x14ac:dyDescent="0.25">
      <c r="B4" s="481" t="s">
        <v>1076</v>
      </c>
      <c r="C4" s="481"/>
      <c r="D4" s="481"/>
      <c r="E4" s="481"/>
      <c r="F4" s="481"/>
      <c r="G4" s="482"/>
      <c r="H4" s="482"/>
    </row>
    <row r="5" spans="2:8" x14ac:dyDescent="0.25">
      <c r="B5" s="269"/>
      <c r="C5" s="271" t="str">
        <f>СЗ!B13</f>
        <v>Строительство КЛ-0,4 кВ протяженностью 0,12 км с установкой КД-0,4 кВ (1 шт.) по договору ТП №05-006/005-ПС-24 в г. Выборг ЛО</v>
      </c>
      <c r="D5" s="269"/>
      <c r="E5" s="269"/>
      <c r="F5" s="269"/>
      <c r="G5" s="270"/>
      <c r="H5" s="270"/>
    </row>
    <row r="6" spans="2:8" x14ac:dyDescent="0.25">
      <c r="B6" s="481" t="s">
        <v>1027</v>
      </c>
      <c r="C6" s="481"/>
      <c r="D6" s="481"/>
      <c r="E6" s="481"/>
      <c r="F6" s="481"/>
      <c r="G6" s="482"/>
      <c r="H6" s="482"/>
    </row>
    <row r="7" spans="2:8" x14ac:dyDescent="0.25">
      <c r="B7" s="481" t="s">
        <v>1028</v>
      </c>
      <c r="C7" s="481"/>
      <c r="D7" s="481"/>
      <c r="E7" s="481"/>
      <c r="F7" s="481"/>
      <c r="G7" s="482"/>
      <c r="H7" s="482"/>
    </row>
    <row r="8" spans="2:8" x14ac:dyDescent="0.25">
      <c r="B8" s="481" t="s">
        <v>1029</v>
      </c>
      <c r="C8" s="481"/>
      <c r="D8" s="481"/>
      <c r="E8" s="481"/>
      <c r="F8" s="481"/>
      <c r="G8" s="482"/>
      <c r="H8" s="482"/>
    </row>
    <row r="9" spans="2:8" x14ac:dyDescent="0.25">
      <c r="B9" s="234"/>
      <c r="C9" s="234"/>
      <c r="D9" s="235"/>
      <c r="E9" s="235"/>
      <c r="F9" s="236"/>
    </row>
    <row r="10" spans="2:8" ht="24" x14ac:dyDescent="0.25">
      <c r="B10" s="237" t="s">
        <v>8</v>
      </c>
      <c r="C10" s="238" t="s">
        <v>125</v>
      </c>
      <c r="D10" s="238" t="s">
        <v>126</v>
      </c>
      <c r="E10" s="238" t="s">
        <v>1030</v>
      </c>
      <c r="F10" s="238" t="s">
        <v>1031</v>
      </c>
      <c r="G10" s="239" t="s">
        <v>1032</v>
      </c>
      <c r="H10" s="239" t="s">
        <v>1033</v>
      </c>
    </row>
    <row r="11" spans="2:8" x14ac:dyDescent="0.25">
      <c r="B11" s="240">
        <v>1</v>
      </c>
      <c r="C11" s="241">
        <v>2</v>
      </c>
      <c r="D11" s="241">
        <v>3</v>
      </c>
      <c r="E11" s="241">
        <v>4</v>
      </c>
      <c r="F11" s="241">
        <v>5</v>
      </c>
      <c r="G11" s="240">
        <v>6</v>
      </c>
      <c r="H11" s="240">
        <v>7</v>
      </c>
    </row>
    <row r="12" spans="2:8" x14ac:dyDescent="0.25">
      <c r="B12" s="477" t="s">
        <v>1034</v>
      </c>
      <c r="C12" s="478"/>
      <c r="D12" s="478"/>
      <c r="E12" s="478"/>
      <c r="F12" s="478"/>
      <c r="G12" s="478"/>
      <c r="H12" s="478"/>
    </row>
    <row r="13" spans="2:8" ht="38.25" x14ac:dyDescent="0.25">
      <c r="B13" s="470">
        <v>1</v>
      </c>
      <c r="C13" s="242" t="s">
        <v>1035</v>
      </c>
      <c r="D13" s="243" t="s">
        <v>1008</v>
      </c>
      <c r="E13" s="244">
        <v>1</v>
      </c>
      <c r="F13" s="245" t="s">
        <v>1036</v>
      </c>
      <c r="G13" s="244" t="s">
        <v>1037</v>
      </c>
      <c r="H13" s="246">
        <f>(3284*1)*1.75*1.25*1.3</f>
        <v>9338.875</v>
      </c>
    </row>
    <row r="14" spans="2:8" ht="48" x14ac:dyDescent="0.25">
      <c r="B14" s="471"/>
      <c r="C14" s="247"/>
      <c r="D14" s="248"/>
      <c r="E14" s="249"/>
      <c r="F14" s="250" t="s">
        <v>1038</v>
      </c>
      <c r="G14" s="249"/>
      <c r="H14" s="251" t="s">
        <v>1039</v>
      </c>
    </row>
    <row r="15" spans="2:8" ht="36" x14ac:dyDescent="0.25">
      <c r="B15" s="471"/>
      <c r="C15" s="247"/>
      <c r="D15" s="248"/>
      <c r="E15" s="249"/>
      <c r="F15" s="250" t="s">
        <v>1040</v>
      </c>
      <c r="G15" s="249"/>
      <c r="H15" s="251" t="s">
        <v>1039</v>
      </c>
    </row>
    <row r="16" spans="2:8" ht="72" x14ac:dyDescent="0.25">
      <c r="B16" s="472"/>
      <c r="C16" s="247"/>
      <c r="D16" s="248"/>
      <c r="E16" s="249"/>
      <c r="F16" s="250" t="s">
        <v>1041</v>
      </c>
      <c r="G16" s="249"/>
      <c r="H16" s="251" t="s">
        <v>1039</v>
      </c>
    </row>
    <row r="17" spans="2:8" ht="38.25" x14ac:dyDescent="0.25">
      <c r="B17" s="470">
        <v>2</v>
      </c>
      <c r="C17" s="242" t="s">
        <v>1042</v>
      </c>
      <c r="D17" s="243" t="s">
        <v>1008</v>
      </c>
      <c r="E17" s="244">
        <v>1</v>
      </c>
      <c r="F17" s="245" t="s">
        <v>1043</v>
      </c>
      <c r="G17" s="244" t="s">
        <v>1044</v>
      </c>
      <c r="H17" s="246">
        <f>(1067*1)*1.15</f>
        <v>1227.05</v>
      </c>
    </row>
    <row r="18" spans="2:8" ht="48" x14ac:dyDescent="0.25">
      <c r="B18" s="472"/>
      <c r="C18" s="247"/>
      <c r="D18" s="248"/>
      <c r="E18" s="249"/>
      <c r="F18" s="250" t="s">
        <v>1045</v>
      </c>
      <c r="G18" s="249"/>
      <c r="H18" s="251" t="s">
        <v>1039</v>
      </c>
    </row>
    <row r="19" spans="2:8" ht="25.5" x14ac:dyDescent="0.25">
      <c r="B19" s="252">
        <v>3</v>
      </c>
      <c r="C19" s="242" t="s">
        <v>1046</v>
      </c>
      <c r="D19" s="243" t="s">
        <v>1008</v>
      </c>
      <c r="E19" s="244">
        <v>1</v>
      </c>
      <c r="F19" s="245" t="s">
        <v>1047</v>
      </c>
      <c r="G19" s="244" t="s">
        <v>1048</v>
      </c>
      <c r="H19" s="246">
        <f>961*1</f>
        <v>961</v>
      </c>
    </row>
    <row r="20" spans="2:8" ht="51" x14ac:dyDescent="0.25">
      <c r="B20" s="252">
        <v>4</v>
      </c>
      <c r="C20" s="242" t="s">
        <v>1049</v>
      </c>
      <c r="D20" s="243" t="s">
        <v>1050</v>
      </c>
      <c r="E20" s="244">
        <v>1</v>
      </c>
      <c r="F20" s="245" t="s">
        <v>1051</v>
      </c>
      <c r="G20" s="244" t="s">
        <v>1052</v>
      </c>
      <c r="H20" s="246">
        <f>(H13+H17+H19)/100*4.3</f>
        <v>495.65777499999996</v>
      </c>
    </row>
    <row r="21" spans="2:8" ht="51" x14ac:dyDescent="0.25">
      <c r="B21" s="252">
        <v>5</v>
      </c>
      <c r="C21" s="242" t="s">
        <v>1053</v>
      </c>
      <c r="D21" s="243" t="s">
        <v>1054</v>
      </c>
      <c r="E21" s="244">
        <v>1</v>
      </c>
      <c r="F21" s="245" t="s">
        <v>1055</v>
      </c>
      <c r="G21" s="244" t="s">
        <v>1056</v>
      </c>
      <c r="H21" s="246">
        <f>(H13+H17+H19)/100*10</f>
        <v>1152.6925000000001</v>
      </c>
    </row>
    <row r="22" spans="2:8" ht="51" x14ac:dyDescent="0.25">
      <c r="B22" s="470">
        <v>6</v>
      </c>
      <c r="C22" s="242" t="s">
        <v>1057</v>
      </c>
      <c r="D22" s="243" t="s">
        <v>114</v>
      </c>
      <c r="E22" s="253">
        <f>H13</f>
        <v>9338.875</v>
      </c>
      <c r="F22" s="245" t="s">
        <v>1058</v>
      </c>
      <c r="G22" s="244" t="s">
        <v>1059</v>
      </c>
      <c r="H22" s="246">
        <f>(13.75*H13)*0.01</f>
        <v>1284.0953125000001</v>
      </c>
    </row>
    <row r="23" spans="2:8" x14ac:dyDescent="0.25">
      <c r="B23" s="472"/>
      <c r="C23" s="247"/>
      <c r="D23" s="248"/>
      <c r="E23" s="249"/>
      <c r="F23" s="250" t="s">
        <v>1060</v>
      </c>
      <c r="G23" s="249"/>
      <c r="H23" s="251" t="s">
        <v>1039</v>
      </c>
    </row>
    <row r="24" spans="2:8" x14ac:dyDescent="0.25">
      <c r="B24" s="252" t="s">
        <v>94</v>
      </c>
      <c r="C24" s="473" t="s">
        <v>1061</v>
      </c>
      <c r="D24" s="474"/>
      <c r="E24" s="474"/>
      <c r="F24" s="474"/>
      <c r="G24" s="474"/>
      <c r="H24" s="254"/>
    </row>
    <row r="25" spans="2:8" x14ac:dyDescent="0.25">
      <c r="B25" s="252" t="s">
        <v>94</v>
      </c>
      <c r="C25" s="475" t="s">
        <v>1062</v>
      </c>
      <c r="D25" s="476"/>
      <c r="E25" s="476"/>
      <c r="F25" s="476"/>
      <c r="G25" s="476"/>
      <c r="H25" s="246">
        <f>H13+H17+H19+H20+H21+H22</f>
        <v>14459.3705875</v>
      </c>
    </row>
    <row r="26" spans="2:8" x14ac:dyDescent="0.25">
      <c r="B26" s="252" t="s">
        <v>94</v>
      </c>
      <c r="C26" s="475" t="s">
        <v>1063</v>
      </c>
      <c r="D26" s="476"/>
      <c r="E26" s="476"/>
      <c r="F26" s="476"/>
      <c r="G26" s="476"/>
      <c r="H26" s="246">
        <f>H25*6.87</f>
        <v>99335.875936124998</v>
      </c>
    </row>
    <row r="27" spans="2:8" x14ac:dyDescent="0.25">
      <c r="B27" s="255" t="s">
        <v>94</v>
      </c>
      <c r="C27" s="468" t="s">
        <v>1064</v>
      </c>
      <c r="D27" s="469"/>
      <c r="E27" s="469"/>
      <c r="F27" s="469"/>
      <c r="G27" s="469"/>
      <c r="H27" s="256">
        <f>H26</f>
        <v>99335.875936124998</v>
      </c>
    </row>
    <row r="28" spans="2:8" x14ac:dyDescent="0.25">
      <c r="B28" s="257"/>
      <c r="C28" s="258"/>
      <c r="D28" s="259"/>
      <c r="E28" s="260"/>
      <c r="F28" s="261"/>
      <c r="G28" s="260"/>
      <c r="H28" s="262"/>
    </row>
    <row r="29" spans="2:8" x14ac:dyDescent="0.25">
      <c r="B29" s="263"/>
      <c r="C29" s="264"/>
      <c r="D29" s="264"/>
      <c r="E29" s="264"/>
      <c r="F29" s="264"/>
      <c r="G29" s="264"/>
      <c r="H29" s="265"/>
    </row>
    <row r="30" spans="2:8" x14ac:dyDescent="0.25">
      <c r="B30" s="257"/>
      <c r="C30" s="258"/>
      <c r="D30" s="259"/>
      <c r="E30" s="260"/>
      <c r="F30" s="266"/>
      <c r="G30" s="260"/>
      <c r="H30" s="267"/>
    </row>
    <row r="31" spans="2:8" x14ac:dyDescent="0.25">
      <c r="B31" s="234"/>
      <c r="C31" s="234"/>
      <c r="D31" s="234"/>
      <c r="E31" s="234"/>
      <c r="F31" s="234"/>
    </row>
    <row r="32" spans="2:8" x14ac:dyDescent="0.25">
      <c r="B32" s="268" t="s">
        <v>1065</v>
      </c>
      <c r="D32" s="268"/>
    </row>
    <row r="33" spans="2:4" x14ac:dyDescent="0.25">
      <c r="B33" s="268" t="s">
        <v>1066</v>
      </c>
      <c r="D33" s="268"/>
    </row>
    <row r="34" spans="2:4" x14ac:dyDescent="0.25">
      <c r="B34" s="268" t="s">
        <v>1067</v>
      </c>
      <c r="D34" s="268"/>
    </row>
  </sheetData>
  <mergeCells count="13">
    <mergeCell ref="B12:H12"/>
    <mergeCell ref="B3:H3"/>
    <mergeCell ref="B4:H4"/>
    <mergeCell ref="B6:H6"/>
    <mergeCell ref="B7:H7"/>
    <mergeCell ref="B8:H8"/>
    <mergeCell ref="C27:G27"/>
    <mergeCell ref="B13:B16"/>
    <mergeCell ref="B17:B18"/>
    <mergeCell ref="B22:B23"/>
    <mergeCell ref="C24:G24"/>
    <mergeCell ref="C25:G25"/>
    <mergeCell ref="C26:G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11F5F-D82C-408A-B04E-775D26C1AACC}">
  <sheetPr codeName="Лист10"/>
  <dimension ref="A1:G33"/>
  <sheetViews>
    <sheetView workbookViewId="0">
      <selection activeCell="G26" sqref="G26"/>
    </sheetView>
  </sheetViews>
  <sheetFormatPr defaultRowHeight="15" x14ac:dyDescent="0.25"/>
  <cols>
    <col min="1" max="1" width="4.7109375" style="230" customWidth="1"/>
    <col min="2" max="2" width="53.7109375" style="230" customWidth="1"/>
    <col min="3" max="3" width="10.7109375" style="230" customWidth="1"/>
    <col min="4" max="4" width="8.7109375" style="230" customWidth="1"/>
    <col min="5" max="5" width="30" style="230" customWidth="1"/>
    <col min="6" max="6" width="28.7109375" style="230" customWidth="1"/>
    <col min="7" max="7" width="12.140625" style="230" customWidth="1"/>
  </cols>
  <sheetData>
    <row r="1" spans="1:7" x14ac:dyDescent="0.25">
      <c r="B1" s="231"/>
      <c r="C1" s="231"/>
      <c r="G1" s="232" t="s">
        <v>1025</v>
      </c>
    </row>
    <row r="2" spans="1:7" x14ac:dyDescent="0.25">
      <c r="A2" s="233"/>
      <c r="B2" s="231"/>
      <c r="C2" s="231"/>
    </row>
    <row r="3" spans="1:7" ht="28.5" customHeight="1" x14ac:dyDescent="0.25">
      <c r="A3" s="479" t="s">
        <v>1068</v>
      </c>
      <c r="B3" s="479"/>
      <c r="C3" s="479"/>
      <c r="D3" s="479"/>
      <c r="E3" s="479"/>
      <c r="F3" s="480"/>
      <c r="G3" s="480"/>
    </row>
    <row r="4" spans="1:7" x14ac:dyDescent="0.25">
      <c r="A4" s="481" t="s">
        <v>1069</v>
      </c>
      <c r="B4" s="481"/>
      <c r="C4" s="481"/>
      <c r="D4" s="481"/>
      <c r="E4" s="481"/>
      <c r="F4" s="482"/>
      <c r="G4" s="482"/>
    </row>
    <row r="5" spans="1:7" x14ac:dyDescent="0.25">
      <c r="A5" s="481" t="s">
        <v>1027</v>
      </c>
      <c r="B5" s="481"/>
      <c r="C5" s="481"/>
      <c r="D5" s="481"/>
      <c r="E5" s="481"/>
      <c r="F5" s="482"/>
      <c r="G5" s="482"/>
    </row>
    <row r="6" spans="1:7" x14ac:dyDescent="0.25">
      <c r="A6" s="481" t="s">
        <v>1028</v>
      </c>
      <c r="B6" s="481"/>
      <c r="C6" s="481"/>
      <c r="D6" s="481"/>
      <c r="E6" s="481"/>
      <c r="F6" s="482"/>
      <c r="G6" s="482"/>
    </row>
    <row r="7" spans="1:7" x14ac:dyDescent="0.25">
      <c r="A7" s="481" t="s">
        <v>1029</v>
      </c>
      <c r="B7" s="481"/>
      <c r="C7" s="481"/>
      <c r="D7" s="481"/>
      <c r="E7" s="481"/>
      <c r="F7" s="482"/>
      <c r="G7" s="482"/>
    </row>
    <row r="8" spans="1:7" x14ac:dyDescent="0.25">
      <c r="A8" s="234"/>
      <c r="B8" s="234"/>
      <c r="C8" s="235"/>
      <c r="D8" s="235"/>
      <c r="E8" s="236"/>
    </row>
    <row r="9" spans="1:7" ht="24" x14ac:dyDescent="0.25">
      <c r="A9" s="237" t="s">
        <v>8</v>
      </c>
      <c r="B9" s="238" t="s">
        <v>125</v>
      </c>
      <c r="C9" s="238" t="s">
        <v>126</v>
      </c>
      <c r="D9" s="238" t="s">
        <v>1030</v>
      </c>
      <c r="E9" s="238" t="s">
        <v>1031</v>
      </c>
      <c r="F9" s="239" t="s">
        <v>1032</v>
      </c>
      <c r="G9" s="239" t="s">
        <v>1033</v>
      </c>
    </row>
    <row r="10" spans="1:7" x14ac:dyDescent="0.25">
      <c r="A10" s="240">
        <v>1</v>
      </c>
      <c r="B10" s="241">
        <v>2</v>
      </c>
      <c r="C10" s="241">
        <v>3</v>
      </c>
      <c r="D10" s="241">
        <v>4</v>
      </c>
      <c r="E10" s="241">
        <v>5</v>
      </c>
      <c r="F10" s="240">
        <v>6</v>
      </c>
      <c r="G10" s="240">
        <v>7</v>
      </c>
    </row>
    <row r="11" spans="1:7" x14ac:dyDescent="0.25">
      <c r="A11" s="477" t="s">
        <v>1034</v>
      </c>
      <c r="B11" s="478"/>
      <c r="C11" s="478"/>
      <c r="D11" s="478"/>
      <c r="E11" s="478"/>
      <c r="F11" s="478"/>
      <c r="G11" s="478"/>
    </row>
    <row r="12" spans="1:7" ht="38.25" x14ac:dyDescent="0.25">
      <c r="A12" s="470">
        <v>1</v>
      </c>
      <c r="B12" s="242" t="s">
        <v>1035</v>
      </c>
      <c r="C12" s="243" t="s">
        <v>1008</v>
      </c>
      <c r="D12" s="244">
        <v>1</v>
      </c>
      <c r="E12" s="245" t="s">
        <v>1036</v>
      </c>
      <c r="F12" s="244" t="s">
        <v>1070</v>
      </c>
      <c r="G12" s="246">
        <f>(3284*0.6)*1.75*1.25*1.3</f>
        <v>5603.3249999999998</v>
      </c>
    </row>
    <row r="13" spans="1:7" ht="60" x14ac:dyDescent="0.25">
      <c r="A13" s="471"/>
      <c r="B13" s="247"/>
      <c r="C13" s="248"/>
      <c r="D13" s="249"/>
      <c r="E13" s="250" t="s">
        <v>1038</v>
      </c>
      <c r="F13" s="249"/>
      <c r="G13" s="251" t="s">
        <v>1039</v>
      </c>
    </row>
    <row r="14" spans="1:7" ht="48" x14ac:dyDescent="0.25">
      <c r="A14" s="471"/>
      <c r="B14" s="247"/>
      <c r="C14" s="248"/>
      <c r="D14" s="249"/>
      <c r="E14" s="250" t="s">
        <v>1040</v>
      </c>
      <c r="F14" s="249"/>
      <c r="G14" s="251" t="s">
        <v>1039</v>
      </c>
    </row>
    <row r="15" spans="1:7" ht="96" x14ac:dyDescent="0.25">
      <c r="A15" s="472"/>
      <c r="B15" s="247"/>
      <c r="C15" s="248"/>
      <c r="D15" s="249"/>
      <c r="E15" s="250" t="s">
        <v>1041</v>
      </c>
      <c r="F15" s="249"/>
      <c r="G15" s="251" t="s">
        <v>1039</v>
      </c>
    </row>
    <row r="16" spans="1:7" ht="38.25" x14ac:dyDescent="0.25">
      <c r="A16" s="470">
        <v>2</v>
      </c>
      <c r="B16" s="242" t="s">
        <v>1042</v>
      </c>
      <c r="C16" s="243" t="s">
        <v>1008</v>
      </c>
      <c r="D16" s="244">
        <v>1</v>
      </c>
      <c r="E16" s="245" t="s">
        <v>1043</v>
      </c>
      <c r="F16" s="244" t="s">
        <v>1071</v>
      </c>
      <c r="G16" s="246">
        <f>(1067*0.6)*1.15</f>
        <v>736.2299999999999</v>
      </c>
    </row>
    <row r="17" spans="1:7" ht="60" x14ac:dyDescent="0.25">
      <c r="A17" s="472"/>
      <c r="B17" s="247"/>
      <c r="C17" s="248"/>
      <c r="D17" s="249"/>
      <c r="E17" s="250" t="s">
        <v>1045</v>
      </c>
      <c r="F17" s="249"/>
      <c r="G17" s="251" t="s">
        <v>1039</v>
      </c>
    </row>
    <row r="18" spans="1:7" ht="25.5" x14ac:dyDescent="0.25">
      <c r="A18" s="252">
        <v>3</v>
      </c>
      <c r="B18" s="242" t="s">
        <v>1046</v>
      </c>
      <c r="C18" s="243" t="s">
        <v>1008</v>
      </c>
      <c r="D18" s="244">
        <v>1</v>
      </c>
      <c r="E18" s="245" t="s">
        <v>1047</v>
      </c>
      <c r="F18" s="244" t="s">
        <v>1072</v>
      </c>
      <c r="G18" s="246">
        <f>961*0.6</f>
        <v>576.6</v>
      </c>
    </row>
    <row r="19" spans="1:7" ht="51" x14ac:dyDescent="0.25">
      <c r="A19" s="252">
        <v>4</v>
      </c>
      <c r="B19" s="242" t="s">
        <v>1049</v>
      </c>
      <c r="C19" s="243" t="s">
        <v>1050</v>
      </c>
      <c r="D19" s="244">
        <v>1</v>
      </c>
      <c r="E19" s="245" t="s">
        <v>1051</v>
      </c>
      <c r="F19" s="244" t="s">
        <v>1073</v>
      </c>
      <c r="G19" s="246">
        <f>(G12+G16+G18)/100*4.3</f>
        <v>297.39466499999997</v>
      </c>
    </row>
    <row r="20" spans="1:7" ht="51" x14ac:dyDescent="0.25">
      <c r="A20" s="252">
        <v>5</v>
      </c>
      <c r="B20" s="242" t="s">
        <v>1053</v>
      </c>
      <c r="C20" s="243" t="s">
        <v>1054</v>
      </c>
      <c r="D20" s="244">
        <v>1</v>
      </c>
      <c r="E20" s="245" t="s">
        <v>1055</v>
      </c>
      <c r="F20" s="244" t="s">
        <v>1074</v>
      </c>
      <c r="G20" s="246">
        <f>(G12+G16+G18)/100*10</f>
        <v>691.61549999999988</v>
      </c>
    </row>
    <row r="21" spans="1:7" ht="51" x14ac:dyDescent="0.25">
      <c r="A21" s="470">
        <v>6</v>
      </c>
      <c r="B21" s="242" t="s">
        <v>1057</v>
      </c>
      <c r="C21" s="243" t="s">
        <v>114</v>
      </c>
      <c r="D21" s="253">
        <f>G12</f>
        <v>5603.3249999999998</v>
      </c>
      <c r="E21" s="245" t="s">
        <v>1058</v>
      </c>
      <c r="F21" s="244" t="s">
        <v>1075</v>
      </c>
      <c r="G21" s="246">
        <f>(13.75*G12)*0.01</f>
        <v>770.45718750000003</v>
      </c>
    </row>
    <row r="22" spans="1:7" x14ac:dyDescent="0.25">
      <c r="A22" s="472"/>
      <c r="B22" s="247"/>
      <c r="C22" s="248"/>
      <c r="D22" s="249"/>
      <c r="E22" s="250" t="s">
        <v>1060</v>
      </c>
      <c r="F22" s="249"/>
      <c r="G22" s="251" t="s">
        <v>1039</v>
      </c>
    </row>
    <row r="23" spans="1:7" x14ac:dyDescent="0.25">
      <c r="A23" s="252" t="s">
        <v>94</v>
      </c>
      <c r="B23" s="473" t="s">
        <v>1061</v>
      </c>
      <c r="C23" s="474"/>
      <c r="D23" s="474"/>
      <c r="E23" s="474"/>
      <c r="F23" s="474"/>
      <c r="G23" s="254"/>
    </row>
    <row r="24" spans="1:7" x14ac:dyDescent="0.25">
      <c r="A24" s="252" t="s">
        <v>94</v>
      </c>
      <c r="B24" s="475" t="s">
        <v>1062</v>
      </c>
      <c r="C24" s="476"/>
      <c r="D24" s="476"/>
      <c r="E24" s="476"/>
      <c r="F24" s="476"/>
      <c r="G24" s="246">
        <f>G12+G16+G18+G19+G20+G21</f>
        <v>8675.6223524999987</v>
      </c>
    </row>
    <row r="25" spans="1:7" x14ac:dyDescent="0.25">
      <c r="A25" s="252" t="s">
        <v>94</v>
      </c>
      <c r="B25" s="475" t="s">
        <v>1063</v>
      </c>
      <c r="C25" s="476"/>
      <c r="D25" s="476"/>
      <c r="E25" s="476"/>
      <c r="F25" s="476"/>
      <c r="G25" s="246">
        <f>G24*6.87</f>
        <v>59601.525561674993</v>
      </c>
    </row>
    <row r="26" spans="1:7" x14ac:dyDescent="0.25">
      <c r="A26" s="255" t="s">
        <v>94</v>
      </c>
      <c r="B26" s="468" t="s">
        <v>1064</v>
      </c>
      <c r="C26" s="469"/>
      <c r="D26" s="469"/>
      <c r="E26" s="469"/>
      <c r="F26" s="469"/>
      <c r="G26" s="256">
        <f>G25</f>
        <v>59601.525561674993</v>
      </c>
    </row>
    <row r="27" spans="1:7" x14ac:dyDescent="0.25">
      <c r="A27" s="257"/>
      <c r="B27" s="258"/>
      <c r="C27" s="259"/>
      <c r="D27" s="260"/>
      <c r="E27" s="261"/>
      <c r="F27" s="260"/>
      <c r="G27" s="262"/>
    </row>
    <row r="28" spans="1:7" x14ac:dyDescent="0.25">
      <c r="A28" s="263"/>
      <c r="B28" s="264"/>
      <c r="C28" s="264"/>
      <c r="D28" s="264"/>
      <c r="E28" s="264"/>
      <c r="F28" s="264"/>
      <c r="G28" s="265"/>
    </row>
    <row r="29" spans="1:7" x14ac:dyDescent="0.25">
      <c r="A29" s="257"/>
      <c r="B29" s="258"/>
      <c r="C29" s="259"/>
      <c r="D29" s="260"/>
      <c r="E29" s="266"/>
      <c r="F29" s="260"/>
      <c r="G29" s="267"/>
    </row>
    <row r="30" spans="1:7" x14ac:dyDescent="0.25">
      <c r="A30" s="234"/>
      <c r="B30" s="234"/>
      <c r="C30" s="234"/>
      <c r="D30" s="234"/>
      <c r="E30" s="234"/>
    </row>
    <row r="31" spans="1:7" x14ac:dyDescent="0.25">
      <c r="A31" s="268" t="s">
        <v>1065</v>
      </c>
      <c r="C31" s="268"/>
    </row>
    <row r="32" spans="1:7" x14ac:dyDescent="0.25">
      <c r="A32" s="268" t="s">
        <v>1066</v>
      </c>
      <c r="C32" s="268"/>
    </row>
    <row r="33" spans="1:3" x14ac:dyDescent="0.25">
      <c r="A33" s="268" t="s">
        <v>1067</v>
      </c>
      <c r="C33" s="268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A7625-5C66-464B-BF50-4F78B12A3C6D}">
  <sheetPr codeName="Лист11"/>
  <dimension ref="A1:AF16"/>
  <sheetViews>
    <sheetView workbookViewId="0">
      <selection activeCell="Q13" sqref="Q13:R13"/>
    </sheetView>
  </sheetViews>
  <sheetFormatPr defaultRowHeight="15" x14ac:dyDescent="0.25"/>
  <cols>
    <col min="1" max="1" width="3.28515625" style="152" customWidth="1"/>
    <col min="2" max="2" width="2.140625" style="152" customWidth="1"/>
    <col min="3" max="3" width="6" style="152" customWidth="1"/>
    <col min="4" max="4" width="7.5703125" style="152" customWidth="1"/>
    <col min="5" max="5" width="2.7109375" style="152" customWidth="1"/>
    <col min="6" max="6" width="1.5703125" style="152" customWidth="1"/>
    <col min="7" max="7" width="6.42578125" style="152" customWidth="1"/>
    <col min="8" max="10" width="4.85546875" style="152" customWidth="1"/>
    <col min="11" max="11" width="0.5703125" style="152" customWidth="1"/>
    <col min="12" max="12" width="3.85546875" style="152" customWidth="1"/>
    <col min="13" max="13" width="4.85546875" style="152" customWidth="1"/>
    <col min="14" max="14" width="4.28515625" style="152" customWidth="1"/>
    <col min="15" max="15" width="7.5703125" style="152" customWidth="1"/>
    <col min="16" max="16" width="4.85546875" style="152" customWidth="1"/>
    <col min="17" max="17" width="5.42578125" style="152" customWidth="1"/>
    <col min="18" max="18" width="2.7109375" style="152" customWidth="1"/>
    <col min="19" max="19" width="9.140625" style="152" customWidth="1"/>
    <col min="20" max="20" width="4.28515625" style="152" customWidth="1"/>
    <col min="21" max="21" width="0.5703125" style="152" customWidth="1"/>
    <col min="22" max="22" width="2.7109375" style="152" customWidth="1"/>
    <col min="23" max="23" width="5.42578125" style="152" customWidth="1"/>
    <col min="24" max="24" width="2.7109375" style="152" customWidth="1"/>
    <col min="25" max="25" width="9.140625" style="152" customWidth="1"/>
    <col min="26" max="26" width="2.140625" style="152" customWidth="1"/>
    <col min="27" max="27" width="7" style="152" customWidth="1"/>
    <col min="28" max="29" width="3.28515625" style="152" customWidth="1"/>
    <col min="30" max="30" width="4.28515625" style="152" customWidth="1"/>
    <col min="31" max="31" width="14" style="152" customWidth="1"/>
    <col min="32" max="32" width="3.28515625" style="152" customWidth="1"/>
    <col min="33" max="16384" width="9.140625" style="152"/>
  </cols>
  <sheetData>
    <row r="1" spans="1:32" ht="14.25" customHeight="1" x14ac:dyDescent="0.25">
      <c r="A1" s="494" t="s">
        <v>939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  <c r="O1" s="494"/>
      <c r="P1" s="494"/>
      <c r="Q1" s="494"/>
      <c r="R1" s="494"/>
      <c r="S1" s="494"/>
      <c r="T1" s="494"/>
      <c r="U1" s="494"/>
      <c r="V1" s="494"/>
      <c r="W1" s="494"/>
      <c r="X1" s="495" t="s">
        <v>94</v>
      </c>
      <c r="Y1" s="495"/>
      <c r="Z1" s="495"/>
      <c r="AA1" s="495"/>
      <c r="AB1" s="495"/>
      <c r="AC1" s="495"/>
      <c r="AD1" s="495"/>
      <c r="AE1" s="495"/>
      <c r="AF1" s="495"/>
    </row>
    <row r="2" spans="1:32" ht="49.9" customHeight="1" x14ac:dyDescent="0.25">
      <c r="A2" s="496"/>
      <c r="B2" s="496"/>
      <c r="C2" s="496"/>
      <c r="D2" s="496"/>
      <c r="E2" s="496"/>
      <c r="F2" s="496"/>
      <c r="G2" s="497" t="s">
        <v>984</v>
      </c>
      <c r="H2" s="497"/>
      <c r="I2" s="497"/>
      <c r="J2" s="497"/>
      <c r="K2" s="497"/>
      <c r="L2" s="483" t="s">
        <v>94</v>
      </c>
      <c r="M2" s="483"/>
      <c r="N2" s="483"/>
      <c r="O2" s="483"/>
      <c r="P2" s="483"/>
      <c r="Q2" s="483"/>
      <c r="R2" s="483"/>
      <c r="S2" s="483"/>
      <c r="T2" s="483"/>
      <c r="U2" s="483"/>
      <c r="V2" s="483"/>
      <c r="W2" s="483"/>
      <c r="X2" s="483"/>
      <c r="Y2" s="496" t="s">
        <v>983</v>
      </c>
      <c r="Z2" s="496"/>
      <c r="AA2" s="496"/>
      <c r="AB2" s="496"/>
      <c r="AC2" s="496"/>
      <c r="AD2" s="497" t="s">
        <v>982</v>
      </c>
      <c r="AE2" s="497"/>
      <c r="AF2" s="497"/>
    </row>
    <row r="3" spans="1:32" ht="14.25" customHeight="1" x14ac:dyDescent="0.25">
      <c r="A3" s="483" t="s">
        <v>94</v>
      </c>
      <c r="B3" s="483"/>
      <c r="C3" s="483"/>
      <c r="D3" s="483"/>
      <c r="E3" s="483"/>
      <c r="F3" s="483"/>
      <c r="Y3" s="483" t="s">
        <v>94</v>
      </c>
      <c r="Z3" s="483"/>
      <c r="AA3" s="483"/>
      <c r="AB3" s="483"/>
      <c r="AC3" s="483"/>
      <c r="AD3" s="497" t="s">
        <v>981</v>
      </c>
      <c r="AE3" s="497"/>
      <c r="AF3" s="497"/>
    </row>
    <row r="4" spans="1:32" ht="14.25" customHeight="1" x14ac:dyDescent="0.25">
      <c r="Y4" s="484" t="s">
        <v>94</v>
      </c>
      <c r="Z4" s="484"/>
      <c r="AA4" s="484"/>
      <c r="AB4" s="484"/>
      <c r="AC4" s="484"/>
      <c r="AD4" s="497" t="s">
        <v>980</v>
      </c>
      <c r="AE4" s="497"/>
      <c r="AF4" s="497"/>
    </row>
    <row r="5" spans="1:32" ht="14.25" customHeight="1" x14ac:dyDescent="0.25">
      <c r="A5" s="498" t="s">
        <v>94</v>
      </c>
      <c r="B5" s="498"/>
      <c r="C5" s="498"/>
      <c r="D5" s="498"/>
      <c r="E5" s="498"/>
      <c r="F5" s="498"/>
      <c r="G5" s="498"/>
      <c r="H5" s="498"/>
      <c r="I5" s="498"/>
      <c r="J5" s="498"/>
      <c r="K5" s="498"/>
      <c r="L5" s="498"/>
      <c r="M5" s="498"/>
      <c r="N5" s="498"/>
      <c r="O5" s="498"/>
      <c r="P5" s="498"/>
      <c r="Q5" s="498"/>
      <c r="R5" s="498"/>
      <c r="S5" s="498"/>
      <c r="T5" s="498"/>
      <c r="U5" s="498"/>
      <c r="V5" s="498"/>
      <c r="W5" s="498"/>
      <c r="X5" s="498"/>
      <c r="Y5" s="497" t="s">
        <v>979</v>
      </c>
      <c r="Z5" s="497"/>
      <c r="AA5" s="497"/>
      <c r="AB5" s="497"/>
      <c r="AC5" s="497"/>
      <c r="AD5" s="497"/>
      <c r="AE5" s="497"/>
      <c r="AF5" s="497"/>
    </row>
    <row r="6" spans="1:32" ht="28.5" customHeight="1" x14ac:dyDescent="0.25">
      <c r="A6" s="499" t="s">
        <v>978</v>
      </c>
      <c r="B6" s="499"/>
      <c r="C6" s="499"/>
      <c r="D6" s="499"/>
      <c r="E6" s="499"/>
      <c r="F6" s="499"/>
      <c r="G6" s="499"/>
      <c r="H6" s="499"/>
      <c r="I6" s="499"/>
      <c r="J6" s="499"/>
      <c r="K6" s="499"/>
      <c r="L6" s="499"/>
      <c r="M6" s="499"/>
      <c r="N6" s="499"/>
      <c r="O6" s="499"/>
      <c r="P6" s="499"/>
      <c r="Q6" s="499"/>
      <c r="R6" s="499"/>
      <c r="S6" s="499"/>
      <c r="T6" s="499"/>
      <c r="U6" s="499"/>
      <c r="V6" s="499"/>
      <c r="W6" s="499"/>
      <c r="X6" s="499"/>
      <c r="Y6" s="499"/>
      <c r="Z6" s="499"/>
      <c r="AA6" s="499"/>
      <c r="AB6" s="499"/>
      <c r="AC6" s="499"/>
      <c r="AD6" s="499"/>
      <c r="AE6" s="499"/>
      <c r="AF6" s="499"/>
    </row>
    <row r="7" spans="1:32" ht="14.25" customHeight="1" x14ac:dyDescent="0.25">
      <c r="A7" s="500" t="s">
        <v>986</v>
      </c>
      <c r="B7" s="500"/>
      <c r="C7" s="500"/>
      <c r="D7" s="500"/>
      <c r="E7" s="500"/>
      <c r="F7" s="500"/>
      <c r="G7" s="500"/>
      <c r="H7" s="500"/>
      <c r="I7" s="500"/>
      <c r="J7" s="500"/>
      <c r="K7" s="500"/>
      <c r="L7" s="500"/>
      <c r="M7" s="500"/>
      <c r="N7" s="500"/>
      <c r="O7" s="500"/>
      <c r="P7" s="500"/>
      <c r="Q7" s="500"/>
      <c r="R7" s="500"/>
      <c r="S7" s="500"/>
      <c r="T7" s="500"/>
      <c r="U7" s="500"/>
      <c r="V7" s="500"/>
      <c r="W7" s="500"/>
      <c r="X7" s="500"/>
      <c r="Y7" s="500"/>
      <c r="Z7" s="500"/>
      <c r="AA7" s="500"/>
      <c r="AB7" s="500"/>
      <c r="AC7" s="500"/>
      <c r="AD7" s="500"/>
      <c r="AE7" s="500"/>
      <c r="AF7" s="500"/>
    </row>
    <row r="8" spans="1:32" ht="94.15" customHeight="1" x14ac:dyDescent="0.25">
      <c r="A8" s="487" t="s">
        <v>977</v>
      </c>
      <c r="B8" s="487" t="s">
        <v>976</v>
      </c>
      <c r="C8" s="487"/>
      <c r="D8" s="487" t="s">
        <v>975</v>
      </c>
      <c r="E8" s="487" t="s">
        <v>974</v>
      </c>
      <c r="F8" s="487"/>
      <c r="G8" s="487"/>
      <c r="H8" s="487" t="s">
        <v>973</v>
      </c>
      <c r="I8" s="487" t="s">
        <v>972</v>
      </c>
      <c r="J8" s="487" t="s">
        <v>971</v>
      </c>
      <c r="K8" s="487"/>
      <c r="L8" s="487"/>
      <c r="M8" s="487" t="s">
        <v>970</v>
      </c>
      <c r="N8" s="487"/>
      <c r="O8" s="487" t="s">
        <v>969</v>
      </c>
      <c r="P8" s="487" t="s">
        <v>968</v>
      </c>
      <c r="Q8" s="487"/>
      <c r="R8" s="487"/>
      <c r="S8" s="487" t="s">
        <v>967</v>
      </c>
      <c r="T8" s="487" t="s">
        <v>966</v>
      </c>
      <c r="U8" s="487"/>
      <c r="V8" s="487" t="s">
        <v>965</v>
      </c>
      <c r="W8" s="487" t="s">
        <v>964</v>
      </c>
      <c r="X8" s="487"/>
      <c r="Y8" s="487" t="s">
        <v>963</v>
      </c>
      <c r="Z8" s="487" t="s">
        <v>962</v>
      </c>
      <c r="AA8" s="487"/>
      <c r="AB8" s="487" t="s">
        <v>961</v>
      </c>
      <c r="AC8" s="487"/>
      <c r="AD8" s="487"/>
      <c r="AE8" s="487" t="s">
        <v>960</v>
      </c>
      <c r="AF8" s="487" t="s">
        <v>959</v>
      </c>
    </row>
    <row r="9" spans="1:32" ht="42.75" customHeight="1" x14ac:dyDescent="0.25">
      <c r="A9" s="487"/>
      <c r="B9" s="487"/>
      <c r="C9" s="487"/>
      <c r="D9" s="487"/>
      <c r="E9" s="487"/>
      <c r="F9" s="487"/>
      <c r="G9" s="487"/>
      <c r="H9" s="487"/>
      <c r="I9" s="487"/>
      <c r="J9" s="487"/>
      <c r="K9" s="487"/>
      <c r="L9" s="487"/>
      <c r="M9" s="487"/>
      <c r="N9" s="487"/>
      <c r="O9" s="487"/>
      <c r="P9" s="164" t="s">
        <v>167</v>
      </c>
      <c r="Q9" s="487" t="s">
        <v>114</v>
      </c>
      <c r="R9" s="487"/>
      <c r="S9" s="487"/>
      <c r="T9" s="487"/>
      <c r="U9" s="487"/>
      <c r="V9" s="487"/>
      <c r="W9" s="487"/>
      <c r="X9" s="487"/>
      <c r="Y9" s="487"/>
      <c r="Z9" s="487"/>
      <c r="AA9" s="487"/>
      <c r="AB9" s="487"/>
      <c r="AC9" s="487"/>
      <c r="AD9" s="487"/>
      <c r="AE9" s="487"/>
      <c r="AF9" s="487"/>
    </row>
    <row r="10" spans="1:32" ht="14.25" customHeight="1" x14ac:dyDescent="0.25">
      <c r="A10" s="163" t="s">
        <v>137</v>
      </c>
      <c r="B10" s="493">
        <v>2</v>
      </c>
      <c r="C10" s="493"/>
      <c r="D10" s="162">
        <v>3</v>
      </c>
      <c r="E10" s="493">
        <v>4</v>
      </c>
      <c r="F10" s="493"/>
      <c r="G10" s="493"/>
      <c r="H10" s="162">
        <v>5</v>
      </c>
      <c r="I10" s="162">
        <v>6</v>
      </c>
      <c r="J10" s="493">
        <v>7</v>
      </c>
      <c r="K10" s="493"/>
      <c r="L10" s="493"/>
      <c r="M10" s="493">
        <v>8</v>
      </c>
      <c r="N10" s="493"/>
      <c r="O10" s="162">
        <v>9</v>
      </c>
      <c r="P10" s="162">
        <v>10</v>
      </c>
      <c r="Q10" s="493">
        <v>11</v>
      </c>
      <c r="R10" s="493"/>
      <c r="S10" s="162">
        <v>12</v>
      </c>
      <c r="T10" s="493">
        <v>13</v>
      </c>
      <c r="U10" s="493"/>
      <c r="V10" s="162">
        <v>14</v>
      </c>
      <c r="W10" s="493">
        <v>15</v>
      </c>
      <c r="X10" s="493"/>
      <c r="Y10" s="162">
        <v>16</v>
      </c>
      <c r="Z10" s="493">
        <v>17</v>
      </c>
      <c r="AA10" s="493"/>
      <c r="AB10" s="493">
        <v>18</v>
      </c>
      <c r="AC10" s="493"/>
      <c r="AD10" s="493"/>
      <c r="AE10" s="162">
        <v>19</v>
      </c>
      <c r="AF10" s="162">
        <v>20</v>
      </c>
    </row>
    <row r="11" spans="1:32" ht="58.15" customHeight="1" x14ac:dyDescent="0.25">
      <c r="A11" s="158" t="s">
        <v>68</v>
      </c>
      <c r="B11" s="488" t="s">
        <v>958</v>
      </c>
      <c r="C11" s="488"/>
      <c r="D11" s="488" t="s">
        <v>827</v>
      </c>
      <c r="E11" s="488" t="s">
        <v>827</v>
      </c>
      <c r="F11" s="488"/>
      <c r="G11" s="488"/>
      <c r="H11" s="159" t="s">
        <v>987</v>
      </c>
      <c r="I11" s="159" t="s">
        <v>987</v>
      </c>
      <c r="J11" s="490">
        <v>193800</v>
      </c>
      <c r="K11" s="490"/>
      <c r="L11" s="490"/>
      <c r="M11" s="490">
        <v>161500</v>
      </c>
      <c r="N11" s="490"/>
      <c r="O11" s="160" t="s">
        <v>94</v>
      </c>
      <c r="P11" s="161">
        <v>1.2</v>
      </c>
      <c r="Q11" s="490">
        <v>1938</v>
      </c>
      <c r="R11" s="490"/>
      <c r="S11" s="160">
        <v>163438</v>
      </c>
      <c r="T11" s="489" t="s">
        <v>947</v>
      </c>
      <c r="U11" s="489"/>
      <c r="V11" s="158" t="s">
        <v>161</v>
      </c>
      <c r="W11" s="489" t="s">
        <v>957</v>
      </c>
      <c r="X11" s="489"/>
      <c r="Y11" s="159" t="s">
        <v>956</v>
      </c>
      <c r="Z11" s="488" t="s">
        <v>955</v>
      </c>
      <c r="AA11" s="488"/>
      <c r="AB11" s="488" t="s">
        <v>954</v>
      </c>
      <c r="AC11" s="488"/>
      <c r="AD11" s="488"/>
      <c r="AE11" s="159" t="s">
        <v>953</v>
      </c>
      <c r="AF11" s="158" t="s">
        <v>137</v>
      </c>
    </row>
    <row r="12" spans="1:32" ht="58.15" customHeight="1" x14ac:dyDescent="0.25">
      <c r="A12" s="153" t="s">
        <v>77</v>
      </c>
      <c r="B12" s="488" t="s">
        <v>94</v>
      </c>
      <c r="C12" s="488"/>
      <c r="D12" s="488"/>
      <c r="E12" s="491" t="s">
        <v>827</v>
      </c>
      <c r="F12" s="491"/>
      <c r="G12" s="491"/>
      <c r="H12" s="157" t="s">
        <v>268</v>
      </c>
      <c r="I12" s="154" t="s">
        <v>987</v>
      </c>
      <c r="J12" s="486">
        <v>394918.03</v>
      </c>
      <c r="K12" s="486"/>
      <c r="L12" s="486"/>
      <c r="M12" s="486">
        <v>329098.36</v>
      </c>
      <c r="N12" s="486"/>
      <c r="O12" s="155" t="s">
        <v>94</v>
      </c>
      <c r="P12" s="156">
        <v>1.2</v>
      </c>
      <c r="Q12" s="486">
        <v>3949.18</v>
      </c>
      <c r="R12" s="486"/>
      <c r="S12" s="155">
        <v>333047.53999999998</v>
      </c>
      <c r="T12" s="485" t="s">
        <v>947</v>
      </c>
      <c r="U12" s="485"/>
      <c r="V12" s="153" t="s">
        <v>161</v>
      </c>
      <c r="W12" s="485" t="s">
        <v>952</v>
      </c>
      <c r="X12" s="485"/>
      <c r="Y12" s="154" t="s">
        <v>951</v>
      </c>
      <c r="Z12" s="491" t="s">
        <v>950</v>
      </c>
      <c r="AA12" s="491"/>
      <c r="AB12" s="491" t="s">
        <v>949</v>
      </c>
      <c r="AC12" s="491"/>
      <c r="AD12" s="491"/>
      <c r="AE12" s="154" t="s">
        <v>948</v>
      </c>
      <c r="AF12" s="153" t="s">
        <v>137</v>
      </c>
    </row>
    <row r="13" spans="1:32" ht="58.15" customHeight="1" x14ac:dyDescent="0.25">
      <c r="A13" s="153" t="s">
        <v>78</v>
      </c>
      <c r="B13" s="488" t="s">
        <v>94</v>
      </c>
      <c r="C13" s="488"/>
      <c r="D13" s="488"/>
      <c r="E13" s="491" t="s">
        <v>827</v>
      </c>
      <c r="F13" s="491"/>
      <c r="G13" s="491"/>
      <c r="H13" s="157" t="s">
        <v>268</v>
      </c>
      <c r="I13" s="154" t="s">
        <v>987</v>
      </c>
      <c r="J13" s="486">
        <v>445600</v>
      </c>
      <c r="K13" s="486"/>
      <c r="L13" s="486"/>
      <c r="M13" s="486">
        <v>371333.33</v>
      </c>
      <c r="N13" s="486"/>
      <c r="O13" s="155" t="s">
        <v>94</v>
      </c>
      <c r="P13" s="156">
        <v>1.2</v>
      </c>
      <c r="Q13" s="486">
        <v>4456</v>
      </c>
      <c r="R13" s="486"/>
      <c r="S13" s="155">
        <v>375789.33</v>
      </c>
      <c r="T13" s="485" t="s">
        <v>947</v>
      </c>
      <c r="U13" s="485"/>
      <c r="V13" s="153" t="s">
        <v>161</v>
      </c>
      <c r="W13" s="485" t="s">
        <v>946</v>
      </c>
      <c r="X13" s="485"/>
      <c r="Y13" s="154" t="s">
        <v>945</v>
      </c>
      <c r="Z13" s="491" t="s">
        <v>944</v>
      </c>
      <c r="AA13" s="491"/>
      <c r="AB13" s="491" t="s">
        <v>943</v>
      </c>
      <c r="AC13" s="491"/>
      <c r="AD13" s="491"/>
      <c r="AE13" s="154" t="s">
        <v>942</v>
      </c>
      <c r="AF13" s="153" t="s">
        <v>150</v>
      </c>
    </row>
    <row r="14" spans="1:32" ht="39.950000000000003" customHeight="1" x14ac:dyDescent="0.25"/>
    <row r="15" spans="1:32" ht="14.25" customHeight="1" x14ac:dyDescent="0.25">
      <c r="A15" s="483" t="s">
        <v>94</v>
      </c>
      <c r="B15" s="483"/>
      <c r="C15" s="492" t="s">
        <v>410</v>
      </c>
      <c r="D15" s="492"/>
      <c r="E15" s="492"/>
      <c r="F15" s="492"/>
      <c r="G15" s="492"/>
      <c r="H15" s="492"/>
      <c r="I15" s="492"/>
      <c r="J15" s="492"/>
      <c r="K15" s="492"/>
      <c r="L15" s="492"/>
      <c r="M15" s="492"/>
      <c r="N15" s="492"/>
      <c r="O15" s="492"/>
      <c r="P15" s="492"/>
      <c r="Q15" s="492"/>
      <c r="R15" s="492" t="s">
        <v>411</v>
      </c>
      <c r="S15" s="492"/>
      <c r="T15" s="492"/>
      <c r="U15" s="492"/>
      <c r="V15" s="492"/>
      <c r="W15" s="492"/>
      <c r="X15" s="492"/>
      <c r="Y15" s="492"/>
      <c r="Z15" s="492"/>
      <c r="AA15" s="492"/>
      <c r="AB15" s="492"/>
      <c r="AC15" s="492"/>
      <c r="AD15" s="492"/>
      <c r="AE15" s="492"/>
      <c r="AF15" s="492"/>
    </row>
    <row r="16" spans="1:32" ht="24.2" customHeight="1" x14ac:dyDescent="0.25">
      <c r="A16" s="483" t="s">
        <v>94</v>
      </c>
      <c r="B16" s="483"/>
      <c r="C16" s="483" t="s">
        <v>941</v>
      </c>
      <c r="D16" s="483"/>
      <c r="E16" s="483"/>
      <c r="F16" s="484" t="s">
        <v>94</v>
      </c>
      <c r="G16" s="484"/>
      <c r="H16" s="484"/>
      <c r="I16" s="484"/>
      <c r="J16" s="484"/>
      <c r="K16" s="483" t="s">
        <v>94</v>
      </c>
      <c r="L16" s="483"/>
      <c r="M16" s="483"/>
      <c r="N16" s="483" t="s">
        <v>940</v>
      </c>
      <c r="O16" s="483"/>
      <c r="P16" s="483"/>
      <c r="Q16" s="483"/>
      <c r="R16" s="483" t="s">
        <v>412</v>
      </c>
      <c r="S16" s="483"/>
      <c r="T16" s="483"/>
      <c r="U16" s="484" t="s">
        <v>94</v>
      </c>
      <c r="V16" s="484"/>
      <c r="W16" s="484"/>
      <c r="X16" s="484"/>
      <c r="Y16" s="484"/>
      <c r="Z16" s="484"/>
      <c r="AA16" s="483" t="s">
        <v>94</v>
      </c>
      <c r="AB16" s="483"/>
      <c r="AC16" s="483" t="s">
        <v>413</v>
      </c>
      <c r="AD16" s="483"/>
      <c r="AE16" s="483"/>
      <c r="AF16" s="483"/>
    </row>
  </sheetData>
  <mergeCells count="85">
    <mergeCell ref="J8:L9"/>
    <mergeCell ref="M8:N9"/>
    <mergeCell ref="A3:F3"/>
    <mergeCell ref="Y3:AC3"/>
    <mergeCell ref="Y4:AC4"/>
    <mergeCell ref="AD4:AF4"/>
    <mergeCell ref="A8:A9"/>
    <mergeCell ref="B8:C9"/>
    <mergeCell ref="Q9:R9"/>
    <mergeCell ref="V8:V9"/>
    <mergeCell ref="O8:O9"/>
    <mergeCell ref="P8:R8"/>
    <mergeCell ref="S8:S9"/>
    <mergeCell ref="T8:U9"/>
    <mergeCell ref="D8:D9"/>
    <mergeCell ref="E8:G9"/>
    <mergeCell ref="H8:H9"/>
    <mergeCell ref="I8:I9"/>
    <mergeCell ref="AE8:AE9"/>
    <mergeCell ref="Y8:Y9"/>
    <mergeCell ref="Z8:AA9"/>
    <mergeCell ref="T10:U10"/>
    <mergeCell ref="Q11:R11"/>
    <mergeCell ref="T11:U11"/>
    <mergeCell ref="AB11:AD11"/>
    <mergeCell ref="A1:W1"/>
    <mergeCell ref="X1:AF1"/>
    <mergeCell ref="A2:F2"/>
    <mergeCell ref="Y2:AC2"/>
    <mergeCell ref="G2:K2"/>
    <mergeCell ref="Y5:AF5"/>
    <mergeCell ref="A5:X5"/>
    <mergeCell ref="A6:AF6"/>
    <mergeCell ref="A7:AF7"/>
    <mergeCell ref="AD2:AF2"/>
    <mergeCell ref="L2:X2"/>
    <mergeCell ref="AD3:AF3"/>
    <mergeCell ref="AB10:AD10"/>
    <mergeCell ref="W10:X10"/>
    <mergeCell ref="Z10:AA10"/>
    <mergeCell ref="W8:X9"/>
    <mergeCell ref="AB8:AD9"/>
    <mergeCell ref="B10:C10"/>
    <mergeCell ref="E10:G10"/>
    <mergeCell ref="J10:L10"/>
    <mergeCell ref="M10:N10"/>
    <mergeCell ref="Q10:R10"/>
    <mergeCell ref="Z11:AA11"/>
    <mergeCell ref="AA16:AB16"/>
    <mergeCell ref="C15:Q15"/>
    <mergeCell ref="C16:E16"/>
    <mergeCell ref="N16:Q16"/>
    <mergeCell ref="F16:J16"/>
    <mergeCell ref="K16:M16"/>
    <mergeCell ref="M12:N12"/>
    <mergeCell ref="Q12:R12"/>
    <mergeCell ref="T12:U12"/>
    <mergeCell ref="B12:C12"/>
    <mergeCell ref="E12:G12"/>
    <mergeCell ref="A15:B15"/>
    <mergeCell ref="R15:AF15"/>
    <mergeCell ref="A16:B16"/>
    <mergeCell ref="R16:T16"/>
    <mergeCell ref="AF8:AF9"/>
    <mergeCell ref="B11:C11"/>
    <mergeCell ref="D11:D13"/>
    <mergeCell ref="E11:G11"/>
    <mergeCell ref="W11:X11"/>
    <mergeCell ref="J11:L11"/>
    <mergeCell ref="M11:N11"/>
    <mergeCell ref="T13:U13"/>
    <mergeCell ref="Z13:AA13"/>
    <mergeCell ref="AB13:AD13"/>
    <mergeCell ref="W12:X12"/>
    <mergeCell ref="J12:L12"/>
    <mergeCell ref="Z12:AA12"/>
    <mergeCell ref="AB12:AD12"/>
    <mergeCell ref="B13:C13"/>
    <mergeCell ref="E13:G13"/>
    <mergeCell ref="AC16:AF16"/>
    <mergeCell ref="U16:Z16"/>
    <mergeCell ref="W13:X13"/>
    <mergeCell ref="J13:L13"/>
    <mergeCell ref="M13:N13"/>
    <mergeCell ref="Q13:R13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СЗ</vt:lpstr>
      <vt:lpstr>ССР</vt:lpstr>
      <vt:lpstr>ИЦИ</vt:lpstr>
      <vt:lpstr>02-01-01</vt:lpstr>
      <vt:lpstr>02-01-02</vt:lpstr>
      <vt:lpstr>02-01-04</vt:lpstr>
      <vt:lpstr>12-01-01</vt:lpstr>
      <vt:lpstr>12-01-02</vt:lpstr>
      <vt:lpstr>12-01-03 </vt:lpstr>
      <vt:lpstr>9-01-02</vt:lpstr>
      <vt:lpstr>КА</vt:lpstr>
      <vt:lpstr>'12-01-01'!Print_Titles</vt:lpstr>
      <vt:lpstr>'02-01-01'!Заголовки_для_печати</vt:lpstr>
      <vt:lpstr>'02-01-02'!Заголовки_для_печати</vt:lpstr>
      <vt:lpstr>'02-01-04'!Заголовки_для_печати</vt:lpstr>
      <vt:lpstr>СЗ!Область_печати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2026-04-22T14:05:03Z</dcterms:modified>
</cp:coreProperties>
</file>