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C44C0BB-6A24-4A5D-921D-F89A0E7DA851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" i="1" l="1"/>
  <c r="K11" i="1"/>
  <c r="K10" i="1"/>
  <c r="H12" i="1"/>
  <c r="H11" i="1"/>
  <c r="H10" i="1"/>
  <c r="E12" i="1"/>
  <c r="E11" i="1"/>
  <c r="E10" i="1"/>
  <c r="K9" i="1" l="1"/>
  <c r="M9" i="1" s="1"/>
  <c r="L9" i="1" s="1"/>
  <c r="E9" i="1"/>
  <c r="G9" i="1" s="1"/>
  <c r="F9" i="1" s="1"/>
  <c r="L12" i="1"/>
  <c r="L11" i="1"/>
  <c r="L10" i="1"/>
  <c r="I11" i="1"/>
  <c r="I10" i="1"/>
  <c r="F12" i="1"/>
  <c r="F11" i="1"/>
  <c r="F10" i="1"/>
  <c r="F9" i="2" l="1"/>
  <c r="E8" i="2"/>
  <c r="F8" i="2" s="1"/>
  <c r="J3" i="2"/>
  <c r="J13" i="2" s="1"/>
  <c r="I3" i="2"/>
  <c r="I12" i="2" s="1"/>
  <c r="J12" i="2" s="1"/>
  <c r="H3" i="2"/>
  <c r="H11" i="2" s="1"/>
  <c r="G3" i="2"/>
  <c r="G9" i="2" s="1"/>
  <c r="H9" i="2" s="1"/>
  <c r="F3" i="2"/>
  <c r="E3" i="2"/>
  <c r="D3" i="2"/>
  <c r="D7" i="2" s="1"/>
  <c r="E7" i="2" s="1"/>
  <c r="F7" i="2" s="1"/>
  <c r="C3" i="2"/>
  <c r="C6" i="2" s="1"/>
  <c r="D6" i="2" s="1"/>
  <c r="E6" i="2" s="1"/>
  <c r="F6" i="2" s="1"/>
  <c r="B3" i="2"/>
  <c r="G7" i="2" l="1"/>
  <c r="H7" i="2" s="1"/>
  <c r="G10" i="2"/>
  <c r="H10" i="2" s="1"/>
  <c r="I10" i="2" s="1"/>
  <c r="J10" i="2" s="1"/>
  <c r="E13" i="1"/>
  <c r="M13" i="1"/>
  <c r="G13" i="1"/>
  <c r="G6" i="2"/>
  <c r="H6" i="2" s="1"/>
  <c r="I6" i="2" s="1"/>
  <c r="J6" i="2" s="1"/>
  <c r="G8" i="2"/>
  <c r="H8" i="2" s="1"/>
  <c r="I8" i="2" s="1"/>
  <c r="J8" i="2" s="1"/>
  <c r="I9" i="2"/>
  <c r="I7" i="2"/>
  <c r="J7" i="2" s="1"/>
  <c r="J9" i="2"/>
  <c r="I11" i="2"/>
  <c r="J11" i="2" s="1"/>
  <c r="L13" i="1" l="1"/>
  <c r="K13" i="1"/>
  <c r="F13" i="1"/>
  <c r="I12" i="1" l="1"/>
  <c r="H9" i="1"/>
  <c r="J9" i="1" s="1"/>
  <c r="H13" i="1"/>
  <c r="E17" i="1" s="1"/>
  <c r="I9" i="1" l="1"/>
  <c r="I13" i="1" s="1"/>
  <c r="J13" i="1"/>
  <c r="E18" i="1" s="1"/>
</calcChain>
</file>

<file path=xl/sharedStrings.xml><?xml version="1.0" encoding="utf-8"?>
<sst xmlns="http://schemas.openxmlformats.org/spreadsheetml/2006/main" count="45" uniqueCount="33">
  <si>
    <t>№</t>
  </si>
  <si>
    <t>Наименование</t>
  </si>
  <si>
    <t>1.</t>
  </si>
  <si>
    <t>1.1.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</si>
  <si>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</si>
  <si>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</si>
  <si>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</si>
  <si>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</si>
  <si>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</si>
  <si>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</si>
  <si>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</si>
  <si>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</si>
  <si>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</si>
  <si>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</si>
  <si>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</si>
  <si>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</si>
  <si>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</si>
  <si>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</si>
  <si>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</si>
  <si>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</si>
  <si>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</si>
  <si>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</si>
  <si>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</si>
  <si>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Приобретение силовых трансформаторов 10 кВ (3 шт.) для аварийного запаса Северного филиала</t>
  </si>
  <si>
    <t>ООО "МИТЭК"</t>
  </si>
  <si>
    <t>Трансформатор ТМГ - 25/10-УХЛ1, 10/0,4 кВ, У/Ун-0</t>
  </si>
  <si>
    <t>Трансформатор ТМГСУ11 - 100/10-УХЛ1, 10/0,4 кВ, У/Ун-0</t>
  </si>
  <si>
    <t>1.2.</t>
  </si>
  <si>
    <t>1.3.</t>
  </si>
  <si>
    <t>тыс.руб</t>
  </si>
  <si>
    <t>ООО ПКФ "Воронежэнергокомплекс"</t>
  </si>
  <si>
    <t>ООО "Электрозавод"</t>
  </si>
  <si>
    <t>Трансформатор ТМГ 33-630/10/0,4-УХЛ1 У/Ун-0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</si>
</sst>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#,##0.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4" fontId="2" fillId="0" borderId="1" xfId="0" applyNumberFormat="1" applyFont="1" applyBorder="1" applyProtection="1">
      <protection locked="0"/>
    </xf>
    <xf numFmtId="4" fontId="2" fillId="0" borderId="0" xfId="0" applyNumberFormat="1" applyFont="1" applyProtection="1">
      <protection locked="0"/>
    </xf>
    <xf numFmtId="166" fontId="2" fillId="0" borderId="1" xfId="0" applyNumberFormat="1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2" fillId="0" borderId="2" xfId="0" applyFont="1" applyBorder="1" applyAlignment="1" applyProtection="1">
      <alignment horizontal="left" wrapText="1" indent="4"/>
      <protection locked="0"/>
    </xf>
    <xf numFmtId="0" fontId="2" fillId="0" borderId="4" xfId="0" applyFont="1" applyBorder="1" applyAlignment="1" applyProtection="1">
      <alignment horizontal="left" wrapText="1" indent="4"/>
      <protection locked="0"/>
    </xf>
    <xf numFmtId="4" fontId="2" fillId="0" borderId="1" xfId="0" applyNumberFormat="1" applyFont="1" applyFill="1" applyBorder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"/>
  <sheetViews>
    <sheetView tabSelected="1" topLeftCell="B1" zoomScale="85" zoomScaleNormal="85" zoomScaleSheetLayoutView="85" workbookViewId="0">
      <selection activeCell="E17" sqref="E17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29</v>
      </c>
    </row>
    <row r="6" spans="1:13" x14ac:dyDescent="0.25">
      <c r="A6" s="19" t="s">
        <v>0</v>
      </c>
      <c r="B6" s="20" t="s">
        <v>1</v>
      </c>
      <c r="C6" s="21"/>
      <c r="D6" s="19" t="s">
        <v>4</v>
      </c>
      <c r="E6" s="6" t="s">
        <v>5</v>
      </c>
      <c r="F6" s="6"/>
      <c r="G6" s="6"/>
      <c r="H6" s="6" t="s">
        <v>6</v>
      </c>
      <c r="I6" s="6"/>
      <c r="J6" s="6"/>
      <c r="K6" s="6" t="s">
        <v>7</v>
      </c>
      <c r="L6" s="6"/>
      <c r="M6" s="6"/>
    </row>
    <row r="7" spans="1:13" ht="26.25" customHeight="1" x14ac:dyDescent="0.25">
      <c r="A7" s="19"/>
      <c r="B7" s="22"/>
      <c r="C7" s="23"/>
      <c r="D7" s="19"/>
      <c r="E7" s="6" t="s">
        <v>30</v>
      </c>
      <c r="F7" s="6"/>
      <c r="G7" s="6"/>
      <c r="H7" s="6" t="s">
        <v>31</v>
      </c>
      <c r="I7" s="6"/>
      <c r="J7" s="6"/>
      <c r="K7" s="6" t="s">
        <v>24</v>
      </c>
      <c r="L7" s="6"/>
      <c r="M7" s="6"/>
    </row>
    <row r="8" spans="1:13" x14ac:dyDescent="0.25">
      <c r="A8" s="19"/>
      <c r="B8" s="24"/>
      <c r="C8" s="25"/>
      <c r="D8" s="19"/>
      <c r="E8" s="6" t="s">
        <v>9</v>
      </c>
      <c r="F8" s="6" t="s">
        <v>10</v>
      </c>
      <c r="G8" s="6" t="s">
        <v>11</v>
      </c>
      <c r="H8" s="6" t="s">
        <v>9</v>
      </c>
      <c r="I8" s="6" t="s">
        <v>10</v>
      </c>
      <c r="J8" s="6" t="s">
        <v>11</v>
      </c>
      <c r="K8" s="6" t="s">
        <v>9</v>
      </c>
      <c r="L8" s="6" t="s">
        <v>10</v>
      </c>
      <c r="M8" s="6" t="s">
        <v>11</v>
      </c>
    </row>
    <row r="9" spans="1:13" ht="35.25" customHeight="1" x14ac:dyDescent="0.25">
      <c r="A9" s="7" t="s">
        <v>2</v>
      </c>
      <c r="B9" s="31" t="s">
        <v>23</v>
      </c>
      <c r="C9" s="32"/>
      <c r="D9" s="8">
        <v>3</v>
      </c>
      <c r="E9" s="16">
        <f>E10+E11+E12</f>
        <v>1161.4754098360656</v>
      </c>
      <c r="F9" s="16">
        <f>G9-E9</f>
        <v>255.52459016393436</v>
      </c>
      <c r="G9" s="16">
        <f>E9*1.22</f>
        <v>1417</v>
      </c>
      <c r="H9" s="16">
        <f>H10+H11+H12</f>
        <v>695.81967213114763</v>
      </c>
      <c r="I9" s="16">
        <f>J9-H9</f>
        <v>153.08032786885246</v>
      </c>
      <c r="J9" s="16">
        <f>H9*1.22</f>
        <v>848.90000000000009</v>
      </c>
      <c r="K9" s="16">
        <f>K10+K11+K12</f>
        <v>1100.4918032786886</v>
      </c>
      <c r="L9" s="16">
        <f>M9-K9</f>
        <v>242.10819672131151</v>
      </c>
      <c r="M9" s="16">
        <f>K9*1.22</f>
        <v>1342.6000000000001</v>
      </c>
    </row>
    <row r="10" spans="1:13" ht="15" customHeight="1" x14ac:dyDescent="0.25">
      <c r="A10" s="7" t="s">
        <v>3</v>
      </c>
      <c r="B10" s="33" t="s">
        <v>25</v>
      </c>
      <c r="C10" s="34"/>
      <c r="D10" s="8">
        <v>1</v>
      </c>
      <c r="E10" s="35">
        <f>G10/1.22</f>
        <v>113.9344262295082</v>
      </c>
      <c r="F10" s="35">
        <f>G10-E10</f>
        <v>25.065573770491795</v>
      </c>
      <c r="G10" s="35">
        <v>139</v>
      </c>
      <c r="H10" s="35">
        <f>J10/1.22</f>
        <v>121.80327868852459</v>
      </c>
      <c r="I10" s="35">
        <f>J10-H10</f>
        <v>26.796721311475409</v>
      </c>
      <c r="J10" s="35">
        <v>148.6</v>
      </c>
      <c r="K10" s="35">
        <f>M10/1.22</f>
        <v>115.81967213114756</v>
      </c>
      <c r="L10" s="35">
        <f>M10-K10</f>
        <v>25.480327868852456</v>
      </c>
      <c r="M10" s="35">
        <v>141.30000000000001</v>
      </c>
    </row>
    <row r="11" spans="1:13" ht="15" customHeight="1" x14ac:dyDescent="0.25">
      <c r="A11" s="7" t="s">
        <v>27</v>
      </c>
      <c r="B11" s="33" t="s">
        <v>26</v>
      </c>
      <c r="C11" s="34"/>
      <c r="D11" s="8">
        <v>1</v>
      </c>
      <c r="E11" s="35">
        <f>G11/1.22</f>
        <v>199.18032786885246</v>
      </c>
      <c r="F11" s="35">
        <f>G11-E11</f>
        <v>43.819672131147541</v>
      </c>
      <c r="G11" s="35">
        <v>243</v>
      </c>
      <c r="H11" s="35">
        <f>J11/1.22</f>
        <v>154.34426229508199</v>
      </c>
      <c r="I11" s="35">
        <f>J11-H11</f>
        <v>33.955737704918022</v>
      </c>
      <c r="J11" s="35">
        <v>188.3</v>
      </c>
      <c r="K11" s="35">
        <f>M11/1.22</f>
        <v>186.47540983606558</v>
      </c>
      <c r="L11" s="35">
        <f>M11-K11</f>
        <v>41.02459016393442</v>
      </c>
      <c r="M11" s="35">
        <v>227.5</v>
      </c>
    </row>
    <row r="12" spans="1:13" ht="15" customHeight="1" x14ac:dyDescent="0.25">
      <c r="A12" s="7" t="s">
        <v>28</v>
      </c>
      <c r="B12" s="33" t="s">
        <v>32</v>
      </c>
      <c r="C12" s="34"/>
      <c r="D12" s="8">
        <v>1</v>
      </c>
      <c r="E12" s="35">
        <f>G12/1.22</f>
        <v>848.36065573770497</v>
      </c>
      <c r="F12" s="35">
        <f>G12-E12</f>
        <v>186.63934426229503</v>
      </c>
      <c r="G12" s="35">
        <v>1035</v>
      </c>
      <c r="H12" s="35">
        <f>J12/1.22</f>
        <v>419.67213114754099</v>
      </c>
      <c r="I12" s="35">
        <f>J12-H12</f>
        <v>92.327868852459005</v>
      </c>
      <c r="J12" s="35">
        <v>512</v>
      </c>
      <c r="K12" s="35">
        <f>M12/1.22</f>
        <v>798.19672131147536</v>
      </c>
      <c r="L12" s="35">
        <f>M12-K12</f>
        <v>175.6032786885246</v>
      </c>
      <c r="M12" s="35">
        <v>973.8</v>
      </c>
    </row>
    <row r="13" spans="1:13" x14ac:dyDescent="0.25">
      <c r="A13" s="7" t="s">
        <v>16</v>
      </c>
      <c r="B13" s="29" t="s">
        <v>8</v>
      </c>
      <c r="C13" s="30"/>
      <c r="D13" s="8"/>
      <c r="E13" s="16">
        <f>IFERROR(E9*$E$14,"Не указан год КП и год поставки")</f>
        <v>1161.4754098360656</v>
      </c>
      <c r="F13" s="16">
        <f t="shared" ref="F13:M13" si="0">IFERROR(F9*$E$14,"Не указан год КП и год поставки")</f>
        <v>255.52459016393436</v>
      </c>
      <c r="G13" s="16">
        <f t="shared" si="0"/>
        <v>1417</v>
      </c>
      <c r="H13" s="16">
        <f t="shared" si="0"/>
        <v>695.81967213114763</v>
      </c>
      <c r="I13" s="16">
        <f t="shared" si="0"/>
        <v>153.08032786885246</v>
      </c>
      <c r="J13" s="16">
        <f t="shared" si="0"/>
        <v>848.90000000000009</v>
      </c>
      <c r="K13" s="16">
        <f t="shared" si="0"/>
        <v>1100.4918032786886</v>
      </c>
      <c r="L13" s="16">
        <f t="shared" si="0"/>
        <v>242.10819672131151</v>
      </c>
      <c r="M13" s="16">
        <f t="shared" si="0"/>
        <v>1342.6000000000001</v>
      </c>
    </row>
    <row r="14" spans="1:13" x14ac:dyDescent="0.25">
      <c r="A14" s="7" t="s">
        <v>17</v>
      </c>
      <c r="B14" s="29" t="s">
        <v>12</v>
      </c>
      <c r="C14" s="30"/>
      <c r="D14" s="9" t="s">
        <v>15</v>
      </c>
      <c r="E14" s="11">
        <v>1</v>
      </c>
    </row>
    <row r="15" spans="1:13" x14ac:dyDescent="0.25">
      <c r="A15" s="7" t="s">
        <v>18</v>
      </c>
      <c r="B15" s="29" t="s">
        <v>13</v>
      </c>
      <c r="C15" s="30"/>
      <c r="D15" s="9" t="s">
        <v>15</v>
      </c>
      <c r="E15" s="8">
        <v>2026</v>
      </c>
    </row>
    <row r="16" spans="1:13" x14ac:dyDescent="0.25">
      <c r="A16" s="7" t="s">
        <v>19</v>
      </c>
      <c r="B16" s="29" t="s">
        <v>14</v>
      </c>
      <c r="C16" s="30"/>
      <c r="D16" s="9" t="s">
        <v>15</v>
      </c>
      <c r="E16" s="8">
        <v>2026</v>
      </c>
    </row>
    <row r="17" spans="1:7" x14ac:dyDescent="0.25">
      <c r="A17" s="27" t="s">
        <v>20</v>
      </c>
      <c r="B17" s="26" t="s">
        <v>22</v>
      </c>
      <c r="C17" s="10" t="s">
        <v>9</v>
      </c>
      <c r="D17" s="10" t="s">
        <v>15</v>
      </c>
      <c r="E17" s="18">
        <f>(E13+H13+K13)/3</f>
        <v>985.92896174863392</v>
      </c>
    </row>
    <row r="18" spans="1:7" x14ac:dyDescent="0.25">
      <c r="A18" s="28"/>
      <c r="B18" s="26"/>
      <c r="C18" s="9" t="s">
        <v>11</v>
      </c>
      <c r="D18" s="9" t="s">
        <v>15</v>
      </c>
      <c r="E18" s="18">
        <f>(G13+J13+M13)/3</f>
        <v>1202.8333333333333</v>
      </c>
    </row>
    <row r="19" spans="1:7" x14ac:dyDescent="0.25">
      <c r="G19" s="17"/>
    </row>
  </sheetData>
  <mergeCells count="13">
    <mergeCell ref="D6:D8"/>
    <mergeCell ref="A6:A8"/>
    <mergeCell ref="B6:C8"/>
    <mergeCell ref="B17:B18"/>
    <mergeCell ref="A17:A18"/>
    <mergeCell ref="B16:C16"/>
    <mergeCell ref="B15:C15"/>
    <mergeCell ref="B9:C9"/>
    <mergeCell ref="B10:C10"/>
    <mergeCell ref="B12:C12"/>
    <mergeCell ref="B13:C13"/>
    <mergeCell ref="B14:C14"/>
    <mergeCell ref="B11:C11"/>
  </mergeCells>
  <dataValidations disablePrompts="1" count="1">
    <dataValidation type="list" allowBlank="1" showInputMessage="1" showErrorMessage="1" sqref="E15:E16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"/>
  <sheetViews>
    <sheetView workbookViewId="0">
      <selection activeCell="I7" sqref="I7"/>
    </sheetView>
  </sheetViews>
  <sheetFormatPr defaultRowHeight="15" x14ac:dyDescent="0.25"/>
  <cols>
    <col min="2" max="10" width="9.85546875" customWidth="1"/>
  </cols>
  <sheetData>
    <row r="1" spans="1:10" x14ac:dyDescent="0.25">
      <c r="B1" s="12">
        <v>2022</v>
      </c>
      <c r="C1" s="12">
        <v>2023</v>
      </c>
      <c r="D1" s="12">
        <v>2024</v>
      </c>
      <c r="E1" s="12">
        <v>2025</v>
      </c>
      <c r="F1" s="12">
        <v>2026</v>
      </c>
      <c r="G1" s="12">
        <v>2027</v>
      </c>
      <c r="H1" s="12">
        <v>2028</v>
      </c>
      <c r="I1" s="12">
        <v>2029</v>
      </c>
      <c r="J1" s="12">
        <v>2030</v>
      </c>
    </row>
    <row r="2" spans="1:10" x14ac:dyDescent="0.25">
      <c r="B2" s="13">
        <v>114.63142733059361</v>
      </c>
      <c r="C2" s="13">
        <v>106.96887482404291</v>
      </c>
      <c r="D2" s="13">
        <v>105.2726091890103</v>
      </c>
      <c r="E2" s="13">
        <v>104.76198431821334</v>
      </c>
      <c r="F2" s="13">
        <v>104.57995653006968</v>
      </c>
      <c r="G2" s="13">
        <v>104.57995653006968</v>
      </c>
      <c r="H2" s="13">
        <v>104.57995653006968</v>
      </c>
      <c r="I2" s="13">
        <v>104.57995653006968</v>
      </c>
      <c r="J2" s="13">
        <v>104.57995653006968</v>
      </c>
    </row>
    <row r="3" spans="1:10" x14ac:dyDescent="0.25">
      <c r="B3" s="14">
        <f>B2/100</f>
        <v>1.1463142733059362</v>
      </c>
      <c r="C3" s="14">
        <f t="shared" ref="C3:J3" si="0">C2/100</f>
        <v>1.0696887482404291</v>
      </c>
      <c r="D3" s="14">
        <f t="shared" si="0"/>
        <v>1.0527260918901029</v>
      </c>
      <c r="E3" s="14">
        <f t="shared" si="0"/>
        <v>1.0476198431821333</v>
      </c>
      <c r="F3" s="14">
        <f t="shared" si="0"/>
        <v>1.0457995653006968</v>
      </c>
      <c r="G3" s="14">
        <f t="shared" si="0"/>
        <v>1.0457995653006968</v>
      </c>
      <c r="H3" s="14">
        <f t="shared" si="0"/>
        <v>1.0457995653006968</v>
      </c>
      <c r="I3" s="14">
        <f t="shared" si="0"/>
        <v>1.0457995653006968</v>
      </c>
      <c r="J3" s="14">
        <f t="shared" si="0"/>
        <v>1.0457995653006968</v>
      </c>
    </row>
    <row r="5" spans="1:10" x14ac:dyDescent="0.25">
      <c r="B5" s="12">
        <v>2022</v>
      </c>
      <c r="C5" s="12">
        <v>2023</v>
      </c>
      <c r="D5" s="12">
        <v>2024</v>
      </c>
      <c r="E5" s="12">
        <v>2025</v>
      </c>
      <c r="F5" s="12">
        <v>2026</v>
      </c>
      <c r="G5" s="12">
        <v>2027</v>
      </c>
      <c r="H5" s="12">
        <v>2028</v>
      </c>
      <c r="I5" s="12">
        <v>2029</v>
      </c>
      <c r="J5" s="12">
        <v>2030</v>
      </c>
    </row>
    <row r="6" spans="1:10" x14ac:dyDescent="0.25">
      <c r="A6" s="12">
        <v>2022</v>
      </c>
      <c r="B6" s="15">
        <v>1</v>
      </c>
      <c r="C6" s="15">
        <f>C3*B6</f>
        <v>1.0696887482404291</v>
      </c>
      <c r="D6" s="15">
        <f t="shared" ref="D6:J7" si="1">D$3*C6</f>
        <v>1.1260892554739632</v>
      </c>
      <c r="E6" s="15">
        <f t="shared" si="1"/>
        <v>1.1797134492287187</v>
      </c>
      <c r="F6" s="15">
        <f t="shared" si="1"/>
        <v>1.2337438123827797</v>
      </c>
      <c r="G6" s="15">
        <f t="shared" si="1"/>
        <v>1.2902487426823355</v>
      </c>
      <c r="H6" s="15">
        <f t="shared" si="1"/>
        <v>1.349341574226957</v>
      </c>
      <c r="I6" s="15">
        <f t="shared" si="1"/>
        <v>1.4111408317687095</v>
      </c>
      <c r="J6" s="15">
        <f t="shared" si="1"/>
        <v>1.4757704684417803</v>
      </c>
    </row>
    <row r="7" spans="1:10" x14ac:dyDescent="0.25">
      <c r="A7" s="12">
        <v>2023</v>
      </c>
      <c r="B7" s="15"/>
      <c r="C7" s="15">
        <v>1</v>
      </c>
      <c r="D7" s="15">
        <f t="shared" si="1"/>
        <v>1.0527260918901029</v>
      </c>
      <c r="E7" s="15">
        <f t="shared" si="1"/>
        <v>1.1028567432996497</v>
      </c>
      <c r="F7" s="15">
        <f t="shared" si="1"/>
        <v>1.1533671027317158</v>
      </c>
      <c r="G7" s="15">
        <f t="shared" si="1"/>
        <v>1.2061908146689526</v>
      </c>
      <c r="H7" s="15">
        <f t="shared" si="1"/>
        <v>1.2614338296504841</v>
      </c>
      <c r="I7" s="15">
        <f t="shared" si="1"/>
        <v>1.3192069507040696</v>
      </c>
      <c r="J7" s="15">
        <f t="shared" si="1"/>
        <v>1.3796260555879738</v>
      </c>
    </row>
    <row r="8" spans="1:10" x14ac:dyDescent="0.25">
      <c r="A8" s="12">
        <v>2024</v>
      </c>
      <c r="B8" s="15"/>
      <c r="C8" s="15"/>
      <c r="D8" s="15">
        <v>1</v>
      </c>
      <c r="E8" s="15">
        <f t="shared" ref="E8:J8" si="2">E$3*D8</f>
        <v>1.0476198431821333</v>
      </c>
      <c r="F8" s="15">
        <f t="shared" si="2"/>
        <v>1.0956003766002591</v>
      </c>
      <c r="G8" s="15">
        <f t="shared" si="2"/>
        <v>1.1457783975918308</v>
      </c>
      <c r="H8" s="15">
        <f t="shared" si="2"/>
        <v>1.1982545501324655</v>
      </c>
      <c r="I8" s="15">
        <f t="shared" si="2"/>
        <v>1.2531340876481145</v>
      </c>
      <c r="J8" s="15">
        <f t="shared" si="2"/>
        <v>1.3105270841258836</v>
      </c>
    </row>
    <row r="9" spans="1:10" x14ac:dyDescent="0.25">
      <c r="A9" s="12">
        <v>2025</v>
      </c>
      <c r="B9" s="15"/>
      <c r="C9" s="15"/>
      <c r="D9" s="15"/>
      <c r="E9" s="15">
        <v>1</v>
      </c>
      <c r="F9" s="15">
        <f>F$3*E9</f>
        <v>1.0457995653006968</v>
      </c>
      <c r="G9" s="15">
        <f>G$3*F9</f>
        <v>1.0936967307831265</v>
      </c>
      <c r="H9" s="15">
        <f>H$3*G9</f>
        <v>1.1437875656237868</v>
      </c>
      <c r="I9" s="15">
        <f>I$3*H9</f>
        <v>1.1961725389256985</v>
      </c>
      <c r="J9" s="15">
        <f>J$3*I9</f>
        <v>1.2509567212331263</v>
      </c>
    </row>
    <row r="10" spans="1:10" x14ac:dyDescent="0.25">
      <c r="A10" s="12">
        <v>2026</v>
      </c>
      <c r="B10" s="15"/>
      <c r="C10" s="15"/>
      <c r="D10" s="15"/>
      <c r="E10" s="15"/>
      <c r="F10" s="15">
        <v>1</v>
      </c>
      <c r="G10" s="15">
        <f>G$3*F10</f>
        <v>1.0457995653006968</v>
      </c>
      <c r="H10" s="15">
        <f>H$3*G10</f>
        <v>1.0936967307831265</v>
      </c>
      <c r="I10" s="15">
        <f>I$3*H10</f>
        <v>1.1437875656237868</v>
      </c>
      <c r="J10" s="15">
        <f>J$3*I10</f>
        <v>1.1961725389256985</v>
      </c>
    </row>
    <row r="11" spans="1:10" x14ac:dyDescent="0.25">
      <c r="A11" s="12">
        <v>2027</v>
      </c>
      <c r="B11" s="15"/>
      <c r="C11" s="15"/>
      <c r="D11" s="15"/>
      <c r="E11" s="15"/>
      <c r="F11" s="15"/>
      <c r="G11" s="15">
        <v>1</v>
      </c>
      <c r="H11" s="15">
        <f>H$3*G11</f>
        <v>1.0457995653006968</v>
      </c>
      <c r="I11" s="15">
        <f>I$3*H11</f>
        <v>1.0936967307831265</v>
      </c>
      <c r="J11" s="15">
        <f>J$3*I11</f>
        <v>1.1437875656237868</v>
      </c>
    </row>
    <row r="12" spans="1:10" x14ac:dyDescent="0.25">
      <c r="A12" s="12">
        <v>2028</v>
      </c>
      <c r="B12" s="15"/>
      <c r="C12" s="15"/>
      <c r="D12" s="15"/>
      <c r="E12" s="15"/>
      <c r="F12" s="15"/>
      <c r="G12" s="15"/>
      <c r="H12" s="15">
        <v>1</v>
      </c>
      <c r="I12" s="15">
        <f>I$3*H12</f>
        <v>1.0457995653006968</v>
      </c>
      <c r="J12" s="15">
        <f>J$3*I12</f>
        <v>1.0936967307831265</v>
      </c>
    </row>
    <row r="13" spans="1:10" x14ac:dyDescent="0.25">
      <c r="A13" s="12">
        <v>2029</v>
      </c>
      <c r="B13" s="15"/>
      <c r="C13" s="15"/>
      <c r="D13" s="15"/>
      <c r="E13" s="15"/>
      <c r="F13" s="15"/>
      <c r="G13" s="15"/>
      <c r="H13" s="15"/>
      <c r="I13" s="15">
        <v>1</v>
      </c>
      <c r="J13" s="15">
        <f>J$3*I13</f>
        <v>1.0457995653006968</v>
      </c>
    </row>
    <row r="14" spans="1:10" x14ac:dyDescent="0.25">
      <c r="A14" s="12">
        <v>2030</v>
      </c>
      <c r="B14" s="15"/>
      <c r="C14" s="15"/>
      <c r="D14" s="15"/>
      <c r="E14" s="15"/>
      <c r="F14" s="15"/>
      <c r="G14" s="15"/>
      <c r="H14" s="15"/>
      <c r="I14" s="15"/>
      <c r="J14" s="15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2026-02-24T08:59:30Z</dcterms:modified>
</cp:coreProperties>
</file>