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O_24-1-06-1-08-03-0-0349\"/>
    </mc:Choice>
  </mc:AlternateContent>
  <xr:revisionPtr revIDLastSave="0" documentId="13_ncr:1_{74414D8D-EE1C-4B65-984C-DA3AB6B63D6E}" xr6:coauthVersionLast="36" xr6:coauthVersionMax="36" xr10:uidLastSave="{00000000-0000-0000-0000-000000000000}"/>
  <bookViews>
    <workbookView xWindow="0" yWindow="0" windowWidth="14355" windowHeight="12195" tabRatio="888" activeTab="1" xr2:uid="{00000000-000D-0000-FFFF-FFFF00000000}"/>
  </bookViews>
  <sheets>
    <sheet name="СЗ" sheetId="6" r:id="rId1"/>
    <sheet name="ССР" sheetId="1" r:id="rId2"/>
    <sheet name="ИЦИ" sheetId="9" r:id="rId3"/>
    <sheet name="02-01-01" sheetId="2" r:id="rId4"/>
    <sheet name="02-01-02" sheetId="4" r:id="rId5"/>
    <sheet name="02-01-03" sheetId="7" r:id="rId6"/>
    <sheet name="12-01-01" sheetId="5" r:id="rId7"/>
    <sheet name="12-01-02" sheetId="10" r:id="rId8"/>
    <sheet name="12-01-03" sheetId="11" r:id="rId9"/>
    <sheet name="9-01-02" sheetId="12" r:id="rId10"/>
    <sheet name="КА" sheetId="8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6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_xlnm.Print_Titles" localSheetId="4">'02-01-02'!$35:$35</definedName>
    <definedName name="_xlnm.Print_Titles" localSheetId="5">'02-01-03'!$35:$35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ССР!$A$1:$H$79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9" i="1" l="1"/>
  <c r="H6" i="9" l="1"/>
  <c r="E8" i="9" l="1"/>
  <c r="G8" i="9" s="1"/>
  <c r="G6" i="9"/>
  <c r="G7" i="9"/>
  <c r="G9" i="9"/>
  <c r="G10" i="9"/>
  <c r="G11" i="9"/>
  <c r="H7" i="9"/>
  <c r="H8" i="9" s="1"/>
  <c r="H9" i="9" s="1"/>
  <c r="H10" i="9" s="1"/>
  <c r="H11" i="9" s="1"/>
  <c r="G18" i="12"/>
  <c r="G16" i="12"/>
  <c r="G12" i="12"/>
  <c r="D21" i="12" s="1"/>
  <c r="H20" i="11"/>
  <c r="H18" i="11"/>
  <c r="H16" i="11"/>
  <c r="H12" i="11"/>
  <c r="G5" i="9"/>
  <c r="C14" i="1"/>
  <c r="H24" i="11" l="1"/>
  <c r="H25" i="11" s="1"/>
  <c r="H26" i="11" s="1"/>
  <c r="G21" i="12"/>
  <c r="H19" i="11"/>
  <c r="E21" i="11"/>
  <c r="G19" i="12"/>
  <c r="G24" i="12" s="1"/>
  <c r="G25" i="12" s="1"/>
  <c r="G26" i="12" s="1"/>
  <c r="H21" i="11"/>
  <c r="G20" i="12"/>
  <c r="F39" i="1" l="1"/>
  <c r="D26" i="7"/>
  <c r="D28" i="7"/>
  <c r="D29" i="7"/>
  <c r="D30" i="7"/>
  <c r="D31" i="7"/>
  <c r="S28" i="4" l="1"/>
  <c r="S27" i="4"/>
  <c r="S28" i="2"/>
  <c r="S27" i="2"/>
  <c r="D29" i="4" l="1"/>
  <c r="D28" i="4"/>
  <c r="D31" i="2"/>
  <c r="D29" i="2"/>
  <c r="D28" i="2"/>
  <c r="G62" i="1" l="1"/>
  <c r="E39" i="1"/>
  <c r="D39" i="1"/>
  <c r="E38" i="1"/>
  <c r="D38" i="1"/>
  <c r="G61" i="1" l="1"/>
  <c r="E37" i="1"/>
  <c r="D37" i="1"/>
  <c r="D35" i="1" l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48" i="1"/>
  <c r="D65" i="1" l="1"/>
  <c r="E65" i="1" l="1"/>
  <c r="F65" i="1"/>
  <c r="D74" i="1" l="1"/>
  <c r="D70" i="1"/>
  <c r="D58" i="1"/>
  <c r="E74" i="1"/>
  <c r="F74" i="1"/>
  <c r="G74" i="1"/>
  <c r="H64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0" i="1" l="1"/>
  <c r="F70" i="1"/>
  <c r="H74" i="1" l="1"/>
  <c r="H28" i="1" l="1"/>
  <c r="H35" i="1" s="1"/>
  <c r="H63" i="1"/>
  <c r="H73" i="1"/>
  <c r="D49" i="1"/>
  <c r="D55" i="1" l="1"/>
  <c r="F49" i="1"/>
  <c r="F55" i="1" s="1"/>
  <c r="F59" i="1" s="1"/>
  <c r="F66" i="1" s="1"/>
  <c r="D59" i="1" l="1"/>
  <c r="G55" i="1"/>
  <c r="G59" i="1" s="1"/>
  <c r="F71" i="1"/>
  <c r="D66" i="1" l="1"/>
  <c r="D71" i="1" s="1"/>
  <c r="D75" i="1" s="1"/>
  <c r="F75" i="1"/>
  <c r="H37" i="1"/>
  <c r="H48" i="1" s="1"/>
  <c r="H49" i="1" s="1"/>
  <c r="H55" i="1" s="1"/>
  <c r="D77" i="1" l="1"/>
  <c r="F77" i="1"/>
  <c r="F78" i="1" s="1"/>
  <c r="H59" i="1"/>
  <c r="F79" i="1"/>
  <c r="E49" i="1" l="1"/>
  <c r="E55" i="1" s="1"/>
  <c r="E59" i="1" s="1"/>
  <c r="D78" i="1"/>
  <c r="E66" i="1" l="1"/>
  <c r="E71" i="1" s="1"/>
  <c r="E75" i="1" s="1"/>
  <c r="D79" i="1"/>
  <c r="E77" i="1" l="1"/>
  <c r="E79" i="1" s="1"/>
  <c r="G65" i="1"/>
  <c r="H65" i="1" s="1"/>
  <c r="H66" i="1" s="1"/>
  <c r="H62" i="1"/>
  <c r="E78" i="1" l="1"/>
  <c r="H69" i="1"/>
  <c r="G66" i="1"/>
  <c r="G70" i="1" l="1"/>
  <c r="H70" i="1" s="1"/>
  <c r="H71" i="1" s="1"/>
  <c r="H68" i="1"/>
  <c r="G71" i="1" l="1"/>
  <c r="G75" i="1" s="1"/>
  <c r="G77" i="1" l="1"/>
  <c r="H75" i="1"/>
  <c r="H77" i="1" l="1"/>
  <c r="H79" i="1" s="1"/>
  <c r="D6" i="1" s="1"/>
  <c r="G78" i="1"/>
  <c r="H78" i="1" s="1"/>
  <c r="G79" i="1"/>
</calcChain>
</file>

<file path=xl/sharedStrings.xml><?xml version="1.0" encoding="utf-8"?>
<sst xmlns="http://schemas.openxmlformats.org/spreadsheetml/2006/main" count="5974" uniqueCount="1001">
  <si>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</si>
  <si>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</si>
  <si>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</si>
  <si>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</si>
  <si>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</si>
  <si>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</si>
  <si>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</si>
  <si>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</si>
  <si>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</si>
  <si>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</si>
  <si>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</si>
  <si>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</si>
  <si>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</si>
  <si>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</si>
  <si>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</si>
  <si>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</si>
  <si>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</si>
  <si>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</si>
  <si>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</si>
  <si>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</si>
  <si>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</si>
  <si>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</si>
  <si>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</si>
  <si>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</si>
  <si>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</si>
  <si>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</si>
  <si>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</si>
  <si>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</si>
  <si>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</si>
  <si>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</si>
  <si>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</si>
  <si>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</si>
  <si>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</si>
  <si>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</si>
  <si>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</si>
  <si>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</si>
  <si>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</si>
  <si>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</si>
  <si>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</si>
  <si>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</si>
  <si>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</si>
  <si>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</si>
  <si>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</si>
  <si>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</si>
  <si>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</si>
  <si>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</si>
  <si>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</si>
  <si>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</si>
  <si>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</si>
  <si>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</si>
  <si>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</si>
  <si>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</si>
  <si>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</si>
  <si>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</si>
  <si>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</si>
  <si>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</si>
  <si>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</si>
  <si>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</si>
  <si>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</si>
  <si>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</si>
  <si>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</si>
  <si>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</si>
  <si>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</si>
  <si>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</si>
  <si>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</si>
  <si>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</si>
  <si>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</si>
  <si>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</si>
  <si>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</si>
  <si>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</si>
  <si>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</si>
  <si>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</si>
  <si>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</si>
  <si>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</si>
  <si>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9.4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</si>
  <si>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</si>
  <si>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</si>
  <si>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</si>
  <si>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</si>
  <si>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</si>
  <si>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</si>
  <si>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</si>
  <si>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</si>
  <si>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</si>
  <si>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</si>
  <si>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</si>
  <si>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</si>
  <si>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</si>
  <si>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</si>
  <si>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</si>
  <si>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</si>
  <si>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ЛС 12-01-01</t>
  </si>
  <si>
    <t>Строительство КЛ-0,4 кВ от ТП-282 протяженностью 0,32 км, установка КД-0,4 кВ – 1 шт. по договору ТП № 06-008/005-ПС-24 в г. Гатчина ЛО (24-1-06-1-08-03-0-0349)</t>
  </si>
  <si>
    <t>ЛС 02-01-02</t>
  </si>
  <si>
    <t>ЛС 02-01-03</t>
  </si>
  <si>
    <t>Пусконаладочные работы КД</t>
  </si>
  <si>
    <t>Пусконаладочные работы КЛ</t>
  </si>
  <si>
    <t/>
  </si>
  <si>
    <t>Наименование программного продукта</t>
  </si>
  <si>
    <t>Система выпуска сметной документации А0 v. 3.6.2.3 Copyright InfoStroy Ltd.</t>
  </si>
  <si>
    <t>УТВЕРЖДАЮ</t>
  </si>
  <si>
    <t>Первый заместитель генерального директора-главный инженер</t>
  </si>
  <si>
    <t>АО "ЛОЭСК"</t>
  </si>
  <si>
    <t>Жук В.А.</t>
  </si>
  <si>
    <t>"_____" ______________ 20___ г.</t>
  </si>
  <si>
    <t>(наименование объекта капитального строительства)</t>
  </si>
  <si>
    <t>ЛОКАЛЬНАЯ СМЕТА №02-01-01</t>
  </si>
  <si>
    <t>(наименование работ и затрат)</t>
  </si>
  <si>
    <t>Составлен(а)</t>
  </si>
  <si>
    <t>Ресурсно-индексным</t>
  </si>
  <si>
    <t>методом</t>
  </si>
  <si>
    <t>Основание</t>
  </si>
  <si>
    <t>391-2025-ЭС.КЛ</t>
  </si>
  <si>
    <t>(проектная и (или) иная техническая документация)</t>
  </si>
  <si>
    <t>Составлен(а) в текущем уровне цен</t>
  </si>
  <si>
    <t>4 кв. 2025</t>
  </si>
  <si>
    <t>Сметная стоимость</t>
  </si>
  <si>
    <t>руб.</t>
  </si>
  <si>
    <t>в том числе:</t>
  </si>
  <si>
    <t>Средства на оплату труда рабочих</t>
  </si>
  <si>
    <t xml:space="preserve"> руб.</t>
  </si>
  <si>
    <t>строительных работ</t>
  </si>
  <si>
    <t>Средства на оплату труда машинистов</t>
  </si>
  <si>
    <t>Нормативные затраты труда рабочих</t>
  </si>
  <si>
    <t xml:space="preserve"> чел. час.</t>
  </si>
  <si>
    <t>оборудования</t>
  </si>
  <si>
    <t>Нормативные затраты труда машинистов</t>
  </si>
  <si>
    <t>№
п/п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</si>
  <si>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</si>
  <si>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</si>
  <si>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</si>
  <si>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</si>
  <si>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</t>
  </si>
  <si>
    <t>коэффициенты</t>
  </si>
  <si>
    <t>всего с учетом коэффициентов</t>
  </si>
  <si>
    <t>на единицу измерения в базисном 
уровне цен</t>
  </si>
  <si>
    <t>индекс</t>
  </si>
  <si>
    <t>на единицу измерения в текущем уровне цен</t>
  </si>
  <si>
    <t>всего в текущем уровне цен, руб.</t>
  </si>
  <si>
    <t>Земляные работы</t>
  </si>
  <si>
    <t>1</t>
  </si>
  <si>
    <t>ГЭСН-01-01-010-26</t>
  </si>
  <si>
    <t>Разработка грунта в отвал экскаваторами, вместимость ковша 0,65 (0,5-1) м3, группа грунтов: 2
Объем: 180 * 0.5 * 0.7 : 4</t>
  </si>
  <si>
    <t>1000 м3</t>
  </si>
  <si>
    <t>421/пр_2020_прил.10_т.1_п.5_гр.3</t>
  </si>
  <si>
    <t>Кзт=1,15; Кэм=1,15; Кзтм=1,15_Производство работ осуществляется в стесненных условиях населенных пунктов</t>
  </si>
  <si>
    <t>ОТ(ЗТ)</t>
  </si>
  <si>
    <t>чел.-ч</t>
  </si>
  <si>
    <t>ФСБЦ ТЗ-1-100-20</t>
  </si>
  <si>
    <t>Средний разряд работы 2,0</t>
  </si>
  <si>
    <t>2</t>
  </si>
  <si>
    <t>ЭМ</t>
  </si>
  <si>
    <t>3</t>
  </si>
  <si>
    <t>ОТм(ЗТм)</t>
  </si>
  <si>
    <t>ФСБЦ 91.01.05-086</t>
  </si>
  <si>
    <t>Экскаваторы одноковшовые дизельные на гусеничном ходу, объем ковша 0,65 м3</t>
  </si>
  <si>
    <t>маш.-ч</t>
  </si>
  <si>
    <t>ФСБЦ ТЗ-4-100-060</t>
  </si>
  <si>
    <t>Средний разряд машинистов 6,0</t>
  </si>
  <si>
    <t>4</t>
  </si>
  <si>
    <t>М</t>
  </si>
  <si>
    <t>Итого прямые затраты</t>
  </si>
  <si>
    <t>ФОТ</t>
  </si>
  <si>
    <t>812/пр_2020_прил._т._п.1.1_гр.3</t>
  </si>
  <si>
    <t>НР (001.1 Земляные работы, выполняемые механизированным способом)</t>
  </si>
  <si>
    <t>%</t>
  </si>
  <si>
    <t>774/пр_2020_прил._т._п.1.1_гр.3</t>
  </si>
  <si>
    <t>СП (001.1 Земляные работы, выполняемые механизированным способом)</t>
  </si>
  <si>
    <t>Всего по позиции</t>
  </si>
  <si>
    <t>ОП_прил.1.12_п.3.1</t>
  </si>
  <si>
    <t>; Кэм=1; Кзтм=1_Разработка грунта экскаваторами и бульдозерами при работе на гидроэнергетическом строительстве</t>
  </si>
  <si>
    <t>ГЭСН-01-02-057-02</t>
  </si>
  <si>
    <t>Разработка грунта вручную в траншеях глубиной до 2 м без креплений с откосами, группа грунтов: 2
Объем: 180 * 0.5 * 0.7 : 4 : 2</t>
  </si>
  <si>
    <t>100 м3</t>
  </si>
  <si>
    <t>812/пр_2020_прил._т._п.1.2_гр.3</t>
  </si>
  <si>
    <t>НР (001.2 Земляные работы, выполняемые ручным способом)</t>
  </si>
  <si>
    <t>774/пр_2020_прил._т._п.1.2_гр.3</t>
  </si>
  <si>
    <t>СП (001.2 Земляные работы, выполняемые ручным способом)</t>
  </si>
  <si>
    <t>ОП_прил.1.12_п.3.184</t>
  </si>
  <si>
    <t>Кзт=1,15_Разработка и обратная засыпка вручную сильно налипающего на инструменты грунта:2 группы</t>
  </si>
  <si>
    <t>5</t>
  </si>
  <si>
    <t>ОП_прил.1.12_п.3.187</t>
  </si>
  <si>
    <t>Кзт=1,2_Доработка вручную, зачистка дна и стенок с выкидкой грунта в котлованах и траншеях, разработанных механизированным способом</t>
  </si>
  <si>
    <t>6</t>
  </si>
  <si>
    <t>7</t>
  </si>
  <si>
    <t>ГЭСН-01-02-068-01</t>
  </si>
  <si>
    <t>Водоотлив: из траншей</t>
  </si>
  <si>
    <t>ФСБЦ 91.19.08-004</t>
  </si>
  <si>
    <t>Насосы, производительность 53 м3/ч, напор 10 м, мощность 4 кВт</t>
  </si>
  <si>
    <t>1.71</t>
  </si>
  <si>
    <t>812/пр_2020_прил._т._п.1.4_гр.3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</si>
  <si>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</si>
  <si>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</si>
  <si>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СП (001.4 Земляные работы, выполняемые по другим видам работ (подготовительным, сопутствующим, укрепительным))</t>
  </si>
  <si>
    <t>8</t>
  </si>
  <si>
    <t>ГЭСН-01-02-061-01</t>
  </si>
  <si>
    <t>Засыпка вручную траншей, пазух котлованов и ям, группа грунтов: 1
Объем: 63 - 180 * 0.5 * 0.3</t>
  </si>
  <si>
    <t>ФСБЦ ТЗ-1-100-15</t>
  </si>
  <si>
    <t>Средний разряд работы 1,5</t>
  </si>
  <si>
    <t>Итого по разделу</t>
  </si>
  <si>
    <t>Прямые затраты</t>
  </si>
  <si>
    <t>56086,78</t>
  </si>
  <si>
    <t xml:space="preserve">        оплата труда</t>
  </si>
  <si>
    <t>53243,03</t>
  </si>
  <si>
    <t xml:space="preserve">        эксплуатация машин</t>
  </si>
  <si>
    <t>2314,81</t>
  </si>
  <si>
    <t xml:space="preserve">        оплата труда машинистов</t>
  </si>
  <si>
    <t>528,94</t>
  </si>
  <si>
    <t>Итого ФОТ</t>
  </si>
  <si>
    <t>53771,97</t>
  </si>
  <si>
    <t>Итого накладные расходы</t>
  </si>
  <si>
    <t>47877,34</t>
  </si>
  <si>
    <t>Итого сметная прибыль</t>
  </si>
  <si>
    <t>21617,16</t>
  </si>
  <si>
    <t>125581,28</t>
  </si>
  <si>
    <t>Справочно</t>
  </si>
  <si>
    <t xml:space="preserve">        затраты труда рабочих</t>
  </si>
  <si>
    <t>117,74</t>
  </si>
  <si>
    <t xml:space="preserve">        затраты труда машинистов</t>
  </si>
  <si>
    <t>0,70</t>
  </si>
  <si>
    <t>Строительные работы</t>
  </si>
  <si>
    <t>9</t>
  </si>
  <si>
    <t>ГЭСНм-08-02-142-01</t>
  </si>
  <si>
    <t>Устройство постели при одном кабеле в траншее</t>
  </si>
  <si>
    <t>100 м</t>
  </si>
  <si>
    <t>421/пр_2020_п.75_пп.а</t>
  </si>
  <si>
    <t>К=2% от ОТ_Вспомогательные ненормируемые материальные ресурсы</t>
  </si>
  <si>
    <t>421/пр_2020_прил.10_т.1_п.5_гр.4</t>
  </si>
  <si>
    <t>Кзт=1,15; Кэм=1,15; Кзтм=1,15__Производство работ в стесненных условиях населенных пунктов.</t>
  </si>
  <si>
    <t>ФСБЦ ТЗ-1-100-38</t>
  </si>
  <si>
    <t>Средний разряд работы 3,8</t>
  </si>
  <si>
    <t>ФСБЦ 91.14.02-001</t>
  </si>
  <si>
    <t>Автомобили бортовые, грузоподъемность до 5 т</t>
  </si>
  <si>
    <t>ФСБЦ ТЗ-4-100-040</t>
  </si>
  <si>
    <t>Средний разряд машинистов 4,0</t>
  </si>
  <si>
    <t>ФСБЦ-421_пр-2020-п.75а</t>
  </si>
  <si>
    <t>Вспомогательные ненормируемые материальные ресурсы 2% от ОТ</t>
  </si>
  <si>
    <t>02.3.01.02-1118
4кв_2025_ФГИС_ЦС_Лен.обл</t>
  </si>
  <si>
    <t>Песок природный для строительных работ II класс, средний</t>
  </si>
  <si>
    <t>м3</t>
  </si>
  <si>
    <t>812/пр_2020_прил._т._п.49.3_гр.3</t>
  </si>
  <si>
    <t>НР (049.3 Электротехнические установки на других объектах)</t>
  </si>
  <si>
    <t>774/пр_2020_прил._т._п.49.3_гр.3</t>
  </si>
  <si>
    <t>СП (049.3 Электротехнические установки на других объектах)</t>
  </si>
  <si>
    <t>10</t>
  </si>
  <si>
    <t>ГЭСНм-08-02-141-04</t>
  </si>
  <si>
    <t>Кабель до 35 кВ в готовых траншеях без покрытий, масса 1 м: свыше 3 до 6 кг
Объем: 160 * 1.2</t>
  </si>
  <si>
    <t>ФСБЦ 91.05.05-015</t>
  </si>
  <si>
    <t>Краны на автомобильном ходу, грузоподъемность 16 т</t>
  </si>
  <si>
    <t>ФСБЦ 91.06.01-003</t>
  </si>
  <si>
    <t>Домкраты гидравлические, грузоподъемность 63-100 т</t>
  </si>
  <si>
    <t>ФСБЦ 91.06.03-062</t>
  </si>
  <si>
    <t>Лебедки электрические тяговым усилием до 31,39 кН (3,2 т)</t>
  </si>
  <si>
    <t>1.48</t>
  </si>
  <si>
    <t>ФСБЦ 08.3.07.01-0052</t>
  </si>
  <si>
    <t>Прокат стальной горячекатаный полосовой, марки стали Ст3сп, Ст3пс, размеры 50х5 мм</t>
  </si>
  <si>
    <t>т</t>
  </si>
  <si>
    <t>0.83</t>
  </si>
  <si>
    <t>ФСБЦ 08.3.08.02-0058</t>
  </si>
  <si>
    <t>Уголок стальной горячекатаный равнополочный, марки стали Ст3сп, Ст3пс, ширина полок 35-56 мм, толщина полки 3-5 мм</t>
  </si>
  <si>
    <t>0.68</t>
  </si>
  <si>
    <t>ФСБЦ 14.4.02.04-0142</t>
  </si>
  <si>
    <t>Краска масляная МА-0115, мумия, сурик железный</t>
  </si>
  <si>
    <t>кг</t>
  </si>
  <si>
    <t>1.52</t>
  </si>
  <si>
    <t>ФСБЦ 14.4.03.03-0002</t>
  </si>
  <si>
    <t>Лак битумный БТ-123</t>
  </si>
  <si>
    <t>1.35</t>
  </si>
  <si>
    <t>ФСБЦ 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</si>
  <si>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</si>
  <si>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</si>
  <si>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1.58</t>
  </si>
  <si>
    <t>21.1.06.08-1282
4кв_2025_ФГИС_ЦС_Лен.обл</t>
  </si>
  <si>
    <t>Кабель силовой с алюминиевыми жилами АПвБШп 4х240мс(PE)-1000</t>
  </si>
  <si>
    <t>1000 м</t>
  </si>
  <si>
    <t>1.24</t>
  </si>
  <si>
    <t>11</t>
  </si>
  <si>
    <t>ГЭСНм-08-02-143-03</t>
  </si>
  <si>
    <t>Покрытие кабеля, проложенного в траншее: плитами одного кабеля</t>
  </si>
  <si>
    <t>11.1</t>
  </si>
  <si>
    <t>20.2.02.07-1016
4кв_2025_ФГИС_ЦС_Лен.обл</t>
  </si>
  <si>
    <t>Плита из полимернаполненной композиции на основе волластонита для закрытия кабеля, размеры 480х240 мм</t>
  </si>
  <si>
    <t>шт</t>
  </si>
  <si>
    <t>1.22</t>
  </si>
  <si>
    <t>12</t>
  </si>
  <si>
    <t>ГЭСН-26-02-022-01</t>
  </si>
  <si>
    <t>Огнезащитное покрытие толщиной слоя 1 мм кабелей и проводов</t>
  </si>
  <si>
    <t>100 м2</t>
  </si>
  <si>
    <t>ФСБЦ ТЗ-1-100-35</t>
  </si>
  <si>
    <t>Средний разряд работы 3,5</t>
  </si>
  <si>
    <t>ФСБЦ 91.21.01-012</t>
  </si>
  <si>
    <t>Агрегаты окрасочные высокого давления для окраски поверхностей конструкций, мощность 1 кВт</t>
  </si>
  <si>
    <t>1.41</t>
  </si>
  <si>
    <t>ФСБЦ 01.7.03.01-0001</t>
  </si>
  <si>
    <t>Вода</t>
  </si>
  <si>
    <t>0.82</t>
  </si>
  <si>
    <t>ФСБЦ 01.7.07.08-0003</t>
  </si>
  <si>
    <t>Мыло хозяйственное твердое 72 %</t>
  </si>
  <si>
    <t>1.42</t>
  </si>
  <si>
    <t>ФСБЦ 01.7.20.08-0051</t>
  </si>
  <si>
    <t>Ветошь хлопчатобумажная цветная</t>
  </si>
  <si>
    <t>1.63</t>
  </si>
  <si>
    <t>14.2.02.03-0028
4кв_2025_ФГИС_ЦС_Лен.обл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</si>
  <si>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</si>
  <si>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1.85</t>
  </si>
  <si>
    <t>812/пр_2020_прил._т._п.2_гр.3</t>
  </si>
  <si>
    <t>НР (020 Теплоизоляционные работы)</t>
  </si>
  <si>
    <t>774/пр_2020_прил._т._п.2_гр.3</t>
  </si>
  <si>
    <t>СП (020 Теплоизоляционные работы)</t>
  </si>
  <si>
    <t>13</t>
  </si>
  <si>
    <t>ГЭСНм-08-02-188-03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</si>
  <si>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</si>
  <si>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компл</t>
  </si>
  <si>
    <t>ФСБЦ ТЗ-1-100-40</t>
  </si>
  <si>
    <t>Средний разряд работы 4,0</t>
  </si>
  <si>
    <t>ФСБЦ 01.3.02.09-0022</t>
  </si>
  <si>
    <t>Пропан-бутан смесь техническая</t>
  </si>
  <si>
    <t>13.1</t>
  </si>
  <si>
    <t>20.2.09.04-0002
4кв_2025_ФГИС_ЦС_Лен.обл</t>
  </si>
  <si>
    <t>Муфта термоусаживаемая соединительная для кабеля с пластмассовой изоляцией без брони на напряжение до 1 кВ марки ПСтт4-150/240 с болтовыми наконечниками</t>
  </si>
  <si>
    <t>1.87</t>
  </si>
  <si>
    <t>14</t>
  </si>
  <si>
    <t>ГЭСН-34-02-003-01</t>
  </si>
  <si>
    <t>Устройство трубопроводов из полиэтиленовых труб: до 2 отверстий</t>
  </si>
  <si>
    <t>канал.км</t>
  </si>
  <si>
    <t>ФСБЦ ТЗ-1-100-29</t>
  </si>
  <si>
    <t>Средний разряд работы 2,9</t>
  </si>
  <si>
    <t>ФСБЦ 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</si>
  <si>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</si>
  <si>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01.3.01.01-0002</t>
  </si>
  <si>
    <t>Бензин автомобильный АИ-98, АИ-95</t>
  </si>
  <si>
    <t>14.1</t>
  </si>
  <si>
    <t>24.3.03.13-0292
4кв_2025_ФГИС_ЦС_Лен.обл</t>
  </si>
  <si>
    <t>Трубы напорные полиэтиленовые, кроме газопроводных ПЭ100, для транспортировки воды, стандартное размерное отношение SDR21, номинальный наружный диаметр 160 мм, толщина стенки 7,7 мм</t>
  </si>
  <si>
    <t>м</t>
  </si>
  <si>
    <t>1.02</t>
  </si>
  <si>
    <t>812/пр_2020_прил._т._п.28_гр.3</t>
  </si>
  <si>
    <t>НР (028 Сооружения связи, радиовещания и телевидения)</t>
  </si>
  <si>
    <t>774/пр_2020_прил._т._п.28_гр.3</t>
  </si>
  <si>
    <t>СП (028 Сооружения связи, радиовещания и телевидения)</t>
  </si>
  <si>
    <t>15</t>
  </si>
  <si>
    <t>ГЭСНм-08-02-148-04</t>
  </si>
  <si>
    <t>Кабель до 35 кВ в проложенных трубах, блоках и коробах, масса 1 м кабеля: до 6 кг</t>
  </si>
  <si>
    <t>ФСБЦ 10.3.02.03-0011</t>
  </si>
  <si>
    <t>Припои оловянно-свинцовые бессурьмянистые, марка ПОС30</t>
  </si>
  <si>
    <t>1.64</t>
  </si>
  <si>
    <t>15.1</t>
  </si>
  <si>
    <t>16</t>
  </si>
  <si>
    <t>ГЭСНр-66-03-006-02</t>
  </si>
  <si>
    <t>Заполнение трубопроводов или межтрубного пространства при трубах в футляре: бетоном</t>
  </si>
  <si>
    <t>ФСБЦ ТЗ-1-100-33</t>
  </si>
  <si>
    <t>Средний разряд работы 3,3</t>
  </si>
  <si>
    <t>ФСБЦ 91.07.02-032</t>
  </si>
  <si>
    <t>Бетононасосы прицепные электрические, производительность 10 м3/ч</t>
  </si>
  <si>
    <t>1.33</t>
  </si>
  <si>
    <t>ФСБЦ 23.5.02.02-0072</t>
  </si>
  <si>
    <t>Трубы стальные электросварные прямошовные из стали марок Ст2, 10, наружный диаметр 159 мм, толщина стенки 4 мм</t>
  </si>
  <si>
    <t>0.94</t>
  </si>
  <si>
    <t>16.1</t>
  </si>
  <si>
    <t>04.1.02.05-0110
4кв_2025_ФГИС_ЦС_Лен.обл</t>
  </si>
  <si>
    <t>Смеси бетонные тяжелого бетона (БСТ) на щебне из гравия, класс В7,5, F(1)50, W2</t>
  </si>
  <si>
    <t>1.03</t>
  </si>
  <si>
    <t>812/пр_2020_прил._т._п.100.2_гр.3</t>
  </si>
  <si>
    <t>НР (100.2 Наружные инженерные сети: замена участков трубопроводов, восстановление и замена изделий и другое)</t>
  </si>
  <si>
    <t>774/пр_2020_прил._т._п.100.2_гр.3</t>
  </si>
  <si>
    <t>СП (100.2 Наружные инженерные сети: замена участков трубопроводов, восстановление и замена изделий и другое)</t>
  </si>
  <si>
    <t>17</t>
  </si>
  <si>
    <t>ГЭСНм-08-02-381-01</t>
  </si>
  <si>
    <t>Уплотнитель кабельного прохода термоусаживаемый</t>
  </si>
  <si>
    <t>100 шт</t>
  </si>
  <si>
    <t>ФСБЦ ТЗ-2-100-02</t>
  </si>
  <si>
    <t>Рабочий 2 разряда</t>
  </si>
  <si>
    <t>ФСБЦ ТЗ-2-100-04</t>
  </si>
  <si>
    <t>Рабочий 4 разряда</t>
  </si>
  <si>
    <t>ФСБЦ ТЗ-2-100-05</t>
  </si>
  <si>
    <t>Рабочий 5 разряда</t>
  </si>
  <si>
    <t>ФСБЦ 91.17.04-091</t>
  </si>
  <si>
    <t>Горелки газовые инжекторные</t>
  </si>
  <si>
    <t>1.21</t>
  </si>
  <si>
    <t>ФСБЦ 20.1.02.18-1100</t>
  </si>
  <si>
    <t>Хомуты-стяжки кабельные нейлоновые, размеры 4,8х300 мм</t>
  </si>
  <si>
    <t>ФСБЦ 20.2.09.02-1033</t>
  </si>
  <si>
    <t>Уплотнитель кабельных проходов термоусаживаемый, диаметр растяжки 130 мм, диаметр после усадки 28 мм</t>
  </si>
  <si>
    <t>ФСБЦ 01.3.01.01-0001</t>
  </si>
  <si>
    <t>Бензин авиационный Б-70</t>
  </si>
  <si>
    <t>1.36</t>
  </si>
  <si>
    <t>ФСБЦ 01.7.17.11-0013</t>
  </si>
  <si>
    <t>Шкурка шлифовальная на тканевой основе водостойкая</t>
  </si>
  <si>
    <t>м2</t>
  </si>
  <si>
    <t>503669,43</t>
  </si>
  <si>
    <t>50586,02</t>
  </si>
  <si>
    <t>20620,33</t>
  </si>
  <si>
    <t>14174,08</t>
  </si>
  <si>
    <t xml:space="preserve">        материальные ресурсы</t>
  </si>
  <si>
    <t xml:space="preserve">418289     </t>
  </si>
  <si>
    <t>64760,10</t>
  </si>
  <si>
    <t>63291,14</t>
  </si>
  <si>
    <t>33852,05</t>
  </si>
  <si>
    <t>600812,62</t>
  </si>
  <si>
    <t>92,65</t>
  </si>
  <si>
    <t>22,94</t>
  </si>
  <si>
    <t>ПНР</t>
  </si>
  <si>
    <t>18</t>
  </si>
  <si>
    <t>ГЭСНп-01-11-024-01</t>
  </si>
  <si>
    <t>Фазировка электрической линии или трансформатора с сетью напряжением: до 1 кВ</t>
  </si>
  <si>
    <t>ФСБЦ ТЗ-2-100-06</t>
  </si>
  <si>
    <t>Рабочий 6 разряда</t>
  </si>
  <si>
    <t>ФСБЦ ТЗ-3-200-03</t>
  </si>
  <si>
    <t>Инженер III категории</t>
  </si>
  <si>
    <t>812/пр_2020_прил._т._п.83_гр.3</t>
  </si>
  <si>
    <t>НР (083_1 Пусконаладочные работы. Электротехнические устройства)</t>
  </si>
  <si>
    <t>774/пр_2020_прил._т._п.83_гр.3</t>
  </si>
  <si>
    <t>СП (083_1 Пусконаладочные работы. Электротехнические устройства)</t>
  </si>
  <si>
    <t>19</t>
  </si>
  <si>
    <t>ГЭСНп-01-12-027-01</t>
  </si>
  <si>
    <t>Испытание кабеля силового длиной до 500 м напряжением: до 10 кВ</t>
  </si>
  <si>
    <t>испытание</t>
  </si>
  <si>
    <t>20</t>
  </si>
  <si>
    <t>ГЭСНп-01-11-028-01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</si>
  <si>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</si>
  <si>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4105,62</t>
  </si>
  <si>
    <t>3038,15</t>
  </si>
  <si>
    <t>1478,03</t>
  </si>
  <si>
    <t>8621,80</t>
  </si>
  <si>
    <t xml:space="preserve">6     </t>
  </si>
  <si>
    <t>Всего по смете</t>
  </si>
  <si>
    <t>Всего прямые затраты</t>
  </si>
  <si>
    <t>563861,83</t>
  </si>
  <si>
    <t xml:space="preserve">      в том числе</t>
  </si>
  <si>
    <t xml:space="preserve">      оплата труда (ОТ)</t>
  </si>
  <si>
    <t>107934,67</t>
  </si>
  <si>
    <t xml:space="preserve">      эксплуатация машин и механизмов</t>
  </si>
  <si>
    <t>22935,14</t>
  </si>
  <si>
    <t xml:space="preserve">      оплата труда машинистов (ОТм)</t>
  </si>
  <si>
    <t>14703,02</t>
  </si>
  <si>
    <t xml:space="preserve">      материальные ресурсы</t>
  </si>
  <si>
    <t>Всего ФОТ</t>
  </si>
  <si>
    <t>122637,69</t>
  </si>
  <si>
    <t>Всего накладные расходы</t>
  </si>
  <si>
    <t>114206,63</t>
  </si>
  <si>
    <t>Всего сметная прибыль</t>
  </si>
  <si>
    <t>56947,24</t>
  </si>
  <si>
    <t>Итого СМР</t>
  </si>
  <si>
    <t>735015,70</t>
  </si>
  <si>
    <t>Сметная стоимость в текущих ценах</t>
  </si>
  <si>
    <t xml:space="preserve">       затраты труда рабочих</t>
  </si>
  <si>
    <t>216,39</t>
  </si>
  <si>
    <t xml:space="preserve">       затраты труда машинистов</t>
  </si>
  <si>
    <t>23,64</t>
  </si>
  <si>
    <t>ВЗиС_Строительство, п.50.</t>
  </si>
  <si>
    <t>Временные здания и сооружения</t>
  </si>
  <si>
    <t>2,5 %</t>
  </si>
  <si>
    <t>18375,40</t>
  </si>
  <si>
    <t>Итого с ВЗиС</t>
  </si>
  <si>
    <t>753391,10</t>
  </si>
  <si>
    <t>ЗУ_III_Строительство, п.85.</t>
  </si>
  <si>
    <t>Зимнее удорожание</t>
  </si>
  <si>
    <t>2,1 %</t>
  </si>
  <si>
    <t>15821,21</t>
  </si>
  <si>
    <t>Итого с зимним удорожанием</t>
  </si>
  <si>
    <t>769212,31</t>
  </si>
  <si>
    <t>Итого с оборудованием</t>
  </si>
  <si>
    <t>МС РФ от 04.08.2020 №421/пр</t>
  </si>
  <si>
    <t>Непредвиденные расходы</t>
  </si>
  <si>
    <t>3 %</t>
  </si>
  <si>
    <t>23076,37</t>
  </si>
  <si>
    <t>Итого без НДС</t>
  </si>
  <si>
    <t>792288,68</t>
  </si>
  <si>
    <t>Составил:</t>
  </si>
  <si>
    <t>Проверил:</t>
  </si>
  <si>
    <t>Начальник сметного отдела</t>
  </si>
  <si>
    <t>Чернявская Н.П.</t>
  </si>
  <si>
    <t>ЛОКАЛЬНАЯ СМЕТА №02-01-02</t>
  </si>
  <si>
    <t>00-0519/2022-8-ЭС</t>
  </si>
  <si>
    <t>ТЕР-01-01-014-11</t>
  </si>
  <si>
    <t>Разработка грунта с погрузкой в автомобили-самосвалы экскаваторами с ковшом вместимостью 0,25 м3, группа грунтов 2  (вязкий грунт повышенной влажности, сильно налипающий на стенки и зубья ковша одноковшовых экскаваторов)  (в стесненных условиях населенных пунктов)</t>
  </si>
  <si>
    <t>1000м3 грунта</t>
  </si>
  <si>
    <t>2101-3046</t>
  </si>
  <si>
    <t>ОП п1.1.82; прил1.12 п3.46 прим.(Козп=1,1; Кэм=1,1) при разработке вязких грунтов повышенной влажности, сильно налипающих на стенки и зубья ковша одноковшовых экскаваторов (кроме грунтов 5-6 группы) к расценкам табл. 01-01-001:01-01-004, 01-01-011:01-01-014, 01-01-042:01-01-044, 01-01-049, 01-01-006:01-01-010, 01-01-018:01-01-022 следует применять коэффициент К=1,1 к затратам труда и к оплате труда рабочих-строителей и к стоимости эксплуатации машин. Примечание: при разработке грунтов из под воды данные коэффициенты не должны применяться</t>
  </si>
  <si>
    <t>2020С-102-9</t>
  </si>
  <si>
    <t>МС РФ 421/пр от 4.08.20 Прил10 Тб2 п9 прим2.1, 2.2, 2.3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коэффициентов, приведенных в таблице 2, не допускается.</t>
  </si>
  <si>
    <t>ССЦ01-ТЗ-1-1020</t>
  </si>
  <si>
    <t>Рабочий строитель среднего разряда 2</t>
  </si>
  <si>
    <t>чел/ч</t>
  </si>
  <si>
    <t>ССЦ01-ТЗ-5</t>
  </si>
  <si>
    <t>Затраты труда машинистов</t>
  </si>
  <si>
    <t>ССЦ01-МАШ-060253</t>
  </si>
  <si>
    <t>Экскаваторы на гусеничном ходу импортного производства типа "ATLAS", "VOLVO", "KOMATSU", "HITACHI", "LIEBHER" с емкостью ковша 0,25 м3</t>
  </si>
  <si>
    <t>маш/ч</t>
  </si>
  <si>
    <t>ССЦ01-МАШ-070149</t>
  </si>
  <si>
    <t>Бульдозеры при работе на других видах строительства 79 кВт (108 л.с.)</t>
  </si>
  <si>
    <t>Разработка грунта вручную в траншеях глубиной до 2 м без креплений с откосами, группа грунтов: 2 (вязкий грунт повышенной влажности, сильно налипающий на стенки и зубья ковша одноковшовых экскаваторов)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</si>
  <si>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МС РФ 421\пр от 4.08.20(изм.557\пр от 7.07.22) Прил10 Тб2 п5 прим2.1, 2.3</t>
  </si>
  <si>
    <t>Кзтр=1,20; Кэм=1,20 |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</si>
  <si>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ГЭСН-01-02-068-02</t>
  </si>
  <si>
    <t>Водоотлив: из котлованов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</si>
  <si>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ГЭСН-01-01-033-01</t>
  </si>
  <si>
    <t>Засыпка траншей и котлованов с перемещением грунта до 5 м бульдозерами мощностью: 59 кВт (80 л.с.), группа грунтов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</t>
  </si>
  <si>
    <t>2020С-101-4</t>
  </si>
  <si>
    <t>МС РФ 421/пр от 4.08.20 Прил10 Тб1 п4 прим1.1, 1.3 (Кзтр=1,20; Кэм=1,20) При производстве работ в охранной зоне действующей воздушной линии электропередачи (см. перечень в прим. &lt;4&gt; к Прил.10, тб1 п4), вблизи обьектов, находящихся под напряжением, внутри обьектов капитального стр-ва, внутренняя проводка в которых не обесточена, если это приведет к ограничению действий рабочих в соответствии с требованиями техники безопасности, к затратам труда рабочих и машинистов, времени эксплуатации машин и механизмов следует применять коэф.  -К=1,20-. Одновременное применение нескольких коэф., приведенных в таблице 1, допускается.</t>
  </si>
  <si>
    <t>МС РФ 421\пр от 4.08.20(изм.557\пр от 7.07.22) Прил10 Тб1 п5 прим1.1, 1.2, 1.3</t>
  </si>
  <si>
    <t>Кзтр=1,15; Кэм=1,15 | (в стесненных условиях населенных пунктов)</t>
  </si>
  <si>
    <t>ФСБЦ 91.01.01-034</t>
  </si>
  <si>
    <t>Бульдозеры, мощность 59 кВт (80 л.с.)</t>
  </si>
  <si>
    <t>1.38</t>
  </si>
  <si>
    <t>ФСБЦ ТЗ-4-100-050</t>
  </si>
  <si>
    <t>Средний разряд машинистов 5,0</t>
  </si>
  <si>
    <t>ГЭСН-01-02-005-01</t>
  </si>
  <si>
    <t>Уплотнение грунта пневматическими трамбовками, группа грунтов: 1-2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</t>
  </si>
  <si>
    <t>ФСБЦ ТЗ-1-100-30</t>
  </si>
  <si>
    <t>Средний разряд работы 3,0</t>
  </si>
  <si>
    <t>ФСБЦ 91.08.09-023</t>
  </si>
  <si>
    <t>Трамбовки пневматические при работе от передвижных компрессорных установок</t>
  </si>
  <si>
    <t>1.11</t>
  </si>
  <si>
    <t>ФСБЦ 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</si>
  <si>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</si>
  <si>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Засыпка вручную траншей, пазух котлованов и ям, группа грунтов: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</si>
  <si>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63163,86</t>
  </si>
  <si>
    <t>54050,15</t>
  </si>
  <si>
    <t>6929,42</t>
  </si>
  <si>
    <t>2184,29</t>
  </si>
  <si>
    <t>56234,44</t>
  </si>
  <si>
    <t>50224,32</t>
  </si>
  <si>
    <t>23000,27</t>
  </si>
  <si>
    <t>Итого СМР в текущих ценах</t>
  </si>
  <si>
    <t>136388,45</t>
  </si>
  <si>
    <t>119,42</t>
  </si>
  <si>
    <t>4,19</t>
  </si>
  <si>
    <t>ГНБ 140 м по 2 трубы</t>
  </si>
  <si>
    <t>ГЭСН-34-02-017-01</t>
  </si>
  <si>
    <t>Устройство переходов подземных методом горизонтального прокола: первой трубой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</si>
  <si>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переход</t>
  </si>
  <si>
    <t>ФСБЦ ТЗ-1-100-45</t>
  </si>
  <si>
    <t>Средний разряд работы 4,5</t>
  </si>
  <si>
    <t>ФСБЦ 91.11.02-041</t>
  </si>
  <si>
    <t>Установки для горизонтального прокола грунта на базе автомобиля грузоподъемностью до 3 т, тяговое усилие 30 т</t>
  </si>
  <si>
    <t>1.39</t>
  </si>
  <si>
    <t>ФСБЦ 11.1.02.02-0003</t>
  </si>
  <si>
    <t>Дрова разделанные 2 группы (сосна, ольха), длина до 1 м</t>
  </si>
  <si>
    <t>1.09</t>
  </si>
  <si>
    <t>ФСБЦ 20.2.02.07-0031</t>
  </si>
  <si>
    <t>Пробки кабельные полиэтиленовые для асботруб, внутренний диаметр 100 мм</t>
  </si>
  <si>
    <t>ФСБЦ 24.2.05.01-0001</t>
  </si>
  <si>
    <t>Трубы хризотилцементные безнапорные, диаметр условного прохода 100 мм</t>
  </si>
  <si>
    <t>1.51</t>
  </si>
  <si>
    <t>ФСБЦ 24.3.05.07-0511</t>
  </si>
  <si>
    <t>Муфта полиэтиленовая для хризотилцементных труб, номинальный наружный диаметр 100 мм</t>
  </si>
  <si>
    <t>ФСБЦ 14.5.02.02-0101</t>
  </si>
  <si>
    <t>Мастика-замазка защитная на акриловой основе, универсальная</t>
  </si>
  <si>
    <t>1.74</t>
  </si>
  <si>
    <t>ФСБЦ 01.7.07.29-0111</t>
  </si>
  <si>
    <t>Пакля смоляная пропитанная</t>
  </si>
  <si>
    <t>ГЭСН-34-02-017-02</t>
  </si>
  <si>
    <t>Устройство переходов подземных методом горизонтального прокола: на каждые последующие 5 м добавлять к норме 34-02-017-01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</si>
  <si>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ГЭСН-34-02-017-03</t>
  </si>
  <si>
    <t>Устройство переходов подземных методом горизонтального прокола: последующими трубами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</si>
  <si>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ГЭСН-34-02-017-04</t>
  </si>
  <si>
    <t>Устройство переходов подземных методом горизонтального прокола: на каждые последующие 5 м добавлять к норме 34-02-017-03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</si>
  <si>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365917,72</t>
  </si>
  <si>
    <t>151346,39</t>
  </si>
  <si>
    <t>54625,36</t>
  </si>
  <si>
    <t>105204,21</t>
  </si>
  <si>
    <t>54741,76</t>
  </si>
  <si>
    <t xml:space="preserve">        в т.ч. материалы учтенные в расценках</t>
  </si>
  <si>
    <t>256550,60</t>
  </si>
  <si>
    <t>251419,59</t>
  </si>
  <si>
    <t>148799,35</t>
  </si>
  <si>
    <t>766136,66</t>
  </si>
  <si>
    <t>250,06</t>
  </si>
  <si>
    <t>139,06</t>
  </si>
  <si>
    <t>Прокладка кабеля методом ГНБ</t>
  </si>
  <si>
    <t>ГЭСНм-08-02-148-03</t>
  </si>
  <si>
    <t>Кабель до 35 кВ в проложенных трубах, блоках и коробах, масса 1 м кабеля: до 3 кг</t>
  </si>
  <si>
    <t>ФСБЦ 91.06.03-061</t>
  </si>
  <si>
    <t>Лебедки электрические тяговым усилием до 12,26 кН (1,25 т)</t>
  </si>
  <si>
    <t>ГЭСНм-10-06-034-28</t>
  </si>
  <si>
    <t>Герметизация канала кабельной канализации: занятого</t>
  </si>
  <si>
    <t>канал</t>
  </si>
  <si>
    <t>ФСБЦ ТЗ-1-100-37</t>
  </si>
  <si>
    <t>Средний разряд работы 3,7</t>
  </si>
  <si>
    <t>ФСБЦ 01.7.14.01-0002</t>
  </si>
  <si>
    <t>Герметик пенополиуретановый (пена монтажная) универсальный, объем 1000 мл</t>
  </si>
  <si>
    <t>812/пр_2020_прил._т._п.51.1_гр.3</t>
  </si>
  <si>
    <t>НР (051.1 прокладка и монтаж сетей связи)</t>
  </si>
  <si>
    <t>774/пр_2020_прил._т._п.51.1_гр.3</t>
  </si>
  <si>
    <t>СП (051.1 прокладка и монтаж сетей связи)</t>
  </si>
  <si>
    <t>ГЭСНм-10-06-034-27</t>
  </si>
  <si>
    <t>Герметизация канала кабельной канализации: свободного</t>
  </si>
  <si>
    <t>17244,74</t>
  </si>
  <si>
    <t>15018,42</t>
  </si>
  <si>
    <t>734,24</t>
  </si>
  <si>
    <t>369,54</t>
  </si>
  <si>
    <t>1122,54</t>
  </si>
  <si>
    <t>15387,96</t>
  </si>
  <si>
    <t>14876,53</t>
  </si>
  <si>
    <t>7812,29</t>
  </si>
  <si>
    <t>39933,56</t>
  </si>
  <si>
    <t>27,28</t>
  </si>
  <si>
    <t>0,56</t>
  </si>
  <si>
    <t xml:space="preserve"> ФСБЦ</t>
  </si>
  <si>
    <t>21.1.06.08-1534
4кв_2025_ФГИС_ЦС_Лен.обл</t>
  </si>
  <si>
    <t>Кабель силовой с алюминиевыми жилами АПВБШвнг(A)-LS 4х240мс(N)-1000
Объем: 140 * 1.02</t>
  </si>
  <si>
    <t>24.3.03.06-0006
4кв_2025_ФГИС_ЦС_Лен.обл</t>
  </si>
  <si>
    <t>Трубы полиэтиленовые дренажные гофрированные, диаметр 160 мм
Объем: 20 * 2 * 1.02</t>
  </si>
  <si>
    <t>241939,88</t>
  </si>
  <si>
    <t xml:space="preserve">        в т.ч. неучтенные материалы</t>
  </si>
  <si>
    <t>688266,20</t>
  </si>
  <si>
    <t>220414,96</t>
  </si>
  <si>
    <t>62289,02</t>
  </si>
  <si>
    <t>107758,04</t>
  </si>
  <si>
    <t>297804,18</t>
  </si>
  <si>
    <t xml:space="preserve">328173     </t>
  </si>
  <si>
    <t>316520,44</t>
  </si>
  <si>
    <t>179611,91</t>
  </si>
  <si>
    <t>1184398,55</t>
  </si>
  <si>
    <t>Сметная стоимость в текущих ценах для ОС</t>
  </si>
  <si>
    <t>396,76</t>
  </si>
  <si>
    <t>143,81</t>
  </si>
  <si>
    <t>1276687,77</t>
  </si>
  <si>
    <t>37185,08</t>
  </si>
  <si>
    <t>1239502,69</t>
  </si>
  <si>
    <t>25494,18</t>
  </si>
  <si>
    <t>1214008,51</t>
  </si>
  <si>
    <t>29609,96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</si>
  <si>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</si>
  <si>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</si>
  <si>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</si>
  <si>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</si>
  <si>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</si>
  <si>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</si>
  <si>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</si>
  <si>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</si>
  <si>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</si>
  <si>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5. Сме на стр</t>
  </si>
  <si>
    <t>4. Про орг стр</t>
  </si>
  <si>
    <t>3. Тех и кон реш лин объ. Иск соо</t>
  </si>
  <si>
    <t>2. Про пол отв</t>
  </si>
  <si>
    <t>1. Поя зап</t>
  </si>
  <si>
    <t>Разделы документации (РД)</t>
  </si>
  <si>
    <t>7. Сме на стр</t>
  </si>
  <si>
    <t>6. Мер по обе пож без</t>
  </si>
  <si>
    <t>5. Мер по охр окр сре</t>
  </si>
  <si>
    <t>Разделы документации (ПД)</t>
  </si>
  <si>
    <t>K1 = 0.9
Табл.3.12.1, п.2 (Ценообразующий)</t>
  </si>
  <si>
    <t xml:space="preserve"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 определяется с корректирующим коэффициентом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</si>
  <si>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</si>
  <si>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</si>
  <si>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</si>
  <si>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</si>
  <si>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</si>
  <si>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</si>
  <si>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</si>
  <si>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(A + B * X) * Количество * Ктек * СуммаКст * K1
(297 700 руб. + 2 290 руб. * 140) * 1 * 1.62 * (0.4 + 0.6) * 0.9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</si>
  <si>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 = 140;
Количество = 1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</si>
  <si>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бурения. Протяженность от 100 до 500 п.м включительно. </t>
  </si>
  <si>
    <t>K2 = 0.8
Табл.3.11.1, п.3 (Ценообразующий)</t>
  </si>
  <si>
    <t xml:space="preserve">Проектирование сооружений кабельной электрической линии напряжением до 1 кВ определяется с корректирующим коэффициентом </t>
  </si>
  <si>
    <t>K1 = 1.1
Табл.2.2, п.6 (Ценообразующий)</t>
  </si>
  <si>
    <t xml:space="preserve">Проектирование линейных сооружений сети теплоснабжения при пересечении свыше 5 и до 10 существующих коммуникаций включительно определяется с корректирующим коэффициентом </t>
  </si>
  <si>
    <t>(A + B * X) * Количество * Ктек * СуммаКст * K1 * K2
(30 300 руб. + 209 руб. * 180) * 1 * 1.62 * (0.4 + 0.6) * 1.1 * 0.8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</si>
  <si>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30.3 тыс.руб; B = 0.209 тыс.руб;
X = 180;
Количество = 1</t>
  </si>
  <si>
    <t xml:space="preserve">Сооружения кабельной электрической линии напряжением до 20 кВ. Протяженность от 500 до 1000 п.м включительно. 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</si>
  <si>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</si>
  <si>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</si>
  <si>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</si>
  <si>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</si>
  <si>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</si>
  <si>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</si>
  <si>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</si>
  <si>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</si>
  <si>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НДС  22%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</si>
  <si>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</si>
  <si>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</si>
  <si>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</si>
  <si>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</si>
  <si>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</si>
  <si>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</si>
  <si>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</si>
  <si>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</si>
  <si>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</si>
  <si>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</si>
  <si>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</si>
  <si>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</si>
  <si>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</si>
  <si>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</si>
  <si>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</si>
  <si>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</si>
  <si>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</si>
  <si>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</si>
  <si>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</si>
  <si>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</si>
  <si>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</si>
  <si>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</si>
  <si>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</si>
  <si>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</si>
  <si>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</si>
  <si>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</si>
  <si>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</si>
  <si>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</si>
  <si>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</si>
  <si>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</si>
  <si>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</si>
  <si>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</si>
  <si>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</si>
  <si>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283397,04</t>
  </si>
  <si>
    <t>8254,29</t>
  </si>
  <si>
    <t>275142,75</t>
  </si>
  <si>
    <t>111704,75</t>
  </si>
  <si>
    <t>2082,82</t>
  </si>
  <si>
    <t>1,9 %</t>
  </si>
  <si>
    <t>109621,93</t>
  </si>
  <si>
    <t>2673,70</t>
  </si>
  <si>
    <t>1,90</t>
  </si>
  <si>
    <t>61,34</t>
  </si>
  <si>
    <t>270386,23</t>
  </si>
  <si>
    <t xml:space="preserve">163438     </t>
  </si>
  <si>
    <t>Всего оборудование</t>
  </si>
  <si>
    <t>106948,23</t>
  </si>
  <si>
    <t>16996,13</t>
  </si>
  <si>
    <t>32495,40</t>
  </si>
  <si>
    <t>34731,88</t>
  </si>
  <si>
    <t>20676,56</t>
  </si>
  <si>
    <t>1222,58</t>
  </si>
  <si>
    <t>2048,26</t>
  </si>
  <si>
    <t>33509,30</t>
  </si>
  <si>
    <t>220894,70</t>
  </si>
  <si>
    <t>Итого оборудование</t>
  </si>
  <si>
    <t>Шкаф КД-0,4 кВ (ШРН на 6 групп)</t>
  </si>
  <si>
    <t>ТЦ_62.1.02.14_47_7814786820_29.12.2025_02_1.1</t>
  </si>
  <si>
    <t xml:space="preserve">Оборудование </t>
  </si>
  <si>
    <t>758,65</t>
  </si>
  <si>
    <t>Прокат стальной горячекатаный полосовой, марки стали Ст3сп, Ст3пс, размеры 50х5 мм
Объем: 0.012 + 0.001</t>
  </si>
  <si>
    <t>08.3.07.01-0052</t>
  </si>
  <si>
    <t>ФСБЦ</t>
  </si>
  <si>
    <t>7,51</t>
  </si>
  <si>
    <t>11798,53</t>
  </si>
  <si>
    <t>2022,60</t>
  </si>
  <si>
    <t>4157,58</t>
  </si>
  <si>
    <t>5618,35</t>
  </si>
  <si>
    <t>измерение</t>
  </si>
  <si>
    <t>Измерение сопротивления растеканию тока: контура с диагональю до 20 м</t>
  </si>
  <si>
    <t>ГЭСНп-01-11-010-02</t>
  </si>
  <si>
    <t>100 измерений</t>
  </si>
  <si>
    <t>Проверка наличия цепи между заземлителями и заземленными элементами</t>
  </si>
  <si>
    <t>ГЭСНп-01-11-011-01</t>
  </si>
  <si>
    <t>1,81</t>
  </si>
  <si>
    <t>27,53</t>
  </si>
  <si>
    <t>61500,36</t>
  </si>
  <si>
    <t>8537,90</t>
  </si>
  <si>
    <t>16238,74</t>
  </si>
  <si>
    <t>16740,97</t>
  </si>
  <si>
    <t>18029,42</t>
  </si>
  <si>
    <t>1168,82</t>
  </si>
  <si>
    <t>1953,33</t>
  </si>
  <si>
    <t>15572,15</t>
  </si>
  <si>
    <t>36723,72</t>
  </si>
  <si>
    <t>0.89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</si>
  <si>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</si>
  <si>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</si>
  <si>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1.28</t>
  </si>
  <si>
    <t>Грунтовка эпоксидная антикоррозионная с содержанием цинка для защиты металлических поверхностей, расход 0,20-0,39 кг/м2</t>
  </si>
  <si>
    <t>ФСБЦ 14.4.01.09-0427</t>
  </si>
  <si>
    <t>0.8</t>
  </si>
  <si>
    <t>Прокат листовой горячекатаный, марки стали Ст3сп, Ст3пс, ширина 1200-3000 мм, толщина 1-8 мм</t>
  </si>
  <si>
    <t>ФСБЦ 08.3.05.02-0021</t>
  </si>
  <si>
    <t>Аппараты сварочные для ручной дуговой сварки, сварочный ток до 350 А</t>
  </si>
  <si>
    <t>ФСБЦ 91.17.04-233</t>
  </si>
  <si>
    <t>Проводник заземляющий открыто по строительным основаниям: из круглой стали диаметром 8 мм</t>
  </si>
  <si>
    <t>ГЭСНм-08-02-472-08</t>
  </si>
  <si>
    <t>1.14</t>
  </si>
  <si>
    <t>Болты с гайками и шайбами строительные</t>
  </si>
  <si>
    <t>ФСБЦ 01.7.15.03-0042</t>
  </si>
  <si>
    <t>Средний разряд машинистов 3,0</t>
  </si>
  <si>
    <t>ФСБЦ ТЗ-4-100-030</t>
  </si>
  <si>
    <t>Лебедки электрические тяговым усилием 156,96 кН (16 т)</t>
  </si>
  <si>
    <t>ФСБЦ 91.06.03-058</t>
  </si>
  <si>
    <t>Предохранитель</t>
  </si>
  <si>
    <t>ГЭСНм-08-01-061-01</t>
  </si>
  <si>
    <t>Конструкции стальные индивидуального изготовления из сортового проката</t>
  </si>
  <si>
    <t>ФСБЦ 07.2.07.04-0007</t>
  </si>
  <si>
    <t>Средний разряд работы 4,2</t>
  </si>
  <si>
    <t>ФСБЦ ТЗ-1-100-42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</si>
  <si>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</si>
  <si>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ГЭСНм-08-03-572-07</t>
  </si>
  <si>
    <t>1.25</t>
  </si>
  <si>
    <t>Дюбели стальные распорные с гайкой</t>
  </si>
  <si>
    <t>ФСБЦ 01.7.15.07-0031</t>
  </si>
  <si>
    <t>ФСБЦ 02.3.01.02-1118</t>
  </si>
  <si>
    <t>Портландцемент бездобавочный общестроительный ЦЕМ 0 42,5Н</t>
  </si>
  <si>
    <t>ФСБЦ 03.2.01.01-0003</t>
  </si>
  <si>
    <t>Металлические конструкции</t>
  </si>
  <si>
    <t>ГЭСНм-08-01-087-03</t>
  </si>
  <si>
    <t xml:space="preserve">монтажные работы </t>
  </si>
  <si>
    <t>0,09</t>
  </si>
  <si>
    <t>26,30</t>
  </si>
  <si>
    <t>32890,69</t>
  </si>
  <si>
    <t>6435,63</t>
  </si>
  <si>
    <t>12099,08</t>
  </si>
  <si>
    <t>12372,56</t>
  </si>
  <si>
    <t>1888,49</t>
  </si>
  <si>
    <t>53,76</t>
  </si>
  <si>
    <t>94,93</t>
  </si>
  <si>
    <t>12318,80</t>
  </si>
  <si>
    <t>14355,98</t>
  </si>
  <si>
    <t>Засыпка вручную траншей, пазух котлованов и ям, группа грунтов: 2</t>
  </si>
  <si>
    <t>ГЭСН-01-02-061-02</t>
  </si>
  <si>
    <t>СП (027 Линии электропередачи)</t>
  </si>
  <si>
    <t>774/пр_2020_прил._т._п.27_гр.3</t>
  </si>
  <si>
    <t>НР (027 Линии электропередачи)</t>
  </si>
  <si>
    <t>812/пр_2020_прил._т._п.27_гр.3</t>
  </si>
  <si>
    <t>Агрегаты сварочные с двигателем внутреннего сгорания для ручной дуговой сварки, сварочный ток до 400 А, количество постов 1</t>
  </si>
  <si>
    <t>ФСБЦ 91.17.04-034</t>
  </si>
  <si>
    <t>Устройство шин заземления опор ВЛ и подстанций</t>
  </si>
  <si>
    <t>ГЭСН-33-04-015-01</t>
  </si>
  <si>
    <t>0.75</t>
  </si>
  <si>
    <t>Сталь арматурная горячекатаная гладкая, класс A-I, диаметр 6-22 мм</t>
  </si>
  <si>
    <t>ФСБЦ 08.4.03.02-0002</t>
  </si>
  <si>
    <t>Забивка вертикальных заземлителей вручную на глубину до 3 м</t>
  </si>
  <si>
    <t>ГЭСН-33-03-004-02</t>
  </si>
  <si>
    <t>Разработка грунта вручную в траншеях глубиной до 2 м без креплений с откосами, группа грунтов: 3</t>
  </si>
  <si>
    <t>ГЭСН-01-02-057-03</t>
  </si>
  <si>
    <t>СП (040.1 Работы по реконструкции зданий и сооружений: усиление и замена существующих конструкций, возведение отдельных конс)</t>
  </si>
  <si>
    <t>774/пр_2020_прил._т._п.40.1_гр.3</t>
  </si>
  <si>
    <t>НР (040.1 Работы по реконструкции зданий и сооружений: усиление и замена существующих конструкций, возведение отдельных конс)</t>
  </si>
  <si>
    <t>812/пр_2020_прил._т._п.40.1_гр.3</t>
  </si>
  <si>
    <t>Гвозди строительные</t>
  </si>
  <si>
    <t>ФСБЦ 01.7.15.06-0111</t>
  </si>
  <si>
    <t>0.97</t>
  </si>
  <si>
    <t>Проволока горячекатаная в мотках, диаметр 6,3-6,5 мм</t>
  </si>
  <si>
    <t>ФСБЦ 08.3.03.06-0002</t>
  </si>
  <si>
    <t>2.35</t>
  </si>
  <si>
    <t>Доска обрезная хвойных пород, естественной влажности, длина 2-6,5 м, ширина 100-250 мм, толщина 30-40 мм, сорт III</t>
  </si>
  <si>
    <t>ФСБЦ 11.1.03.06-0075</t>
  </si>
  <si>
    <t>Бруски обрезные хвойных пород (ель, сосна), естественной влажности, длина 2-6,5 м, ширина 20-90 мм, толщина 20-90 мм, сорт III</t>
  </si>
  <si>
    <t>ФСБЦ 11.1.03.01-0063</t>
  </si>
  <si>
    <t>1.62</t>
  </si>
  <si>
    <t>Известь строительная негашеная комовая, сорт I</t>
  </si>
  <si>
    <t>ФСБЦ 03.1.02.03-0011</t>
  </si>
  <si>
    <t>Лебедки электрические тяговым усилием до 5,79 кН (0,59 т)</t>
  </si>
  <si>
    <t>ФСБЦ 91.06.03-060</t>
  </si>
  <si>
    <t>Средний разряд работы 2,4</t>
  </si>
  <si>
    <t>ФСБЦ ТЗ-1-100-24</t>
  </si>
  <si>
    <t>Заделка отверстий, гнезд и борозд: в стенах и перегородках бетонных площадью свыше 0,1 до 0,2 м2</t>
  </si>
  <si>
    <t>ГЭСН-46-03-017-06</t>
  </si>
  <si>
    <t>Кзт=1,2_Разработка и обратная засыпка вручную сильно налипающего на инструменты грунта:3 группы</t>
  </si>
  <si>
    <t>ОП_прил.1.12_п.3.185</t>
  </si>
  <si>
    <t xml:space="preserve">Строительне работы </t>
  </si>
  <si>
    <t xml:space="preserve">00-0349/2022-З.ПЗ </t>
  </si>
  <si>
    <t>КД Строительство КЛ-0,4 кВ от ТП-282 протяженностью 0,32 км, установка КД-0,4 кВ – 1 шт. по договору ТП № 06-008/005-ПС-24 в г. Гатчина ЛО (24-1-06-1-08-03-0-0349)</t>
  </si>
  <si>
    <t>ЛОКАЛЬНАЯ СМЕТА №02-01-03</t>
  </si>
  <si>
    <t>Система выпуска сметной документации А0 v. 3.7.3.1 Copyright InfoStroy Ltd.</t>
  </si>
  <si>
    <t>Чернявская Н.В.</t>
  </si>
  <si>
    <t>Главный специалист-сметчик</t>
  </si>
  <si>
    <t>Санкт-Петербург</t>
  </si>
  <si>
    <t>energoconsult.spb.ru</t>
  </si>
  <si>
    <t>7813621455</t>
  </si>
  <si>
    <t>781301001</t>
  </si>
  <si>
    <t>ООО "Энергоконсалт"</t>
  </si>
  <si>
    <t>2025</t>
  </si>
  <si>
    <t>Ленинградская область, г. Всеволожск</t>
  </si>
  <si>
    <t>specenergo.com</t>
  </si>
  <si>
    <t>3702015155</t>
  </si>
  <si>
    <t>780401001</t>
  </si>
  <si>
    <t>ООО "Спецэнерго"</t>
  </si>
  <si>
    <t>Ленинградская область, г.п. Янино-1</t>
  </si>
  <si>
    <t>нд</t>
  </si>
  <si>
    <t>7814786820</t>
  </si>
  <si>
    <t>470601001</t>
  </si>
  <si>
    <t>ООО "СЗ ЭТО"</t>
  </si>
  <si>
    <t>ТЦ_62.1.02.14_47_7814786820_29.12.2025_02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</si>
  <si>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</si>
  <si>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</si>
  <si>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</si>
  <si>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</si>
  <si>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</si>
  <si>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</si>
  <si>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</si>
  <si>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</si>
  <si>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</si>
  <si>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</si>
  <si>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</si>
  <si>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</si>
  <si>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</si>
  <si>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</si>
  <si>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</si>
  <si>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</si>
  <si>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</si>
  <si>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</si>
  <si>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</si>
  <si>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Строительство КЛ-0,4 кВ от ТП-282 протяженностью 0,32 км, установка КД-0,4 кВ – 1 шт. по договору ТП № 06-008/005-ПС-24 в г. Гатчина ЛО (24-1-06-1-08-03-0-0349) №02-01-03</t>
  </si>
  <si>
    <t>Конъюнктурный анализ</t>
  </si>
  <si>
    <t>"_____" ______________ 202__ г.</t>
  </si>
  <si>
    <t xml:space="preserve">  Жук В.А.</t>
  </si>
  <si>
    <t xml:space="preserve">  АО "ЛОЭСК"</t>
  </si>
  <si>
    <t xml:space="preserve">  Первый заместитель генерального директора-главный инженер </t>
  </si>
  <si>
    <t xml:space="preserve">УТВЕРЖДАЮ: </t>
  </si>
  <si>
    <t xml:space="preserve">  </t>
  </si>
  <si>
    <t>КОМПЛЕКТ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</si>
  <si>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</si>
  <si>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</si>
  <si>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</si>
  <si>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</si>
  <si>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Строительство КЛ-0,4 кВ от ТП-163 до ВРУ-0,4 кВ заявителя в г. Кудрово Всеволожского района ЛО (21-1-17-1-08-06-0-1427)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Строительство КД-0,4 кВ на участке заявителя в г. Выборг ЛО (17-1-05-1-08-03-2-0291)</t>
  </si>
  <si>
    <t>Источники ценовой информации</t>
  </si>
  <si>
    <t>Составлена в уровне цен на 4 кв. 2025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</si>
  <si>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</si>
  <si>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</si>
  <si>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</si>
  <si>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</si>
  <si>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</si>
  <si>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</si>
  <si>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</si>
  <si>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</si>
  <si>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</si>
  <si>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Разработка РД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</si>
  <si>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</si>
  <si>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</si>
  <si>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</si>
  <si>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</si>
  <si>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</si>
  <si>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</si>
  <si>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</si>
  <si>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Строительство КЛ-0,4 кВ</t>
  </si>
  <si>
    <t>Строительство КЛ-0,4 кВ методом ГНБ</t>
  </si>
  <si>
    <t>Строительство КД-0,4 кВ</t>
  </si>
  <si>
    <t>Смета №12-01-02</t>
  </si>
  <si>
    <t>на проектные работы (вынос)</t>
  </si>
  <si>
    <t>Наименование объекта изысканий:
Реконструкция 2КЛ-10 кВ от ПС 98 110/10 кВ до РПТ-10/0,4 кВ протяженностью 0,57 км в п. Бугры Всеволожского района ЛО</t>
  </si>
  <si>
    <t>617-2-17-1579ЭС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</si>
  <si>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</si>
  <si>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</si>
  <si>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0.577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</si>
  <si>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</si>
  <si>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</si>
  <si>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</si>
  <si>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</si>
  <si>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</si>
  <si>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</si>
  <si>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</si>
  <si>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Форма 2п</t>
  </si>
  <si>
    <t>СМЕТА № ЛС 12-01-03  
Инженеpно-геодезические изыскания для строительства (Топографическая съемка)</t>
  </si>
  <si>
    <t>Наименование объекта изысканий: Реконструкция 2КЛ-10 кВ от ПС 98 110/10 кВ до РПТ-10/0,4 кВ протяженностью 0,57 км в п. Бугры Всеволожского района ЛО</t>
  </si>
  <si>
    <t>Заказчик: АО "ЛОЭСК"</t>
  </si>
  <si>
    <t>Подрядчик: 617-2-17-1579ЭС</t>
  </si>
  <si>
    <t>Сметный расчет составлен по 4 кв. 2025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</si>
  <si>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</si>
  <si>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</si>
  <si>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</si>
  <si>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</si>
  <si>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</si>
  <si>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</si>
  <si>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</si>
  <si>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</si>
  <si>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</si>
  <si>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</si>
  <si>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</si>
  <si>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</si>
  <si>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</si>
  <si>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</si>
  <si>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</si>
  <si>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</si>
  <si>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</si>
  <si>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</si>
  <si>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</si>
  <si>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</si>
  <si>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</si>
  <si>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</si>
  <si>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</si>
  <si>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</si>
  <si>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</si>
  <si>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</si>
  <si>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</si>
  <si>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</si>
  <si>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</si>
  <si>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</si>
  <si>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</si>
  <si>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</si>
  <si>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</si>
  <si>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</si>
  <si>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</si>
  <si>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</si>
  <si>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</si>
  <si>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</si>
  <si>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ЛС-9-01-02   
Инженеpно-геодезические изыскания для строительства (Контрольно-исполнительная съемка)</t>
  </si>
  <si>
    <t>Наименование объекта изысканий:  Реконструкция 2КЛ-10 кВ от ПС 98 110/10 кВ до РПТ-10/0,4 кВ протяженностью 0,57 км в п. Бугры Всеволожского района ЛО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</si>
  <si>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</si>
  <si>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</si>
  <si>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</si>
  <si>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</si>
  <si>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</si>
  <si>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</si>
  <si>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Проектирование КЛ-0,4 кВ</t>
  </si>
  <si>
    <t>Строительство КЛ-0,4 кВ от ТП-163 до ВРУ-0,4 кВ заявителя в г. Кудрово Всеволожского района ЛО (21-1-17-1-08-06-0-1427)
Распоряжение № 75 от 14.02.2025г.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
(M_22-1-17-01-08-00-0-0020)
Распоряжение № 404 от 28.06.2024г.
Строительство КД-0,4 кВ на участке заявителя в г. Выборг ЛО (17-1-05-1-08-03-2-0291)
Распоряжение № 76 от 14.02.2025г.</t>
  </si>
  <si>
    <t>КЛ-0,4 кВ ('Кабель силовой с алюминиевыми жилами АПвБШп 4х240мс(PE)-1000)</t>
  </si>
  <si>
    <t>Трубы полиэтиленовые дренажные гофрированные, диаметр 160 мм</t>
  </si>
  <si>
    <t>Приказ АО "ЛОЭСК" №19 от 09.02.2026</t>
  </si>
  <si>
    <t>Строительство КЛ-0,4 кВ от ТП-282 протяженностью 0,32 км, установка КД-0,4 кВ – 1 шт. по договору ТП № 06-008/005-ПС-24 в г. Гатчина ЛО</t>
  </si>
  <si>
    <t>Письмо Минэкономразвития России от 30.09.2025 № 37099-ПК/ДОЗи</t>
  </si>
  <si>
    <t>Составлен в текущем уровне цен 4 квартала 2025 г.</t>
  </si>
  <si>
    <t>Распоряжение № 75 от 14.02.2025г., № 76 от 14.02.2025г., № 404 от 28.06.2024г.</t>
  </si>
  <si>
    <t>O_24-1-06-1-08-03-0-0349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</si>
</sst>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\ ##0.00"/>
    <numFmt numFmtId="166" formatCode="###\ ###\ ###\ ##0.00"/>
    <numFmt numFmtId="167" formatCode="0.000"/>
    <numFmt numFmtId="168" formatCode="#,##0.00000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5" fillId="0" borderId="0"/>
    <xf numFmtId="0" fontId="6" fillId="0" borderId="0"/>
    <xf numFmtId="0" fontId="7" fillId="0" borderId="0">
      <alignment horizontal="left" vertical="top"/>
    </xf>
    <xf numFmtId="0" fontId="7" fillId="0" borderId="1">
      <alignment horizontal="left" vertical="top"/>
    </xf>
    <xf numFmtId="0" fontId="8" fillId="0" borderId="0">
      <alignment horizontal="left" vertical="center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9" fillId="0" borderId="0">
      <alignment horizontal="left" vertical="top"/>
    </xf>
    <xf numFmtId="0" fontId="9" fillId="0" borderId="0">
      <alignment horizontal="left" vertical="center"/>
    </xf>
    <xf numFmtId="0" fontId="10" fillId="0" borderId="1">
      <alignment horizontal="center"/>
    </xf>
    <xf numFmtId="0" fontId="7" fillId="0" borderId="0">
      <alignment horizontal="center" vertical="top"/>
    </xf>
    <xf numFmtId="0" fontId="11" fillId="0" borderId="0">
      <alignment horizontal="center"/>
    </xf>
    <xf numFmtId="0" fontId="10" fillId="0" borderId="1">
      <alignment horizontal="center" vertical="top"/>
    </xf>
    <xf numFmtId="0" fontId="10" fillId="0" borderId="0">
      <alignment horizontal="left" vertical="top"/>
    </xf>
    <xf numFmtId="0" fontId="10" fillId="0" borderId="0">
      <alignment horizontal="center" vertical="top"/>
    </xf>
    <xf numFmtId="0" fontId="10" fillId="0" borderId="0">
      <alignment horizontal="left" vertical="center"/>
    </xf>
    <xf numFmtId="0" fontId="10" fillId="0" borderId="1">
      <alignment horizontal="center" vertical="center"/>
    </xf>
    <xf numFmtId="0" fontId="7" fillId="0" borderId="0">
      <alignment horizontal="center" vertical="center"/>
    </xf>
    <xf numFmtId="0" fontId="10" fillId="0" borderId="1">
      <alignment horizontal="right" vertical="center"/>
    </xf>
    <xf numFmtId="0" fontId="10" fillId="0" borderId="1">
      <alignment horizontal="right" vertical="top"/>
    </xf>
    <xf numFmtId="0" fontId="12" fillId="0" borderId="3">
      <alignment horizontal="center" vertical="center"/>
    </xf>
    <xf numFmtId="0" fontId="8" fillId="0" borderId="1">
      <alignment horizontal="center" vertical="center"/>
    </xf>
    <xf numFmtId="0" fontId="13" fillId="0" borderId="3">
      <alignment horizontal="center" vertical="top"/>
    </xf>
    <xf numFmtId="0" fontId="13" fillId="0" borderId="3">
      <alignment horizontal="right" vertical="top"/>
    </xf>
    <xf numFmtId="0" fontId="13" fillId="0" borderId="3">
      <alignment horizontal="left" vertical="top"/>
    </xf>
    <xf numFmtId="0" fontId="12" fillId="0" borderId="3">
      <alignment horizontal="right" vertical="top"/>
    </xf>
    <xf numFmtId="0" fontId="12" fillId="0" borderId="3">
      <alignment horizontal="center" vertical="top"/>
    </xf>
    <xf numFmtId="0" fontId="12" fillId="0" borderId="3">
      <alignment horizontal="left" vertical="top"/>
    </xf>
    <xf numFmtId="0" fontId="9" fillId="0" borderId="3">
      <alignment horizontal="left" vertical="top"/>
    </xf>
    <xf numFmtId="0" fontId="7" fillId="0" borderId="3">
      <alignment horizontal="left" vertical="top"/>
    </xf>
    <xf numFmtId="0" fontId="7" fillId="0" borderId="3">
      <alignment horizontal="right" vertical="top"/>
    </xf>
    <xf numFmtId="0" fontId="7" fillId="0" borderId="0">
      <alignment horizontal="left"/>
    </xf>
    <xf numFmtId="0" fontId="25" fillId="0" borderId="0">
      <alignment horizontal="left" vertical="top" wrapText="1"/>
    </xf>
    <xf numFmtId="164" fontId="35" fillId="0" borderId="0" applyFont="0" applyFill="0" applyBorder="0" applyAlignment="0" applyProtection="0"/>
    <xf numFmtId="0" fontId="1" fillId="0" borderId="0">
      <alignment horizontal="center"/>
    </xf>
    <xf numFmtId="0" fontId="38" fillId="0" borderId="0"/>
    <xf numFmtId="0" fontId="39" fillId="0" borderId="0"/>
    <xf numFmtId="0" fontId="9" fillId="0" borderId="0">
      <protection locked="0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495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7" fillId="0" borderId="0" xfId="3" quotePrefix="1" applyAlignment="1">
      <alignment horizontal="left" vertical="top" wrapText="1"/>
    </xf>
    <xf numFmtId="0" fontId="7" fillId="0" borderId="0" xfId="3" quotePrefix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8" quotePrefix="1" applyAlignment="1">
      <alignment horizontal="left" vertical="top" wrapText="1"/>
    </xf>
    <xf numFmtId="0" fontId="10" fillId="0" borderId="0" xfId="14" quotePrefix="1" applyAlignment="1">
      <alignment horizontal="left" vertical="top" wrapText="1"/>
    </xf>
    <xf numFmtId="0" fontId="10" fillId="0" borderId="0" xfId="15" quotePrefix="1" applyAlignment="1">
      <alignment horizontal="center" vertical="top" wrapText="1"/>
    </xf>
    <xf numFmtId="0" fontId="10" fillId="0" borderId="0" xfId="15" quotePrefix="1" applyAlignment="1">
      <alignment horizontal="center" vertical="top" wrapText="1"/>
    </xf>
    <xf numFmtId="0" fontId="10" fillId="0" borderId="0" xfId="16" quotePrefix="1" applyAlignment="1">
      <alignment horizontal="left" vertical="center" wrapText="1"/>
    </xf>
    <xf numFmtId="0" fontId="10" fillId="0" borderId="0" xfId="14" quotePrefix="1" applyAlignment="1">
      <alignment horizontal="left" vertical="top" wrapText="1"/>
    </xf>
    <xf numFmtId="0" fontId="10" fillId="0" borderId="0" xfId="16" quotePrefix="1" applyAlignment="1">
      <alignment horizontal="left" vertical="center" wrapText="1"/>
    </xf>
    <xf numFmtId="0" fontId="12" fillId="0" borderId="3" xfId="21" quotePrefix="1" applyAlignment="1">
      <alignment horizontal="center" vertical="center" wrapText="1"/>
    </xf>
    <xf numFmtId="0" fontId="12" fillId="0" borderId="3" xfId="21" applyNumberFormat="1" applyAlignment="1">
      <alignment horizontal="center" vertical="center" wrapText="1"/>
    </xf>
    <xf numFmtId="0" fontId="13" fillId="0" borderId="3" xfId="23" quotePrefix="1" applyAlignment="1">
      <alignment horizontal="center" vertical="top" wrapText="1"/>
    </xf>
    <xf numFmtId="0" fontId="13" fillId="0" borderId="3" xfId="24" quotePrefix="1" applyAlignment="1">
      <alignment horizontal="right" vertical="top" wrapText="1"/>
    </xf>
    <xf numFmtId="0" fontId="13" fillId="0" borderId="3" xfId="24" applyNumberFormat="1" applyAlignment="1">
      <alignment horizontal="right" vertical="top" wrapText="1"/>
    </xf>
    <xf numFmtId="0" fontId="13" fillId="0" borderId="3" xfId="24" applyAlignment="1">
      <alignment horizontal="right" vertical="top" wrapText="1"/>
    </xf>
    <xf numFmtId="0" fontId="12" fillId="0" borderId="3" xfId="26" applyAlignment="1">
      <alignment horizontal="right" vertical="top" wrapText="1"/>
    </xf>
    <xf numFmtId="0" fontId="12" fillId="0" borderId="3" xfId="27" quotePrefix="1" applyAlignment="1">
      <alignment horizontal="center" vertical="top" wrapText="1"/>
    </xf>
    <xf numFmtId="0" fontId="12" fillId="0" borderId="3" xfId="26" quotePrefix="1" applyAlignment="1">
      <alignment horizontal="right" vertical="top" wrapText="1"/>
    </xf>
    <xf numFmtId="0" fontId="12" fillId="0" borderId="3" xfId="28" quotePrefix="1" applyAlignment="1">
      <alignment horizontal="left" vertical="top" wrapText="1"/>
    </xf>
    <xf numFmtId="0" fontId="12" fillId="0" borderId="3" xfId="26" applyNumberFormat="1" applyAlignment="1">
      <alignment horizontal="right" vertical="top" wrapText="1"/>
    </xf>
    <xf numFmtId="0" fontId="9" fillId="0" borderId="3" xfId="29" quotePrefix="1" applyAlignment="1">
      <alignment horizontal="left" vertical="top" wrapText="1"/>
    </xf>
    <xf numFmtId="0" fontId="7" fillId="0" borderId="3" xfId="30" quotePrefix="1" applyAlignment="1">
      <alignment horizontal="left" vertical="top" wrapText="1"/>
    </xf>
    <xf numFmtId="0" fontId="7" fillId="0" borderId="3" xfId="31" quotePrefix="1" applyAlignment="1">
      <alignment horizontal="right" vertical="top" wrapText="1"/>
    </xf>
    <xf numFmtId="0" fontId="7" fillId="0" borderId="0" xfId="6" quotePrefix="1" applyAlignment="1">
      <alignment horizontal="left" vertical="center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14" fillId="0" borderId="0" xfId="1" applyNumberFormat="1" applyFont="1" applyAlignment="1">
      <alignment horizontal="center"/>
    </xf>
    <xf numFmtId="0" fontId="14" fillId="0" borderId="0" xfId="1" applyNumberFormat="1" applyFont="1" applyAlignment="1">
      <alignment horizontal="center" wrapText="1"/>
    </xf>
    <xf numFmtId="49" fontId="14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3" fontId="15" fillId="0" borderId="10" xfId="1" applyNumberFormat="1" applyFont="1" applyBorder="1" applyAlignment="1">
      <alignment horizontal="right" vertical="top" wrapText="1"/>
    </xf>
    <xf numFmtId="0" fontId="15" fillId="0" borderId="10" xfId="1" applyNumberFormat="1" applyFont="1" applyBorder="1" applyAlignment="1">
      <alignment horizontal="left" vertical="top" wrapText="1"/>
    </xf>
    <xf numFmtId="49" fontId="15" fillId="0" borderId="10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left" vertical="top" wrapText="1"/>
    </xf>
    <xf numFmtId="0" fontId="5" fillId="0" borderId="13" xfId="1" applyNumberFormat="1" applyFont="1" applyBorder="1" applyAlignment="1">
      <alignment horizontal="right" vertical="top" wrapText="1"/>
    </xf>
    <xf numFmtId="0" fontId="5" fillId="0" borderId="13" xfId="1" applyNumberFormat="1" applyFont="1" applyBorder="1" applyAlignment="1">
      <alignment horizontal="left" vertical="top" wrapText="1"/>
    </xf>
    <xf numFmtId="49" fontId="15" fillId="0" borderId="13" xfId="1" applyNumberFormat="1" applyFont="1" applyBorder="1" applyAlignment="1">
      <alignment horizontal="right" vertical="top" wrapText="1"/>
    </xf>
    <xf numFmtId="0" fontId="15" fillId="0" borderId="13" xfId="1" applyNumberFormat="1" applyFont="1" applyBorder="1" applyAlignment="1">
      <alignment horizontal="right" vertical="top" wrapText="1"/>
    </xf>
    <xf numFmtId="0" fontId="15" fillId="0" borderId="13" xfId="1" applyNumberFormat="1" applyFont="1" applyBorder="1" applyAlignment="1">
      <alignment horizontal="left" vertical="top" wrapText="1"/>
    </xf>
    <xf numFmtId="0" fontId="15" fillId="0" borderId="17" xfId="1" applyNumberFormat="1" applyFont="1" applyBorder="1" applyAlignment="1">
      <alignment horizontal="right" vertical="top" wrapText="1"/>
    </xf>
    <xf numFmtId="0" fontId="15" fillId="0" borderId="17" xfId="1" applyNumberFormat="1" applyFont="1" applyBorder="1" applyAlignment="1">
      <alignment horizontal="left" vertical="top" wrapText="1"/>
    </xf>
    <xf numFmtId="49" fontId="15" fillId="0" borderId="17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15" fillId="0" borderId="4" xfId="1" applyNumberFormat="1" applyFont="1" applyBorder="1" applyAlignment="1">
      <alignment horizontal="right" vertical="top" wrapText="1"/>
    </xf>
    <xf numFmtId="0" fontId="5" fillId="0" borderId="27" xfId="1" applyNumberFormat="1" applyFont="1" applyBorder="1" applyAlignment="1">
      <alignment horizontal="center" wrapText="1"/>
    </xf>
    <xf numFmtId="49" fontId="5" fillId="0" borderId="27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16" fillId="0" borderId="27" xfId="1" applyNumberFormat="1" applyFont="1" applyBorder="1" applyAlignment="1">
      <alignment horizontal="center" vertical="top" wrapText="1"/>
    </xf>
    <xf numFmtId="0" fontId="17" fillId="0" borderId="27" xfId="1" applyNumberFormat="1" applyFont="1" applyBorder="1" applyAlignment="1">
      <alignment horizontal="center" vertical="top" wrapText="1"/>
    </xf>
    <xf numFmtId="49" fontId="16" fillId="0" borderId="27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15" fillId="0" borderId="0" xfId="1" applyNumberFormat="1" applyFont="1"/>
    <xf numFmtId="0" fontId="18" fillId="0" borderId="0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left" vertical="top" wrapText="1"/>
    </xf>
    <xf numFmtId="49" fontId="1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9" fillId="0" borderId="0" xfId="1" applyNumberFormat="1" applyFont="1" applyBorder="1" applyAlignment="1">
      <alignment horizontal="right" vertical="top"/>
    </xf>
    <xf numFmtId="0" fontId="20" fillId="0" borderId="0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7" fillId="0" borderId="0" xfId="6" quotePrefix="1" applyAlignment="1">
      <alignment horizontal="left" vertical="center" wrapText="1"/>
    </xf>
    <xf numFmtId="0" fontId="10" fillId="0" borderId="0" xfId="16" quotePrefix="1" applyAlignment="1">
      <alignment horizontal="left" vertical="center" wrapText="1"/>
    </xf>
    <xf numFmtId="0" fontId="10" fillId="0" borderId="0" xfId="14" quotePrefix="1" applyAlignment="1">
      <alignment horizontal="left" vertical="top" wrapText="1"/>
    </xf>
    <xf numFmtId="0" fontId="7" fillId="0" borderId="0" xfId="3" quotePrefix="1" applyAlignment="1">
      <alignment horizontal="left" vertical="top" wrapText="1"/>
    </xf>
    <xf numFmtId="0" fontId="10" fillId="0" borderId="0" xfId="15" quotePrefix="1" applyAlignment="1">
      <alignment horizontal="center" vertical="top" wrapText="1"/>
    </xf>
    <xf numFmtId="0" fontId="21" fillId="0" borderId="0" xfId="0" applyFont="1" applyAlignment="1" applyProtection="1">
      <alignment horizontal="right" vertical="top"/>
      <protection locked="0"/>
    </xf>
    <xf numFmtId="0" fontId="22" fillId="0" borderId="0" xfId="0" applyFont="1" applyFill="1"/>
    <xf numFmtId="0" fontId="21" fillId="0" borderId="0" xfId="0" applyFont="1" applyFill="1" applyAlignment="1" applyProtection="1">
      <alignment horizontal="right" vertical="top"/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23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22" fillId="0" borderId="0" xfId="0" applyFont="1" applyFill="1" applyAlignment="1" applyProtection="1">
      <alignment horizontal="right" vertical="center"/>
      <protection locked="0"/>
    </xf>
    <xf numFmtId="0" fontId="22" fillId="0" borderId="0" xfId="0" applyFont="1" applyFill="1" applyAlignment="1" applyProtection="1">
      <alignment horizontal="left" vertical="center"/>
      <protection locked="0"/>
    </xf>
    <xf numFmtId="166" fontId="21" fillId="0" borderId="0" xfId="0" applyNumberFormat="1" applyFont="1" applyFill="1" applyAlignment="1" applyProtection="1">
      <alignment horizontal="right" vertical="center"/>
      <protection locked="0"/>
    </xf>
    <xf numFmtId="0" fontId="22" fillId="0" borderId="31" xfId="0" applyFont="1" applyFill="1" applyBorder="1" applyAlignment="1" applyProtection="1">
      <alignment horizontal="left" vertical="center"/>
      <protection locked="0"/>
    </xf>
    <xf numFmtId="0" fontId="23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/>
    <xf numFmtId="166" fontId="21" fillId="0" borderId="1" xfId="0" applyNumberFormat="1" applyFont="1" applyFill="1" applyBorder="1" applyAlignment="1" applyProtection="1">
      <alignment horizontal="center" vertical="center"/>
      <protection locked="0"/>
    </xf>
    <xf numFmtId="0" fontId="22" fillId="0" borderId="1" xfId="0" applyFont="1" applyFill="1" applyBorder="1"/>
    <xf numFmtId="0" fontId="21" fillId="0" borderId="0" xfId="0" applyFont="1" applyFill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22" fillId="0" borderId="0" xfId="0" applyFont="1" applyFill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1" fillId="0" borderId="7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2" fontId="22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22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/>
    </xf>
    <xf numFmtId="4" fontId="21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 indent="1"/>
    </xf>
    <xf numFmtId="4" fontId="22" fillId="0" borderId="3" xfId="0" applyNumberFormat="1" applyFont="1" applyBorder="1" applyAlignment="1" applyProtection="1">
      <alignment horizontal="center" vertical="center" wrapText="1"/>
      <protection locked="0"/>
    </xf>
    <xf numFmtId="164" fontId="22" fillId="0" borderId="3" xfId="0" applyNumberFormat="1" applyFont="1" applyFill="1" applyBorder="1" applyAlignment="1">
      <alignment horizontal="left" vertical="center" wrapText="1"/>
    </xf>
    <xf numFmtId="4" fontId="22" fillId="0" borderId="3" xfId="0" applyNumberFormat="1" applyFont="1" applyFill="1" applyBorder="1" applyAlignment="1">
      <alignment horizontal="center" vertical="center" wrapText="1"/>
    </xf>
    <xf numFmtId="164" fontId="22" fillId="0" borderId="3" xfId="0" applyNumberFormat="1" applyFont="1" applyFill="1" applyBorder="1" applyAlignment="1">
      <alignment horizontal="left" vertical="top" wrapText="1"/>
    </xf>
    <xf numFmtId="16" fontId="22" fillId="0" borderId="3" xfId="0" applyNumberFormat="1" applyFont="1" applyBorder="1" applyAlignment="1">
      <alignment horizontal="center" vertical="center" wrapText="1"/>
    </xf>
    <xf numFmtId="4" fontId="2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/>
    <xf numFmtId="0" fontId="22" fillId="0" borderId="0" xfId="0" applyFont="1" applyFill="1" applyAlignment="1">
      <alignment vertical="center"/>
    </xf>
    <xf numFmtId="168" fontId="22" fillId="0" borderId="0" xfId="0" applyNumberFormat="1" applyFont="1" applyFill="1"/>
    <xf numFmtId="0" fontId="25" fillId="0" borderId="0" xfId="33">
      <alignment horizontal="left" vertical="top" wrapText="1"/>
    </xf>
    <xf numFmtId="49" fontId="26" fillId="2" borderId="32" xfId="33" applyNumberFormat="1" applyFont="1" applyFill="1" applyBorder="1" applyAlignment="1" applyProtection="1">
      <alignment horizontal="center" vertical="top" wrapText="1" readingOrder="1"/>
    </xf>
    <xf numFmtId="49" fontId="26" fillId="2" borderId="32" xfId="33" applyNumberFormat="1" applyFont="1" applyFill="1" applyBorder="1" applyAlignment="1" applyProtection="1">
      <alignment horizontal="left" vertical="top" wrapText="1" readingOrder="1"/>
    </xf>
    <xf numFmtId="4" fontId="26" fillId="2" borderId="32" xfId="33" applyNumberFormat="1" applyFont="1" applyFill="1" applyBorder="1" applyAlignment="1" applyProtection="1">
      <alignment horizontal="right" vertical="top" wrapText="1" readingOrder="1"/>
    </xf>
    <xf numFmtId="0" fontId="26" fillId="2" borderId="32" xfId="33" applyFont="1" applyFill="1" applyBorder="1" applyAlignment="1" applyProtection="1">
      <alignment horizontal="center" vertical="top" wrapText="1" readingOrder="1"/>
    </xf>
    <xf numFmtId="49" fontId="28" fillId="2" borderId="32" xfId="33" applyNumberFormat="1" applyFont="1" applyFill="1" applyBorder="1" applyAlignment="1" applyProtection="1">
      <alignment horizontal="left" vertical="top" wrapText="1" readingOrder="1"/>
    </xf>
    <xf numFmtId="49" fontId="27" fillId="2" borderId="32" xfId="33" applyNumberFormat="1" applyFont="1" applyFill="1" applyBorder="1" applyAlignment="1" applyProtection="1">
      <alignment horizontal="center" vertical="top" wrapText="1" readingOrder="1"/>
    </xf>
    <xf numFmtId="49" fontId="27" fillId="2" borderId="32" xfId="33" applyNumberFormat="1" applyFont="1" applyFill="1" applyBorder="1" applyAlignment="1" applyProtection="1">
      <alignment horizontal="left" vertical="top" wrapText="1" readingOrder="1"/>
    </xf>
    <xf numFmtId="4" fontId="27" fillId="2" borderId="32" xfId="33" applyNumberFormat="1" applyFont="1" applyFill="1" applyBorder="1" applyAlignment="1" applyProtection="1">
      <alignment horizontal="right" vertical="top" wrapText="1" readingOrder="1"/>
    </xf>
    <xf numFmtId="0" fontId="27" fillId="2" borderId="32" xfId="33" applyFont="1" applyFill="1" applyBorder="1" applyAlignment="1" applyProtection="1">
      <alignment horizontal="center" vertical="top" wrapText="1" readingOrder="1"/>
    </xf>
    <xf numFmtId="0" fontId="26" fillId="2" borderId="32" xfId="33" applyFont="1" applyFill="1" applyBorder="1" applyAlignment="1" applyProtection="1">
      <alignment horizontal="center" vertical="center" wrapText="1" readingOrder="1"/>
    </xf>
    <xf numFmtId="49" fontId="26" fillId="2" borderId="32" xfId="33" applyNumberFormat="1" applyFont="1" applyFill="1" applyBorder="1" applyAlignment="1" applyProtection="1">
      <alignment horizontal="center" vertical="center" wrapText="1" readingOrder="1"/>
    </xf>
    <xf numFmtId="49" fontId="29" fillId="2" borderId="32" xfId="33" applyNumberFormat="1" applyFont="1" applyFill="1" applyBorder="1" applyAlignment="1" applyProtection="1">
      <alignment horizontal="center" vertical="center" textRotation="90" wrapText="1" readingOrder="1"/>
    </xf>
    <xf numFmtId="49" fontId="2" fillId="0" borderId="3" xfId="0" applyNumberFormat="1" applyFont="1" applyBorder="1" applyAlignment="1">
      <alignment horizontal="right" vertical="top" wrapText="1"/>
    </xf>
    <xf numFmtId="0" fontId="36" fillId="0" borderId="0" xfId="0" applyFont="1" applyFill="1" applyBorder="1" applyAlignment="1">
      <alignment horizontal="center" vertical="top"/>
    </xf>
    <xf numFmtId="0" fontId="37" fillId="0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center"/>
    </xf>
    <xf numFmtId="0" fontId="37" fillId="0" borderId="0" xfId="0" applyFont="1" applyFill="1" applyAlignment="1">
      <alignment vertical="top"/>
    </xf>
    <xf numFmtId="0" fontId="37" fillId="0" borderId="0" xfId="0" applyFont="1" applyFill="1" applyAlignment="1">
      <alignment horizontal="center" vertical="top"/>
    </xf>
    <xf numFmtId="49" fontId="37" fillId="0" borderId="0" xfId="0" applyNumberFormat="1" applyFont="1" applyFill="1" applyAlignment="1">
      <alignment horizontal="left" vertical="top"/>
    </xf>
    <xf numFmtId="0" fontId="1" fillId="0" borderId="0" xfId="36" applyFont="1" applyAlignment="1">
      <alignment horizontal="left" vertical="center"/>
    </xf>
    <xf numFmtId="0" fontId="1" fillId="0" borderId="0" xfId="36" applyFont="1" applyFill="1" applyAlignment="1">
      <alignment horizontal="left" vertical="center"/>
    </xf>
    <xf numFmtId="0" fontId="1" fillId="0" borderId="0" xfId="36" applyFont="1" applyBorder="1" applyAlignment="1">
      <alignment horizontal="center" vertical="center"/>
    </xf>
    <xf numFmtId="0" fontId="40" fillId="0" borderId="1" xfId="38" applyFont="1" applyBorder="1" applyAlignment="1" applyProtection="1">
      <alignment horizontal="center" vertical="center"/>
      <protection locked="0"/>
    </xf>
    <xf numFmtId="0" fontId="40" fillId="0" borderId="0" xfId="38" applyFont="1" applyBorder="1" applyAlignment="1" applyProtection="1">
      <alignment horizontal="center" vertical="center"/>
      <protection locked="0"/>
    </xf>
    <xf numFmtId="0" fontId="1" fillId="0" borderId="32" xfId="37" applyFont="1" applyFill="1" applyBorder="1" applyAlignment="1">
      <alignment horizontal="center" vertical="center" wrapText="1"/>
    </xf>
    <xf numFmtId="0" fontId="1" fillId="0" borderId="3" xfId="37" applyFont="1" applyFill="1" applyBorder="1" applyAlignment="1">
      <alignment horizontal="center" vertical="center" wrapText="1"/>
    </xf>
    <xf numFmtId="0" fontId="1" fillId="0" borderId="34" xfId="37" applyFont="1" applyFill="1" applyBorder="1" applyAlignment="1">
      <alignment horizontal="center" vertical="center" wrapText="1"/>
    </xf>
    <xf numFmtId="49" fontId="1" fillId="0" borderId="3" xfId="37" applyNumberFormat="1" applyFont="1" applyFill="1" applyBorder="1" applyAlignment="1">
      <alignment horizontal="center" vertical="center" wrapText="1"/>
    </xf>
    <xf numFmtId="49" fontId="1" fillId="0" borderId="3" xfId="37" quotePrefix="1" applyNumberFormat="1" applyFont="1" applyFill="1" applyBorder="1" applyAlignment="1">
      <alignment horizontal="left" vertical="center" wrapText="1"/>
    </xf>
    <xf numFmtId="4" fontId="1" fillId="0" borderId="3" xfId="37" applyNumberFormat="1" applyFont="1" applyFill="1" applyBorder="1" applyAlignment="1">
      <alignment horizontal="center" vertical="center" wrapText="1"/>
    </xf>
    <xf numFmtId="169" fontId="1" fillId="0" borderId="3" xfId="37" applyNumberFormat="1" applyFont="1" applyFill="1" applyBorder="1" applyAlignment="1">
      <alignment horizontal="center" vertical="center" wrapText="1"/>
    </xf>
    <xf numFmtId="166" fontId="1" fillId="0" borderId="3" xfId="37" applyNumberFormat="1" applyFont="1" applyFill="1" applyBorder="1" applyAlignment="1">
      <alignment horizontal="center" vertical="center" wrapText="1"/>
    </xf>
    <xf numFmtId="166" fontId="1" fillId="0" borderId="3" xfId="37" quotePrefix="1" applyNumberFormat="1" applyFont="1" applyFill="1" applyBorder="1" applyAlignment="1">
      <alignment horizontal="left" vertical="top" wrapText="1"/>
    </xf>
    <xf numFmtId="49" fontId="1" fillId="0" borderId="3" xfId="37" applyNumberFormat="1" applyFont="1" applyFill="1" applyBorder="1" applyAlignment="1">
      <alignment horizontal="left" vertical="center" wrapText="1"/>
    </xf>
    <xf numFmtId="0" fontId="40" fillId="0" borderId="0" xfId="0" applyFont="1"/>
    <xf numFmtId="0" fontId="40" fillId="0" borderId="0" xfId="0" applyFont="1" applyAlignment="1">
      <alignment horizontal="right"/>
    </xf>
    <xf numFmtId="164" fontId="40" fillId="0" borderId="0" xfId="34" applyFont="1"/>
    <xf numFmtId="164" fontId="40" fillId="0" borderId="0" xfId="0" applyNumberFormat="1" applyFont="1"/>
    <xf numFmtId="0" fontId="41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42" fillId="0" borderId="0" xfId="0" applyNumberFormat="1" applyFont="1" applyAlignment="1">
      <alignment wrapText="1"/>
    </xf>
    <xf numFmtId="0" fontId="42" fillId="0" borderId="0" xfId="0" applyNumberFormat="1" applyFont="1" applyAlignment="1">
      <alignment wrapText="1"/>
    </xf>
    <xf numFmtId="0" fontId="42" fillId="0" borderId="0" xfId="0" applyNumberFormat="1" applyFont="1" applyAlignment="1">
      <alignment horizontal="right"/>
    </xf>
    <xf numFmtId="0" fontId="42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3" fillId="0" borderId="0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vertical="top" wrapText="1"/>
    </xf>
    <xf numFmtId="0" fontId="42" fillId="0" borderId="0" xfId="0" applyNumberFormat="1" applyFont="1" applyAlignment="1">
      <alignment vertical="top" wrapText="1"/>
    </xf>
    <xf numFmtId="0" fontId="42" fillId="0" borderId="0" xfId="0" applyNumberFormat="1" applyFont="1" applyAlignment="1">
      <alignment vertical="top"/>
    </xf>
    <xf numFmtId="49" fontId="42" fillId="0" borderId="0" xfId="0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49" fontId="44" fillId="0" borderId="27" xfId="0" applyNumberFormat="1" applyFont="1" applyBorder="1" applyAlignment="1">
      <alignment horizontal="center" vertical="top" wrapText="1"/>
    </xf>
    <xf numFmtId="0" fontId="37" fillId="0" borderId="27" xfId="0" applyNumberFormat="1" applyFont="1" applyBorder="1" applyAlignment="1">
      <alignment horizontal="center" vertical="top" wrapText="1"/>
    </xf>
    <xf numFmtId="0" fontId="44" fillId="0" borderId="27" xfId="0" applyNumberFormat="1" applyFont="1" applyBorder="1" applyAlignment="1">
      <alignment horizontal="center" vertical="top" wrapText="1"/>
    </xf>
    <xf numFmtId="49" fontId="42" fillId="0" borderId="27" xfId="0" applyNumberFormat="1" applyFont="1" applyBorder="1" applyAlignment="1">
      <alignment horizontal="center" wrapText="1"/>
    </xf>
    <xf numFmtId="0" fontId="42" fillId="0" borderId="2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42" fillId="0" borderId="4" xfId="0" applyNumberFormat="1" applyFont="1" applyBorder="1" applyAlignment="1">
      <alignment horizontal="left" vertical="top" wrapText="1"/>
    </xf>
    <xf numFmtId="3" fontId="42" fillId="0" borderId="4" xfId="0" applyNumberFormat="1" applyFont="1" applyBorder="1" applyAlignment="1">
      <alignment horizontal="right" vertical="top" wrapText="1"/>
    </xf>
    <xf numFmtId="49" fontId="2" fillId="0" borderId="17" xfId="0" applyNumberFormat="1" applyFont="1" applyBorder="1" applyAlignment="1">
      <alignment horizontal="righ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right" vertical="top" wrapText="1"/>
    </xf>
    <xf numFmtId="49" fontId="2" fillId="0" borderId="13" xfId="0" applyNumberFormat="1" applyFont="1" applyBorder="1" applyAlignment="1">
      <alignment horizontal="right" vertical="top" wrapText="1"/>
    </xf>
    <xf numFmtId="0" fontId="42" fillId="0" borderId="13" xfId="0" applyNumberFormat="1" applyFont="1" applyBorder="1" applyAlignment="1">
      <alignment horizontal="left" vertical="top" wrapText="1"/>
    </xf>
    <xf numFmtId="0" fontId="42" fillId="0" borderId="13" xfId="0" applyNumberFormat="1" applyFont="1" applyBorder="1" applyAlignment="1">
      <alignment horizontal="righ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0" fontId="42" fillId="0" borderId="10" xfId="0" applyNumberFormat="1" applyFont="1" applyBorder="1" applyAlignment="1">
      <alignment horizontal="left" vertical="top" wrapText="1"/>
    </xf>
    <xf numFmtId="0" fontId="42" fillId="0" borderId="10" xfId="0" applyNumberFormat="1" applyFont="1" applyBorder="1" applyAlignment="1">
      <alignment horizontal="right" vertical="top" wrapText="1"/>
    </xf>
    <xf numFmtId="0" fontId="2" fillId="0" borderId="10" xfId="0" applyNumberFormat="1" applyFont="1" applyBorder="1" applyAlignment="1">
      <alignment horizontal="left" vertical="top" wrapText="1"/>
    </xf>
    <xf numFmtId="3" fontId="2" fillId="0" borderId="10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42" fillId="0" borderId="0" xfId="0" applyNumberFormat="1" applyFont="1" applyAlignment="1">
      <alignment horizontal="left" vertical="top" wrapText="1"/>
    </xf>
    <xf numFmtId="49" fontId="42" fillId="0" borderId="0" xfId="0" applyNumberFormat="1" applyFont="1" applyAlignment="1">
      <alignment horizontal="center" wrapText="1"/>
    </xf>
    <xf numFmtId="0" fontId="42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5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5" applyFont="1" applyBorder="1">
      <alignment horizontal="center"/>
    </xf>
    <xf numFmtId="0" fontId="1" fillId="0" borderId="0" xfId="35" applyFont="1" applyBorder="1" applyAlignment="1">
      <alignment horizontal="right"/>
    </xf>
    <xf numFmtId="0" fontId="44" fillId="0" borderId="3" xfId="1" applyFont="1" applyBorder="1" applyAlignment="1">
      <alignment horizontal="center" vertical="center" wrapText="1"/>
    </xf>
    <xf numFmtId="0" fontId="44" fillId="0" borderId="5" xfId="1" applyFont="1" applyBorder="1" applyAlignment="1">
      <alignment horizontal="center" vertical="center" wrapText="1"/>
    </xf>
    <xf numFmtId="0" fontId="44" fillId="0" borderId="3" xfId="35" applyFont="1" applyBorder="1" applyAlignment="1">
      <alignment horizontal="center" vertical="center" wrapText="1"/>
    </xf>
    <xf numFmtId="0" fontId="1" fillId="0" borderId="4" xfId="39" applyFont="1" applyBorder="1">
      <alignment horizontal="center" wrapText="1"/>
    </xf>
    <xf numFmtId="0" fontId="1" fillId="0" borderId="8" xfId="39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40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21" xfId="1" applyFont="1" applyBorder="1" applyAlignment="1">
      <alignment horizontal="left" vertical="top" wrapText="1"/>
    </xf>
    <xf numFmtId="0" fontId="4" fillId="0" borderId="21" xfId="40" applyFont="1" applyBorder="1" applyAlignment="1">
      <alignment horizontal="center" vertical="top" wrapText="1"/>
    </xf>
    <xf numFmtId="0" fontId="4" fillId="0" borderId="21" xfId="1" applyFont="1" applyBorder="1" applyAlignment="1">
      <alignment horizontal="center" vertical="top" wrapText="1"/>
    </xf>
    <xf numFmtId="0" fontId="4" fillId="0" borderId="21" xfId="1" applyNumberFormat="1" applyFont="1" applyBorder="1" applyAlignment="1">
      <alignment horizontal="right" vertical="top" wrapText="1"/>
    </xf>
    <xf numFmtId="4" fontId="4" fillId="0" borderId="2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40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1" applyFont="1" applyAlignment="1">
      <alignment horizontal="left" vertical="top" wrapText="1"/>
    </xf>
    <xf numFmtId="0" fontId="1" fillId="0" borderId="0" xfId="1" applyFont="1" applyAlignment="1">
      <alignment vertical="top"/>
    </xf>
    <xf numFmtId="167" fontId="1" fillId="0" borderId="0" xfId="41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44" fillId="0" borderId="0" xfId="40" applyFont="1">
      <alignment horizontal="lef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4" fontId="21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top" wrapText="1"/>
    </xf>
    <xf numFmtId="0" fontId="22" fillId="0" borderId="12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Fill="1" applyAlignment="1">
      <alignment horizontal="left" vertical="top"/>
    </xf>
    <xf numFmtId="4" fontId="1" fillId="0" borderId="1" xfId="0" quotePrefix="1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0" xfId="0" applyNumberFormat="1" applyFont="1" applyFill="1" applyAlignment="1">
      <alignment horizontal="left" vertical="top" wrapText="1"/>
    </xf>
    <xf numFmtId="0" fontId="1" fillId="0" borderId="1" xfId="35" quotePrefix="1" applyNumberFormat="1" applyFont="1" applyFill="1" applyBorder="1" applyAlignment="1">
      <alignment horizontal="center" vertical="center" wrapText="1"/>
    </xf>
    <xf numFmtId="0" fontId="1" fillId="0" borderId="1" xfId="35" applyNumberFormat="1" applyFont="1" applyFill="1" applyBorder="1" applyAlignment="1">
      <alignment horizontal="center" vertical="center" wrapText="1"/>
    </xf>
    <xf numFmtId="0" fontId="37" fillId="0" borderId="33" xfId="0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6" applyFont="1" applyBorder="1" applyAlignment="1">
      <alignment horizontal="center" vertical="center"/>
    </xf>
    <xf numFmtId="0" fontId="8" fillId="0" borderId="0" xfId="5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1" xfId="7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7" fillId="0" borderId="0" xfId="6" quotePrefix="1" applyAlignment="1">
      <alignment horizontal="left" vertical="center" wrapText="1"/>
    </xf>
    <xf numFmtId="0" fontId="7" fillId="0" borderId="0" xfId="32" quotePrefix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5" xfId="30" quotePrefix="1" applyBorder="1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7" fillId="0" borderId="5" xfId="31" quotePrefix="1" applyBorder="1" applyAlignment="1">
      <alignment horizontal="righ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2" fillId="0" borderId="5" xfId="26" quotePrefix="1" applyBorder="1" applyAlignment="1">
      <alignment horizontal="right" vertical="top" wrapText="1"/>
    </xf>
    <xf numFmtId="0" fontId="13" fillId="0" borderId="5" xfId="25" quotePrefix="1" applyBorder="1" applyAlignment="1">
      <alignment horizontal="left" vertical="top" wrapText="1"/>
    </xf>
    <xf numFmtId="0" fontId="9" fillId="0" borderId="5" xfId="29" quotePrefix="1" applyBorder="1" applyAlignment="1">
      <alignment horizontal="left" vertical="top" wrapText="1"/>
    </xf>
    <xf numFmtId="165" fontId="13" fillId="0" borderId="5" xfId="24" applyNumberFormat="1" applyBorder="1" applyAlignment="1">
      <alignment horizontal="right" vertical="top" wrapText="1"/>
    </xf>
    <xf numFmtId="0" fontId="13" fillId="0" borderId="5" xfId="24" applyBorder="1" applyAlignment="1">
      <alignment horizontal="right" vertical="top" wrapText="1"/>
    </xf>
    <xf numFmtId="0" fontId="12" fillId="0" borderId="5" xfId="28" quotePrefix="1" applyBorder="1" applyAlignment="1">
      <alignment horizontal="left" vertical="top" wrapText="1"/>
    </xf>
    <xf numFmtId="0" fontId="12" fillId="0" borderId="5" xfId="27" quotePrefix="1" applyBorder="1" applyAlignment="1">
      <alignment horizontal="center" vertical="top" wrapText="1"/>
    </xf>
    <xf numFmtId="0" fontId="12" fillId="0" borderId="5" xfId="26" applyNumberFormat="1" applyBorder="1" applyAlignment="1">
      <alignment horizontal="right" vertical="top" wrapText="1"/>
    </xf>
    <xf numFmtId="0" fontId="12" fillId="0" borderId="5" xfId="26" applyBorder="1" applyAlignment="1">
      <alignment horizontal="right" vertical="top" wrapText="1"/>
    </xf>
    <xf numFmtId="0" fontId="13" fillId="0" borderId="5" xfId="23" quotePrefix="1" applyBorder="1" applyAlignment="1">
      <alignment horizontal="center" vertical="top" wrapText="1"/>
    </xf>
    <xf numFmtId="0" fontId="13" fillId="0" borderId="5" xfId="24" applyNumberFormat="1" applyBorder="1" applyAlignment="1">
      <alignment horizontal="right" vertical="top" wrapText="1"/>
    </xf>
    <xf numFmtId="0" fontId="8" fillId="0" borderId="6" xfId="22" quotePrefix="1" applyBorder="1" applyAlignment="1">
      <alignment horizontal="center" vertical="center" wrapText="1"/>
    </xf>
    <xf numFmtId="0" fontId="8" fillId="0" borderId="1" xfId="22" quotePrefix="1" applyAlignment="1">
      <alignment horizontal="center" vertical="center" wrapText="1"/>
    </xf>
    <xf numFmtId="0" fontId="12" fillId="0" borderId="5" xfId="21" quotePrefix="1" applyBorder="1" applyAlignment="1">
      <alignment horizontal="center" vertical="center" wrapText="1"/>
    </xf>
    <xf numFmtId="0" fontId="12" fillId="0" borderId="5" xfId="21" applyNumberFormat="1" applyBorder="1" applyAlignment="1">
      <alignment horizontal="center" vertical="center" wrapText="1"/>
    </xf>
    <xf numFmtId="0" fontId="12" fillId="0" borderId="4" xfId="21" quotePrefix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2" fillId="0" borderId="8" xfId="21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10" fillId="0" borderId="0" xfId="16" quotePrefix="1" applyAlignment="1">
      <alignment horizontal="left" vertical="center" wrapText="1"/>
    </xf>
    <xf numFmtId="2" fontId="10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0" fillId="0" borderId="0" xfId="14" quotePrefix="1" applyAlignment="1">
      <alignment horizontal="left" vertical="top" wrapText="1"/>
    </xf>
    <xf numFmtId="0" fontId="10" fillId="0" borderId="6" xfId="20" applyNumberFormat="1" applyBorder="1" applyAlignment="1">
      <alignment horizontal="right" vertical="top" wrapText="1"/>
    </xf>
    <xf numFmtId="2" fontId="10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2" fontId="10" fillId="0" borderId="6" xfId="20" applyNumberFormat="1" applyBorder="1" applyAlignment="1">
      <alignment horizontal="right" vertical="top" wrapText="1"/>
    </xf>
    <xf numFmtId="0" fontId="10" fillId="0" borderId="1" xfId="20" applyNumberFormat="1" applyAlignment="1">
      <alignment horizontal="right" vertical="top" wrapText="1"/>
    </xf>
    <xf numFmtId="0" fontId="9" fillId="0" borderId="0" xfId="9" quotePrefix="1" applyAlignment="1">
      <alignment horizontal="left" vertical="center" wrapText="1"/>
    </xf>
    <xf numFmtId="0" fontId="10" fillId="0" borderId="1" xfId="10" quotePrefix="1" applyAlignment="1">
      <alignment horizontal="center" wrapText="1"/>
    </xf>
    <xf numFmtId="0" fontId="7" fillId="0" borderId="2" xfId="11" quotePrefix="1" applyBorder="1" applyAlignment="1">
      <alignment horizontal="center" vertical="top" wrapText="1"/>
    </xf>
    <xf numFmtId="0" fontId="7" fillId="0" borderId="0" xfId="3" quotePrefix="1" applyAlignment="1">
      <alignment horizontal="left" vertical="top" wrapText="1"/>
    </xf>
    <xf numFmtId="0" fontId="7" fillId="0" borderId="0" xfId="4" quotePrefix="1" applyBorder="1" applyAlignment="1">
      <alignment horizontal="left" vertical="top" wrapText="1"/>
    </xf>
    <xf numFmtId="0" fontId="8" fillId="0" borderId="0" xfId="5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0" fillId="0" borderId="1" xfId="19" quotePrefix="1" applyNumberFormat="1" applyAlignment="1">
      <alignment horizontal="right" vertical="center" wrapText="1"/>
    </xf>
    <xf numFmtId="2" fontId="10" fillId="0" borderId="1" xfId="20" applyNumberFormat="1" applyAlignment="1">
      <alignment horizontal="right" vertical="top" wrapText="1"/>
    </xf>
    <xf numFmtId="0" fontId="10" fillId="0" borderId="1" xfId="17" quotePrefix="1" applyAlignment="1">
      <alignment horizontal="center" vertical="center" wrapText="1"/>
    </xf>
    <xf numFmtId="0" fontId="7" fillId="0" borderId="2" xfId="18" quotePrefix="1" applyBorder="1" applyAlignment="1">
      <alignment horizontal="center" vertical="center" wrapText="1"/>
    </xf>
    <xf numFmtId="0" fontId="11" fillId="0" borderId="0" xfId="12" quotePrefix="1" applyAlignment="1">
      <alignment horizontal="center" wrapText="1"/>
    </xf>
    <xf numFmtId="0" fontId="10" fillId="0" borderId="1" xfId="13" quotePrefix="1" applyAlignment="1">
      <alignment horizontal="center" vertical="top" wrapText="1"/>
    </xf>
    <xf numFmtId="0" fontId="10" fillId="0" borderId="0" xfId="15" quotePrefix="1" applyAlignment="1">
      <alignment horizontal="center" vertical="top" wrapText="1"/>
    </xf>
    <xf numFmtId="0" fontId="10" fillId="0" borderId="1" xfId="19" applyNumberFormat="1" applyAlignment="1">
      <alignment horizontal="right" vertical="center" wrapText="1"/>
    </xf>
    <xf numFmtId="0" fontId="10" fillId="0" borderId="6" xfId="19" applyNumberFormat="1" applyBorder="1" applyAlignment="1">
      <alignment horizontal="right" vertical="center" wrapText="1"/>
    </xf>
    <xf numFmtId="0" fontId="14" fillId="0" borderId="2" xfId="1" applyNumberFormat="1" applyFont="1" applyBorder="1" applyAlignment="1">
      <alignment horizontal="center" wrapText="1"/>
    </xf>
    <xf numFmtId="0" fontId="14" fillId="0" borderId="2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left" wrapText="1"/>
    </xf>
    <xf numFmtId="0" fontId="5" fillId="0" borderId="1" xfId="1" applyNumberFormat="1" applyFont="1" applyBorder="1" applyAlignment="1">
      <alignment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/>
    <xf numFmtId="0" fontId="5" fillId="0" borderId="11" xfId="1" applyNumberFormat="1" applyFont="1" applyBorder="1" applyAlignment="1">
      <alignment horizontal="left" vertical="top" wrapText="1"/>
    </xf>
    <xf numFmtId="0" fontId="5" fillId="0" borderId="12" xfId="1" applyNumberFormat="1" applyFont="1" applyBorder="1" applyAlignment="1">
      <alignment horizontal="left" vertical="top" wrapText="1"/>
    </xf>
    <xf numFmtId="9" fontId="5" fillId="0" borderId="11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12" xfId="1" applyNumberFormat="1" applyFont="1" applyBorder="1" applyAlignment="1">
      <alignment horizontal="left" vertical="top" wrapText="1"/>
    </xf>
    <xf numFmtId="0" fontId="15" fillId="0" borderId="11" xfId="1" applyNumberFormat="1" applyFont="1" applyBorder="1" applyAlignment="1">
      <alignment horizontal="left" vertical="top" wrapText="1"/>
    </xf>
    <xf numFmtId="0" fontId="15" fillId="0" borderId="12" xfId="1" applyNumberFormat="1" applyFont="1" applyBorder="1" applyAlignment="1">
      <alignment horizontal="left" vertical="top" wrapText="1"/>
    </xf>
    <xf numFmtId="0" fontId="15" fillId="0" borderId="1" xfId="1" applyNumberFormat="1" applyFont="1" applyBorder="1" applyAlignment="1">
      <alignment horizontal="left" vertical="top" wrapText="1"/>
    </xf>
    <xf numFmtId="0" fontId="5" fillId="0" borderId="16" xfId="1" applyNumberFormat="1" applyFont="1" applyBorder="1" applyAlignment="1">
      <alignment horizontal="left" vertical="top" wrapText="1"/>
    </xf>
    <xf numFmtId="0" fontId="5" fillId="0" borderId="14" xfId="1" applyNumberFormat="1" applyFont="1" applyBorder="1" applyAlignment="1">
      <alignment horizontal="left" vertical="top" wrapText="1"/>
    </xf>
    <xf numFmtId="10" fontId="5" fillId="0" borderId="16" xfId="1" applyNumberFormat="1" applyFont="1" applyBorder="1" applyAlignment="1">
      <alignment horizontal="left" vertical="top" wrapText="1"/>
    </xf>
    <xf numFmtId="10" fontId="5" fillId="0" borderId="15" xfId="1" applyNumberFormat="1" applyFont="1" applyBorder="1" applyAlignment="1">
      <alignment horizontal="left" vertical="top" wrapText="1"/>
    </xf>
    <xf numFmtId="10" fontId="5" fillId="0" borderId="14" xfId="1" applyNumberFormat="1" applyFont="1" applyBorder="1" applyAlignment="1">
      <alignment horizontal="left" vertical="top" wrapText="1"/>
    </xf>
    <xf numFmtId="9" fontId="5" fillId="0" borderId="16" xfId="1" applyNumberFormat="1" applyFont="1" applyBorder="1" applyAlignment="1">
      <alignment horizontal="left" vertical="top" wrapText="1"/>
    </xf>
    <xf numFmtId="9" fontId="5" fillId="0" borderId="15" xfId="1" applyNumberFormat="1" applyFont="1" applyBorder="1" applyAlignment="1">
      <alignment horizontal="left" vertical="top" wrapText="1"/>
    </xf>
    <xf numFmtId="9" fontId="5" fillId="0" borderId="14" xfId="1" applyNumberFormat="1" applyFont="1" applyBorder="1" applyAlignment="1">
      <alignment horizontal="left" vertical="top" wrapText="1"/>
    </xf>
    <xf numFmtId="0" fontId="15" fillId="0" borderId="16" xfId="1" applyNumberFormat="1" applyFont="1" applyBorder="1" applyAlignment="1">
      <alignment horizontal="left" vertical="top" wrapText="1"/>
    </xf>
    <xf numFmtId="0" fontId="15" fillId="0" borderId="14" xfId="1" applyNumberFormat="1" applyFont="1" applyBorder="1" applyAlignment="1">
      <alignment horizontal="left" vertical="top" wrapText="1"/>
    </xf>
    <xf numFmtId="0" fontId="15" fillId="0" borderId="15" xfId="1" applyNumberFormat="1" applyFont="1" applyBorder="1" applyAlignment="1">
      <alignment horizontal="left" vertical="top" wrapText="1"/>
    </xf>
    <xf numFmtId="0" fontId="5" fillId="0" borderId="15" xfId="1" applyNumberFormat="1" applyFont="1" applyBorder="1" applyAlignment="1">
      <alignment horizontal="left" vertical="top" wrapText="1"/>
    </xf>
    <xf numFmtId="0" fontId="15" fillId="0" borderId="20" xfId="1" applyNumberFormat="1" applyFont="1" applyBorder="1" applyAlignment="1">
      <alignment horizontal="left" vertical="top" wrapText="1"/>
    </xf>
    <xf numFmtId="0" fontId="15" fillId="0" borderId="18" xfId="1" applyNumberFormat="1" applyFont="1" applyBorder="1" applyAlignment="1">
      <alignment horizontal="left" vertical="top" wrapText="1"/>
    </xf>
    <xf numFmtId="0" fontId="15" fillId="0" borderId="19" xfId="1" applyNumberFormat="1" applyFont="1" applyBorder="1" applyAlignment="1">
      <alignment horizontal="left" vertical="top" wrapText="1"/>
    </xf>
    <xf numFmtId="49" fontId="15" fillId="0" borderId="21" xfId="1" applyNumberFormat="1" applyFont="1" applyBorder="1" applyAlignment="1">
      <alignment horizontal="right" vertical="top" wrapText="1"/>
    </xf>
    <xf numFmtId="0" fontId="15" fillId="0" borderId="23" xfId="1" applyNumberFormat="1" applyFont="1" applyBorder="1" applyAlignment="1">
      <alignment horizontal="left" vertical="top" wrapText="1"/>
    </xf>
    <xf numFmtId="0" fontId="15" fillId="0" borderId="22" xfId="1" applyNumberFormat="1" applyFont="1" applyBorder="1" applyAlignment="1">
      <alignment horizontal="left" vertical="top" wrapText="1"/>
    </xf>
    <xf numFmtId="0" fontId="5" fillId="0" borderId="23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5" fillId="0" borderId="22" xfId="1" applyNumberFormat="1" applyFont="1" applyBorder="1" applyAlignment="1">
      <alignment horizontal="left" vertical="top" wrapText="1"/>
    </xf>
    <xf numFmtId="0" fontId="5" fillId="0" borderId="21" xfId="1" applyNumberFormat="1" applyFont="1" applyBorder="1" applyAlignment="1">
      <alignment horizontal="left" vertical="top" wrapText="1"/>
    </xf>
    <xf numFmtId="3" fontId="5" fillId="0" borderId="21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left" vertical="top" wrapText="1"/>
    </xf>
    <xf numFmtId="0" fontId="15" fillId="0" borderId="0" xfId="1" applyNumberFormat="1" applyFont="1" applyBorder="1" applyAlignment="1">
      <alignment horizontal="left" vertical="top" wrapText="1"/>
    </xf>
    <xf numFmtId="0" fontId="15" fillId="0" borderId="0" xfId="1" applyNumberFormat="1" applyFont="1" applyAlignment="1">
      <alignment horizontal="left"/>
    </xf>
    <xf numFmtId="0" fontId="5" fillId="0" borderId="27" xfId="1" applyNumberFormat="1" applyFont="1" applyBorder="1" applyAlignment="1">
      <alignment horizontal="center" wrapText="1"/>
    </xf>
    <xf numFmtId="0" fontId="16" fillId="0" borderId="30" xfId="1" applyNumberFormat="1" applyFont="1" applyBorder="1" applyAlignment="1">
      <alignment horizontal="center" vertical="top" wrapText="1"/>
    </xf>
    <xf numFmtId="0" fontId="16" fillId="0" borderId="28" xfId="1" applyNumberFormat="1" applyFont="1" applyBorder="1" applyAlignment="1">
      <alignment horizontal="center" vertical="top" wrapText="1"/>
    </xf>
    <xf numFmtId="0" fontId="16" fillId="0" borderId="29" xfId="1" applyNumberFormat="1" applyFont="1" applyBorder="1" applyAlignment="1">
      <alignment horizontal="center" vertical="top" wrapText="1"/>
    </xf>
    <xf numFmtId="0" fontId="19" fillId="0" borderId="0" xfId="1" applyNumberFormat="1" applyFont="1" applyBorder="1" applyAlignment="1">
      <alignment horizontal="right" vertical="top" wrapText="1"/>
    </xf>
    <xf numFmtId="0" fontId="20" fillId="0" borderId="0" xfId="1" applyNumberFormat="1" applyFont="1" applyBorder="1" applyAlignment="1">
      <alignment horizontal="left" vertical="top" wrapText="1"/>
    </xf>
    <xf numFmtId="0" fontId="15" fillId="0" borderId="26" xfId="1" applyNumberFormat="1" applyFont="1" applyBorder="1" applyAlignment="1">
      <alignment horizontal="left" vertical="top" wrapText="1"/>
    </xf>
    <xf numFmtId="0" fontId="15" fillId="0" borderId="24" xfId="1" applyNumberFormat="1" applyFont="1" applyBorder="1" applyAlignment="1">
      <alignment horizontal="left" vertical="top" wrapText="1"/>
    </xf>
    <xf numFmtId="0" fontId="5" fillId="0" borderId="26" xfId="1" applyNumberFormat="1" applyFont="1" applyBorder="1" applyAlignment="1">
      <alignment horizontal="left" vertical="top" wrapText="1"/>
    </xf>
    <xf numFmtId="0" fontId="5" fillId="0" borderId="25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center" vertical="top" wrapText="1"/>
    </xf>
    <xf numFmtId="0" fontId="15" fillId="0" borderId="0" xfId="1" applyNumberFormat="1" applyFont="1" applyBorder="1" applyAlignment="1">
      <alignment horizontal="center" vertical="center"/>
    </xf>
    <xf numFmtId="0" fontId="42" fillId="0" borderId="27" xfId="0" applyNumberFormat="1" applyFont="1" applyBorder="1" applyAlignment="1">
      <alignment horizontal="center" wrapText="1"/>
    </xf>
    <xf numFmtId="0" fontId="4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2" fillId="0" borderId="0" xfId="0" quotePrefix="1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44" fillId="0" borderId="30" xfId="0" applyNumberFormat="1" applyFont="1" applyBorder="1" applyAlignment="1">
      <alignment horizontal="center" vertical="top" wrapText="1"/>
    </xf>
    <xf numFmtId="0" fontId="44" fillId="0" borderId="28" xfId="0" applyNumberFormat="1" applyFont="1" applyBorder="1" applyAlignment="1">
      <alignment horizontal="center" vertical="top" wrapText="1"/>
    </xf>
    <xf numFmtId="0" fontId="44" fillId="0" borderId="29" xfId="0" applyNumberFormat="1" applyFont="1" applyBorder="1" applyAlignment="1">
      <alignment horizontal="center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42" fillId="0" borderId="26" xfId="0" applyNumberFormat="1" applyFont="1" applyBorder="1" applyAlignment="1">
      <alignment horizontal="left" vertical="top" wrapText="1"/>
    </xf>
    <xf numFmtId="0" fontId="42" fillId="0" borderId="25" xfId="0" applyNumberFormat="1" applyFont="1" applyBorder="1" applyAlignment="1">
      <alignment horizontal="left" vertical="top" wrapText="1"/>
    </xf>
    <xf numFmtId="0" fontId="42" fillId="0" borderId="24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42" fillId="0" borderId="16" xfId="0" applyNumberFormat="1" applyFont="1" applyBorder="1" applyAlignment="1">
      <alignment horizontal="left" vertical="top" wrapText="1"/>
    </xf>
    <xf numFmtId="0" fontId="42" fillId="0" borderId="14" xfId="0" applyNumberFormat="1" applyFont="1" applyBorder="1" applyAlignment="1">
      <alignment horizontal="left" vertical="top" wrapText="1"/>
    </xf>
    <xf numFmtId="0" fontId="42" fillId="0" borderId="15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42" fillId="0" borderId="11" xfId="0" applyNumberFormat="1" applyFont="1" applyBorder="1" applyAlignment="1">
      <alignment horizontal="left" vertical="top" wrapText="1"/>
    </xf>
    <xf numFmtId="0" fontId="42" fillId="0" borderId="12" xfId="0" applyNumberFormat="1" applyFont="1" applyBorder="1" applyAlignment="1">
      <alignment horizontal="left" vertical="top" wrapText="1"/>
    </xf>
    <xf numFmtId="9" fontId="42" fillId="0" borderId="11" xfId="0" applyNumberFormat="1" applyFont="1" applyBorder="1" applyAlignment="1">
      <alignment horizontal="left" vertical="top" wrapText="1"/>
    </xf>
    <xf numFmtId="9" fontId="42" fillId="0" borderId="1" xfId="0" applyNumberFormat="1" applyFont="1" applyBorder="1" applyAlignment="1">
      <alignment horizontal="left" vertical="top" wrapText="1"/>
    </xf>
    <xf numFmtId="9" fontId="42" fillId="0" borderId="12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horizontal="left" vertical="top" wrapText="1"/>
    </xf>
    <xf numFmtId="0" fontId="42" fillId="0" borderId="0" xfId="0" applyNumberFormat="1" applyFont="1" applyAlignment="1">
      <alignment horizontal="left" vertical="top" wrapText="1"/>
    </xf>
    <xf numFmtId="49" fontId="42" fillId="0" borderId="0" xfId="0" applyNumberFormat="1" applyFont="1" applyAlignment="1">
      <alignment horizontal="left" wrapText="1"/>
    </xf>
    <xf numFmtId="0" fontId="42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0" fontId="42" fillId="0" borderId="2" xfId="0" applyNumberFormat="1" applyFont="1" applyBorder="1" applyAlignment="1">
      <alignment horizontal="center" wrapText="1"/>
    </xf>
    <xf numFmtId="49" fontId="42" fillId="0" borderId="0" xfId="0" applyNumberFormat="1" applyFont="1" applyAlignment="1">
      <alignment wrapText="1"/>
    </xf>
    <xf numFmtId="0" fontId="42" fillId="0" borderId="1" xfId="0" applyNumberFormat="1" applyFont="1" applyBorder="1"/>
    <xf numFmtId="0" fontId="3" fillId="0" borderId="2" xfId="0" applyNumberFormat="1" applyFont="1" applyBorder="1" applyAlignment="1">
      <alignment horizontal="center"/>
    </xf>
    <xf numFmtId="49" fontId="45" fillId="0" borderId="4" xfId="1" applyNumberFormat="1" applyFont="1" applyBorder="1" applyAlignment="1">
      <alignment horizontal="left" vertical="top" wrapText="1"/>
    </xf>
    <xf numFmtId="0" fontId="45" fillId="0" borderId="4" xfId="1" applyFont="1" applyBorder="1" applyAlignment="1">
      <alignment horizontal="left" vertical="top" wrapText="1"/>
    </xf>
    <xf numFmtId="0" fontId="1" fillId="0" borderId="0" xfId="35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1" fillId="0" borderId="0" xfId="35" applyFont="1" applyAlignment="1">
      <alignment horizontal="left" vertical="top" wrapText="1"/>
    </xf>
    <xf numFmtId="0" fontId="1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45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21" xfId="1" applyFont="1" applyBorder="1" applyAlignment="1">
      <alignment vertical="top" wrapText="1"/>
    </xf>
    <xf numFmtId="0" fontId="1" fillId="0" borderId="10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45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42" fillId="0" borderId="4" xfId="1" applyFont="1" applyBorder="1" applyAlignment="1">
      <alignment vertical="top" wrapText="1"/>
    </xf>
    <xf numFmtId="49" fontId="26" fillId="2" borderId="31" xfId="33" applyNumberFormat="1" applyFont="1" applyFill="1" applyBorder="1" applyAlignment="1" applyProtection="1">
      <alignment horizontal="left" vertical="center" wrapText="1" readingOrder="1"/>
    </xf>
    <xf numFmtId="49" fontId="31" fillId="2" borderId="0" xfId="33" applyNumberFormat="1" applyFont="1" applyFill="1" applyBorder="1" applyAlignment="1" applyProtection="1">
      <alignment horizontal="left" vertical="center" wrapText="1" readingOrder="1"/>
    </xf>
    <xf numFmtId="49" fontId="29" fillId="2" borderId="0" xfId="33" applyNumberFormat="1" applyFont="1" applyFill="1" applyBorder="1" applyAlignment="1" applyProtection="1">
      <alignment horizontal="left" vertical="top" wrapText="1" readingOrder="1"/>
    </xf>
    <xf numFmtId="49" fontId="34" fillId="2" borderId="0" xfId="33" applyNumberFormat="1" applyFont="1" applyFill="1" applyBorder="1" applyAlignment="1" applyProtection="1">
      <alignment horizontal="right" vertical="top" wrapText="1" readingOrder="1"/>
    </xf>
    <xf numFmtId="49" fontId="33" fillId="2" borderId="0" xfId="33" applyNumberFormat="1" applyFont="1" applyFill="1" applyBorder="1" applyAlignment="1" applyProtection="1">
      <alignment horizontal="left" vertical="center" wrapText="1" readingOrder="1"/>
    </xf>
    <xf numFmtId="49" fontId="26" fillId="2" borderId="0" xfId="33" applyNumberFormat="1" applyFont="1" applyFill="1" applyBorder="1" applyAlignment="1" applyProtection="1">
      <alignment horizontal="left" vertical="center" wrapText="1" readingOrder="1"/>
    </xf>
    <xf numFmtId="49" fontId="32" fillId="2" borderId="0" xfId="33" applyNumberFormat="1" applyFont="1" applyFill="1" applyBorder="1" applyAlignment="1" applyProtection="1">
      <alignment horizontal="left" vertical="top" wrapText="1" readingOrder="1"/>
    </xf>
    <xf numFmtId="49" fontId="30" fillId="2" borderId="0" xfId="33" applyNumberFormat="1" applyFont="1" applyFill="1" applyBorder="1" applyAlignment="1" applyProtection="1">
      <alignment horizontal="center" vertical="center" wrapText="1" readingOrder="1"/>
    </xf>
    <xf numFmtId="49" fontId="26" fillId="2" borderId="0" xfId="33" applyNumberFormat="1" applyFont="1" applyFill="1" applyBorder="1" applyAlignment="1" applyProtection="1">
      <alignment horizontal="center" vertical="center" wrapText="1" readingOrder="1"/>
    </xf>
    <xf numFmtId="49" fontId="29" fillId="2" borderId="32" xfId="33" applyNumberFormat="1" applyFont="1" applyFill="1" applyBorder="1" applyAlignment="1" applyProtection="1">
      <alignment horizontal="center" vertical="center" textRotation="90" wrapText="1" readingOrder="1"/>
    </xf>
    <xf numFmtId="0" fontId="26" fillId="2" borderId="32" xfId="33" applyFont="1" applyFill="1" applyBorder="1" applyAlignment="1" applyProtection="1">
      <alignment horizontal="center" vertical="center" wrapText="1" readingOrder="1"/>
    </xf>
    <xf numFmtId="49" fontId="27" fillId="2" borderId="32" xfId="33" applyNumberFormat="1" applyFont="1" applyFill="1" applyBorder="1" applyAlignment="1" applyProtection="1">
      <alignment horizontal="left" vertical="top" wrapText="1" readingOrder="1"/>
    </xf>
    <xf numFmtId="49" fontId="26" fillId="2" borderId="32" xfId="33" applyNumberFormat="1" applyFont="1" applyFill="1" applyBorder="1" applyAlignment="1" applyProtection="1">
      <alignment horizontal="left" vertical="top" wrapText="1" readingOrder="1"/>
    </xf>
    <xf numFmtId="4" fontId="27" fillId="2" borderId="32" xfId="33" applyNumberFormat="1" applyFont="1" applyFill="1" applyBorder="1" applyAlignment="1" applyProtection="1">
      <alignment horizontal="right" vertical="top" wrapText="1" readingOrder="1"/>
    </xf>
    <xf numFmtId="49" fontId="27" fillId="2" borderId="32" xfId="33" applyNumberFormat="1" applyFont="1" applyFill="1" applyBorder="1" applyAlignment="1" applyProtection="1">
      <alignment horizontal="center" vertical="top" wrapText="1" readingOrder="1"/>
    </xf>
    <xf numFmtId="49" fontId="26" fillId="2" borderId="32" xfId="33" applyNumberFormat="1" applyFont="1" applyFill="1" applyBorder="1" applyAlignment="1" applyProtection="1">
      <alignment horizontal="center" vertical="top" wrapText="1" readingOrder="1"/>
    </xf>
    <xf numFmtId="4" fontId="26" fillId="2" borderId="32" xfId="33" applyNumberFormat="1" applyFont="1" applyFill="1" applyBorder="1" applyAlignment="1" applyProtection="1">
      <alignment horizontal="right" vertical="top" wrapText="1" readingOrder="1"/>
    </xf>
    <xf numFmtId="49" fontId="27" fillId="2" borderId="0" xfId="33" applyNumberFormat="1" applyFont="1" applyFill="1" applyBorder="1" applyAlignment="1" applyProtection="1">
      <alignment horizontal="left" vertical="center" wrapText="1" readingOrder="1"/>
    </xf>
    <xf numFmtId="166" fontId="21" fillId="0" borderId="1" xfId="0" applyNumberFormat="1" applyFont="1" applyFill="1" applyBorder="1" applyAlignment="1" applyProtection="1">
      <alignment horizontal="left" vertical="center"/>
      <protection locked="0"/>
    </xf>
  </cellXfs>
  <cellStyles count="42">
    <cellStyle name="Normal 2" xfId="37" xr:uid="{664B3137-E4A4-4A5A-A56D-424E9B3F91C6}"/>
    <cellStyle name="S0" xfId="3" xr:uid="{5039F26E-9828-483A-8A0C-427293704FDF}"/>
    <cellStyle name="S1" xfId="4" xr:uid="{66A42F9B-EF06-49AC-87D3-5202955BDB89}"/>
    <cellStyle name="S10" xfId="13" xr:uid="{2114E1A1-3354-48BA-AFEF-26F31006FA4C}"/>
    <cellStyle name="S11" xfId="14" xr:uid="{1803BEBB-9555-43C8-8DE3-0CCE17D18A4D}"/>
    <cellStyle name="S12" xfId="15" xr:uid="{4AE40F81-C789-4BB7-B850-4D02C48249AB}"/>
    <cellStyle name="S13" xfId="16" xr:uid="{7AFC6A90-5B31-4DB2-999F-D6442DFB4074}"/>
    <cellStyle name="S14" xfId="17" xr:uid="{1ED2D20A-30B3-46D6-A534-5D9D15606E6D}"/>
    <cellStyle name="S15" xfId="18" xr:uid="{89639CF1-CBF8-4B63-BAE6-0FA1A9355E8E}"/>
    <cellStyle name="S16" xfId="19" xr:uid="{E9DCD9B5-2C14-419D-81E3-CF832D63C75D}"/>
    <cellStyle name="S17" xfId="20" xr:uid="{5EA06D98-9BA5-494C-9292-860A8D9C3873}"/>
    <cellStyle name="S18" xfId="21" xr:uid="{8D4A4432-F068-49E5-926F-AFE52695CD24}"/>
    <cellStyle name="S19" xfId="22" xr:uid="{731AF4EB-74B2-4E64-B197-2643F3B4E7A1}"/>
    <cellStyle name="S2" xfId="5" xr:uid="{9577BD60-93B8-468A-B3DE-87FCA3095FF7}"/>
    <cellStyle name="S20" xfId="23" xr:uid="{0E63443B-E560-42D8-9D12-400DF670880B}"/>
    <cellStyle name="S21" xfId="25" xr:uid="{01EAAD6C-226A-498A-97F3-8BB89F90EC1E}"/>
    <cellStyle name="S22" xfId="24" xr:uid="{5F5427D5-3D43-43DF-BE35-DFCCF9DDC8A7}"/>
    <cellStyle name="S23" xfId="26" xr:uid="{CE5A565A-F0FF-4FEB-BC11-A339FC86C0E2}"/>
    <cellStyle name="S24" xfId="27" xr:uid="{55C7E031-2BD6-4427-AA09-EC029C046716}"/>
    <cellStyle name="S25" xfId="28" xr:uid="{210097FB-4AE5-40D1-8530-3C3A5688CA16}"/>
    <cellStyle name="S26" xfId="29" xr:uid="{C479EE57-B8F8-40A2-8C87-28422B16B776}"/>
    <cellStyle name="S27" xfId="30" xr:uid="{6578E36B-CEB5-4B6A-BD5F-BB7090FE99FC}"/>
    <cellStyle name="S28" xfId="31" xr:uid="{328ACFE5-B9E2-44D1-A259-253FE0701674}"/>
    <cellStyle name="S29" xfId="32" xr:uid="{BE13426D-9BE3-47EB-A40B-BE2ED7F06026}"/>
    <cellStyle name="S3" xfId="6" xr:uid="{2BDE9DCE-9A3C-43FE-B71A-F15FB760612D}"/>
    <cellStyle name="S4" xfId="7" xr:uid="{E0509010-330B-4849-A896-5CAE1E1EF0D5}"/>
    <cellStyle name="S5" xfId="9" xr:uid="{0EE548E8-0AA0-4F1C-A743-407CA3C89B6F}"/>
    <cellStyle name="S6" xfId="8" xr:uid="{E1D3AFA5-2F33-4165-916C-8D2E1FC09AAC}"/>
    <cellStyle name="S7" xfId="10" xr:uid="{07C3A97D-A7A0-4ACF-8BEF-4084B7CDF619}"/>
    <cellStyle name="S8" xfId="11" xr:uid="{770B2AC2-7A54-4CB4-99AB-16063A64A69A}"/>
    <cellStyle name="S9" xfId="12" xr:uid="{BF02C720-33A8-4D77-8C61-C33B5CF64EA6}"/>
    <cellStyle name="Итоги" xfId="41" xr:uid="{C04C7087-FE07-4421-89E8-E67F7352DEF0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6" xr:uid="{8BAC7AEE-27B1-4F1E-BC3B-5D90F509E03F}"/>
    <cellStyle name="Обычный 3" xfId="33" xr:uid="{8857179B-11D4-47DD-A008-2C81787CCFE9}"/>
    <cellStyle name="Обычный 4" xfId="38" xr:uid="{14DBCA26-3D3A-4F43-A94D-39578EBDC7D5}"/>
    <cellStyle name="ПИР" xfId="39" xr:uid="{27030F0B-8BB4-44D6-9B8F-FE5461155EB5}"/>
    <cellStyle name="Титул" xfId="35" xr:uid="{BC1DDF41-2724-4FAE-8E20-2A1E8AF2E561}"/>
    <cellStyle name="Финансовый" xfId="34" builtinId="3"/>
    <cellStyle name="Хвост" xfId="40" xr:uid="{5C484A24-AD0B-428B-AEFC-019DE8B986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117" Type="http://schemas.openxmlformats.org/officeDocument/2006/relationships/externalLink" Target="externalLinks/externalLink106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3.xml"/><Relationship Id="rId89" Type="http://schemas.openxmlformats.org/officeDocument/2006/relationships/externalLink" Target="externalLinks/externalLink78.xml"/><Relationship Id="rId112" Type="http://schemas.openxmlformats.org/officeDocument/2006/relationships/externalLink" Target="externalLinks/externalLink101.xml"/><Relationship Id="rId16" Type="http://schemas.openxmlformats.org/officeDocument/2006/relationships/externalLink" Target="externalLinks/externalLink5.xml"/><Relationship Id="rId107" Type="http://schemas.openxmlformats.org/officeDocument/2006/relationships/externalLink" Target="externalLinks/externalLink9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3.xml"/><Relationship Id="rId79" Type="http://schemas.openxmlformats.org/officeDocument/2006/relationships/externalLink" Target="externalLinks/externalLink68.xml"/><Relationship Id="rId102" Type="http://schemas.openxmlformats.org/officeDocument/2006/relationships/externalLink" Target="externalLinks/externalLink91.xml"/><Relationship Id="rId123" Type="http://schemas.openxmlformats.org/officeDocument/2006/relationships/calcChain" Target="calcChain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9.xml"/><Relationship Id="rId95" Type="http://schemas.openxmlformats.org/officeDocument/2006/relationships/externalLink" Target="externalLinks/externalLink84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113" Type="http://schemas.openxmlformats.org/officeDocument/2006/relationships/externalLink" Target="externalLinks/externalLink102.xml"/><Relationship Id="rId118" Type="http://schemas.openxmlformats.org/officeDocument/2006/relationships/externalLink" Target="externalLinks/externalLink107.xml"/><Relationship Id="rId80" Type="http://schemas.openxmlformats.org/officeDocument/2006/relationships/externalLink" Target="externalLinks/externalLink69.xml"/><Relationship Id="rId85" Type="http://schemas.openxmlformats.org/officeDocument/2006/relationships/externalLink" Target="externalLinks/externalLink74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8.xml"/><Relationship Id="rId103" Type="http://schemas.openxmlformats.org/officeDocument/2006/relationships/externalLink" Target="externalLinks/externalLink92.xml"/><Relationship Id="rId108" Type="http://schemas.openxmlformats.org/officeDocument/2006/relationships/externalLink" Target="externalLinks/externalLink97.xml"/><Relationship Id="rId54" Type="http://schemas.openxmlformats.org/officeDocument/2006/relationships/externalLink" Target="externalLinks/externalLink43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0.xml"/><Relationship Id="rId96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8.xml"/><Relationship Id="rId114" Type="http://schemas.openxmlformats.org/officeDocument/2006/relationships/externalLink" Target="externalLinks/externalLink103.xml"/><Relationship Id="rId119" Type="http://schemas.openxmlformats.org/officeDocument/2006/relationships/externalLink" Target="externalLinks/externalLink108.xml"/><Relationship Id="rId44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0.xml"/><Relationship Id="rId86" Type="http://schemas.openxmlformats.org/officeDocument/2006/relationships/externalLink" Target="externalLinks/externalLink7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109" Type="http://schemas.openxmlformats.org/officeDocument/2006/relationships/externalLink" Target="externalLinks/externalLink9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97" Type="http://schemas.openxmlformats.org/officeDocument/2006/relationships/externalLink" Target="externalLinks/externalLink86.xml"/><Relationship Id="rId104" Type="http://schemas.openxmlformats.org/officeDocument/2006/relationships/externalLink" Target="externalLinks/externalLink93.xml"/><Relationship Id="rId120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92" Type="http://schemas.openxmlformats.org/officeDocument/2006/relationships/externalLink" Target="externalLinks/externalLink8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8.xml"/><Relationship Id="rId24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55.xml"/><Relationship Id="rId87" Type="http://schemas.openxmlformats.org/officeDocument/2006/relationships/externalLink" Target="externalLinks/externalLink76.xml"/><Relationship Id="rId110" Type="http://schemas.openxmlformats.org/officeDocument/2006/relationships/externalLink" Target="externalLinks/externalLink99.xml"/><Relationship Id="rId115" Type="http://schemas.openxmlformats.org/officeDocument/2006/relationships/externalLink" Target="externalLinks/externalLink104.xml"/><Relationship Id="rId61" Type="http://schemas.openxmlformats.org/officeDocument/2006/relationships/externalLink" Target="externalLinks/externalLink50.xml"/><Relationship Id="rId82" Type="http://schemas.openxmlformats.org/officeDocument/2006/relationships/externalLink" Target="externalLinks/externalLink71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56" Type="http://schemas.openxmlformats.org/officeDocument/2006/relationships/externalLink" Target="externalLinks/externalLink45.xml"/><Relationship Id="rId77" Type="http://schemas.openxmlformats.org/officeDocument/2006/relationships/externalLink" Target="externalLinks/externalLink66.xml"/><Relationship Id="rId100" Type="http://schemas.openxmlformats.org/officeDocument/2006/relationships/externalLink" Target="externalLinks/externalLink89.xml"/><Relationship Id="rId105" Type="http://schemas.openxmlformats.org/officeDocument/2006/relationships/externalLink" Target="externalLinks/externalLink9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93" Type="http://schemas.openxmlformats.org/officeDocument/2006/relationships/externalLink" Target="externalLinks/externalLink82.xml"/><Relationship Id="rId98" Type="http://schemas.openxmlformats.org/officeDocument/2006/relationships/externalLink" Target="externalLinks/externalLink87.xml"/><Relationship Id="rId121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4.xml"/><Relationship Id="rId46" Type="http://schemas.openxmlformats.org/officeDocument/2006/relationships/externalLink" Target="externalLinks/externalLink35.xml"/><Relationship Id="rId67" Type="http://schemas.openxmlformats.org/officeDocument/2006/relationships/externalLink" Target="externalLinks/externalLink56.xml"/><Relationship Id="rId116" Type="http://schemas.openxmlformats.org/officeDocument/2006/relationships/externalLink" Target="externalLinks/externalLink105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62" Type="http://schemas.openxmlformats.org/officeDocument/2006/relationships/externalLink" Target="externalLinks/externalLink51.xml"/><Relationship Id="rId83" Type="http://schemas.openxmlformats.org/officeDocument/2006/relationships/externalLink" Target="externalLinks/externalLink72.xml"/><Relationship Id="rId88" Type="http://schemas.openxmlformats.org/officeDocument/2006/relationships/externalLink" Target="externalLinks/externalLink77.xml"/><Relationship Id="rId111" Type="http://schemas.openxmlformats.org/officeDocument/2006/relationships/externalLink" Target="externalLinks/externalLink100.xml"/><Relationship Id="rId15" Type="http://schemas.openxmlformats.org/officeDocument/2006/relationships/externalLink" Target="externalLinks/externalLink4.xml"/><Relationship Id="rId36" Type="http://schemas.openxmlformats.org/officeDocument/2006/relationships/externalLink" Target="externalLinks/externalLink25.xml"/><Relationship Id="rId57" Type="http://schemas.openxmlformats.org/officeDocument/2006/relationships/externalLink" Target="externalLinks/externalLink46.xml"/><Relationship Id="rId106" Type="http://schemas.openxmlformats.org/officeDocument/2006/relationships/externalLink" Target="externalLinks/externalLink9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52" Type="http://schemas.openxmlformats.org/officeDocument/2006/relationships/externalLink" Target="externalLinks/externalLink41.xml"/><Relationship Id="rId73" Type="http://schemas.openxmlformats.org/officeDocument/2006/relationships/externalLink" Target="externalLinks/externalLink62.xml"/><Relationship Id="rId78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3.xml"/><Relationship Id="rId99" Type="http://schemas.openxmlformats.org/officeDocument/2006/relationships/externalLink" Target="externalLinks/externalLink88.xml"/><Relationship Id="rId101" Type="http://schemas.openxmlformats.org/officeDocument/2006/relationships/externalLink" Target="externalLinks/externalLink90.xml"/><Relationship Id="rId1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 refreshError="1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 refreshError="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 refreshError="1"/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 refreshError="1"/>
      <sheetData sheetId="834" refreshError="1"/>
      <sheetData sheetId="835">
        <row r="1">
          <cell r="B1">
            <v>0</v>
          </cell>
        </row>
      </sheetData>
      <sheetData sheetId="836" refreshError="1"/>
      <sheetData sheetId="837">
        <row r="1">
          <cell r="B1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>
        <row r="1">
          <cell r="B1">
            <v>0</v>
          </cell>
        </row>
      </sheetData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 refreshError="1"/>
      <sheetData sheetId="923" refreshError="1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 refreshError="1"/>
      <sheetData sheetId="940" refreshError="1"/>
      <sheetData sheetId="941">
        <row r="1">
          <cell r="B1">
            <v>0</v>
          </cell>
        </row>
      </sheetData>
      <sheetData sheetId="942" refreshError="1"/>
      <sheetData sheetId="943" refreshError="1"/>
      <sheetData sheetId="944">
        <row r="1">
          <cell r="B1">
            <v>0</v>
          </cell>
        </row>
      </sheetData>
      <sheetData sheetId="945" refreshError="1"/>
      <sheetData sheetId="946" refreshError="1"/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>
        <row r="1">
          <cell r="B1">
            <v>0</v>
          </cell>
        </row>
      </sheetData>
      <sheetData sheetId="955" refreshError="1"/>
      <sheetData sheetId="956" refreshError="1"/>
      <sheetData sheetId="957">
        <row r="1">
          <cell r="B1">
            <v>0</v>
          </cell>
        </row>
      </sheetData>
      <sheetData sheetId="958" refreshError="1"/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/>
          <cell r="F59"/>
          <cell r="G59"/>
          <cell r="H59">
            <v>0</v>
          </cell>
        </row>
        <row r="60">
          <cell r="D60" t="str">
            <v>автодорогой методом горизонтального</v>
          </cell>
          <cell r="E60"/>
          <cell r="F60"/>
          <cell r="G60"/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>
        <row r="55">
          <cell r="C55" t="str">
            <v>63172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>
        <row r="37">
          <cell r="C37" t="str">
            <v>ФОТ АУП</v>
          </cell>
        </row>
      </sheetData>
      <sheetData sheetId="2">
        <row r="94">
          <cell r="G94">
            <v>393273.67263988708</v>
          </cell>
        </row>
      </sheetData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 refreshError="1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9">
          <cell r="K3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 refreshError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 refreshError="1"/>
      <sheetData sheetId="7">
        <row r="11">
          <cell r="C11" t="str">
            <v xml:space="preserve">  Первоначальная расчистка от снега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 refreshError="1"/>
      <sheetData sheetId="835"/>
      <sheetData sheetId="836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>
        <row r="1">
          <cell r="B1">
            <v>0</v>
          </cell>
        </row>
      </sheetData>
      <sheetData sheetId="859" refreshError="1"/>
      <sheetData sheetId="860"/>
      <sheetData sheetId="861" refreshError="1"/>
      <sheetData sheetId="862">
        <row r="1">
          <cell r="B1">
            <v>0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 refreshError="1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A3037-74CA-43D6-B1E1-B4E87EB79B40}">
  <sheetPr codeName="Лист1"/>
  <dimension ref="A1:K38"/>
  <sheetViews>
    <sheetView zoomScale="70" zoomScaleNormal="70" workbookViewId="0">
      <selection sqref="A1:CV100"/>
    </sheetView>
  </sheetViews>
  <sheetFormatPr defaultRowHeight="15.75" x14ac:dyDescent="0.25"/>
  <cols>
    <col min="1" max="1" width="6" style="123" customWidth="1"/>
    <col min="2" max="2" width="81.5703125" style="107" customWidth="1"/>
    <col min="3" max="3" width="24.85546875" style="107" customWidth="1"/>
    <col min="4" max="4" width="13.42578125" style="107" customWidth="1"/>
    <col min="5" max="7" width="15.7109375" style="107" customWidth="1"/>
    <col min="8" max="11" width="13.85546875" style="107" customWidth="1"/>
  </cols>
  <sheetData>
    <row r="1" spans="1:11" x14ac:dyDescent="0.25">
      <c r="A1" s="106"/>
      <c r="E1" s="108"/>
      <c r="F1" s="108"/>
      <c r="G1" s="108"/>
      <c r="H1" s="109"/>
      <c r="I1" s="109"/>
      <c r="J1" s="109"/>
      <c r="K1" s="109"/>
    </row>
    <row r="2" spans="1:11" x14ac:dyDescent="0.25">
      <c r="A2" s="110"/>
      <c r="B2" s="111" t="s">
        <v>1</v>
      </c>
      <c r="C2" s="269" t="s">
        <v>2</v>
      </c>
      <c r="D2" s="269"/>
      <c r="E2" s="269"/>
      <c r="F2" s="269"/>
      <c r="G2" s="269"/>
      <c r="H2" s="269"/>
      <c r="I2" s="109"/>
      <c r="J2" s="109"/>
      <c r="K2" s="109"/>
    </row>
    <row r="3" spans="1:11" x14ac:dyDescent="0.25">
      <c r="A3" s="112"/>
      <c r="B3" s="113"/>
      <c r="C3" s="114"/>
      <c r="D3" s="114"/>
      <c r="E3" s="115" t="s">
        <v>3</v>
      </c>
      <c r="F3" s="116"/>
      <c r="G3" s="117"/>
      <c r="H3" s="117"/>
      <c r="I3" s="109"/>
      <c r="J3" s="109"/>
      <c r="K3" s="109"/>
    </row>
    <row r="4" spans="1:11" x14ac:dyDescent="0.25">
      <c r="A4" s="110"/>
      <c r="B4" s="118"/>
      <c r="C4" s="119"/>
      <c r="D4" s="119"/>
      <c r="E4" s="119"/>
      <c r="F4" s="119"/>
      <c r="G4" s="119"/>
      <c r="H4" s="109"/>
      <c r="I4" s="109"/>
      <c r="J4" s="109"/>
      <c r="K4" s="109"/>
    </row>
    <row r="5" spans="1:11" x14ac:dyDescent="0.25">
      <c r="A5" s="110"/>
      <c r="B5" s="118"/>
      <c r="C5" s="119"/>
      <c r="D5" s="119"/>
      <c r="E5" s="119"/>
      <c r="F5" s="119"/>
      <c r="G5" s="119"/>
      <c r="H5" s="109"/>
      <c r="I5" s="109"/>
      <c r="J5" s="109"/>
      <c r="K5" s="109"/>
    </row>
    <row r="6" spans="1:11" x14ac:dyDescent="0.25">
      <c r="A6" s="110"/>
      <c r="B6" s="118" t="s">
        <v>671</v>
      </c>
      <c r="C6" s="120">
        <v>4787.5172003061225</v>
      </c>
      <c r="D6" s="120"/>
      <c r="F6" s="120"/>
      <c r="G6" s="119" t="s">
        <v>672</v>
      </c>
      <c r="H6" s="109"/>
      <c r="I6" s="109"/>
      <c r="J6" s="109"/>
      <c r="K6" s="109"/>
    </row>
    <row r="7" spans="1:11" x14ac:dyDescent="0.25">
      <c r="A7" s="110"/>
      <c r="B7" s="118"/>
      <c r="C7" s="121"/>
      <c r="D7" s="121"/>
      <c r="E7" s="121"/>
      <c r="F7" s="121"/>
      <c r="G7" s="121"/>
      <c r="H7" s="109"/>
      <c r="I7" s="109"/>
      <c r="J7" s="109"/>
      <c r="K7" s="109"/>
    </row>
    <row r="8" spans="1:11" x14ac:dyDescent="0.25">
      <c r="A8" s="112"/>
      <c r="B8" s="122"/>
      <c r="C8" s="122"/>
      <c r="D8" s="122"/>
      <c r="E8" s="122"/>
      <c r="F8" s="122"/>
      <c r="G8" s="122"/>
      <c r="H8" s="109"/>
      <c r="I8" s="109"/>
      <c r="J8" s="109"/>
      <c r="K8" s="109"/>
    </row>
    <row r="9" spans="1:11" x14ac:dyDescent="0.25">
      <c r="B9" s="118" t="s">
        <v>673</v>
      </c>
      <c r="C9" s="494" t="s">
        <v>1000</v>
      </c>
      <c r="D9" s="124"/>
      <c r="E9" s="125"/>
      <c r="F9" s="119"/>
      <c r="G9" s="119"/>
      <c r="H9" s="109"/>
      <c r="I9" s="109"/>
      <c r="J9" s="109"/>
      <c r="K9" s="109"/>
    </row>
    <row r="10" spans="1:11" x14ac:dyDescent="0.25">
      <c r="A10" s="110"/>
      <c r="B10" s="119"/>
      <c r="C10" s="119"/>
      <c r="D10" s="119"/>
      <c r="E10" s="119"/>
      <c r="F10" s="119"/>
      <c r="G10" s="119"/>
      <c r="H10" s="109"/>
      <c r="I10" s="109"/>
      <c r="J10" s="109"/>
      <c r="K10" s="109"/>
    </row>
    <row r="11" spans="1:11" x14ac:dyDescent="0.25">
      <c r="A11" s="110"/>
      <c r="E11" s="126" t="s">
        <v>674</v>
      </c>
      <c r="F11" s="119"/>
      <c r="G11" s="119"/>
      <c r="H11" s="109"/>
      <c r="I11" s="109"/>
      <c r="J11" s="109"/>
      <c r="K11" s="109"/>
    </row>
    <row r="12" spans="1:11" x14ac:dyDescent="0.25">
      <c r="A12" s="127"/>
      <c r="E12" s="109"/>
      <c r="F12" s="109"/>
      <c r="G12" s="109"/>
      <c r="H12" s="109"/>
      <c r="I12" s="109"/>
      <c r="J12" s="109"/>
      <c r="K12" s="109"/>
    </row>
    <row r="13" spans="1:11" x14ac:dyDescent="0.25">
      <c r="A13" s="110"/>
      <c r="B13" s="270" t="s">
        <v>996</v>
      </c>
      <c r="C13" s="270"/>
      <c r="D13" s="270"/>
      <c r="E13" s="270"/>
      <c r="F13" s="270"/>
      <c r="G13" s="270"/>
      <c r="H13" s="270"/>
      <c r="I13" s="270"/>
      <c r="J13" s="270"/>
      <c r="K13" s="128"/>
    </row>
    <row r="14" spans="1:11" x14ac:dyDescent="0.25">
      <c r="A14" s="112"/>
      <c r="B14" s="122"/>
      <c r="C14" s="129"/>
      <c r="D14" s="129"/>
      <c r="E14" s="122" t="s">
        <v>675</v>
      </c>
      <c r="F14" s="122"/>
      <c r="G14" s="109"/>
      <c r="H14" s="109"/>
      <c r="I14" s="109"/>
      <c r="J14" s="109"/>
      <c r="K14" s="109"/>
    </row>
    <row r="15" spans="1:11" x14ac:dyDescent="0.25">
      <c r="E15" s="130"/>
      <c r="F15" s="130"/>
      <c r="G15" s="130"/>
    </row>
    <row r="16" spans="1:11" x14ac:dyDescent="0.25">
      <c r="A16" s="131"/>
    </row>
    <row r="17" spans="1:11" x14ac:dyDescent="0.25">
      <c r="A17" s="271" t="s">
        <v>127</v>
      </c>
      <c r="B17" s="272" t="s">
        <v>676</v>
      </c>
      <c r="C17" s="272" t="s">
        <v>677</v>
      </c>
      <c r="D17" s="132" t="s">
        <v>678</v>
      </c>
      <c r="E17" s="133">
        <v>2025</v>
      </c>
      <c r="F17" s="133">
        <v>2026</v>
      </c>
      <c r="G17" s="133">
        <v>2027</v>
      </c>
      <c r="H17" s="133">
        <v>2028</v>
      </c>
      <c r="I17" s="133">
        <v>2029</v>
      </c>
      <c r="J17" s="133">
        <v>2030</v>
      </c>
      <c r="K17" s="133" t="s">
        <v>679</v>
      </c>
    </row>
    <row r="18" spans="1:11" x14ac:dyDescent="0.25">
      <c r="A18" s="271"/>
      <c r="B18" s="272"/>
      <c r="C18" s="272"/>
      <c r="D18" s="132" t="s">
        <v>680</v>
      </c>
      <c r="E18" s="132" t="s">
        <v>680</v>
      </c>
      <c r="F18" s="133" t="s">
        <v>681</v>
      </c>
      <c r="G18" s="133" t="s">
        <v>681</v>
      </c>
      <c r="H18" s="133" t="s">
        <v>681</v>
      </c>
      <c r="I18" s="133" t="s">
        <v>681</v>
      </c>
      <c r="J18" s="133" t="s">
        <v>681</v>
      </c>
      <c r="K18" s="133" t="s">
        <v>681</v>
      </c>
    </row>
    <row r="19" spans="1:11" x14ac:dyDescent="0.25">
      <c r="A19" s="271"/>
      <c r="B19" s="272"/>
      <c r="C19" s="273" t="s">
        <v>997</v>
      </c>
      <c r="D19" s="134" t="s">
        <v>682</v>
      </c>
      <c r="E19" s="134">
        <v>100</v>
      </c>
      <c r="F19" s="134">
        <v>105.5</v>
      </c>
      <c r="G19" s="134">
        <v>104.1</v>
      </c>
      <c r="H19" s="134">
        <v>104.1</v>
      </c>
      <c r="I19" s="134">
        <v>104.1</v>
      </c>
      <c r="J19" s="134">
        <v>104.1</v>
      </c>
      <c r="K19" s="134">
        <v>104.1</v>
      </c>
    </row>
    <row r="20" spans="1:11" x14ac:dyDescent="0.25">
      <c r="A20" s="271"/>
      <c r="B20" s="272"/>
      <c r="C20" s="274"/>
      <c r="D20" s="134" t="s">
        <v>682</v>
      </c>
      <c r="E20" s="134">
        <v>1</v>
      </c>
      <c r="F20" s="135">
        <v>1.0275000000000001</v>
      </c>
      <c r="G20" s="135">
        <v>1.0696275</v>
      </c>
      <c r="H20" s="135">
        <v>1.1134822274999998</v>
      </c>
      <c r="I20" s="135">
        <v>1.1591349988274997</v>
      </c>
      <c r="J20" s="135">
        <v>1.206659533779427</v>
      </c>
      <c r="K20" s="135">
        <v>1.2561325746643834</v>
      </c>
    </row>
    <row r="21" spans="1:11" x14ac:dyDescent="0.25">
      <c r="A21" s="136">
        <v>1</v>
      </c>
      <c r="B21" s="137">
        <v>2</v>
      </c>
      <c r="C21" s="137">
        <v>3</v>
      </c>
      <c r="D21" s="137">
        <v>4</v>
      </c>
      <c r="E21" s="137">
        <v>5</v>
      </c>
      <c r="F21" s="137">
        <v>7</v>
      </c>
      <c r="G21" s="137">
        <v>8</v>
      </c>
      <c r="H21" s="137">
        <v>9</v>
      </c>
      <c r="I21" s="137">
        <v>10</v>
      </c>
      <c r="J21" s="137">
        <v>11</v>
      </c>
      <c r="K21" s="137">
        <v>12</v>
      </c>
    </row>
    <row r="22" spans="1:11" x14ac:dyDescent="0.25">
      <c r="A22" s="136">
        <v>1</v>
      </c>
      <c r="B22" s="138" t="s">
        <v>683</v>
      </c>
      <c r="C22" s="139">
        <v>4659.3841365509707</v>
      </c>
      <c r="D22" s="139"/>
      <c r="E22" s="139"/>
      <c r="F22" s="139"/>
      <c r="G22" s="139"/>
      <c r="H22" s="139"/>
      <c r="I22" s="139"/>
      <c r="J22" s="139"/>
      <c r="K22" s="139"/>
    </row>
    <row r="23" spans="1:11" x14ac:dyDescent="0.25">
      <c r="A23" s="136" t="s">
        <v>684</v>
      </c>
      <c r="B23" s="140" t="s">
        <v>685</v>
      </c>
      <c r="C23" s="141">
        <v>1218.0236</v>
      </c>
      <c r="D23" s="142"/>
      <c r="E23" s="142"/>
      <c r="F23" s="142"/>
      <c r="G23" s="142"/>
      <c r="H23" s="142"/>
      <c r="I23" s="142"/>
      <c r="J23" s="142"/>
      <c r="K23" s="142"/>
    </row>
    <row r="24" spans="1:11" x14ac:dyDescent="0.25">
      <c r="A24" s="136" t="s">
        <v>686</v>
      </c>
      <c r="B24" s="140" t="s">
        <v>687</v>
      </c>
      <c r="C24" s="141">
        <v>2637.6958251666665</v>
      </c>
      <c r="D24" s="143"/>
      <c r="E24" s="143"/>
      <c r="F24" s="143"/>
      <c r="G24" s="143"/>
      <c r="H24" s="143"/>
      <c r="I24" s="143"/>
      <c r="J24" s="143"/>
      <c r="K24" s="143"/>
    </row>
    <row r="25" spans="1:11" x14ac:dyDescent="0.25">
      <c r="A25" s="136" t="s">
        <v>688</v>
      </c>
      <c r="B25" s="140" t="s">
        <v>125</v>
      </c>
      <c r="C25" s="141">
        <v>205.37619283333331</v>
      </c>
      <c r="D25" s="142"/>
      <c r="E25" s="142"/>
      <c r="F25" s="142"/>
      <c r="G25" s="142"/>
      <c r="H25" s="142"/>
      <c r="I25" s="142"/>
      <c r="J25" s="142"/>
      <c r="K25" s="142"/>
    </row>
    <row r="26" spans="1:11" x14ac:dyDescent="0.25">
      <c r="A26" s="136" t="s">
        <v>689</v>
      </c>
      <c r="B26" s="140" t="s">
        <v>37</v>
      </c>
      <c r="C26" s="141">
        <v>598.28851855097116</v>
      </c>
      <c r="D26" s="144"/>
      <c r="E26" s="144"/>
      <c r="F26" s="144"/>
      <c r="G26" s="144"/>
      <c r="H26" s="144"/>
      <c r="I26" s="144"/>
      <c r="J26" s="144"/>
      <c r="K26" s="144"/>
    </row>
    <row r="27" spans="1:11" x14ac:dyDescent="0.25">
      <c r="A27" s="136">
        <v>2</v>
      </c>
      <c r="B27" s="138" t="s">
        <v>690</v>
      </c>
      <c r="C27" s="139">
        <v>0</v>
      </c>
      <c r="D27" s="139">
        <v>0</v>
      </c>
      <c r="E27" s="139">
        <v>0</v>
      </c>
      <c r="F27" s="139">
        <v>0</v>
      </c>
      <c r="G27" s="139">
        <v>0</v>
      </c>
      <c r="H27" s="139">
        <v>0</v>
      </c>
      <c r="I27" s="139">
        <v>0</v>
      </c>
      <c r="J27" s="139">
        <v>0</v>
      </c>
      <c r="K27" s="139">
        <v>0</v>
      </c>
    </row>
    <row r="28" spans="1:11" x14ac:dyDescent="0.25">
      <c r="A28" s="145" t="s">
        <v>691</v>
      </c>
      <c r="B28" s="140" t="s">
        <v>692</v>
      </c>
      <c r="C28" s="143">
        <v>0</v>
      </c>
      <c r="D28" s="143">
        <v>0</v>
      </c>
      <c r="E28" s="139">
        <v>0</v>
      </c>
      <c r="F28" s="143">
        <v>0</v>
      </c>
      <c r="G28" s="143">
        <v>0</v>
      </c>
      <c r="H28" s="143">
        <v>0</v>
      </c>
      <c r="I28" s="143">
        <v>0</v>
      </c>
      <c r="J28" s="143">
        <v>0</v>
      </c>
      <c r="K28" s="143">
        <v>0</v>
      </c>
    </row>
    <row r="29" spans="1:11" x14ac:dyDescent="0.25">
      <c r="A29" s="136" t="s">
        <v>693</v>
      </c>
      <c r="B29" s="140" t="s">
        <v>694</v>
      </c>
      <c r="C29" s="143">
        <v>0</v>
      </c>
      <c r="D29" s="143">
        <v>0</v>
      </c>
      <c r="E29" s="139">
        <v>0</v>
      </c>
      <c r="F29" s="143">
        <v>0</v>
      </c>
      <c r="G29" s="143">
        <v>0</v>
      </c>
      <c r="H29" s="143">
        <v>0</v>
      </c>
      <c r="I29" s="143">
        <v>0</v>
      </c>
      <c r="J29" s="143">
        <v>0</v>
      </c>
      <c r="K29" s="143">
        <v>0</v>
      </c>
    </row>
    <row r="30" spans="1:11" x14ac:dyDescent="0.25">
      <c r="A30" s="136">
        <v>3</v>
      </c>
      <c r="B30" s="138" t="s">
        <v>695</v>
      </c>
      <c r="C30" s="139">
        <v>4659.3841365509707</v>
      </c>
      <c r="D30" s="139" t="s">
        <v>682</v>
      </c>
      <c r="E30" s="139">
        <v>0</v>
      </c>
      <c r="F30" s="139">
        <v>4659.3841365509707</v>
      </c>
      <c r="G30" s="139">
        <v>0</v>
      </c>
      <c r="H30" s="139">
        <v>0</v>
      </c>
      <c r="I30" s="139">
        <v>0</v>
      </c>
      <c r="J30" s="139">
        <v>0</v>
      </c>
      <c r="K30" s="139">
        <v>0</v>
      </c>
    </row>
    <row r="31" spans="1:11" x14ac:dyDescent="0.25">
      <c r="A31" s="136">
        <v>4</v>
      </c>
      <c r="B31" s="138" t="s">
        <v>696</v>
      </c>
      <c r="C31" s="139">
        <v>4787.5172003061225</v>
      </c>
      <c r="D31" s="139">
        <v>0</v>
      </c>
      <c r="E31" s="139">
        <v>0</v>
      </c>
      <c r="F31" s="139">
        <v>4787.5172003061225</v>
      </c>
      <c r="G31" s="139">
        <v>0</v>
      </c>
      <c r="H31" s="139">
        <v>0</v>
      </c>
      <c r="I31" s="139">
        <v>0</v>
      </c>
      <c r="J31" s="139">
        <v>0</v>
      </c>
      <c r="K31" s="139">
        <v>0</v>
      </c>
    </row>
    <row r="32" spans="1:11" x14ac:dyDescent="0.25">
      <c r="A32" s="136" t="s">
        <v>697</v>
      </c>
      <c r="B32" s="140" t="s">
        <v>698</v>
      </c>
      <c r="C32" s="139">
        <v>863.32277382569418</v>
      </c>
      <c r="D32" s="143"/>
      <c r="E32" s="143"/>
      <c r="F32" s="143"/>
      <c r="G32" s="143"/>
      <c r="H32" s="143"/>
      <c r="I32" s="143"/>
      <c r="J32" s="143"/>
      <c r="K32" s="143"/>
    </row>
    <row r="33" spans="1:11" x14ac:dyDescent="0.25">
      <c r="A33" s="136">
        <v>5</v>
      </c>
      <c r="B33" s="138" t="s">
        <v>699</v>
      </c>
      <c r="C33" s="139">
        <v>3924.1944264804283</v>
      </c>
      <c r="D33" s="139"/>
      <c r="E33" s="139"/>
      <c r="F33" s="139"/>
      <c r="G33" s="139"/>
      <c r="H33" s="139"/>
      <c r="I33" s="139"/>
      <c r="J33" s="139"/>
      <c r="K33" s="139"/>
    </row>
    <row r="34" spans="1:11" x14ac:dyDescent="0.25">
      <c r="A34" s="145" t="s">
        <v>700</v>
      </c>
      <c r="B34" s="140" t="s">
        <v>685</v>
      </c>
      <c r="C34" s="146">
        <v>1025.83545</v>
      </c>
      <c r="D34" s="142"/>
      <c r="E34" s="142"/>
      <c r="F34" s="142"/>
      <c r="G34" s="142"/>
      <c r="H34" s="142"/>
      <c r="I34" s="142"/>
      <c r="J34" s="142"/>
      <c r="K34" s="142"/>
    </row>
    <row r="35" spans="1:11" x14ac:dyDescent="0.25">
      <c r="A35" s="136" t="s">
        <v>701</v>
      </c>
      <c r="B35" s="140" t="s">
        <v>687</v>
      </c>
      <c r="C35" s="146">
        <v>2221.5020166875001</v>
      </c>
      <c r="D35" s="143"/>
      <c r="E35" s="143"/>
      <c r="F35" s="143"/>
      <c r="G35" s="143"/>
      <c r="H35" s="143"/>
      <c r="I35" s="143"/>
      <c r="J35" s="143"/>
      <c r="K35" s="143"/>
    </row>
    <row r="36" spans="1:11" x14ac:dyDescent="0.25">
      <c r="A36" s="136" t="s">
        <v>702</v>
      </c>
      <c r="B36" s="140" t="s">
        <v>125</v>
      </c>
      <c r="C36" s="146">
        <v>172.97052306250001</v>
      </c>
      <c r="D36" s="142"/>
      <c r="E36" s="142"/>
      <c r="F36" s="142"/>
      <c r="G36" s="142"/>
      <c r="H36" s="142"/>
      <c r="I36" s="142"/>
      <c r="J36" s="142"/>
      <c r="K36" s="142"/>
    </row>
    <row r="37" spans="1:11" x14ac:dyDescent="0.25">
      <c r="A37" s="136" t="s">
        <v>703</v>
      </c>
      <c r="B37" s="140" t="s">
        <v>37</v>
      </c>
      <c r="C37" s="146">
        <v>503.88643673042856</v>
      </c>
      <c r="D37" s="144"/>
      <c r="E37" s="144"/>
      <c r="F37" s="144"/>
      <c r="G37" s="144"/>
      <c r="H37" s="144"/>
      <c r="I37" s="144"/>
      <c r="J37" s="144"/>
      <c r="K37" s="144"/>
    </row>
    <row r="38" spans="1:11" x14ac:dyDescent="0.25">
      <c r="A38" s="147"/>
      <c r="G38" s="148"/>
      <c r="H38" s="148"/>
      <c r="I38" s="149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19:K19 D20:E20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79"/>
  <sheetViews>
    <sheetView tabSelected="1" view="pageBreakPreview" zoomScale="75" zoomScaleNormal="75" zoomScaleSheetLayoutView="75" workbookViewId="0">
      <selection activeCell="C16" sqref="C16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79" t="s">
        <v>2</v>
      </c>
      <c r="D2" s="279"/>
      <c r="E2" s="279"/>
      <c r="F2" s="279"/>
      <c r="G2" s="279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85" t="s">
        <v>53</v>
      </c>
      <c r="C6" s="285"/>
      <c r="D6" s="23">
        <f>H79</f>
        <v>4659.3841365509716</v>
      </c>
      <c r="E6" s="2" t="s">
        <v>30</v>
      </c>
      <c r="F6" s="2"/>
      <c r="G6" s="2"/>
      <c r="H6" s="2"/>
    </row>
    <row r="7" spans="1:8" x14ac:dyDescent="0.2">
      <c r="B7" s="286" t="s">
        <v>4</v>
      </c>
      <c r="C7" s="286"/>
      <c r="D7" s="2"/>
      <c r="E7" s="2" t="s">
        <v>30</v>
      </c>
      <c r="F7" s="2"/>
      <c r="G7" s="2"/>
      <c r="H7" s="2"/>
    </row>
    <row r="8" spans="1:8" x14ac:dyDescent="0.2">
      <c r="C8" s="280"/>
      <c r="D8" s="281"/>
      <c r="E8" s="281"/>
      <c r="F8" s="281"/>
      <c r="G8" s="281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2"/>
      <c r="F13" s="2"/>
      <c r="G13" s="2"/>
      <c r="H13" s="2"/>
    </row>
    <row r="14" spans="1:8" ht="25.5" customHeight="1" x14ac:dyDescent="0.2">
      <c r="A14" s="287" t="s">
        <v>898</v>
      </c>
      <c r="B14" s="287"/>
      <c r="C14" s="288" t="str">
        <f>СЗ!B13</f>
        <v>Строительство КЛ-0,4 кВ от ТП-282 протяженностью 0,32 км, установка КД-0,4 кВ – 1 шт. по договору ТП № 06-008/005-ПС-24 в г. Гатчина ЛО</v>
      </c>
      <c r="D14" s="289"/>
      <c r="E14" s="289"/>
      <c r="F14" s="289"/>
      <c r="G14" s="289"/>
      <c r="H14" s="2"/>
    </row>
    <row r="15" spans="1:8" x14ac:dyDescent="0.2">
      <c r="A15" s="113"/>
      <c r="B15" s="113"/>
      <c r="C15" s="164"/>
      <c r="D15" s="165" t="s">
        <v>899</v>
      </c>
      <c r="E15" s="164"/>
      <c r="F15" s="164"/>
      <c r="G15" s="164"/>
      <c r="H15" s="2"/>
    </row>
    <row r="16" spans="1:8" ht="30" customHeight="1" x14ac:dyDescent="0.2">
      <c r="A16" s="290" t="s">
        <v>900</v>
      </c>
      <c r="B16" s="290"/>
      <c r="C16" s="166" t="s">
        <v>999</v>
      </c>
      <c r="D16" s="167"/>
      <c r="E16" s="167"/>
      <c r="F16" s="167"/>
      <c r="G16" s="167"/>
      <c r="H16" s="2"/>
    </row>
    <row r="17" spans="1:8" ht="85.5" customHeight="1" x14ac:dyDescent="0.2">
      <c r="A17" s="290" t="s">
        <v>901</v>
      </c>
      <c r="B17" s="290"/>
      <c r="C17" s="291" t="s">
        <v>902</v>
      </c>
      <c r="D17" s="292"/>
      <c r="E17" s="292"/>
      <c r="F17" s="292"/>
      <c r="G17" s="292"/>
      <c r="H17" s="2"/>
    </row>
    <row r="18" spans="1:8" x14ac:dyDescent="0.2">
      <c r="A18" s="168"/>
      <c r="B18" s="169"/>
      <c r="C18" s="293" t="s">
        <v>7</v>
      </c>
      <c r="D18" s="293"/>
      <c r="E18" s="293"/>
      <c r="F18" s="293"/>
      <c r="G18" s="293"/>
      <c r="H18" s="2"/>
    </row>
    <row r="19" spans="1:8" x14ac:dyDescent="0.2">
      <c r="H19" s="2"/>
    </row>
    <row r="20" spans="1:8" x14ac:dyDescent="0.2">
      <c r="B20" s="1" t="s">
        <v>998</v>
      </c>
      <c r="D20" s="13"/>
      <c r="E20" s="2"/>
      <c r="F20" s="2"/>
      <c r="G20" s="2"/>
      <c r="H20" s="2"/>
    </row>
    <row r="21" spans="1:8" ht="12.75" customHeight="1" x14ac:dyDescent="0.2">
      <c r="A21" s="282" t="s">
        <v>8</v>
      </c>
      <c r="B21" s="283" t="s">
        <v>51</v>
      </c>
      <c r="C21" s="283" t="s">
        <v>9</v>
      </c>
      <c r="D21" s="284" t="s">
        <v>10</v>
      </c>
      <c r="E21" s="284"/>
      <c r="F21" s="284"/>
      <c r="G21" s="284"/>
      <c r="H21" s="282" t="s">
        <v>52</v>
      </c>
    </row>
    <row r="22" spans="1:8" x14ac:dyDescent="0.2">
      <c r="A22" s="282"/>
      <c r="B22" s="283"/>
      <c r="C22" s="283"/>
      <c r="D22" s="282" t="s">
        <v>11</v>
      </c>
      <c r="E22" s="282" t="s">
        <v>12</v>
      </c>
      <c r="F22" s="282" t="s">
        <v>13</v>
      </c>
      <c r="G22" s="282" t="s">
        <v>37</v>
      </c>
      <c r="H22" s="282"/>
    </row>
    <row r="23" spans="1:8" x14ac:dyDescent="0.2">
      <c r="A23" s="282"/>
      <c r="B23" s="283"/>
      <c r="C23" s="283"/>
      <c r="D23" s="282"/>
      <c r="E23" s="282"/>
      <c r="F23" s="282"/>
      <c r="G23" s="282"/>
      <c r="H23" s="282"/>
    </row>
    <row r="24" spans="1:8" x14ac:dyDescent="0.2">
      <c r="A24" s="282"/>
      <c r="B24" s="283"/>
      <c r="C24" s="283"/>
      <c r="D24" s="282"/>
      <c r="E24" s="282"/>
      <c r="F24" s="282"/>
      <c r="G24" s="282"/>
      <c r="H24" s="282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77" t="s">
        <v>35</v>
      </c>
      <c r="B26" s="278"/>
      <c r="C26" s="278"/>
      <c r="D26" s="278"/>
      <c r="E26" s="278"/>
      <c r="F26" s="278"/>
      <c r="G26" s="278"/>
      <c r="H26" s="278"/>
    </row>
    <row r="27" spans="1:8" x14ac:dyDescent="0.2">
      <c r="A27" s="29" t="s">
        <v>60</v>
      </c>
      <c r="B27" s="22" t="s">
        <v>915</v>
      </c>
      <c r="C27" s="18" t="s">
        <v>19</v>
      </c>
      <c r="D27" s="20"/>
      <c r="E27" s="20"/>
      <c r="F27" s="20"/>
      <c r="G27" s="19">
        <v>10.279</v>
      </c>
      <c r="H27" s="19">
        <f>G27+F27+E27+D27</f>
        <v>10.279</v>
      </c>
    </row>
    <row r="28" spans="1:8" hidden="1" x14ac:dyDescent="0.2">
      <c r="A28" s="29" t="s">
        <v>61</v>
      </c>
      <c r="B28" s="22" t="s">
        <v>57</v>
      </c>
      <c r="C28" s="18" t="s">
        <v>25</v>
      </c>
      <c r="D28" s="20"/>
      <c r="E28" s="20"/>
      <c r="F28" s="20"/>
      <c r="G28" s="19">
        <v>0</v>
      </c>
      <c r="H28" s="19">
        <f t="shared" ref="H28:H33" si="0">G28+F28+E28+D28</f>
        <v>0</v>
      </c>
    </row>
    <row r="29" spans="1:8" hidden="1" x14ac:dyDescent="0.2">
      <c r="A29" s="29" t="s">
        <v>62</v>
      </c>
      <c r="B29" s="22" t="s">
        <v>57</v>
      </c>
      <c r="C29" s="18" t="s">
        <v>49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63</v>
      </c>
      <c r="B30" s="22" t="s">
        <v>917</v>
      </c>
      <c r="C30" s="18" t="s">
        <v>39</v>
      </c>
      <c r="D30" s="20"/>
      <c r="E30" s="20"/>
      <c r="F30" s="20"/>
      <c r="G30" s="19">
        <v>99.335875936125007</v>
      </c>
      <c r="H30" s="19">
        <f>G30+F30+E30+D30</f>
        <v>99.335875936125007</v>
      </c>
    </row>
    <row r="31" spans="1:8" hidden="1" x14ac:dyDescent="0.2">
      <c r="A31" s="29" t="s">
        <v>64</v>
      </c>
      <c r="B31" s="22" t="s">
        <v>57</v>
      </c>
      <c r="C31" s="18" t="s">
        <v>50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65</v>
      </c>
      <c r="B32" s="22" t="s">
        <v>15</v>
      </c>
      <c r="C32" s="18" t="s">
        <v>55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66</v>
      </c>
      <c r="B33" s="22" t="s">
        <v>15</v>
      </c>
      <c r="C33" s="18" t="s">
        <v>58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67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275" t="s">
        <v>36</v>
      </c>
      <c r="C35" s="276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109.614875936125</v>
      </c>
      <c r="H35" s="19">
        <f>H27+H34+H28+H29+H31+H32+H30+H33</f>
        <v>109.614875936125</v>
      </c>
    </row>
    <row r="36" spans="1:8" x14ac:dyDescent="0.2">
      <c r="A36" s="277" t="s">
        <v>14</v>
      </c>
      <c r="B36" s="278"/>
      <c r="C36" s="278"/>
      <c r="D36" s="278"/>
      <c r="E36" s="278"/>
      <c r="F36" s="278"/>
      <c r="G36" s="278"/>
      <c r="H36" s="278"/>
    </row>
    <row r="37" spans="1:8" x14ac:dyDescent="0.2">
      <c r="A37" s="29" t="s">
        <v>68</v>
      </c>
      <c r="B37" s="18" t="s">
        <v>90</v>
      </c>
      <c r="C37" s="24" t="s">
        <v>922</v>
      </c>
      <c r="D37" s="26">
        <f>264260.98/1000/1.2</f>
        <v>220.21748333333332</v>
      </c>
      <c r="E37" s="26">
        <f>675333.1/1000/1.2</f>
        <v>562.77758333333327</v>
      </c>
      <c r="F37" s="20"/>
      <c r="G37" s="20"/>
      <c r="H37" s="19">
        <f>D37+E37+G37+F37</f>
        <v>782.99506666666662</v>
      </c>
    </row>
    <row r="38" spans="1:8" x14ac:dyDescent="0.2">
      <c r="A38" s="29" t="s">
        <v>78</v>
      </c>
      <c r="B38" s="18" t="s">
        <v>93</v>
      </c>
      <c r="C38" s="24" t="s">
        <v>923</v>
      </c>
      <c r="D38" s="26">
        <f>1173217.45/1000/1.2</f>
        <v>977.6812083333333</v>
      </c>
      <c r="E38" s="26">
        <f>358807.87/1000/1.2</f>
        <v>299.00655833333332</v>
      </c>
      <c r="F38" s="20"/>
      <c r="G38" s="20"/>
      <c r="H38" s="19">
        <f t="shared" ref="H38:H47" si="1">D38+E38+G38+F38</f>
        <v>1276.6877666666667</v>
      </c>
    </row>
    <row r="39" spans="1:8" x14ac:dyDescent="0.2">
      <c r="A39" s="29" t="s">
        <v>79</v>
      </c>
      <c r="B39" s="18" t="s">
        <v>94</v>
      </c>
      <c r="C39" s="24" t="s">
        <v>924</v>
      </c>
      <c r="D39" s="26">
        <f>43440.32/1000/1.2</f>
        <v>36.200266666666671</v>
      </c>
      <c r="E39" s="26">
        <f>79395.19/1000/1.2</f>
        <v>66.16265833333334</v>
      </c>
      <c r="F39" s="20">
        <f>202009.37/1000/1.2</f>
        <v>168.34114166666666</v>
      </c>
      <c r="G39" s="20"/>
      <c r="H39" s="19">
        <f t="shared" si="1"/>
        <v>270.70406666666668</v>
      </c>
    </row>
    <row r="40" spans="1:8" hidden="1" x14ac:dyDescent="0.2">
      <c r="A40" s="29" t="s">
        <v>80</v>
      </c>
      <c r="B40" s="18" t="s">
        <v>15</v>
      </c>
      <c r="C40" s="24"/>
      <c r="D40" s="26"/>
      <c r="E40" s="26"/>
      <c r="F40" s="20"/>
      <c r="G40" s="20"/>
      <c r="H40" s="19">
        <f t="shared" si="1"/>
        <v>0</v>
      </c>
    </row>
    <row r="41" spans="1:8" hidden="1" x14ac:dyDescent="0.2">
      <c r="A41" s="29" t="s">
        <v>81</v>
      </c>
      <c r="B41" s="18" t="s">
        <v>15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82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83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84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85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86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87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275" t="s">
        <v>16</v>
      </c>
      <c r="C48" s="276"/>
      <c r="D48" s="19">
        <f>D37+D38+D39+D40+D41+D42+D43+D44+D45+D46+D47</f>
        <v>1234.0989583333333</v>
      </c>
      <c r="E48" s="19">
        <f t="shared" ref="E48:G48" si="2">E37+E38+E39+E40+E41+E42+E43+E44+E45+E46+E47</f>
        <v>927.94679999999983</v>
      </c>
      <c r="F48" s="19">
        <f t="shared" si="2"/>
        <v>168.34114166666666</v>
      </c>
      <c r="G48" s="19">
        <f t="shared" si="2"/>
        <v>0</v>
      </c>
      <c r="H48" s="19">
        <f>H37+H38+H39+H40+H41+H42+H43+H44+H45+H46+H47</f>
        <v>2330.3869</v>
      </c>
    </row>
    <row r="49" spans="1:8" x14ac:dyDescent="0.2">
      <c r="A49" s="21"/>
      <c r="B49" s="275" t="s">
        <v>33</v>
      </c>
      <c r="C49" s="276"/>
      <c r="D49" s="19">
        <f>D48+D35</f>
        <v>1234.0989583333333</v>
      </c>
      <c r="E49" s="19">
        <f>E48+E35</f>
        <v>927.94679999999983</v>
      </c>
      <c r="F49" s="19">
        <f>F48+F35</f>
        <v>168.34114166666666</v>
      </c>
      <c r="G49" s="19">
        <f>G48+G35</f>
        <v>109.614875936125</v>
      </c>
      <c r="H49" s="19">
        <f>H48+H35</f>
        <v>2440.0017759361249</v>
      </c>
    </row>
    <row r="50" spans="1:8" x14ac:dyDescent="0.2">
      <c r="A50" s="277" t="s">
        <v>44</v>
      </c>
      <c r="B50" s="278"/>
      <c r="C50" s="278"/>
      <c r="D50" s="278"/>
      <c r="E50" s="278"/>
      <c r="F50" s="278"/>
      <c r="G50" s="278"/>
      <c r="H50" s="278"/>
    </row>
    <row r="51" spans="1:8" hidden="1" x14ac:dyDescent="0.2">
      <c r="A51" s="29" t="s">
        <v>69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88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89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275" t="s">
        <v>47</v>
      </c>
      <c r="C54" s="276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275" t="s">
        <v>42</v>
      </c>
      <c r="C55" s="276"/>
      <c r="D55" s="19">
        <f>D54+D49</f>
        <v>1234.0989583333333</v>
      </c>
      <c r="E55" s="19">
        <f t="shared" ref="E55" si="5">E54+E49</f>
        <v>927.94679999999983</v>
      </c>
      <c r="F55" s="19">
        <f t="shared" ref="F55" si="6">F54+F49</f>
        <v>168.34114166666666</v>
      </c>
      <c r="G55" s="19">
        <f t="shared" ref="G55" si="7">G54+G49</f>
        <v>109.614875936125</v>
      </c>
      <c r="H55" s="19">
        <f>H54+H49</f>
        <v>2440.0017759361249</v>
      </c>
    </row>
    <row r="56" spans="1:8" x14ac:dyDescent="0.2">
      <c r="A56" s="277" t="s">
        <v>45</v>
      </c>
      <c r="B56" s="278"/>
      <c r="C56" s="278"/>
      <c r="D56" s="278"/>
      <c r="E56" s="278"/>
      <c r="F56" s="278"/>
      <c r="G56" s="278"/>
      <c r="H56" s="278"/>
    </row>
    <row r="57" spans="1:8" hidden="1" x14ac:dyDescent="0.2">
      <c r="A57" s="29" t="s">
        <v>70</v>
      </c>
      <c r="B57" s="18" t="s">
        <v>15</v>
      </c>
      <c r="C57" s="24" t="s">
        <v>56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275" t="s">
        <v>46</v>
      </c>
      <c r="C58" s="276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275" t="s">
        <v>43</v>
      </c>
      <c r="C59" s="276"/>
      <c r="D59" s="19">
        <f>D58+D55</f>
        <v>1234.0989583333333</v>
      </c>
      <c r="E59" s="19">
        <f t="shared" ref="E59" si="8">E58+E55</f>
        <v>927.94679999999983</v>
      </c>
      <c r="F59" s="19">
        <f t="shared" ref="F59" si="9">F58+F55</f>
        <v>168.34114166666666</v>
      </c>
      <c r="G59" s="19">
        <f t="shared" ref="G59" si="10">G58+G55</f>
        <v>109.614875936125</v>
      </c>
      <c r="H59" s="19">
        <f>H58+H55</f>
        <v>2440.0017759361249</v>
      </c>
    </row>
    <row r="60" spans="1:8" x14ac:dyDescent="0.2">
      <c r="A60" s="277" t="s">
        <v>32</v>
      </c>
      <c r="B60" s="278"/>
      <c r="C60" s="278"/>
      <c r="D60" s="278"/>
      <c r="E60" s="278"/>
      <c r="F60" s="278"/>
      <c r="G60" s="278"/>
      <c r="H60" s="278"/>
    </row>
    <row r="61" spans="1:8" x14ac:dyDescent="0.2">
      <c r="A61" s="29" t="s">
        <v>71</v>
      </c>
      <c r="B61" s="27" t="s">
        <v>90</v>
      </c>
      <c r="C61" s="27" t="s">
        <v>96</v>
      </c>
      <c r="D61" s="27"/>
      <c r="E61" s="27"/>
      <c r="F61" s="27"/>
      <c r="G61" s="28">
        <f>11152.34/1000/1.2</f>
        <v>9.2936166666666669</v>
      </c>
      <c r="H61" s="19">
        <f t="shared" ref="H61" si="11">G61+F61+E61+D61</f>
        <v>9.2936166666666669</v>
      </c>
    </row>
    <row r="62" spans="1:8" x14ac:dyDescent="0.2">
      <c r="A62" s="29" t="s">
        <v>72</v>
      </c>
      <c r="B62" s="30" t="s">
        <v>94</v>
      </c>
      <c r="C62" s="18" t="s">
        <v>95</v>
      </c>
      <c r="D62" s="20"/>
      <c r="E62" s="20"/>
      <c r="F62" s="20"/>
      <c r="G62" s="19">
        <f>15231.56/1000/1.2</f>
        <v>12.692966666666667</v>
      </c>
      <c r="H62" s="19">
        <f>G62+F62+E62+D62</f>
        <v>12.692966666666667</v>
      </c>
    </row>
    <row r="63" spans="1:8" hidden="1" x14ac:dyDescent="0.2">
      <c r="A63" s="29" t="s">
        <v>73</v>
      </c>
      <c r="B63" s="22" t="s">
        <v>57</v>
      </c>
      <c r="C63" s="18" t="s">
        <v>48</v>
      </c>
      <c r="D63" s="20"/>
      <c r="E63" s="20"/>
      <c r="F63" s="20"/>
      <c r="G63" s="19"/>
      <c r="H63" s="19">
        <f>G63+F63+E63+D63</f>
        <v>0</v>
      </c>
    </row>
    <row r="64" spans="1:8" x14ac:dyDescent="0.2">
      <c r="A64" s="29" t="s">
        <v>74</v>
      </c>
      <c r="B64" s="22" t="s">
        <v>920</v>
      </c>
      <c r="C64" s="18" t="s">
        <v>38</v>
      </c>
      <c r="D64" s="20"/>
      <c r="E64" s="20"/>
      <c r="F64" s="20"/>
      <c r="G64" s="19">
        <v>59.601525561674997</v>
      </c>
      <c r="H64" s="19">
        <f>G64+F64+E64+D64</f>
        <v>59.601525561674997</v>
      </c>
    </row>
    <row r="65" spans="1:8" x14ac:dyDescent="0.2">
      <c r="A65" s="21"/>
      <c r="B65" s="275" t="s">
        <v>34</v>
      </c>
      <c r="C65" s="276"/>
      <c r="D65" s="20">
        <f>D64+D61+D63+D62</f>
        <v>0</v>
      </c>
      <c r="E65" s="20">
        <f>E64+E61+E63+E62</f>
        <v>0</v>
      </c>
      <c r="F65" s="20">
        <f>F64+F61+F63+F62</f>
        <v>0</v>
      </c>
      <c r="G65" s="20">
        <f>G64+G61+G63+G62</f>
        <v>81.588108895008332</v>
      </c>
      <c r="H65" s="19">
        <f>D65+E65+F65+G65</f>
        <v>81.588108895008332</v>
      </c>
    </row>
    <row r="66" spans="1:8" x14ac:dyDescent="0.2">
      <c r="A66" s="21"/>
      <c r="B66" s="275" t="s">
        <v>17</v>
      </c>
      <c r="C66" s="276"/>
      <c r="D66" s="19">
        <f>D65+D59</f>
        <v>1234.0989583333333</v>
      </c>
      <c r="E66" s="19">
        <f>E65+E59</f>
        <v>927.94679999999983</v>
      </c>
      <c r="F66" s="19">
        <f>F65+F59</f>
        <v>168.34114166666666</v>
      </c>
      <c r="G66" s="19">
        <f>G65+G59</f>
        <v>191.20298483113334</v>
      </c>
      <c r="H66" s="19">
        <f>H65+H59</f>
        <v>2521.5898848311331</v>
      </c>
    </row>
    <row r="67" spans="1:8" x14ac:dyDescent="0.2">
      <c r="A67" s="277" t="s">
        <v>28</v>
      </c>
      <c r="B67" s="278"/>
      <c r="C67" s="278"/>
      <c r="D67" s="278"/>
      <c r="E67" s="278"/>
      <c r="F67" s="278"/>
      <c r="G67" s="278"/>
      <c r="H67" s="278"/>
    </row>
    <row r="68" spans="1:8" ht="38.25" hidden="1" customHeight="1" x14ac:dyDescent="0.2">
      <c r="A68" s="29" t="s">
        <v>75</v>
      </c>
      <c r="B68" s="18" t="s">
        <v>59</v>
      </c>
      <c r="C68" s="18" t="s">
        <v>26</v>
      </c>
      <c r="D68" s="20"/>
      <c r="E68" s="20"/>
      <c r="F68" s="20"/>
      <c r="G68" s="19">
        <v>0</v>
      </c>
      <c r="H68" s="19">
        <f>D68+E68+F68+G68</f>
        <v>0</v>
      </c>
    </row>
    <row r="69" spans="1:8" ht="38.25" customHeight="1" x14ac:dyDescent="0.2">
      <c r="A69" s="29" t="s">
        <v>76</v>
      </c>
      <c r="B69" s="18" t="s">
        <v>995</v>
      </c>
      <c r="C69" s="25" t="s">
        <v>27</v>
      </c>
      <c r="D69" s="20"/>
      <c r="E69" s="20"/>
      <c r="F69" s="20"/>
      <c r="G69" s="19">
        <f>(D59+E59+F59+G59+H61+H63+H64+H73+H62)/100*8.5</f>
        <v>299.19744021064628</v>
      </c>
      <c r="H69" s="19">
        <f>D69+E69+F69+G69</f>
        <v>299.19744021064628</v>
      </c>
    </row>
    <row r="70" spans="1:8" ht="12.75" customHeight="1" x14ac:dyDescent="0.2">
      <c r="A70" s="294" t="s">
        <v>31</v>
      </c>
      <c r="B70" s="295"/>
      <c r="C70" s="296"/>
      <c r="D70" s="20">
        <f>D68+D69</f>
        <v>0</v>
      </c>
      <c r="E70" s="20">
        <f t="shared" ref="E70:F70" si="12">E68+E69</f>
        <v>0</v>
      </c>
      <c r="F70" s="20">
        <f t="shared" si="12"/>
        <v>0</v>
      </c>
      <c r="G70" s="20">
        <f>G68+G69</f>
        <v>299.19744021064628</v>
      </c>
      <c r="H70" s="19">
        <f>D70+E70+F70+G70</f>
        <v>299.19744021064628</v>
      </c>
    </row>
    <row r="71" spans="1:8" x14ac:dyDescent="0.2">
      <c r="A71" s="21"/>
      <c r="B71" s="275" t="s">
        <v>29</v>
      </c>
      <c r="C71" s="276"/>
      <c r="D71" s="19">
        <f>D66+D70</f>
        <v>1234.0989583333333</v>
      </c>
      <c r="E71" s="19">
        <f t="shared" ref="E71:G71" si="13">E66+E70</f>
        <v>927.94679999999983</v>
      </c>
      <c r="F71" s="19">
        <f t="shared" si="13"/>
        <v>168.34114166666666</v>
      </c>
      <c r="G71" s="19">
        <f t="shared" si="13"/>
        <v>490.40042504177961</v>
      </c>
      <c r="H71" s="19">
        <f>H70+H66</f>
        <v>2820.7873250417792</v>
      </c>
    </row>
    <row r="72" spans="1:8" x14ac:dyDescent="0.2">
      <c r="A72" s="277" t="s">
        <v>18</v>
      </c>
      <c r="B72" s="278"/>
      <c r="C72" s="278"/>
      <c r="D72" s="278"/>
      <c r="E72" s="278"/>
      <c r="F72" s="278"/>
      <c r="G72" s="278"/>
      <c r="H72" s="278"/>
    </row>
    <row r="73" spans="1:8" x14ac:dyDescent="0.2">
      <c r="A73" s="29" t="s">
        <v>77</v>
      </c>
      <c r="B73" s="22" t="s">
        <v>91</v>
      </c>
      <c r="C73" s="18" t="s">
        <v>40</v>
      </c>
      <c r="D73" s="20"/>
      <c r="E73" s="20"/>
      <c r="F73" s="20"/>
      <c r="G73" s="19">
        <v>998.38</v>
      </c>
      <c r="H73" s="19">
        <f>G73+F73+E73+D73</f>
        <v>998.38</v>
      </c>
    </row>
    <row r="74" spans="1:8" x14ac:dyDescent="0.2">
      <c r="A74" s="21"/>
      <c r="B74" s="275" t="s">
        <v>20</v>
      </c>
      <c r="C74" s="276"/>
      <c r="D74" s="19">
        <f>D73</f>
        <v>0</v>
      </c>
      <c r="E74" s="19">
        <f t="shared" ref="E74:G74" si="14">E73</f>
        <v>0</v>
      </c>
      <c r="F74" s="19">
        <f t="shared" si="14"/>
        <v>0</v>
      </c>
      <c r="G74" s="19">
        <f t="shared" si="14"/>
        <v>998.38</v>
      </c>
      <c r="H74" s="19">
        <f>G74+F74+E74+D74</f>
        <v>998.38</v>
      </c>
    </row>
    <row r="75" spans="1:8" x14ac:dyDescent="0.2">
      <c r="A75" s="21"/>
      <c r="B75" s="275" t="s">
        <v>21</v>
      </c>
      <c r="C75" s="276"/>
      <c r="D75" s="19">
        <f>D71+D74</f>
        <v>1234.0989583333333</v>
      </c>
      <c r="E75" s="19">
        <f>E71+E74</f>
        <v>927.94679999999983</v>
      </c>
      <c r="F75" s="19">
        <f>F71+F74</f>
        <v>168.34114166666666</v>
      </c>
      <c r="G75" s="19">
        <f>G71+G74</f>
        <v>1488.7804250417796</v>
      </c>
      <c r="H75" s="19">
        <f>D75+E75+F75+G75</f>
        <v>3819.1673250417798</v>
      </c>
    </row>
    <row r="76" spans="1:8" x14ac:dyDescent="0.2">
      <c r="A76" s="277" t="s">
        <v>22</v>
      </c>
      <c r="B76" s="278"/>
      <c r="C76" s="278"/>
      <c r="D76" s="278"/>
      <c r="E76" s="278"/>
      <c r="F76" s="278"/>
      <c r="G76" s="278"/>
      <c r="H76" s="278"/>
    </row>
    <row r="77" spans="1:8" x14ac:dyDescent="0.2">
      <c r="A77" s="17"/>
      <c r="B77" s="22"/>
      <c r="C77" s="18" t="s">
        <v>670</v>
      </c>
      <c r="D77" s="19">
        <f>D75/100*22</f>
        <v>271.5017708333333</v>
      </c>
      <c r="E77" s="19">
        <f t="shared" ref="E77:H77" si="15">E75/100*22</f>
        <v>204.14829599999996</v>
      </c>
      <c r="F77" s="19">
        <f t="shared" si="15"/>
        <v>37.035051166666662</v>
      </c>
      <c r="G77" s="19">
        <f t="shared" si="15"/>
        <v>327.53169350919148</v>
      </c>
      <c r="H77" s="19">
        <f t="shared" si="15"/>
        <v>840.21681150919164</v>
      </c>
    </row>
    <row r="78" spans="1:8" x14ac:dyDescent="0.2">
      <c r="A78" s="21"/>
      <c r="B78" s="275" t="s">
        <v>23</v>
      </c>
      <c r="C78" s="276"/>
      <c r="D78" s="19">
        <f>D77</f>
        <v>271.5017708333333</v>
      </c>
      <c r="E78" s="19">
        <f>E77</f>
        <v>204.14829599999996</v>
      </c>
      <c r="F78" s="20">
        <f>F77</f>
        <v>37.035051166666662</v>
      </c>
      <c r="G78" s="19">
        <f>G77</f>
        <v>327.53169350919148</v>
      </c>
      <c r="H78" s="19">
        <f>D78+E78+F78+G78</f>
        <v>840.2168115091913</v>
      </c>
    </row>
    <row r="79" spans="1:8" x14ac:dyDescent="0.2">
      <c r="A79" s="21"/>
      <c r="B79" s="275" t="s">
        <v>24</v>
      </c>
      <c r="C79" s="276"/>
      <c r="D79" s="19">
        <f>D75+D77</f>
        <v>1505.6007291666665</v>
      </c>
      <c r="E79" s="19">
        <f>E75+E77</f>
        <v>1132.0950959999998</v>
      </c>
      <c r="F79" s="19">
        <f>F75+F77</f>
        <v>205.37619283333333</v>
      </c>
      <c r="G79" s="19">
        <f>G75+G77</f>
        <v>1816.312118550971</v>
      </c>
      <c r="H79" s="19">
        <f>H75+H77</f>
        <v>4659.3841365509716</v>
      </c>
    </row>
  </sheetData>
  <mergeCells count="42">
    <mergeCell ref="A26:H26"/>
    <mergeCell ref="B75:C75"/>
    <mergeCell ref="A76:H76"/>
    <mergeCell ref="B78:C78"/>
    <mergeCell ref="B79:C79"/>
    <mergeCell ref="B48:C48"/>
    <mergeCell ref="B49:C49"/>
    <mergeCell ref="A72:H72"/>
    <mergeCell ref="B74:C74"/>
    <mergeCell ref="A67:H67"/>
    <mergeCell ref="B71:C71"/>
    <mergeCell ref="A60:H60"/>
    <mergeCell ref="B65:C65"/>
    <mergeCell ref="A70:C70"/>
    <mergeCell ref="B66:C66"/>
    <mergeCell ref="B58:C58"/>
    <mergeCell ref="H21:H24"/>
    <mergeCell ref="D22:D24"/>
    <mergeCell ref="E22:E24"/>
    <mergeCell ref="F22:F24"/>
    <mergeCell ref="G22:G24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A17:B17"/>
    <mergeCell ref="C17:G17"/>
    <mergeCell ref="C18:G18"/>
    <mergeCell ref="B59:C59"/>
    <mergeCell ref="B35:C35"/>
    <mergeCell ref="A50:H50"/>
    <mergeCell ref="B54:C54"/>
    <mergeCell ref="B55:C55"/>
    <mergeCell ref="A56:H56"/>
    <mergeCell ref="A36:H36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B5B94-D080-4403-9BAA-86F10E0A17E0}">
  <sheetPr codeName="Лист3"/>
  <dimension ref="A1:H13"/>
  <sheetViews>
    <sheetView zoomScale="66" zoomScaleNormal="66" workbookViewId="0">
      <selection activeCell="H5" sqref="H5"/>
    </sheetView>
  </sheetViews>
  <sheetFormatPr defaultRowHeight="15" x14ac:dyDescent="0.25"/>
  <cols>
    <col min="1" max="1" width="18" style="185" customWidth="1"/>
    <col min="2" max="2" width="23" style="185" customWidth="1"/>
    <col min="3" max="3" width="38" style="185" customWidth="1"/>
    <col min="4" max="4" width="16.85546875" style="185" customWidth="1"/>
    <col min="5" max="5" width="18" style="185" customWidth="1"/>
    <col min="6" max="6" width="20.85546875" style="185" customWidth="1"/>
    <col min="7" max="7" width="18.5703125" style="185" customWidth="1"/>
    <col min="8" max="8" width="117.140625" style="185" customWidth="1"/>
  </cols>
  <sheetData>
    <row r="1" spans="1:8" x14ac:dyDescent="0.25">
      <c r="A1" s="297" t="s">
        <v>903</v>
      </c>
      <c r="B1" s="297"/>
      <c r="C1" s="297"/>
      <c r="D1" s="297"/>
      <c r="E1" s="297"/>
      <c r="F1" s="297"/>
      <c r="G1" s="297"/>
      <c r="H1" s="297"/>
    </row>
    <row r="2" spans="1:8" x14ac:dyDescent="0.25">
      <c r="A2" s="1" t="s">
        <v>998</v>
      </c>
      <c r="B2" s="170"/>
      <c r="C2" s="171"/>
      <c r="D2" s="172"/>
      <c r="E2" s="173"/>
      <c r="F2" s="173"/>
      <c r="G2" s="174"/>
      <c r="H2" s="173"/>
    </row>
    <row r="3" spans="1:8" ht="38.25" x14ac:dyDescent="0.25">
      <c r="A3" s="175" t="s">
        <v>905</v>
      </c>
      <c r="B3" s="175" t="s">
        <v>906</v>
      </c>
      <c r="C3" s="176" t="s">
        <v>907</v>
      </c>
      <c r="D3" s="175" t="s">
        <v>908</v>
      </c>
      <c r="E3" s="176" t="s">
        <v>909</v>
      </c>
      <c r="F3" s="176" t="s">
        <v>910</v>
      </c>
      <c r="G3" s="175" t="s">
        <v>911</v>
      </c>
      <c r="H3" s="176" t="s">
        <v>912</v>
      </c>
    </row>
    <row r="4" spans="1:8" x14ac:dyDescent="0.25">
      <c r="A4" s="177">
        <v>1</v>
      </c>
      <c r="B4" s="177">
        <v>2</v>
      </c>
      <c r="C4" s="177">
        <v>3</v>
      </c>
      <c r="D4" s="177">
        <v>4</v>
      </c>
      <c r="E4" s="177">
        <v>5</v>
      </c>
      <c r="F4" s="177">
        <v>6</v>
      </c>
      <c r="G4" s="177">
        <v>7</v>
      </c>
      <c r="H4" s="177">
        <v>8</v>
      </c>
    </row>
    <row r="5" spans="1:8" ht="107.25" customHeight="1" x14ac:dyDescent="0.25">
      <c r="A5" s="178" t="s">
        <v>90</v>
      </c>
      <c r="B5" s="179" t="s">
        <v>922</v>
      </c>
      <c r="C5" s="179" t="s">
        <v>993</v>
      </c>
      <c r="D5" s="180">
        <v>563.86183000000005</v>
      </c>
      <c r="E5" s="181">
        <v>0.19775999999999999</v>
      </c>
      <c r="F5" s="182" t="s">
        <v>913</v>
      </c>
      <c r="G5" s="181">
        <f>D5/E5</f>
        <v>2851.2430724110036</v>
      </c>
      <c r="H5" s="183" t="s">
        <v>992</v>
      </c>
    </row>
    <row r="6" spans="1:8" ht="107.25" customHeight="1" x14ac:dyDescent="0.25">
      <c r="A6" s="178" t="s">
        <v>93</v>
      </c>
      <c r="B6" s="179" t="s">
        <v>923</v>
      </c>
      <c r="C6" s="179" t="s">
        <v>994</v>
      </c>
      <c r="D6" s="180">
        <v>688.26620000000003</v>
      </c>
      <c r="E6" s="181">
        <v>4.0800000000000003E-2</v>
      </c>
      <c r="F6" s="182" t="s">
        <v>913</v>
      </c>
      <c r="G6" s="181">
        <f t="shared" ref="G6:G11" si="0">D6/E6</f>
        <v>16869.269607843136</v>
      </c>
      <c r="H6" s="183" t="str">
        <f>H5</f>
        <v>Строительство КЛ-0,4 кВ от ТП-163 до ВРУ-0,4 кВ заявителя в г. Кудрово Всеволожского района ЛО (21-1-17-1-08-06-0-1427)
Распоряжение № 75 от 14.02.2025г.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
(M_22-1-17-01-08-00-0-0020)
Распоряжение № 404 от 28.06.2024г.
Строительство КД-0,4 кВ на участке заявителя в г. Выборг ЛО (17-1-05-1-08-03-2-0291)
Распоряжение № 76 от 14.02.2025г.</v>
      </c>
    </row>
    <row r="7" spans="1:8" ht="107.25" customHeight="1" x14ac:dyDescent="0.25">
      <c r="A7" s="178" t="s">
        <v>94</v>
      </c>
      <c r="B7" s="179" t="s">
        <v>924</v>
      </c>
      <c r="C7" s="179" t="s">
        <v>727</v>
      </c>
      <c r="D7" s="180">
        <v>220.8947</v>
      </c>
      <c r="E7" s="181">
        <v>1</v>
      </c>
      <c r="F7" s="182" t="s">
        <v>282</v>
      </c>
      <c r="G7" s="181">
        <f t="shared" si="0"/>
        <v>220.8947</v>
      </c>
      <c r="H7" s="183" t="str">
        <f t="shared" ref="H7:H11" si="1">H6</f>
        <v>Строительство КЛ-0,4 кВ от ТП-163 до ВРУ-0,4 кВ заявителя в г. Кудрово Всеволожского района ЛО (21-1-17-1-08-06-0-1427)
Распоряжение № 75 от 14.02.2025г.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
(M_22-1-17-01-08-00-0-0020)
Распоряжение № 404 от 28.06.2024г.
Строительство КД-0,4 кВ на участке заявителя в г. Выборг ЛО (17-1-05-1-08-03-2-0291)
Распоряжение № 76 от 14.02.2025г.</v>
      </c>
    </row>
    <row r="8" spans="1:8" ht="112.5" customHeight="1" x14ac:dyDescent="0.25">
      <c r="A8" s="178" t="s">
        <v>91</v>
      </c>
      <c r="B8" s="184" t="s">
        <v>914</v>
      </c>
      <c r="C8" s="184" t="s">
        <v>991</v>
      </c>
      <c r="D8" s="180">
        <v>1740.5070000000001</v>
      </c>
      <c r="E8" s="181">
        <f>E5</f>
        <v>0.19775999999999999</v>
      </c>
      <c r="F8" s="182" t="s">
        <v>913</v>
      </c>
      <c r="G8" s="181">
        <f t="shared" si="0"/>
        <v>8801.1074029126212</v>
      </c>
      <c r="H8" s="183" t="str">
        <f t="shared" si="1"/>
        <v>Строительство КЛ-0,4 кВ от ТП-163 до ВРУ-0,4 кВ заявителя в г. Кудрово Всеволожского района ЛО (21-1-17-1-08-06-0-1427)
Распоряжение № 75 от 14.02.2025г.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
(M_22-1-17-01-08-00-0-0020)
Распоряжение № 404 от 28.06.2024г.
Строительство КД-0,4 кВ на участке заявителя в г. Выборг ЛО (17-1-05-1-08-03-2-0291)
Распоряжение № 76 от 14.02.2025г.</v>
      </c>
    </row>
    <row r="9" spans="1:8" ht="112.5" customHeight="1" x14ac:dyDescent="0.25">
      <c r="A9" s="178" t="s">
        <v>915</v>
      </c>
      <c r="B9" s="184" t="s">
        <v>914</v>
      </c>
      <c r="C9" s="184" t="s">
        <v>916</v>
      </c>
      <c r="D9" s="180">
        <v>10.279</v>
      </c>
      <c r="E9" s="181">
        <v>0.58399999999999996</v>
      </c>
      <c r="F9" s="182" t="s">
        <v>913</v>
      </c>
      <c r="G9" s="181">
        <f t="shared" si="0"/>
        <v>17.601027397260275</v>
      </c>
      <c r="H9" s="183" t="str">
        <f t="shared" si="1"/>
        <v>Строительство КЛ-0,4 кВ от ТП-163 до ВРУ-0,4 кВ заявителя в г. Кудрово Всеволожского района ЛО (21-1-17-1-08-06-0-1427)
Распоряжение № 75 от 14.02.2025г.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
(M_22-1-17-01-08-00-0-0020)
Распоряжение № 404 от 28.06.2024г.
Строительство КД-0,4 кВ на участке заявителя в г. Выборг ЛО (17-1-05-1-08-03-2-0291)
Распоряжение № 76 от 14.02.2025г.</v>
      </c>
    </row>
    <row r="10" spans="1:8" ht="112.5" customHeight="1" x14ac:dyDescent="0.25">
      <c r="A10" s="178" t="s">
        <v>917</v>
      </c>
      <c r="B10" s="184" t="s">
        <v>914</v>
      </c>
      <c r="C10" s="184" t="s">
        <v>918</v>
      </c>
      <c r="D10" s="180">
        <v>99.335875936125007</v>
      </c>
      <c r="E10" s="181">
        <v>1</v>
      </c>
      <c r="F10" s="182" t="s">
        <v>919</v>
      </c>
      <c r="G10" s="181">
        <f t="shared" si="0"/>
        <v>99.335875936125007</v>
      </c>
      <c r="H10" s="183" t="str">
        <f t="shared" si="1"/>
        <v>Строительство КЛ-0,4 кВ от ТП-163 до ВРУ-0,4 кВ заявителя в г. Кудрово Всеволожского района ЛО (21-1-17-1-08-06-0-1427)
Распоряжение № 75 от 14.02.2025г.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
(M_22-1-17-01-08-00-0-0020)
Распоряжение № 404 от 28.06.2024г.
Строительство КД-0,4 кВ на участке заявителя в г. Выборг ЛО (17-1-05-1-08-03-2-0291)
Распоряжение № 76 от 14.02.2025г.</v>
      </c>
    </row>
    <row r="11" spans="1:8" ht="112.5" customHeight="1" x14ac:dyDescent="0.25">
      <c r="A11" s="178" t="s">
        <v>920</v>
      </c>
      <c r="B11" s="184" t="s">
        <v>914</v>
      </c>
      <c r="C11" s="184" t="s">
        <v>921</v>
      </c>
      <c r="D11" s="180">
        <v>59.601525561674997</v>
      </c>
      <c r="E11" s="181">
        <v>0.6</v>
      </c>
      <c r="F11" s="182" t="s">
        <v>919</v>
      </c>
      <c r="G11" s="181">
        <f t="shared" si="0"/>
        <v>99.335875936124992</v>
      </c>
      <c r="H11" s="183" t="str">
        <f t="shared" si="1"/>
        <v>Строительство КЛ-0,4 кВ от ТП-163 до ВРУ-0,4 кВ заявителя в г. Кудрово Всеволожского района ЛО (21-1-17-1-08-06-0-1427)
Распоряжение № 75 от 14.02.2025г.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
(M_22-1-17-01-08-00-0-0020)
Распоряжение № 404 от 28.06.2024г.
Строительство КД-0,4 кВ на участке заявителя в г. Выборг ЛО (17-1-05-1-08-03-2-0291)
Распоряжение № 76 от 14.02.2025г.</v>
      </c>
    </row>
    <row r="12" spans="1:8" x14ac:dyDescent="0.25">
      <c r="C12" s="186"/>
      <c r="D12" s="187"/>
    </row>
    <row r="13" spans="1:8" x14ac:dyDescent="0.25">
      <c r="D13" s="188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915AC-9DEA-4D5A-B447-CC7A4D1E7512}">
  <sheetPr codeName="Лист4"/>
  <dimension ref="A1:U423"/>
  <sheetViews>
    <sheetView topLeftCell="B1" zoomScale="89" zoomScaleNormal="89" workbookViewId="0">
      <selection activeCell="D24" sqref="D24:U24"/>
    </sheetView>
  </sheetViews>
  <sheetFormatPr defaultRowHeight="15" x14ac:dyDescent="0.25"/>
  <cols>
    <col min="1" max="1" width="5.42578125" style="33" customWidth="1"/>
    <col min="2" max="2" width="14.85546875" style="33" customWidth="1"/>
    <col min="3" max="3" width="19.5703125" style="33" customWidth="1"/>
    <col min="4" max="4" width="1.7109375" style="33" customWidth="1"/>
    <col min="5" max="5" width="6.42578125" style="33" customWidth="1"/>
    <col min="6" max="6" width="3.140625" style="33" customWidth="1"/>
    <col min="7" max="7" width="6.42578125" style="33" customWidth="1"/>
    <col min="8" max="8" width="2.140625" style="33" customWidth="1"/>
    <col min="9" max="9" width="7.28515625" style="33" customWidth="1"/>
    <col min="10" max="10" width="3" style="33" customWidth="1"/>
    <col min="11" max="11" width="7.28515625" style="33" customWidth="1"/>
    <col min="12" max="12" width="10.140625" style="33" customWidth="1"/>
    <col min="13" max="13" width="3" style="33" customWidth="1"/>
    <col min="14" max="14" width="8.7109375" style="33" customWidth="1"/>
    <col min="15" max="15" width="10.28515625" style="33" customWidth="1"/>
    <col min="16" max="16" width="3" style="33" customWidth="1"/>
    <col min="17" max="17" width="7.42578125" style="33" customWidth="1"/>
    <col min="18" max="18" width="2.140625" style="33" customWidth="1"/>
    <col min="19" max="19" width="1.7109375" style="33" customWidth="1"/>
    <col min="20" max="20" width="8.7109375" style="33" customWidth="1"/>
    <col min="21" max="21" width="11.140625" style="33" customWidth="1"/>
    <col min="22" max="256" width="9.140625" style="33"/>
    <col min="257" max="257" width="5.42578125" style="33" customWidth="1"/>
    <col min="258" max="258" width="14.85546875" style="33" customWidth="1"/>
    <col min="259" max="259" width="19.5703125" style="33" customWidth="1"/>
    <col min="260" max="260" width="1.7109375" style="33" customWidth="1"/>
    <col min="261" max="261" width="6.42578125" style="33" customWidth="1"/>
    <col min="262" max="262" width="3.140625" style="33" customWidth="1"/>
    <col min="263" max="263" width="6.42578125" style="33" customWidth="1"/>
    <col min="264" max="264" width="2.140625" style="33" customWidth="1"/>
    <col min="265" max="265" width="7.28515625" style="33" customWidth="1"/>
    <col min="266" max="266" width="3" style="33" customWidth="1"/>
    <col min="267" max="267" width="7.28515625" style="33" customWidth="1"/>
    <col min="268" max="268" width="10.140625" style="33" customWidth="1"/>
    <col min="269" max="269" width="3" style="33" customWidth="1"/>
    <col min="270" max="270" width="8.7109375" style="33" customWidth="1"/>
    <col min="271" max="271" width="10.28515625" style="33" customWidth="1"/>
    <col min="272" max="272" width="3" style="33" customWidth="1"/>
    <col min="273" max="273" width="7.42578125" style="33" customWidth="1"/>
    <col min="274" max="274" width="2.140625" style="33" customWidth="1"/>
    <col min="275" max="275" width="1.7109375" style="33" customWidth="1"/>
    <col min="276" max="276" width="8.7109375" style="33" customWidth="1"/>
    <col min="277" max="277" width="11.140625" style="33" customWidth="1"/>
    <col min="278" max="512" width="9.140625" style="33"/>
    <col min="513" max="513" width="5.42578125" style="33" customWidth="1"/>
    <col min="514" max="514" width="14.85546875" style="33" customWidth="1"/>
    <col min="515" max="515" width="19.5703125" style="33" customWidth="1"/>
    <col min="516" max="516" width="1.7109375" style="33" customWidth="1"/>
    <col min="517" max="517" width="6.42578125" style="33" customWidth="1"/>
    <col min="518" max="518" width="3.140625" style="33" customWidth="1"/>
    <col min="519" max="519" width="6.42578125" style="33" customWidth="1"/>
    <col min="520" max="520" width="2.140625" style="33" customWidth="1"/>
    <col min="521" max="521" width="7.28515625" style="33" customWidth="1"/>
    <col min="522" max="522" width="3" style="33" customWidth="1"/>
    <col min="523" max="523" width="7.28515625" style="33" customWidth="1"/>
    <col min="524" max="524" width="10.140625" style="33" customWidth="1"/>
    <col min="525" max="525" width="3" style="33" customWidth="1"/>
    <col min="526" max="526" width="8.7109375" style="33" customWidth="1"/>
    <col min="527" max="527" width="10.28515625" style="33" customWidth="1"/>
    <col min="528" max="528" width="3" style="33" customWidth="1"/>
    <col min="529" max="529" width="7.42578125" style="33" customWidth="1"/>
    <col min="530" max="530" width="2.140625" style="33" customWidth="1"/>
    <col min="531" max="531" width="1.7109375" style="33" customWidth="1"/>
    <col min="532" max="532" width="8.7109375" style="33" customWidth="1"/>
    <col min="533" max="533" width="11.140625" style="33" customWidth="1"/>
    <col min="534" max="768" width="9.140625" style="33"/>
    <col min="769" max="769" width="5.42578125" style="33" customWidth="1"/>
    <col min="770" max="770" width="14.85546875" style="33" customWidth="1"/>
    <col min="771" max="771" width="19.5703125" style="33" customWidth="1"/>
    <col min="772" max="772" width="1.7109375" style="33" customWidth="1"/>
    <col min="773" max="773" width="6.42578125" style="33" customWidth="1"/>
    <col min="774" max="774" width="3.140625" style="33" customWidth="1"/>
    <col min="775" max="775" width="6.42578125" style="33" customWidth="1"/>
    <col min="776" max="776" width="2.140625" style="33" customWidth="1"/>
    <col min="777" max="777" width="7.28515625" style="33" customWidth="1"/>
    <col min="778" max="778" width="3" style="33" customWidth="1"/>
    <col min="779" max="779" width="7.28515625" style="33" customWidth="1"/>
    <col min="780" max="780" width="10.140625" style="33" customWidth="1"/>
    <col min="781" max="781" width="3" style="33" customWidth="1"/>
    <col min="782" max="782" width="8.7109375" style="33" customWidth="1"/>
    <col min="783" max="783" width="10.28515625" style="33" customWidth="1"/>
    <col min="784" max="784" width="3" style="33" customWidth="1"/>
    <col min="785" max="785" width="7.42578125" style="33" customWidth="1"/>
    <col min="786" max="786" width="2.140625" style="33" customWidth="1"/>
    <col min="787" max="787" width="1.7109375" style="33" customWidth="1"/>
    <col min="788" max="788" width="8.7109375" style="33" customWidth="1"/>
    <col min="789" max="789" width="11.140625" style="33" customWidth="1"/>
    <col min="790" max="1024" width="9.140625" style="33"/>
    <col min="1025" max="1025" width="5.42578125" style="33" customWidth="1"/>
    <col min="1026" max="1026" width="14.85546875" style="33" customWidth="1"/>
    <col min="1027" max="1027" width="19.5703125" style="33" customWidth="1"/>
    <col min="1028" max="1028" width="1.7109375" style="33" customWidth="1"/>
    <col min="1029" max="1029" width="6.42578125" style="33" customWidth="1"/>
    <col min="1030" max="1030" width="3.140625" style="33" customWidth="1"/>
    <col min="1031" max="1031" width="6.42578125" style="33" customWidth="1"/>
    <col min="1032" max="1032" width="2.140625" style="33" customWidth="1"/>
    <col min="1033" max="1033" width="7.28515625" style="33" customWidth="1"/>
    <col min="1034" max="1034" width="3" style="33" customWidth="1"/>
    <col min="1035" max="1035" width="7.28515625" style="33" customWidth="1"/>
    <col min="1036" max="1036" width="10.140625" style="33" customWidth="1"/>
    <col min="1037" max="1037" width="3" style="33" customWidth="1"/>
    <col min="1038" max="1038" width="8.7109375" style="33" customWidth="1"/>
    <col min="1039" max="1039" width="10.28515625" style="33" customWidth="1"/>
    <col min="1040" max="1040" width="3" style="33" customWidth="1"/>
    <col min="1041" max="1041" width="7.42578125" style="33" customWidth="1"/>
    <col min="1042" max="1042" width="2.140625" style="33" customWidth="1"/>
    <col min="1043" max="1043" width="1.7109375" style="33" customWidth="1"/>
    <col min="1044" max="1044" width="8.7109375" style="33" customWidth="1"/>
    <col min="1045" max="1045" width="11.140625" style="33" customWidth="1"/>
    <col min="1046" max="1280" width="9.140625" style="33"/>
    <col min="1281" max="1281" width="5.42578125" style="33" customWidth="1"/>
    <col min="1282" max="1282" width="14.85546875" style="33" customWidth="1"/>
    <col min="1283" max="1283" width="19.5703125" style="33" customWidth="1"/>
    <col min="1284" max="1284" width="1.7109375" style="33" customWidth="1"/>
    <col min="1285" max="1285" width="6.42578125" style="33" customWidth="1"/>
    <col min="1286" max="1286" width="3.140625" style="33" customWidth="1"/>
    <col min="1287" max="1287" width="6.42578125" style="33" customWidth="1"/>
    <col min="1288" max="1288" width="2.140625" style="33" customWidth="1"/>
    <col min="1289" max="1289" width="7.28515625" style="33" customWidth="1"/>
    <col min="1290" max="1290" width="3" style="33" customWidth="1"/>
    <col min="1291" max="1291" width="7.28515625" style="33" customWidth="1"/>
    <col min="1292" max="1292" width="10.140625" style="33" customWidth="1"/>
    <col min="1293" max="1293" width="3" style="33" customWidth="1"/>
    <col min="1294" max="1294" width="8.7109375" style="33" customWidth="1"/>
    <col min="1295" max="1295" width="10.28515625" style="33" customWidth="1"/>
    <col min="1296" max="1296" width="3" style="33" customWidth="1"/>
    <col min="1297" max="1297" width="7.42578125" style="33" customWidth="1"/>
    <col min="1298" max="1298" width="2.140625" style="33" customWidth="1"/>
    <col min="1299" max="1299" width="1.7109375" style="33" customWidth="1"/>
    <col min="1300" max="1300" width="8.7109375" style="33" customWidth="1"/>
    <col min="1301" max="1301" width="11.140625" style="33" customWidth="1"/>
    <col min="1302" max="1536" width="9.140625" style="33"/>
    <col min="1537" max="1537" width="5.42578125" style="33" customWidth="1"/>
    <col min="1538" max="1538" width="14.85546875" style="33" customWidth="1"/>
    <col min="1539" max="1539" width="19.5703125" style="33" customWidth="1"/>
    <col min="1540" max="1540" width="1.7109375" style="33" customWidth="1"/>
    <col min="1541" max="1541" width="6.42578125" style="33" customWidth="1"/>
    <col min="1542" max="1542" width="3.140625" style="33" customWidth="1"/>
    <col min="1543" max="1543" width="6.42578125" style="33" customWidth="1"/>
    <col min="1544" max="1544" width="2.140625" style="33" customWidth="1"/>
    <col min="1545" max="1545" width="7.28515625" style="33" customWidth="1"/>
    <col min="1546" max="1546" width="3" style="33" customWidth="1"/>
    <col min="1547" max="1547" width="7.28515625" style="33" customWidth="1"/>
    <col min="1548" max="1548" width="10.140625" style="33" customWidth="1"/>
    <col min="1549" max="1549" width="3" style="33" customWidth="1"/>
    <col min="1550" max="1550" width="8.7109375" style="33" customWidth="1"/>
    <col min="1551" max="1551" width="10.28515625" style="33" customWidth="1"/>
    <col min="1552" max="1552" width="3" style="33" customWidth="1"/>
    <col min="1553" max="1553" width="7.42578125" style="33" customWidth="1"/>
    <col min="1554" max="1554" width="2.140625" style="33" customWidth="1"/>
    <col min="1555" max="1555" width="1.7109375" style="33" customWidth="1"/>
    <col min="1556" max="1556" width="8.7109375" style="33" customWidth="1"/>
    <col min="1557" max="1557" width="11.140625" style="33" customWidth="1"/>
    <col min="1558" max="1792" width="9.140625" style="33"/>
    <col min="1793" max="1793" width="5.42578125" style="33" customWidth="1"/>
    <col min="1794" max="1794" width="14.85546875" style="33" customWidth="1"/>
    <col min="1795" max="1795" width="19.5703125" style="33" customWidth="1"/>
    <col min="1796" max="1796" width="1.7109375" style="33" customWidth="1"/>
    <col min="1797" max="1797" width="6.42578125" style="33" customWidth="1"/>
    <col min="1798" max="1798" width="3.140625" style="33" customWidth="1"/>
    <col min="1799" max="1799" width="6.42578125" style="33" customWidth="1"/>
    <col min="1800" max="1800" width="2.140625" style="33" customWidth="1"/>
    <col min="1801" max="1801" width="7.28515625" style="33" customWidth="1"/>
    <col min="1802" max="1802" width="3" style="33" customWidth="1"/>
    <col min="1803" max="1803" width="7.28515625" style="33" customWidth="1"/>
    <col min="1804" max="1804" width="10.140625" style="33" customWidth="1"/>
    <col min="1805" max="1805" width="3" style="33" customWidth="1"/>
    <col min="1806" max="1806" width="8.7109375" style="33" customWidth="1"/>
    <col min="1807" max="1807" width="10.28515625" style="33" customWidth="1"/>
    <col min="1808" max="1808" width="3" style="33" customWidth="1"/>
    <col min="1809" max="1809" width="7.42578125" style="33" customWidth="1"/>
    <col min="1810" max="1810" width="2.140625" style="33" customWidth="1"/>
    <col min="1811" max="1811" width="1.7109375" style="33" customWidth="1"/>
    <col min="1812" max="1812" width="8.7109375" style="33" customWidth="1"/>
    <col min="1813" max="1813" width="11.140625" style="33" customWidth="1"/>
    <col min="1814" max="2048" width="9.140625" style="33"/>
    <col min="2049" max="2049" width="5.42578125" style="33" customWidth="1"/>
    <col min="2050" max="2050" width="14.85546875" style="33" customWidth="1"/>
    <col min="2051" max="2051" width="19.5703125" style="33" customWidth="1"/>
    <col min="2052" max="2052" width="1.7109375" style="33" customWidth="1"/>
    <col min="2053" max="2053" width="6.42578125" style="33" customWidth="1"/>
    <col min="2054" max="2054" width="3.140625" style="33" customWidth="1"/>
    <col min="2055" max="2055" width="6.42578125" style="33" customWidth="1"/>
    <col min="2056" max="2056" width="2.140625" style="33" customWidth="1"/>
    <col min="2057" max="2057" width="7.28515625" style="33" customWidth="1"/>
    <col min="2058" max="2058" width="3" style="33" customWidth="1"/>
    <col min="2059" max="2059" width="7.28515625" style="33" customWidth="1"/>
    <col min="2060" max="2060" width="10.140625" style="33" customWidth="1"/>
    <col min="2061" max="2061" width="3" style="33" customWidth="1"/>
    <col min="2062" max="2062" width="8.7109375" style="33" customWidth="1"/>
    <col min="2063" max="2063" width="10.28515625" style="33" customWidth="1"/>
    <col min="2064" max="2064" width="3" style="33" customWidth="1"/>
    <col min="2065" max="2065" width="7.42578125" style="33" customWidth="1"/>
    <col min="2066" max="2066" width="2.140625" style="33" customWidth="1"/>
    <col min="2067" max="2067" width="1.7109375" style="33" customWidth="1"/>
    <col min="2068" max="2068" width="8.7109375" style="33" customWidth="1"/>
    <col min="2069" max="2069" width="11.140625" style="33" customWidth="1"/>
    <col min="2070" max="2304" width="9.140625" style="33"/>
    <col min="2305" max="2305" width="5.42578125" style="33" customWidth="1"/>
    <col min="2306" max="2306" width="14.85546875" style="33" customWidth="1"/>
    <col min="2307" max="2307" width="19.5703125" style="33" customWidth="1"/>
    <col min="2308" max="2308" width="1.7109375" style="33" customWidth="1"/>
    <col min="2309" max="2309" width="6.42578125" style="33" customWidth="1"/>
    <col min="2310" max="2310" width="3.140625" style="33" customWidth="1"/>
    <col min="2311" max="2311" width="6.42578125" style="33" customWidth="1"/>
    <col min="2312" max="2312" width="2.140625" style="33" customWidth="1"/>
    <col min="2313" max="2313" width="7.28515625" style="33" customWidth="1"/>
    <col min="2314" max="2314" width="3" style="33" customWidth="1"/>
    <col min="2315" max="2315" width="7.28515625" style="33" customWidth="1"/>
    <col min="2316" max="2316" width="10.140625" style="33" customWidth="1"/>
    <col min="2317" max="2317" width="3" style="33" customWidth="1"/>
    <col min="2318" max="2318" width="8.7109375" style="33" customWidth="1"/>
    <col min="2319" max="2319" width="10.28515625" style="33" customWidth="1"/>
    <col min="2320" max="2320" width="3" style="33" customWidth="1"/>
    <col min="2321" max="2321" width="7.42578125" style="33" customWidth="1"/>
    <col min="2322" max="2322" width="2.140625" style="33" customWidth="1"/>
    <col min="2323" max="2323" width="1.7109375" style="33" customWidth="1"/>
    <col min="2324" max="2324" width="8.7109375" style="33" customWidth="1"/>
    <col min="2325" max="2325" width="11.140625" style="33" customWidth="1"/>
    <col min="2326" max="2560" width="9.140625" style="33"/>
    <col min="2561" max="2561" width="5.42578125" style="33" customWidth="1"/>
    <col min="2562" max="2562" width="14.85546875" style="33" customWidth="1"/>
    <col min="2563" max="2563" width="19.5703125" style="33" customWidth="1"/>
    <col min="2564" max="2564" width="1.7109375" style="33" customWidth="1"/>
    <col min="2565" max="2565" width="6.42578125" style="33" customWidth="1"/>
    <col min="2566" max="2566" width="3.140625" style="33" customWidth="1"/>
    <col min="2567" max="2567" width="6.42578125" style="33" customWidth="1"/>
    <col min="2568" max="2568" width="2.140625" style="33" customWidth="1"/>
    <col min="2569" max="2569" width="7.28515625" style="33" customWidth="1"/>
    <col min="2570" max="2570" width="3" style="33" customWidth="1"/>
    <col min="2571" max="2571" width="7.28515625" style="33" customWidth="1"/>
    <col min="2572" max="2572" width="10.140625" style="33" customWidth="1"/>
    <col min="2573" max="2573" width="3" style="33" customWidth="1"/>
    <col min="2574" max="2574" width="8.7109375" style="33" customWidth="1"/>
    <col min="2575" max="2575" width="10.28515625" style="33" customWidth="1"/>
    <col min="2576" max="2576" width="3" style="33" customWidth="1"/>
    <col min="2577" max="2577" width="7.42578125" style="33" customWidth="1"/>
    <col min="2578" max="2578" width="2.140625" style="33" customWidth="1"/>
    <col min="2579" max="2579" width="1.7109375" style="33" customWidth="1"/>
    <col min="2580" max="2580" width="8.7109375" style="33" customWidth="1"/>
    <col min="2581" max="2581" width="11.140625" style="33" customWidth="1"/>
    <col min="2582" max="2816" width="9.140625" style="33"/>
    <col min="2817" max="2817" width="5.42578125" style="33" customWidth="1"/>
    <col min="2818" max="2818" width="14.85546875" style="33" customWidth="1"/>
    <col min="2819" max="2819" width="19.5703125" style="33" customWidth="1"/>
    <col min="2820" max="2820" width="1.7109375" style="33" customWidth="1"/>
    <col min="2821" max="2821" width="6.42578125" style="33" customWidth="1"/>
    <col min="2822" max="2822" width="3.140625" style="33" customWidth="1"/>
    <col min="2823" max="2823" width="6.42578125" style="33" customWidth="1"/>
    <col min="2824" max="2824" width="2.140625" style="33" customWidth="1"/>
    <col min="2825" max="2825" width="7.28515625" style="33" customWidth="1"/>
    <col min="2826" max="2826" width="3" style="33" customWidth="1"/>
    <col min="2827" max="2827" width="7.28515625" style="33" customWidth="1"/>
    <col min="2828" max="2828" width="10.140625" style="33" customWidth="1"/>
    <col min="2829" max="2829" width="3" style="33" customWidth="1"/>
    <col min="2830" max="2830" width="8.7109375" style="33" customWidth="1"/>
    <col min="2831" max="2831" width="10.28515625" style="33" customWidth="1"/>
    <col min="2832" max="2832" width="3" style="33" customWidth="1"/>
    <col min="2833" max="2833" width="7.42578125" style="33" customWidth="1"/>
    <col min="2834" max="2834" width="2.140625" style="33" customWidth="1"/>
    <col min="2835" max="2835" width="1.7109375" style="33" customWidth="1"/>
    <col min="2836" max="2836" width="8.7109375" style="33" customWidth="1"/>
    <col min="2837" max="2837" width="11.140625" style="33" customWidth="1"/>
    <col min="2838" max="3072" width="9.140625" style="33"/>
    <col min="3073" max="3073" width="5.42578125" style="33" customWidth="1"/>
    <col min="3074" max="3074" width="14.85546875" style="33" customWidth="1"/>
    <col min="3075" max="3075" width="19.5703125" style="33" customWidth="1"/>
    <col min="3076" max="3076" width="1.7109375" style="33" customWidth="1"/>
    <col min="3077" max="3077" width="6.42578125" style="33" customWidth="1"/>
    <col min="3078" max="3078" width="3.140625" style="33" customWidth="1"/>
    <col min="3079" max="3079" width="6.42578125" style="33" customWidth="1"/>
    <col min="3080" max="3080" width="2.140625" style="33" customWidth="1"/>
    <col min="3081" max="3081" width="7.28515625" style="33" customWidth="1"/>
    <col min="3082" max="3082" width="3" style="33" customWidth="1"/>
    <col min="3083" max="3083" width="7.28515625" style="33" customWidth="1"/>
    <col min="3084" max="3084" width="10.140625" style="33" customWidth="1"/>
    <col min="3085" max="3085" width="3" style="33" customWidth="1"/>
    <col min="3086" max="3086" width="8.7109375" style="33" customWidth="1"/>
    <col min="3087" max="3087" width="10.28515625" style="33" customWidth="1"/>
    <col min="3088" max="3088" width="3" style="33" customWidth="1"/>
    <col min="3089" max="3089" width="7.42578125" style="33" customWidth="1"/>
    <col min="3090" max="3090" width="2.140625" style="33" customWidth="1"/>
    <col min="3091" max="3091" width="1.7109375" style="33" customWidth="1"/>
    <col min="3092" max="3092" width="8.7109375" style="33" customWidth="1"/>
    <col min="3093" max="3093" width="11.140625" style="33" customWidth="1"/>
    <col min="3094" max="3328" width="9.140625" style="33"/>
    <col min="3329" max="3329" width="5.42578125" style="33" customWidth="1"/>
    <col min="3330" max="3330" width="14.85546875" style="33" customWidth="1"/>
    <col min="3331" max="3331" width="19.5703125" style="33" customWidth="1"/>
    <col min="3332" max="3332" width="1.7109375" style="33" customWidth="1"/>
    <col min="3333" max="3333" width="6.42578125" style="33" customWidth="1"/>
    <col min="3334" max="3334" width="3.140625" style="33" customWidth="1"/>
    <col min="3335" max="3335" width="6.42578125" style="33" customWidth="1"/>
    <col min="3336" max="3336" width="2.140625" style="33" customWidth="1"/>
    <col min="3337" max="3337" width="7.28515625" style="33" customWidth="1"/>
    <col min="3338" max="3338" width="3" style="33" customWidth="1"/>
    <col min="3339" max="3339" width="7.28515625" style="33" customWidth="1"/>
    <col min="3340" max="3340" width="10.140625" style="33" customWidth="1"/>
    <col min="3341" max="3341" width="3" style="33" customWidth="1"/>
    <col min="3342" max="3342" width="8.7109375" style="33" customWidth="1"/>
    <col min="3343" max="3343" width="10.28515625" style="33" customWidth="1"/>
    <col min="3344" max="3344" width="3" style="33" customWidth="1"/>
    <col min="3345" max="3345" width="7.42578125" style="33" customWidth="1"/>
    <col min="3346" max="3346" width="2.140625" style="33" customWidth="1"/>
    <col min="3347" max="3347" width="1.7109375" style="33" customWidth="1"/>
    <col min="3348" max="3348" width="8.7109375" style="33" customWidth="1"/>
    <col min="3349" max="3349" width="11.140625" style="33" customWidth="1"/>
    <col min="3350" max="3584" width="9.140625" style="33"/>
    <col min="3585" max="3585" width="5.42578125" style="33" customWidth="1"/>
    <col min="3586" max="3586" width="14.85546875" style="33" customWidth="1"/>
    <col min="3587" max="3587" width="19.5703125" style="33" customWidth="1"/>
    <col min="3588" max="3588" width="1.7109375" style="33" customWidth="1"/>
    <col min="3589" max="3589" width="6.42578125" style="33" customWidth="1"/>
    <col min="3590" max="3590" width="3.140625" style="33" customWidth="1"/>
    <col min="3591" max="3591" width="6.42578125" style="33" customWidth="1"/>
    <col min="3592" max="3592" width="2.140625" style="33" customWidth="1"/>
    <col min="3593" max="3593" width="7.28515625" style="33" customWidth="1"/>
    <col min="3594" max="3594" width="3" style="33" customWidth="1"/>
    <col min="3595" max="3595" width="7.28515625" style="33" customWidth="1"/>
    <col min="3596" max="3596" width="10.140625" style="33" customWidth="1"/>
    <col min="3597" max="3597" width="3" style="33" customWidth="1"/>
    <col min="3598" max="3598" width="8.7109375" style="33" customWidth="1"/>
    <col min="3599" max="3599" width="10.28515625" style="33" customWidth="1"/>
    <col min="3600" max="3600" width="3" style="33" customWidth="1"/>
    <col min="3601" max="3601" width="7.42578125" style="33" customWidth="1"/>
    <col min="3602" max="3602" width="2.140625" style="33" customWidth="1"/>
    <col min="3603" max="3603" width="1.7109375" style="33" customWidth="1"/>
    <col min="3604" max="3604" width="8.7109375" style="33" customWidth="1"/>
    <col min="3605" max="3605" width="11.140625" style="33" customWidth="1"/>
    <col min="3606" max="3840" width="9.140625" style="33"/>
    <col min="3841" max="3841" width="5.42578125" style="33" customWidth="1"/>
    <col min="3842" max="3842" width="14.85546875" style="33" customWidth="1"/>
    <col min="3843" max="3843" width="19.5703125" style="33" customWidth="1"/>
    <col min="3844" max="3844" width="1.7109375" style="33" customWidth="1"/>
    <col min="3845" max="3845" width="6.42578125" style="33" customWidth="1"/>
    <col min="3846" max="3846" width="3.140625" style="33" customWidth="1"/>
    <col min="3847" max="3847" width="6.42578125" style="33" customWidth="1"/>
    <col min="3848" max="3848" width="2.140625" style="33" customWidth="1"/>
    <col min="3849" max="3849" width="7.28515625" style="33" customWidth="1"/>
    <col min="3850" max="3850" width="3" style="33" customWidth="1"/>
    <col min="3851" max="3851" width="7.28515625" style="33" customWidth="1"/>
    <col min="3852" max="3852" width="10.140625" style="33" customWidth="1"/>
    <col min="3853" max="3853" width="3" style="33" customWidth="1"/>
    <col min="3854" max="3854" width="8.7109375" style="33" customWidth="1"/>
    <col min="3855" max="3855" width="10.28515625" style="33" customWidth="1"/>
    <col min="3856" max="3856" width="3" style="33" customWidth="1"/>
    <col min="3857" max="3857" width="7.42578125" style="33" customWidth="1"/>
    <col min="3858" max="3858" width="2.140625" style="33" customWidth="1"/>
    <col min="3859" max="3859" width="1.7109375" style="33" customWidth="1"/>
    <col min="3860" max="3860" width="8.7109375" style="33" customWidth="1"/>
    <col min="3861" max="3861" width="11.140625" style="33" customWidth="1"/>
    <col min="3862" max="4096" width="9.140625" style="33"/>
    <col min="4097" max="4097" width="5.42578125" style="33" customWidth="1"/>
    <col min="4098" max="4098" width="14.85546875" style="33" customWidth="1"/>
    <col min="4099" max="4099" width="19.5703125" style="33" customWidth="1"/>
    <col min="4100" max="4100" width="1.7109375" style="33" customWidth="1"/>
    <col min="4101" max="4101" width="6.42578125" style="33" customWidth="1"/>
    <col min="4102" max="4102" width="3.140625" style="33" customWidth="1"/>
    <col min="4103" max="4103" width="6.42578125" style="33" customWidth="1"/>
    <col min="4104" max="4104" width="2.140625" style="33" customWidth="1"/>
    <col min="4105" max="4105" width="7.28515625" style="33" customWidth="1"/>
    <col min="4106" max="4106" width="3" style="33" customWidth="1"/>
    <col min="4107" max="4107" width="7.28515625" style="33" customWidth="1"/>
    <col min="4108" max="4108" width="10.140625" style="33" customWidth="1"/>
    <col min="4109" max="4109" width="3" style="33" customWidth="1"/>
    <col min="4110" max="4110" width="8.7109375" style="33" customWidth="1"/>
    <col min="4111" max="4111" width="10.28515625" style="33" customWidth="1"/>
    <col min="4112" max="4112" width="3" style="33" customWidth="1"/>
    <col min="4113" max="4113" width="7.42578125" style="33" customWidth="1"/>
    <col min="4114" max="4114" width="2.140625" style="33" customWidth="1"/>
    <col min="4115" max="4115" width="1.7109375" style="33" customWidth="1"/>
    <col min="4116" max="4116" width="8.7109375" style="33" customWidth="1"/>
    <col min="4117" max="4117" width="11.140625" style="33" customWidth="1"/>
    <col min="4118" max="4352" width="9.140625" style="33"/>
    <col min="4353" max="4353" width="5.42578125" style="33" customWidth="1"/>
    <col min="4354" max="4354" width="14.85546875" style="33" customWidth="1"/>
    <col min="4355" max="4355" width="19.5703125" style="33" customWidth="1"/>
    <col min="4356" max="4356" width="1.7109375" style="33" customWidth="1"/>
    <col min="4357" max="4357" width="6.42578125" style="33" customWidth="1"/>
    <col min="4358" max="4358" width="3.140625" style="33" customWidth="1"/>
    <col min="4359" max="4359" width="6.42578125" style="33" customWidth="1"/>
    <col min="4360" max="4360" width="2.140625" style="33" customWidth="1"/>
    <col min="4361" max="4361" width="7.28515625" style="33" customWidth="1"/>
    <col min="4362" max="4362" width="3" style="33" customWidth="1"/>
    <col min="4363" max="4363" width="7.28515625" style="33" customWidth="1"/>
    <col min="4364" max="4364" width="10.140625" style="33" customWidth="1"/>
    <col min="4365" max="4365" width="3" style="33" customWidth="1"/>
    <col min="4366" max="4366" width="8.7109375" style="33" customWidth="1"/>
    <col min="4367" max="4367" width="10.28515625" style="33" customWidth="1"/>
    <col min="4368" max="4368" width="3" style="33" customWidth="1"/>
    <col min="4369" max="4369" width="7.42578125" style="33" customWidth="1"/>
    <col min="4370" max="4370" width="2.140625" style="33" customWidth="1"/>
    <col min="4371" max="4371" width="1.7109375" style="33" customWidth="1"/>
    <col min="4372" max="4372" width="8.7109375" style="33" customWidth="1"/>
    <col min="4373" max="4373" width="11.140625" style="33" customWidth="1"/>
    <col min="4374" max="4608" width="9.140625" style="33"/>
    <col min="4609" max="4609" width="5.42578125" style="33" customWidth="1"/>
    <col min="4610" max="4610" width="14.85546875" style="33" customWidth="1"/>
    <col min="4611" max="4611" width="19.5703125" style="33" customWidth="1"/>
    <col min="4612" max="4612" width="1.7109375" style="33" customWidth="1"/>
    <col min="4613" max="4613" width="6.42578125" style="33" customWidth="1"/>
    <col min="4614" max="4614" width="3.140625" style="33" customWidth="1"/>
    <col min="4615" max="4615" width="6.42578125" style="33" customWidth="1"/>
    <col min="4616" max="4616" width="2.140625" style="33" customWidth="1"/>
    <col min="4617" max="4617" width="7.28515625" style="33" customWidth="1"/>
    <col min="4618" max="4618" width="3" style="33" customWidth="1"/>
    <col min="4619" max="4619" width="7.28515625" style="33" customWidth="1"/>
    <col min="4620" max="4620" width="10.140625" style="33" customWidth="1"/>
    <col min="4621" max="4621" width="3" style="33" customWidth="1"/>
    <col min="4622" max="4622" width="8.7109375" style="33" customWidth="1"/>
    <col min="4623" max="4623" width="10.28515625" style="33" customWidth="1"/>
    <col min="4624" max="4624" width="3" style="33" customWidth="1"/>
    <col min="4625" max="4625" width="7.42578125" style="33" customWidth="1"/>
    <col min="4626" max="4626" width="2.140625" style="33" customWidth="1"/>
    <col min="4627" max="4627" width="1.7109375" style="33" customWidth="1"/>
    <col min="4628" max="4628" width="8.7109375" style="33" customWidth="1"/>
    <col min="4629" max="4629" width="11.140625" style="33" customWidth="1"/>
    <col min="4630" max="4864" width="9.140625" style="33"/>
    <col min="4865" max="4865" width="5.42578125" style="33" customWidth="1"/>
    <col min="4866" max="4866" width="14.85546875" style="33" customWidth="1"/>
    <col min="4867" max="4867" width="19.5703125" style="33" customWidth="1"/>
    <col min="4868" max="4868" width="1.7109375" style="33" customWidth="1"/>
    <col min="4869" max="4869" width="6.42578125" style="33" customWidth="1"/>
    <col min="4870" max="4870" width="3.140625" style="33" customWidth="1"/>
    <col min="4871" max="4871" width="6.42578125" style="33" customWidth="1"/>
    <col min="4872" max="4872" width="2.140625" style="33" customWidth="1"/>
    <col min="4873" max="4873" width="7.28515625" style="33" customWidth="1"/>
    <col min="4874" max="4874" width="3" style="33" customWidth="1"/>
    <col min="4875" max="4875" width="7.28515625" style="33" customWidth="1"/>
    <col min="4876" max="4876" width="10.140625" style="33" customWidth="1"/>
    <col min="4877" max="4877" width="3" style="33" customWidth="1"/>
    <col min="4878" max="4878" width="8.7109375" style="33" customWidth="1"/>
    <col min="4879" max="4879" width="10.28515625" style="33" customWidth="1"/>
    <col min="4880" max="4880" width="3" style="33" customWidth="1"/>
    <col min="4881" max="4881" width="7.42578125" style="33" customWidth="1"/>
    <col min="4882" max="4882" width="2.140625" style="33" customWidth="1"/>
    <col min="4883" max="4883" width="1.7109375" style="33" customWidth="1"/>
    <col min="4884" max="4884" width="8.7109375" style="33" customWidth="1"/>
    <col min="4885" max="4885" width="11.140625" style="33" customWidth="1"/>
    <col min="4886" max="5120" width="9.140625" style="33"/>
    <col min="5121" max="5121" width="5.42578125" style="33" customWidth="1"/>
    <col min="5122" max="5122" width="14.85546875" style="33" customWidth="1"/>
    <col min="5123" max="5123" width="19.5703125" style="33" customWidth="1"/>
    <col min="5124" max="5124" width="1.7109375" style="33" customWidth="1"/>
    <col min="5125" max="5125" width="6.42578125" style="33" customWidth="1"/>
    <col min="5126" max="5126" width="3.140625" style="33" customWidth="1"/>
    <col min="5127" max="5127" width="6.42578125" style="33" customWidth="1"/>
    <col min="5128" max="5128" width="2.140625" style="33" customWidth="1"/>
    <col min="5129" max="5129" width="7.28515625" style="33" customWidth="1"/>
    <col min="5130" max="5130" width="3" style="33" customWidth="1"/>
    <col min="5131" max="5131" width="7.28515625" style="33" customWidth="1"/>
    <col min="5132" max="5132" width="10.140625" style="33" customWidth="1"/>
    <col min="5133" max="5133" width="3" style="33" customWidth="1"/>
    <col min="5134" max="5134" width="8.7109375" style="33" customWidth="1"/>
    <col min="5135" max="5135" width="10.28515625" style="33" customWidth="1"/>
    <col min="5136" max="5136" width="3" style="33" customWidth="1"/>
    <col min="5137" max="5137" width="7.42578125" style="33" customWidth="1"/>
    <col min="5138" max="5138" width="2.140625" style="33" customWidth="1"/>
    <col min="5139" max="5139" width="1.7109375" style="33" customWidth="1"/>
    <col min="5140" max="5140" width="8.7109375" style="33" customWidth="1"/>
    <col min="5141" max="5141" width="11.140625" style="33" customWidth="1"/>
    <col min="5142" max="5376" width="9.140625" style="33"/>
    <col min="5377" max="5377" width="5.42578125" style="33" customWidth="1"/>
    <col min="5378" max="5378" width="14.85546875" style="33" customWidth="1"/>
    <col min="5379" max="5379" width="19.5703125" style="33" customWidth="1"/>
    <col min="5380" max="5380" width="1.7109375" style="33" customWidth="1"/>
    <col min="5381" max="5381" width="6.42578125" style="33" customWidth="1"/>
    <col min="5382" max="5382" width="3.140625" style="33" customWidth="1"/>
    <col min="5383" max="5383" width="6.42578125" style="33" customWidth="1"/>
    <col min="5384" max="5384" width="2.140625" style="33" customWidth="1"/>
    <col min="5385" max="5385" width="7.28515625" style="33" customWidth="1"/>
    <col min="5386" max="5386" width="3" style="33" customWidth="1"/>
    <col min="5387" max="5387" width="7.28515625" style="33" customWidth="1"/>
    <col min="5388" max="5388" width="10.140625" style="33" customWidth="1"/>
    <col min="5389" max="5389" width="3" style="33" customWidth="1"/>
    <col min="5390" max="5390" width="8.7109375" style="33" customWidth="1"/>
    <col min="5391" max="5391" width="10.28515625" style="33" customWidth="1"/>
    <col min="5392" max="5392" width="3" style="33" customWidth="1"/>
    <col min="5393" max="5393" width="7.42578125" style="33" customWidth="1"/>
    <col min="5394" max="5394" width="2.140625" style="33" customWidth="1"/>
    <col min="5395" max="5395" width="1.7109375" style="33" customWidth="1"/>
    <col min="5396" max="5396" width="8.7109375" style="33" customWidth="1"/>
    <col min="5397" max="5397" width="11.140625" style="33" customWidth="1"/>
    <col min="5398" max="5632" width="9.140625" style="33"/>
    <col min="5633" max="5633" width="5.42578125" style="33" customWidth="1"/>
    <col min="5634" max="5634" width="14.85546875" style="33" customWidth="1"/>
    <col min="5635" max="5635" width="19.5703125" style="33" customWidth="1"/>
    <col min="5636" max="5636" width="1.7109375" style="33" customWidth="1"/>
    <col min="5637" max="5637" width="6.42578125" style="33" customWidth="1"/>
    <col min="5638" max="5638" width="3.140625" style="33" customWidth="1"/>
    <col min="5639" max="5639" width="6.42578125" style="33" customWidth="1"/>
    <col min="5640" max="5640" width="2.140625" style="33" customWidth="1"/>
    <col min="5641" max="5641" width="7.28515625" style="33" customWidth="1"/>
    <col min="5642" max="5642" width="3" style="33" customWidth="1"/>
    <col min="5643" max="5643" width="7.28515625" style="33" customWidth="1"/>
    <col min="5644" max="5644" width="10.140625" style="33" customWidth="1"/>
    <col min="5645" max="5645" width="3" style="33" customWidth="1"/>
    <col min="5646" max="5646" width="8.7109375" style="33" customWidth="1"/>
    <col min="5647" max="5647" width="10.28515625" style="33" customWidth="1"/>
    <col min="5648" max="5648" width="3" style="33" customWidth="1"/>
    <col min="5649" max="5649" width="7.42578125" style="33" customWidth="1"/>
    <col min="5650" max="5650" width="2.140625" style="33" customWidth="1"/>
    <col min="5651" max="5651" width="1.7109375" style="33" customWidth="1"/>
    <col min="5652" max="5652" width="8.7109375" style="33" customWidth="1"/>
    <col min="5653" max="5653" width="11.140625" style="33" customWidth="1"/>
    <col min="5654" max="5888" width="9.140625" style="33"/>
    <col min="5889" max="5889" width="5.42578125" style="33" customWidth="1"/>
    <col min="5890" max="5890" width="14.85546875" style="33" customWidth="1"/>
    <col min="5891" max="5891" width="19.5703125" style="33" customWidth="1"/>
    <col min="5892" max="5892" width="1.7109375" style="33" customWidth="1"/>
    <col min="5893" max="5893" width="6.42578125" style="33" customWidth="1"/>
    <col min="5894" max="5894" width="3.140625" style="33" customWidth="1"/>
    <col min="5895" max="5895" width="6.42578125" style="33" customWidth="1"/>
    <col min="5896" max="5896" width="2.140625" style="33" customWidth="1"/>
    <col min="5897" max="5897" width="7.28515625" style="33" customWidth="1"/>
    <col min="5898" max="5898" width="3" style="33" customWidth="1"/>
    <col min="5899" max="5899" width="7.28515625" style="33" customWidth="1"/>
    <col min="5900" max="5900" width="10.140625" style="33" customWidth="1"/>
    <col min="5901" max="5901" width="3" style="33" customWidth="1"/>
    <col min="5902" max="5902" width="8.7109375" style="33" customWidth="1"/>
    <col min="5903" max="5903" width="10.28515625" style="33" customWidth="1"/>
    <col min="5904" max="5904" width="3" style="33" customWidth="1"/>
    <col min="5905" max="5905" width="7.42578125" style="33" customWidth="1"/>
    <col min="5906" max="5906" width="2.140625" style="33" customWidth="1"/>
    <col min="5907" max="5907" width="1.7109375" style="33" customWidth="1"/>
    <col min="5908" max="5908" width="8.7109375" style="33" customWidth="1"/>
    <col min="5909" max="5909" width="11.140625" style="33" customWidth="1"/>
    <col min="5910" max="6144" width="9.140625" style="33"/>
    <col min="6145" max="6145" width="5.42578125" style="33" customWidth="1"/>
    <col min="6146" max="6146" width="14.85546875" style="33" customWidth="1"/>
    <col min="6147" max="6147" width="19.5703125" style="33" customWidth="1"/>
    <col min="6148" max="6148" width="1.7109375" style="33" customWidth="1"/>
    <col min="6149" max="6149" width="6.42578125" style="33" customWidth="1"/>
    <col min="6150" max="6150" width="3.140625" style="33" customWidth="1"/>
    <col min="6151" max="6151" width="6.42578125" style="33" customWidth="1"/>
    <col min="6152" max="6152" width="2.140625" style="33" customWidth="1"/>
    <col min="6153" max="6153" width="7.28515625" style="33" customWidth="1"/>
    <col min="6154" max="6154" width="3" style="33" customWidth="1"/>
    <col min="6155" max="6155" width="7.28515625" style="33" customWidth="1"/>
    <col min="6156" max="6156" width="10.140625" style="33" customWidth="1"/>
    <col min="6157" max="6157" width="3" style="33" customWidth="1"/>
    <col min="6158" max="6158" width="8.7109375" style="33" customWidth="1"/>
    <col min="6159" max="6159" width="10.28515625" style="33" customWidth="1"/>
    <col min="6160" max="6160" width="3" style="33" customWidth="1"/>
    <col min="6161" max="6161" width="7.42578125" style="33" customWidth="1"/>
    <col min="6162" max="6162" width="2.140625" style="33" customWidth="1"/>
    <col min="6163" max="6163" width="1.7109375" style="33" customWidth="1"/>
    <col min="6164" max="6164" width="8.7109375" style="33" customWidth="1"/>
    <col min="6165" max="6165" width="11.140625" style="33" customWidth="1"/>
    <col min="6166" max="6400" width="9.140625" style="33"/>
    <col min="6401" max="6401" width="5.42578125" style="33" customWidth="1"/>
    <col min="6402" max="6402" width="14.85546875" style="33" customWidth="1"/>
    <col min="6403" max="6403" width="19.5703125" style="33" customWidth="1"/>
    <col min="6404" max="6404" width="1.7109375" style="33" customWidth="1"/>
    <col min="6405" max="6405" width="6.42578125" style="33" customWidth="1"/>
    <col min="6406" max="6406" width="3.140625" style="33" customWidth="1"/>
    <col min="6407" max="6407" width="6.42578125" style="33" customWidth="1"/>
    <col min="6408" max="6408" width="2.140625" style="33" customWidth="1"/>
    <col min="6409" max="6409" width="7.28515625" style="33" customWidth="1"/>
    <col min="6410" max="6410" width="3" style="33" customWidth="1"/>
    <col min="6411" max="6411" width="7.28515625" style="33" customWidth="1"/>
    <col min="6412" max="6412" width="10.140625" style="33" customWidth="1"/>
    <col min="6413" max="6413" width="3" style="33" customWidth="1"/>
    <col min="6414" max="6414" width="8.7109375" style="33" customWidth="1"/>
    <col min="6415" max="6415" width="10.28515625" style="33" customWidth="1"/>
    <col min="6416" max="6416" width="3" style="33" customWidth="1"/>
    <col min="6417" max="6417" width="7.42578125" style="33" customWidth="1"/>
    <col min="6418" max="6418" width="2.140625" style="33" customWidth="1"/>
    <col min="6419" max="6419" width="1.7109375" style="33" customWidth="1"/>
    <col min="6420" max="6420" width="8.7109375" style="33" customWidth="1"/>
    <col min="6421" max="6421" width="11.140625" style="33" customWidth="1"/>
    <col min="6422" max="6656" width="9.140625" style="33"/>
    <col min="6657" max="6657" width="5.42578125" style="33" customWidth="1"/>
    <col min="6658" max="6658" width="14.85546875" style="33" customWidth="1"/>
    <col min="6659" max="6659" width="19.5703125" style="33" customWidth="1"/>
    <col min="6660" max="6660" width="1.7109375" style="33" customWidth="1"/>
    <col min="6661" max="6661" width="6.42578125" style="33" customWidth="1"/>
    <col min="6662" max="6662" width="3.140625" style="33" customWidth="1"/>
    <col min="6663" max="6663" width="6.42578125" style="33" customWidth="1"/>
    <col min="6664" max="6664" width="2.140625" style="33" customWidth="1"/>
    <col min="6665" max="6665" width="7.28515625" style="33" customWidth="1"/>
    <col min="6666" max="6666" width="3" style="33" customWidth="1"/>
    <col min="6667" max="6667" width="7.28515625" style="33" customWidth="1"/>
    <col min="6668" max="6668" width="10.140625" style="33" customWidth="1"/>
    <col min="6669" max="6669" width="3" style="33" customWidth="1"/>
    <col min="6670" max="6670" width="8.7109375" style="33" customWidth="1"/>
    <col min="6671" max="6671" width="10.28515625" style="33" customWidth="1"/>
    <col min="6672" max="6672" width="3" style="33" customWidth="1"/>
    <col min="6673" max="6673" width="7.42578125" style="33" customWidth="1"/>
    <col min="6674" max="6674" width="2.140625" style="33" customWidth="1"/>
    <col min="6675" max="6675" width="1.7109375" style="33" customWidth="1"/>
    <col min="6676" max="6676" width="8.7109375" style="33" customWidth="1"/>
    <col min="6677" max="6677" width="11.140625" style="33" customWidth="1"/>
    <col min="6678" max="6912" width="9.140625" style="33"/>
    <col min="6913" max="6913" width="5.42578125" style="33" customWidth="1"/>
    <col min="6914" max="6914" width="14.85546875" style="33" customWidth="1"/>
    <col min="6915" max="6915" width="19.5703125" style="33" customWidth="1"/>
    <col min="6916" max="6916" width="1.7109375" style="33" customWidth="1"/>
    <col min="6917" max="6917" width="6.42578125" style="33" customWidth="1"/>
    <col min="6918" max="6918" width="3.140625" style="33" customWidth="1"/>
    <col min="6919" max="6919" width="6.42578125" style="33" customWidth="1"/>
    <col min="6920" max="6920" width="2.140625" style="33" customWidth="1"/>
    <col min="6921" max="6921" width="7.28515625" style="33" customWidth="1"/>
    <col min="6922" max="6922" width="3" style="33" customWidth="1"/>
    <col min="6923" max="6923" width="7.28515625" style="33" customWidth="1"/>
    <col min="6924" max="6924" width="10.140625" style="33" customWidth="1"/>
    <col min="6925" max="6925" width="3" style="33" customWidth="1"/>
    <col min="6926" max="6926" width="8.7109375" style="33" customWidth="1"/>
    <col min="6927" max="6927" width="10.28515625" style="33" customWidth="1"/>
    <col min="6928" max="6928" width="3" style="33" customWidth="1"/>
    <col min="6929" max="6929" width="7.42578125" style="33" customWidth="1"/>
    <col min="6930" max="6930" width="2.140625" style="33" customWidth="1"/>
    <col min="6931" max="6931" width="1.7109375" style="33" customWidth="1"/>
    <col min="6932" max="6932" width="8.7109375" style="33" customWidth="1"/>
    <col min="6933" max="6933" width="11.140625" style="33" customWidth="1"/>
    <col min="6934" max="7168" width="9.140625" style="33"/>
    <col min="7169" max="7169" width="5.42578125" style="33" customWidth="1"/>
    <col min="7170" max="7170" width="14.85546875" style="33" customWidth="1"/>
    <col min="7171" max="7171" width="19.5703125" style="33" customWidth="1"/>
    <col min="7172" max="7172" width="1.7109375" style="33" customWidth="1"/>
    <col min="7173" max="7173" width="6.42578125" style="33" customWidth="1"/>
    <col min="7174" max="7174" width="3.140625" style="33" customWidth="1"/>
    <col min="7175" max="7175" width="6.42578125" style="33" customWidth="1"/>
    <col min="7176" max="7176" width="2.140625" style="33" customWidth="1"/>
    <col min="7177" max="7177" width="7.28515625" style="33" customWidth="1"/>
    <col min="7178" max="7178" width="3" style="33" customWidth="1"/>
    <col min="7179" max="7179" width="7.28515625" style="33" customWidth="1"/>
    <col min="7180" max="7180" width="10.140625" style="33" customWidth="1"/>
    <col min="7181" max="7181" width="3" style="33" customWidth="1"/>
    <col min="7182" max="7182" width="8.7109375" style="33" customWidth="1"/>
    <col min="7183" max="7183" width="10.28515625" style="33" customWidth="1"/>
    <col min="7184" max="7184" width="3" style="33" customWidth="1"/>
    <col min="7185" max="7185" width="7.42578125" style="33" customWidth="1"/>
    <col min="7186" max="7186" width="2.140625" style="33" customWidth="1"/>
    <col min="7187" max="7187" width="1.7109375" style="33" customWidth="1"/>
    <col min="7188" max="7188" width="8.7109375" style="33" customWidth="1"/>
    <col min="7189" max="7189" width="11.140625" style="33" customWidth="1"/>
    <col min="7190" max="7424" width="9.140625" style="33"/>
    <col min="7425" max="7425" width="5.42578125" style="33" customWidth="1"/>
    <col min="7426" max="7426" width="14.85546875" style="33" customWidth="1"/>
    <col min="7427" max="7427" width="19.5703125" style="33" customWidth="1"/>
    <col min="7428" max="7428" width="1.7109375" style="33" customWidth="1"/>
    <col min="7429" max="7429" width="6.42578125" style="33" customWidth="1"/>
    <col min="7430" max="7430" width="3.140625" style="33" customWidth="1"/>
    <col min="7431" max="7431" width="6.42578125" style="33" customWidth="1"/>
    <col min="7432" max="7432" width="2.140625" style="33" customWidth="1"/>
    <col min="7433" max="7433" width="7.28515625" style="33" customWidth="1"/>
    <col min="7434" max="7434" width="3" style="33" customWidth="1"/>
    <col min="7435" max="7435" width="7.28515625" style="33" customWidth="1"/>
    <col min="7436" max="7436" width="10.140625" style="33" customWidth="1"/>
    <col min="7437" max="7437" width="3" style="33" customWidth="1"/>
    <col min="7438" max="7438" width="8.7109375" style="33" customWidth="1"/>
    <col min="7439" max="7439" width="10.28515625" style="33" customWidth="1"/>
    <col min="7440" max="7440" width="3" style="33" customWidth="1"/>
    <col min="7441" max="7441" width="7.42578125" style="33" customWidth="1"/>
    <col min="7442" max="7442" width="2.140625" style="33" customWidth="1"/>
    <col min="7443" max="7443" width="1.7109375" style="33" customWidth="1"/>
    <col min="7444" max="7444" width="8.7109375" style="33" customWidth="1"/>
    <col min="7445" max="7445" width="11.140625" style="33" customWidth="1"/>
    <col min="7446" max="7680" width="9.140625" style="33"/>
    <col min="7681" max="7681" width="5.42578125" style="33" customWidth="1"/>
    <col min="7682" max="7682" width="14.85546875" style="33" customWidth="1"/>
    <col min="7683" max="7683" width="19.5703125" style="33" customWidth="1"/>
    <col min="7684" max="7684" width="1.7109375" style="33" customWidth="1"/>
    <col min="7685" max="7685" width="6.42578125" style="33" customWidth="1"/>
    <col min="7686" max="7686" width="3.140625" style="33" customWidth="1"/>
    <col min="7687" max="7687" width="6.42578125" style="33" customWidth="1"/>
    <col min="7688" max="7688" width="2.140625" style="33" customWidth="1"/>
    <col min="7689" max="7689" width="7.28515625" style="33" customWidth="1"/>
    <col min="7690" max="7690" width="3" style="33" customWidth="1"/>
    <col min="7691" max="7691" width="7.28515625" style="33" customWidth="1"/>
    <col min="7692" max="7692" width="10.140625" style="33" customWidth="1"/>
    <col min="7693" max="7693" width="3" style="33" customWidth="1"/>
    <col min="7694" max="7694" width="8.7109375" style="33" customWidth="1"/>
    <col min="7695" max="7695" width="10.28515625" style="33" customWidth="1"/>
    <col min="7696" max="7696" width="3" style="33" customWidth="1"/>
    <col min="7697" max="7697" width="7.42578125" style="33" customWidth="1"/>
    <col min="7698" max="7698" width="2.140625" style="33" customWidth="1"/>
    <col min="7699" max="7699" width="1.7109375" style="33" customWidth="1"/>
    <col min="7700" max="7700" width="8.7109375" style="33" customWidth="1"/>
    <col min="7701" max="7701" width="11.140625" style="33" customWidth="1"/>
    <col min="7702" max="7936" width="9.140625" style="33"/>
    <col min="7937" max="7937" width="5.42578125" style="33" customWidth="1"/>
    <col min="7938" max="7938" width="14.85546875" style="33" customWidth="1"/>
    <col min="7939" max="7939" width="19.5703125" style="33" customWidth="1"/>
    <col min="7940" max="7940" width="1.7109375" style="33" customWidth="1"/>
    <col min="7941" max="7941" width="6.42578125" style="33" customWidth="1"/>
    <col min="7942" max="7942" width="3.140625" style="33" customWidth="1"/>
    <col min="7943" max="7943" width="6.42578125" style="33" customWidth="1"/>
    <col min="7944" max="7944" width="2.140625" style="33" customWidth="1"/>
    <col min="7945" max="7945" width="7.28515625" style="33" customWidth="1"/>
    <col min="7946" max="7946" width="3" style="33" customWidth="1"/>
    <col min="7947" max="7947" width="7.28515625" style="33" customWidth="1"/>
    <col min="7948" max="7948" width="10.140625" style="33" customWidth="1"/>
    <col min="7949" max="7949" width="3" style="33" customWidth="1"/>
    <col min="7950" max="7950" width="8.7109375" style="33" customWidth="1"/>
    <col min="7951" max="7951" width="10.28515625" style="33" customWidth="1"/>
    <col min="7952" max="7952" width="3" style="33" customWidth="1"/>
    <col min="7953" max="7953" width="7.42578125" style="33" customWidth="1"/>
    <col min="7954" max="7954" width="2.140625" style="33" customWidth="1"/>
    <col min="7955" max="7955" width="1.7109375" style="33" customWidth="1"/>
    <col min="7956" max="7956" width="8.7109375" style="33" customWidth="1"/>
    <col min="7957" max="7957" width="11.140625" style="33" customWidth="1"/>
    <col min="7958" max="8192" width="9.140625" style="33"/>
    <col min="8193" max="8193" width="5.42578125" style="33" customWidth="1"/>
    <col min="8194" max="8194" width="14.85546875" style="33" customWidth="1"/>
    <col min="8195" max="8195" width="19.5703125" style="33" customWidth="1"/>
    <col min="8196" max="8196" width="1.7109375" style="33" customWidth="1"/>
    <col min="8197" max="8197" width="6.42578125" style="33" customWidth="1"/>
    <col min="8198" max="8198" width="3.140625" style="33" customWidth="1"/>
    <col min="8199" max="8199" width="6.42578125" style="33" customWidth="1"/>
    <col min="8200" max="8200" width="2.140625" style="33" customWidth="1"/>
    <col min="8201" max="8201" width="7.28515625" style="33" customWidth="1"/>
    <col min="8202" max="8202" width="3" style="33" customWidth="1"/>
    <col min="8203" max="8203" width="7.28515625" style="33" customWidth="1"/>
    <col min="8204" max="8204" width="10.140625" style="33" customWidth="1"/>
    <col min="8205" max="8205" width="3" style="33" customWidth="1"/>
    <col min="8206" max="8206" width="8.7109375" style="33" customWidth="1"/>
    <col min="8207" max="8207" width="10.28515625" style="33" customWidth="1"/>
    <col min="8208" max="8208" width="3" style="33" customWidth="1"/>
    <col min="8209" max="8209" width="7.42578125" style="33" customWidth="1"/>
    <col min="8210" max="8210" width="2.140625" style="33" customWidth="1"/>
    <col min="8211" max="8211" width="1.7109375" style="33" customWidth="1"/>
    <col min="8212" max="8212" width="8.7109375" style="33" customWidth="1"/>
    <col min="8213" max="8213" width="11.140625" style="33" customWidth="1"/>
    <col min="8214" max="8448" width="9.140625" style="33"/>
    <col min="8449" max="8449" width="5.42578125" style="33" customWidth="1"/>
    <col min="8450" max="8450" width="14.85546875" style="33" customWidth="1"/>
    <col min="8451" max="8451" width="19.5703125" style="33" customWidth="1"/>
    <col min="8452" max="8452" width="1.7109375" style="33" customWidth="1"/>
    <col min="8453" max="8453" width="6.42578125" style="33" customWidth="1"/>
    <col min="8454" max="8454" width="3.140625" style="33" customWidth="1"/>
    <col min="8455" max="8455" width="6.42578125" style="33" customWidth="1"/>
    <col min="8456" max="8456" width="2.140625" style="33" customWidth="1"/>
    <col min="8457" max="8457" width="7.28515625" style="33" customWidth="1"/>
    <col min="8458" max="8458" width="3" style="33" customWidth="1"/>
    <col min="8459" max="8459" width="7.28515625" style="33" customWidth="1"/>
    <col min="8460" max="8460" width="10.140625" style="33" customWidth="1"/>
    <col min="8461" max="8461" width="3" style="33" customWidth="1"/>
    <col min="8462" max="8462" width="8.7109375" style="33" customWidth="1"/>
    <col min="8463" max="8463" width="10.28515625" style="33" customWidth="1"/>
    <col min="8464" max="8464" width="3" style="33" customWidth="1"/>
    <col min="8465" max="8465" width="7.42578125" style="33" customWidth="1"/>
    <col min="8466" max="8466" width="2.140625" style="33" customWidth="1"/>
    <col min="8467" max="8467" width="1.7109375" style="33" customWidth="1"/>
    <col min="8468" max="8468" width="8.7109375" style="33" customWidth="1"/>
    <col min="8469" max="8469" width="11.140625" style="33" customWidth="1"/>
    <col min="8470" max="8704" width="9.140625" style="33"/>
    <col min="8705" max="8705" width="5.42578125" style="33" customWidth="1"/>
    <col min="8706" max="8706" width="14.85546875" style="33" customWidth="1"/>
    <col min="8707" max="8707" width="19.5703125" style="33" customWidth="1"/>
    <col min="8708" max="8708" width="1.7109375" style="33" customWidth="1"/>
    <col min="8709" max="8709" width="6.42578125" style="33" customWidth="1"/>
    <col min="8710" max="8710" width="3.140625" style="33" customWidth="1"/>
    <col min="8711" max="8711" width="6.42578125" style="33" customWidth="1"/>
    <col min="8712" max="8712" width="2.140625" style="33" customWidth="1"/>
    <col min="8713" max="8713" width="7.28515625" style="33" customWidth="1"/>
    <col min="8714" max="8714" width="3" style="33" customWidth="1"/>
    <col min="8715" max="8715" width="7.28515625" style="33" customWidth="1"/>
    <col min="8716" max="8716" width="10.140625" style="33" customWidth="1"/>
    <col min="8717" max="8717" width="3" style="33" customWidth="1"/>
    <col min="8718" max="8718" width="8.7109375" style="33" customWidth="1"/>
    <col min="8719" max="8719" width="10.28515625" style="33" customWidth="1"/>
    <col min="8720" max="8720" width="3" style="33" customWidth="1"/>
    <col min="8721" max="8721" width="7.42578125" style="33" customWidth="1"/>
    <col min="8722" max="8722" width="2.140625" style="33" customWidth="1"/>
    <col min="8723" max="8723" width="1.7109375" style="33" customWidth="1"/>
    <col min="8724" max="8724" width="8.7109375" style="33" customWidth="1"/>
    <col min="8725" max="8725" width="11.140625" style="33" customWidth="1"/>
    <col min="8726" max="8960" width="9.140625" style="33"/>
    <col min="8961" max="8961" width="5.42578125" style="33" customWidth="1"/>
    <col min="8962" max="8962" width="14.85546875" style="33" customWidth="1"/>
    <col min="8963" max="8963" width="19.5703125" style="33" customWidth="1"/>
    <col min="8964" max="8964" width="1.7109375" style="33" customWidth="1"/>
    <col min="8965" max="8965" width="6.42578125" style="33" customWidth="1"/>
    <col min="8966" max="8966" width="3.140625" style="33" customWidth="1"/>
    <col min="8967" max="8967" width="6.42578125" style="33" customWidth="1"/>
    <col min="8968" max="8968" width="2.140625" style="33" customWidth="1"/>
    <col min="8969" max="8969" width="7.28515625" style="33" customWidth="1"/>
    <col min="8970" max="8970" width="3" style="33" customWidth="1"/>
    <col min="8971" max="8971" width="7.28515625" style="33" customWidth="1"/>
    <col min="8972" max="8972" width="10.140625" style="33" customWidth="1"/>
    <col min="8973" max="8973" width="3" style="33" customWidth="1"/>
    <col min="8974" max="8974" width="8.7109375" style="33" customWidth="1"/>
    <col min="8975" max="8975" width="10.28515625" style="33" customWidth="1"/>
    <col min="8976" max="8976" width="3" style="33" customWidth="1"/>
    <col min="8977" max="8977" width="7.42578125" style="33" customWidth="1"/>
    <col min="8978" max="8978" width="2.140625" style="33" customWidth="1"/>
    <col min="8979" max="8979" width="1.7109375" style="33" customWidth="1"/>
    <col min="8980" max="8980" width="8.7109375" style="33" customWidth="1"/>
    <col min="8981" max="8981" width="11.140625" style="33" customWidth="1"/>
    <col min="8982" max="9216" width="9.140625" style="33"/>
    <col min="9217" max="9217" width="5.42578125" style="33" customWidth="1"/>
    <col min="9218" max="9218" width="14.85546875" style="33" customWidth="1"/>
    <col min="9219" max="9219" width="19.5703125" style="33" customWidth="1"/>
    <col min="9220" max="9220" width="1.7109375" style="33" customWidth="1"/>
    <col min="9221" max="9221" width="6.42578125" style="33" customWidth="1"/>
    <col min="9222" max="9222" width="3.140625" style="33" customWidth="1"/>
    <col min="9223" max="9223" width="6.42578125" style="33" customWidth="1"/>
    <col min="9224" max="9224" width="2.140625" style="33" customWidth="1"/>
    <col min="9225" max="9225" width="7.28515625" style="33" customWidth="1"/>
    <col min="9226" max="9226" width="3" style="33" customWidth="1"/>
    <col min="9227" max="9227" width="7.28515625" style="33" customWidth="1"/>
    <col min="9228" max="9228" width="10.140625" style="33" customWidth="1"/>
    <col min="9229" max="9229" width="3" style="33" customWidth="1"/>
    <col min="9230" max="9230" width="8.7109375" style="33" customWidth="1"/>
    <col min="9231" max="9231" width="10.28515625" style="33" customWidth="1"/>
    <col min="9232" max="9232" width="3" style="33" customWidth="1"/>
    <col min="9233" max="9233" width="7.42578125" style="33" customWidth="1"/>
    <col min="9234" max="9234" width="2.140625" style="33" customWidth="1"/>
    <col min="9235" max="9235" width="1.7109375" style="33" customWidth="1"/>
    <col min="9236" max="9236" width="8.7109375" style="33" customWidth="1"/>
    <col min="9237" max="9237" width="11.140625" style="33" customWidth="1"/>
    <col min="9238" max="9472" width="9.140625" style="33"/>
    <col min="9473" max="9473" width="5.42578125" style="33" customWidth="1"/>
    <col min="9474" max="9474" width="14.85546875" style="33" customWidth="1"/>
    <col min="9475" max="9475" width="19.5703125" style="33" customWidth="1"/>
    <col min="9476" max="9476" width="1.7109375" style="33" customWidth="1"/>
    <col min="9477" max="9477" width="6.42578125" style="33" customWidth="1"/>
    <col min="9478" max="9478" width="3.140625" style="33" customWidth="1"/>
    <col min="9479" max="9479" width="6.42578125" style="33" customWidth="1"/>
    <col min="9480" max="9480" width="2.140625" style="33" customWidth="1"/>
    <col min="9481" max="9481" width="7.28515625" style="33" customWidth="1"/>
    <col min="9482" max="9482" width="3" style="33" customWidth="1"/>
    <col min="9483" max="9483" width="7.28515625" style="33" customWidth="1"/>
    <col min="9484" max="9484" width="10.140625" style="33" customWidth="1"/>
    <col min="9485" max="9485" width="3" style="33" customWidth="1"/>
    <col min="9486" max="9486" width="8.7109375" style="33" customWidth="1"/>
    <col min="9487" max="9487" width="10.28515625" style="33" customWidth="1"/>
    <col min="9488" max="9488" width="3" style="33" customWidth="1"/>
    <col min="9489" max="9489" width="7.42578125" style="33" customWidth="1"/>
    <col min="9490" max="9490" width="2.140625" style="33" customWidth="1"/>
    <col min="9491" max="9491" width="1.7109375" style="33" customWidth="1"/>
    <col min="9492" max="9492" width="8.7109375" style="33" customWidth="1"/>
    <col min="9493" max="9493" width="11.140625" style="33" customWidth="1"/>
    <col min="9494" max="9728" width="9.140625" style="33"/>
    <col min="9729" max="9729" width="5.42578125" style="33" customWidth="1"/>
    <col min="9730" max="9730" width="14.85546875" style="33" customWidth="1"/>
    <col min="9731" max="9731" width="19.5703125" style="33" customWidth="1"/>
    <col min="9732" max="9732" width="1.7109375" style="33" customWidth="1"/>
    <col min="9733" max="9733" width="6.42578125" style="33" customWidth="1"/>
    <col min="9734" max="9734" width="3.140625" style="33" customWidth="1"/>
    <col min="9735" max="9735" width="6.42578125" style="33" customWidth="1"/>
    <col min="9736" max="9736" width="2.140625" style="33" customWidth="1"/>
    <col min="9737" max="9737" width="7.28515625" style="33" customWidth="1"/>
    <col min="9738" max="9738" width="3" style="33" customWidth="1"/>
    <col min="9739" max="9739" width="7.28515625" style="33" customWidth="1"/>
    <col min="9740" max="9740" width="10.140625" style="33" customWidth="1"/>
    <col min="9741" max="9741" width="3" style="33" customWidth="1"/>
    <col min="9742" max="9742" width="8.7109375" style="33" customWidth="1"/>
    <col min="9743" max="9743" width="10.28515625" style="33" customWidth="1"/>
    <col min="9744" max="9744" width="3" style="33" customWidth="1"/>
    <col min="9745" max="9745" width="7.42578125" style="33" customWidth="1"/>
    <col min="9746" max="9746" width="2.140625" style="33" customWidth="1"/>
    <col min="9747" max="9747" width="1.7109375" style="33" customWidth="1"/>
    <col min="9748" max="9748" width="8.7109375" style="33" customWidth="1"/>
    <col min="9749" max="9749" width="11.140625" style="33" customWidth="1"/>
    <col min="9750" max="9984" width="9.140625" style="33"/>
    <col min="9985" max="9985" width="5.42578125" style="33" customWidth="1"/>
    <col min="9986" max="9986" width="14.85546875" style="33" customWidth="1"/>
    <col min="9987" max="9987" width="19.5703125" style="33" customWidth="1"/>
    <col min="9988" max="9988" width="1.7109375" style="33" customWidth="1"/>
    <col min="9989" max="9989" width="6.42578125" style="33" customWidth="1"/>
    <col min="9990" max="9990" width="3.140625" style="33" customWidth="1"/>
    <col min="9991" max="9991" width="6.42578125" style="33" customWidth="1"/>
    <col min="9992" max="9992" width="2.140625" style="33" customWidth="1"/>
    <col min="9993" max="9993" width="7.28515625" style="33" customWidth="1"/>
    <col min="9994" max="9994" width="3" style="33" customWidth="1"/>
    <col min="9995" max="9995" width="7.28515625" style="33" customWidth="1"/>
    <col min="9996" max="9996" width="10.140625" style="33" customWidth="1"/>
    <col min="9997" max="9997" width="3" style="33" customWidth="1"/>
    <col min="9998" max="9998" width="8.7109375" style="33" customWidth="1"/>
    <col min="9999" max="9999" width="10.28515625" style="33" customWidth="1"/>
    <col min="10000" max="10000" width="3" style="33" customWidth="1"/>
    <col min="10001" max="10001" width="7.42578125" style="33" customWidth="1"/>
    <col min="10002" max="10002" width="2.140625" style="33" customWidth="1"/>
    <col min="10003" max="10003" width="1.7109375" style="33" customWidth="1"/>
    <col min="10004" max="10004" width="8.7109375" style="33" customWidth="1"/>
    <col min="10005" max="10005" width="11.140625" style="33" customWidth="1"/>
    <col min="10006" max="10240" width="9.140625" style="33"/>
    <col min="10241" max="10241" width="5.42578125" style="33" customWidth="1"/>
    <col min="10242" max="10242" width="14.85546875" style="33" customWidth="1"/>
    <col min="10243" max="10243" width="19.5703125" style="33" customWidth="1"/>
    <col min="10244" max="10244" width="1.7109375" style="33" customWidth="1"/>
    <col min="10245" max="10245" width="6.42578125" style="33" customWidth="1"/>
    <col min="10246" max="10246" width="3.140625" style="33" customWidth="1"/>
    <col min="10247" max="10247" width="6.42578125" style="33" customWidth="1"/>
    <col min="10248" max="10248" width="2.140625" style="33" customWidth="1"/>
    <col min="10249" max="10249" width="7.28515625" style="33" customWidth="1"/>
    <col min="10250" max="10250" width="3" style="33" customWidth="1"/>
    <col min="10251" max="10251" width="7.28515625" style="33" customWidth="1"/>
    <col min="10252" max="10252" width="10.140625" style="33" customWidth="1"/>
    <col min="10253" max="10253" width="3" style="33" customWidth="1"/>
    <col min="10254" max="10254" width="8.7109375" style="33" customWidth="1"/>
    <col min="10255" max="10255" width="10.28515625" style="33" customWidth="1"/>
    <col min="10256" max="10256" width="3" style="33" customWidth="1"/>
    <col min="10257" max="10257" width="7.42578125" style="33" customWidth="1"/>
    <col min="10258" max="10258" width="2.140625" style="33" customWidth="1"/>
    <col min="10259" max="10259" width="1.7109375" style="33" customWidth="1"/>
    <col min="10260" max="10260" width="8.7109375" style="33" customWidth="1"/>
    <col min="10261" max="10261" width="11.140625" style="33" customWidth="1"/>
    <col min="10262" max="10496" width="9.140625" style="33"/>
    <col min="10497" max="10497" width="5.42578125" style="33" customWidth="1"/>
    <col min="10498" max="10498" width="14.85546875" style="33" customWidth="1"/>
    <col min="10499" max="10499" width="19.5703125" style="33" customWidth="1"/>
    <col min="10500" max="10500" width="1.7109375" style="33" customWidth="1"/>
    <col min="10501" max="10501" width="6.42578125" style="33" customWidth="1"/>
    <col min="10502" max="10502" width="3.140625" style="33" customWidth="1"/>
    <col min="10503" max="10503" width="6.42578125" style="33" customWidth="1"/>
    <col min="10504" max="10504" width="2.140625" style="33" customWidth="1"/>
    <col min="10505" max="10505" width="7.28515625" style="33" customWidth="1"/>
    <col min="10506" max="10506" width="3" style="33" customWidth="1"/>
    <col min="10507" max="10507" width="7.28515625" style="33" customWidth="1"/>
    <col min="10508" max="10508" width="10.140625" style="33" customWidth="1"/>
    <col min="10509" max="10509" width="3" style="33" customWidth="1"/>
    <col min="10510" max="10510" width="8.7109375" style="33" customWidth="1"/>
    <col min="10511" max="10511" width="10.28515625" style="33" customWidth="1"/>
    <col min="10512" max="10512" width="3" style="33" customWidth="1"/>
    <col min="10513" max="10513" width="7.42578125" style="33" customWidth="1"/>
    <col min="10514" max="10514" width="2.140625" style="33" customWidth="1"/>
    <col min="10515" max="10515" width="1.7109375" style="33" customWidth="1"/>
    <col min="10516" max="10516" width="8.7109375" style="33" customWidth="1"/>
    <col min="10517" max="10517" width="11.140625" style="33" customWidth="1"/>
    <col min="10518" max="10752" width="9.140625" style="33"/>
    <col min="10753" max="10753" width="5.42578125" style="33" customWidth="1"/>
    <col min="10754" max="10754" width="14.85546875" style="33" customWidth="1"/>
    <col min="10755" max="10755" width="19.5703125" style="33" customWidth="1"/>
    <col min="10756" max="10756" width="1.7109375" style="33" customWidth="1"/>
    <col min="10757" max="10757" width="6.42578125" style="33" customWidth="1"/>
    <col min="10758" max="10758" width="3.140625" style="33" customWidth="1"/>
    <col min="10759" max="10759" width="6.42578125" style="33" customWidth="1"/>
    <col min="10760" max="10760" width="2.140625" style="33" customWidth="1"/>
    <col min="10761" max="10761" width="7.28515625" style="33" customWidth="1"/>
    <col min="10762" max="10762" width="3" style="33" customWidth="1"/>
    <col min="10763" max="10763" width="7.28515625" style="33" customWidth="1"/>
    <col min="10764" max="10764" width="10.140625" style="33" customWidth="1"/>
    <col min="10765" max="10765" width="3" style="33" customWidth="1"/>
    <col min="10766" max="10766" width="8.7109375" style="33" customWidth="1"/>
    <col min="10767" max="10767" width="10.28515625" style="33" customWidth="1"/>
    <col min="10768" max="10768" width="3" style="33" customWidth="1"/>
    <col min="10769" max="10769" width="7.42578125" style="33" customWidth="1"/>
    <col min="10770" max="10770" width="2.140625" style="33" customWidth="1"/>
    <col min="10771" max="10771" width="1.7109375" style="33" customWidth="1"/>
    <col min="10772" max="10772" width="8.7109375" style="33" customWidth="1"/>
    <col min="10773" max="10773" width="11.140625" style="33" customWidth="1"/>
    <col min="10774" max="11008" width="9.140625" style="33"/>
    <col min="11009" max="11009" width="5.42578125" style="33" customWidth="1"/>
    <col min="11010" max="11010" width="14.85546875" style="33" customWidth="1"/>
    <col min="11011" max="11011" width="19.5703125" style="33" customWidth="1"/>
    <col min="11012" max="11012" width="1.7109375" style="33" customWidth="1"/>
    <col min="11013" max="11013" width="6.42578125" style="33" customWidth="1"/>
    <col min="11014" max="11014" width="3.140625" style="33" customWidth="1"/>
    <col min="11015" max="11015" width="6.42578125" style="33" customWidth="1"/>
    <col min="11016" max="11016" width="2.140625" style="33" customWidth="1"/>
    <col min="11017" max="11017" width="7.28515625" style="33" customWidth="1"/>
    <col min="11018" max="11018" width="3" style="33" customWidth="1"/>
    <col min="11019" max="11019" width="7.28515625" style="33" customWidth="1"/>
    <col min="11020" max="11020" width="10.140625" style="33" customWidth="1"/>
    <col min="11021" max="11021" width="3" style="33" customWidth="1"/>
    <col min="11022" max="11022" width="8.7109375" style="33" customWidth="1"/>
    <col min="11023" max="11023" width="10.28515625" style="33" customWidth="1"/>
    <col min="11024" max="11024" width="3" style="33" customWidth="1"/>
    <col min="11025" max="11025" width="7.42578125" style="33" customWidth="1"/>
    <col min="11026" max="11026" width="2.140625" style="33" customWidth="1"/>
    <col min="11027" max="11027" width="1.7109375" style="33" customWidth="1"/>
    <col min="11028" max="11028" width="8.7109375" style="33" customWidth="1"/>
    <col min="11029" max="11029" width="11.140625" style="33" customWidth="1"/>
    <col min="11030" max="11264" width="9.140625" style="33"/>
    <col min="11265" max="11265" width="5.42578125" style="33" customWidth="1"/>
    <col min="11266" max="11266" width="14.85546875" style="33" customWidth="1"/>
    <col min="11267" max="11267" width="19.5703125" style="33" customWidth="1"/>
    <col min="11268" max="11268" width="1.7109375" style="33" customWidth="1"/>
    <col min="11269" max="11269" width="6.42578125" style="33" customWidth="1"/>
    <col min="11270" max="11270" width="3.140625" style="33" customWidth="1"/>
    <col min="11271" max="11271" width="6.42578125" style="33" customWidth="1"/>
    <col min="11272" max="11272" width="2.140625" style="33" customWidth="1"/>
    <col min="11273" max="11273" width="7.28515625" style="33" customWidth="1"/>
    <col min="11274" max="11274" width="3" style="33" customWidth="1"/>
    <col min="11275" max="11275" width="7.28515625" style="33" customWidth="1"/>
    <col min="11276" max="11276" width="10.140625" style="33" customWidth="1"/>
    <col min="11277" max="11277" width="3" style="33" customWidth="1"/>
    <col min="11278" max="11278" width="8.7109375" style="33" customWidth="1"/>
    <col min="11279" max="11279" width="10.28515625" style="33" customWidth="1"/>
    <col min="11280" max="11280" width="3" style="33" customWidth="1"/>
    <col min="11281" max="11281" width="7.42578125" style="33" customWidth="1"/>
    <col min="11282" max="11282" width="2.140625" style="33" customWidth="1"/>
    <col min="11283" max="11283" width="1.7109375" style="33" customWidth="1"/>
    <col min="11284" max="11284" width="8.7109375" style="33" customWidth="1"/>
    <col min="11285" max="11285" width="11.140625" style="33" customWidth="1"/>
    <col min="11286" max="11520" width="9.140625" style="33"/>
    <col min="11521" max="11521" width="5.42578125" style="33" customWidth="1"/>
    <col min="11522" max="11522" width="14.85546875" style="33" customWidth="1"/>
    <col min="11523" max="11523" width="19.5703125" style="33" customWidth="1"/>
    <col min="11524" max="11524" width="1.7109375" style="33" customWidth="1"/>
    <col min="11525" max="11525" width="6.42578125" style="33" customWidth="1"/>
    <col min="11526" max="11526" width="3.140625" style="33" customWidth="1"/>
    <col min="11527" max="11527" width="6.42578125" style="33" customWidth="1"/>
    <col min="11528" max="11528" width="2.140625" style="33" customWidth="1"/>
    <col min="11529" max="11529" width="7.28515625" style="33" customWidth="1"/>
    <col min="11530" max="11530" width="3" style="33" customWidth="1"/>
    <col min="11531" max="11531" width="7.28515625" style="33" customWidth="1"/>
    <col min="11532" max="11532" width="10.140625" style="33" customWidth="1"/>
    <col min="11533" max="11533" width="3" style="33" customWidth="1"/>
    <col min="11534" max="11534" width="8.7109375" style="33" customWidth="1"/>
    <col min="11535" max="11535" width="10.28515625" style="33" customWidth="1"/>
    <col min="11536" max="11536" width="3" style="33" customWidth="1"/>
    <col min="11537" max="11537" width="7.42578125" style="33" customWidth="1"/>
    <col min="11538" max="11538" width="2.140625" style="33" customWidth="1"/>
    <col min="11539" max="11539" width="1.7109375" style="33" customWidth="1"/>
    <col min="11540" max="11540" width="8.7109375" style="33" customWidth="1"/>
    <col min="11541" max="11541" width="11.140625" style="33" customWidth="1"/>
    <col min="11542" max="11776" width="9.140625" style="33"/>
    <col min="11777" max="11777" width="5.42578125" style="33" customWidth="1"/>
    <col min="11778" max="11778" width="14.85546875" style="33" customWidth="1"/>
    <col min="11779" max="11779" width="19.5703125" style="33" customWidth="1"/>
    <col min="11780" max="11780" width="1.7109375" style="33" customWidth="1"/>
    <col min="11781" max="11781" width="6.42578125" style="33" customWidth="1"/>
    <col min="11782" max="11782" width="3.140625" style="33" customWidth="1"/>
    <col min="11783" max="11783" width="6.42578125" style="33" customWidth="1"/>
    <col min="11784" max="11784" width="2.140625" style="33" customWidth="1"/>
    <col min="11785" max="11785" width="7.28515625" style="33" customWidth="1"/>
    <col min="11786" max="11786" width="3" style="33" customWidth="1"/>
    <col min="11787" max="11787" width="7.28515625" style="33" customWidth="1"/>
    <col min="11788" max="11788" width="10.140625" style="33" customWidth="1"/>
    <col min="11789" max="11789" width="3" style="33" customWidth="1"/>
    <col min="11790" max="11790" width="8.7109375" style="33" customWidth="1"/>
    <col min="11791" max="11791" width="10.28515625" style="33" customWidth="1"/>
    <col min="11792" max="11792" width="3" style="33" customWidth="1"/>
    <col min="11793" max="11793" width="7.42578125" style="33" customWidth="1"/>
    <col min="11794" max="11794" width="2.140625" style="33" customWidth="1"/>
    <col min="11795" max="11795" width="1.7109375" style="33" customWidth="1"/>
    <col min="11796" max="11796" width="8.7109375" style="33" customWidth="1"/>
    <col min="11797" max="11797" width="11.140625" style="33" customWidth="1"/>
    <col min="11798" max="12032" width="9.140625" style="33"/>
    <col min="12033" max="12033" width="5.42578125" style="33" customWidth="1"/>
    <col min="12034" max="12034" width="14.85546875" style="33" customWidth="1"/>
    <col min="12035" max="12035" width="19.5703125" style="33" customWidth="1"/>
    <col min="12036" max="12036" width="1.7109375" style="33" customWidth="1"/>
    <col min="12037" max="12037" width="6.42578125" style="33" customWidth="1"/>
    <col min="12038" max="12038" width="3.140625" style="33" customWidth="1"/>
    <col min="12039" max="12039" width="6.42578125" style="33" customWidth="1"/>
    <col min="12040" max="12040" width="2.140625" style="33" customWidth="1"/>
    <col min="12041" max="12041" width="7.28515625" style="33" customWidth="1"/>
    <col min="12042" max="12042" width="3" style="33" customWidth="1"/>
    <col min="12043" max="12043" width="7.28515625" style="33" customWidth="1"/>
    <col min="12044" max="12044" width="10.140625" style="33" customWidth="1"/>
    <col min="12045" max="12045" width="3" style="33" customWidth="1"/>
    <col min="12046" max="12046" width="8.7109375" style="33" customWidth="1"/>
    <col min="12047" max="12047" width="10.28515625" style="33" customWidth="1"/>
    <col min="12048" max="12048" width="3" style="33" customWidth="1"/>
    <col min="12049" max="12049" width="7.42578125" style="33" customWidth="1"/>
    <col min="12050" max="12050" width="2.140625" style="33" customWidth="1"/>
    <col min="12051" max="12051" width="1.7109375" style="33" customWidth="1"/>
    <col min="12052" max="12052" width="8.7109375" style="33" customWidth="1"/>
    <col min="12053" max="12053" width="11.140625" style="33" customWidth="1"/>
    <col min="12054" max="12288" width="9.140625" style="33"/>
    <col min="12289" max="12289" width="5.42578125" style="33" customWidth="1"/>
    <col min="12290" max="12290" width="14.85546875" style="33" customWidth="1"/>
    <col min="12291" max="12291" width="19.5703125" style="33" customWidth="1"/>
    <col min="12292" max="12292" width="1.7109375" style="33" customWidth="1"/>
    <col min="12293" max="12293" width="6.42578125" style="33" customWidth="1"/>
    <col min="12294" max="12294" width="3.140625" style="33" customWidth="1"/>
    <col min="12295" max="12295" width="6.42578125" style="33" customWidth="1"/>
    <col min="12296" max="12296" width="2.140625" style="33" customWidth="1"/>
    <col min="12297" max="12297" width="7.28515625" style="33" customWidth="1"/>
    <col min="12298" max="12298" width="3" style="33" customWidth="1"/>
    <col min="12299" max="12299" width="7.28515625" style="33" customWidth="1"/>
    <col min="12300" max="12300" width="10.140625" style="33" customWidth="1"/>
    <col min="12301" max="12301" width="3" style="33" customWidth="1"/>
    <col min="12302" max="12302" width="8.7109375" style="33" customWidth="1"/>
    <col min="12303" max="12303" width="10.28515625" style="33" customWidth="1"/>
    <col min="12304" max="12304" width="3" style="33" customWidth="1"/>
    <col min="12305" max="12305" width="7.42578125" style="33" customWidth="1"/>
    <col min="12306" max="12306" width="2.140625" style="33" customWidth="1"/>
    <col min="12307" max="12307" width="1.7109375" style="33" customWidth="1"/>
    <col min="12308" max="12308" width="8.7109375" style="33" customWidth="1"/>
    <col min="12309" max="12309" width="11.140625" style="33" customWidth="1"/>
    <col min="12310" max="12544" width="9.140625" style="33"/>
    <col min="12545" max="12545" width="5.42578125" style="33" customWidth="1"/>
    <col min="12546" max="12546" width="14.85546875" style="33" customWidth="1"/>
    <col min="12547" max="12547" width="19.5703125" style="33" customWidth="1"/>
    <col min="12548" max="12548" width="1.7109375" style="33" customWidth="1"/>
    <col min="12549" max="12549" width="6.42578125" style="33" customWidth="1"/>
    <col min="12550" max="12550" width="3.140625" style="33" customWidth="1"/>
    <col min="12551" max="12551" width="6.42578125" style="33" customWidth="1"/>
    <col min="12552" max="12552" width="2.140625" style="33" customWidth="1"/>
    <col min="12553" max="12553" width="7.28515625" style="33" customWidth="1"/>
    <col min="12554" max="12554" width="3" style="33" customWidth="1"/>
    <col min="12555" max="12555" width="7.28515625" style="33" customWidth="1"/>
    <col min="12556" max="12556" width="10.140625" style="33" customWidth="1"/>
    <col min="12557" max="12557" width="3" style="33" customWidth="1"/>
    <col min="12558" max="12558" width="8.7109375" style="33" customWidth="1"/>
    <col min="12559" max="12559" width="10.28515625" style="33" customWidth="1"/>
    <col min="12560" max="12560" width="3" style="33" customWidth="1"/>
    <col min="12561" max="12561" width="7.42578125" style="33" customWidth="1"/>
    <col min="12562" max="12562" width="2.140625" style="33" customWidth="1"/>
    <col min="12563" max="12563" width="1.7109375" style="33" customWidth="1"/>
    <col min="12564" max="12564" width="8.7109375" style="33" customWidth="1"/>
    <col min="12565" max="12565" width="11.140625" style="33" customWidth="1"/>
    <col min="12566" max="12800" width="9.140625" style="33"/>
    <col min="12801" max="12801" width="5.42578125" style="33" customWidth="1"/>
    <col min="12802" max="12802" width="14.85546875" style="33" customWidth="1"/>
    <col min="12803" max="12803" width="19.5703125" style="33" customWidth="1"/>
    <col min="12804" max="12804" width="1.7109375" style="33" customWidth="1"/>
    <col min="12805" max="12805" width="6.42578125" style="33" customWidth="1"/>
    <col min="12806" max="12806" width="3.140625" style="33" customWidth="1"/>
    <col min="12807" max="12807" width="6.42578125" style="33" customWidth="1"/>
    <col min="12808" max="12808" width="2.140625" style="33" customWidth="1"/>
    <col min="12809" max="12809" width="7.28515625" style="33" customWidth="1"/>
    <col min="12810" max="12810" width="3" style="33" customWidth="1"/>
    <col min="12811" max="12811" width="7.28515625" style="33" customWidth="1"/>
    <col min="12812" max="12812" width="10.140625" style="33" customWidth="1"/>
    <col min="12813" max="12813" width="3" style="33" customWidth="1"/>
    <col min="12814" max="12814" width="8.7109375" style="33" customWidth="1"/>
    <col min="12815" max="12815" width="10.28515625" style="33" customWidth="1"/>
    <col min="12816" max="12816" width="3" style="33" customWidth="1"/>
    <col min="12817" max="12817" width="7.42578125" style="33" customWidth="1"/>
    <col min="12818" max="12818" width="2.140625" style="33" customWidth="1"/>
    <col min="12819" max="12819" width="1.7109375" style="33" customWidth="1"/>
    <col min="12820" max="12820" width="8.7109375" style="33" customWidth="1"/>
    <col min="12821" max="12821" width="11.140625" style="33" customWidth="1"/>
    <col min="12822" max="13056" width="9.140625" style="33"/>
    <col min="13057" max="13057" width="5.42578125" style="33" customWidth="1"/>
    <col min="13058" max="13058" width="14.85546875" style="33" customWidth="1"/>
    <col min="13059" max="13059" width="19.5703125" style="33" customWidth="1"/>
    <col min="13060" max="13060" width="1.7109375" style="33" customWidth="1"/>
    <col min="13061" max="13061" width="6.42578125" style="33" customWidth="1"/>
    <col min="13062" max="13062" width="3.140625" style="33" customWidth="1"/>
    <col min="13063" max="13063" width="6.42578125" style="33" customWidth="1"/>
    <col min="13064" max="13064" width="2.140625" style="33" customWidth="1"/>
    <col min="13065" max="13065" width="7.28515625" style="33" customWidth="1"/>
    <col min="13066" max="13066" width="3" style="33" customWidth="1"/>
    <col min="13067" max="13067" width="7.28515625" style="33" customWidth="1"/>
    <col min="13068" max="13068" width="10.140625" style="33" customWidth="1"/>
    <col min="13069" max="13069" width="3" style="33" customWidth="1"/>
    <col min="13070" max="13070" width="8.7109375" style="33" customWidth="1"/>
    <col min="13071" max="13071" width="10.28515625" style="33" customWidth="1"/>
    <col min="13072" max="13072" width="3" style="33" customWidth="1"/>
    <col min="13073" max="13073" width="7.42578125" style="33" customWidth="1"/>
    <col min="13074" max="13074" width="2.140625" style="33" customWidth="1"/>
    <col min="13075" max="13075" width="1.7109375" style="33" customWidth="1"/>
    <col min="13076" max="13076" width="8.7109375" style="33" customWidth="1"/>
    <col min="13077" max="13077" width="11.140625" style="33" customWidth="1"/>
    <col min="13078" max="13312" width="9.140625" style="33"/>
    <col min="13313" max="13313" width="5.42578125" style="33" customWidth="1"/>
    <col min="13314" max="13314" width="14.85546875" style="33" customWidth="1"/>
    <col min="13315" max="13315" width="19.5703125" style="33" customWidth="1"/>
    <col min="13316" max="13316" width="1.7109375" style="33" customWidth="1"/>
    <col min="13317" max="13317" width="6.42578125" style="33" customWidth="1"/>
    <col min="13318" max="13318" width="3.140625" style="33" customWidth="1"/>
    <col min="13319" max="13319" width="6.42578125" style="33" customWidth="1"/>
    <col min="13320" max="13320" width="2.140625" style="33" customWidth="1"/>
    <col min="13321" max="13321" width="7.28515625" style="33" customWidth="1"/>
    <col min="13322" max="13322" width="3" style="33" customWidth="1"/>
    <col min="13323" max="13323" width="7.28515625" style="33" customWidth="1"/>
    <col min="13324" max="13324" width="10.140625" style="33" customWidth="1"/>
    <col min="13325" max="13325" width="3" style="33" customWidth="1"/>
    <col min="13326" max="13326" width="8.7109375" style="33" customWidth="1"/>
    <col min="13327" max="13327" width="10.28515625" style="33" customWidth="1"/>
    <col min="13328" max="13328" width="3" style="33" customWidth="1"/>
    <col min="13329" max="13329" width="7.42578125" style="33" customWidth="1"/>
    <col min="13330" max="13330" width="2.140625" style="33" customWidth="1"/>
    <col min="13331" max="13331" width="1.7109375" style="33" customWidth="1"/>
    <col min="13332" max="13332" width="8.7109375" style="33" customWidth="1"/>
    <col min="13333" max="13333" width="11.140625" style="33" customWidth="1"/>
    <col min="13334" max="13568" width="9.140625" style="33"/>
    <col min="13569" max="13569" width="5.42578125" style="33" customWidth="1"/>
    <col min="13570" max="13570" width="14.85546875" style="33" customWidth="1"/>
    <col min="13571" max="13571" width="19.5703125" style="33" customWidth="1"/>
    <col min="13572" max="13572" width="1.7109375" style="33" customWidth="1"/>
    <col min="13573" max="13573" width="6.42578125" style="33" customWidth="1"/>
    <col min="13574" max="13574" width="3.140625" style="33" customWidth="1"/>
    <col min="13575" max="13575" width="6.42578125" style="33" customWidth="1"/>
    <col min="13576" max="13576" width="2.140625" style="33" customWidth="1"/>
    <col min="13577" max="13577" width="7.28515625" style="33" customWidth="1"/>
    <col min="13578" max="13578" width="3" style="33" customWidth="1"/>
    <col min="13579" max="13579" width="7.28515625" style="33" customWidth="1"/>
    <col min="13580" max="13580" width="10.140625" style="33" customWidth="1"/>
    <col min="13581" max="13581" width="3" style="33" customWidth="1"/>
    <col min="13582" max="13582" width="8.7109375" style="33" customWidth="1"/>
    <col min="13583" max="13583" width="10.28515625" style="33" customWidth="1"/>
    <col min="13584" max="13584" width="3" style="33" customWidth="1"/>
    <col min="13585" max="13585" width="7.42578125" style="33" customWidth="1"/>
    <col min="13586" max="13586" width="2.140625" style="33" customWidth="1"/>
    <col min="13587" max="13587" width="1.7109375" style="33" customWidth="1"/>
    <col min="13588" max="13588" width="8.7109375" style="33" customWidth="1"/>
    <col min="13589" max="13589" width="11.140625" style="33" customWidth="1"/>
    <col min="13590" max="13824" width="9.140625" style="33"/>
    <col min="13825" max="13825" width="5.42578125" style="33" customWidth="1"/>
    <col min="13826" max="13826" width="14.85546875" style="33" customWidth="1"/>
    <col min="13827" max="13827" width="19.5703125" style="33" customWidth="1"/>
    <col min="13828" max="13828" width="1.7109375" style="33" customWidth="1"/>
    <col min="13829" max="13829" width="6.42578125" style="33" customWidth="1"/>
    <col min="13830" max="13830" width="3.140625" style="33" customWidth="1"/>
    <col min="13831" max="13831" width="6.42578125" style="33" customWidth="1"/>
    <col min="13832" max="13832" width="2.140625" style="33" customWidth="1"/>
    <col min="13833" max="13833" width="7.28515625" style="33" customWidth="1"/>
    <col min="13834" max="13834" width="3" style="33" customWidth="1"/>
    <col min="13835" max="13835" width="7.28515625" style="33" customWidth="1"/>
    <col min="13836" max="13836" width="10.140625" style="33" customWidth="1"/>
    <col min="13837" max="13837" width="3" style="33" customWidth="1"/>
    <col min="13838" max="13838" width="8.7109375" style="33" customWidth="1"/>
    <col min="13839" max="13839" width="10.28515625" style="33" customWidth="1"/>
    <col min="13840" max="13840" width="3" style="33" customWidth="1"/>
    <col min="13841" max="13841" width="7.42578125" style="33" customWidth="1"/>
    <col min="13842" max="13842" width="2.140625" style="33" customWidth="1"/>
    <col min="13843" max="13843" width="1.7109375" style="33" customWidth="1"/>
    <col min="13844" max="13844" width="8.7109375" style="33" customWidth="1"/>
    <col min="13845" max="13845" width="11.140625" style="33" customWidth="1"/>
    <col min="13846" max="14080" width="9.140625" style="33"/>
    <col min="14081" max="14081" width="5.42578125" style="33" customWidth="1"/>
    <col min="14082" max="14082" width="14.85546875" style="33" customWidth="1"/>
    <col min="14083" max="14083" width="19.5703125" style="33" customWidth="1"/>
    <col min="14084" max="14084" width="1.7109375" style="33" customWidth="1"/>
    <col min="14085" max="14085" width="6.42578125" style="33" customWidth="1"/>
    <col min="14086" max="14086" width="3.140625" style="33" customWidth="1"/>
    <col min="14087" max="14087" width="6.42578125" style="33" customWidth="1"/>
    <col min="14088" max="14088" width="2.140625" style="33" customWidth="1"/>
    <col min="14089" max="14089" width="7.28515625" style="33" customWidth="1"/>
    <col min="14090" max="14090" width="3" style="33" customWidth="1"/>
    <col min="14091" max="14091" width="7.28515625" style="33" customWidth="1"/>
    <col min="14092" max="14092" width="10.140625" style="33" customWidth="1"/>
    <col min="14093" max="14093" width="3" style="33" customWidth="1"/>
    <col min="14094" max="14094" width="8.7109375" style="33" customWidth="1"/>
    <col min="14095" max="14095" width="10.28515625" style="33" customWidth="1"/>
    <col min="14096" max="14096" width="3" style="33" customWidth="1"/>
    <col min="14097" max="14097" width="7.42578125" style="33" customWidth="1"/>
    <col min="14098" max="14098" width="2.140625" style="33" customWidth="1"/>
    <col min="14099" max="14099" width="1.7109375" style="33" customWidth="1"/>
    <col min="14100" max="14100" width="8.7109375" style="33" customWidth="1"/>
    <col min="14101" max="14101" width="11.140625" style="33" customWidth="1"/>
    <col min="14102" max="14336" width="9.140625" style="33"/>
    <col min="14337" max="14337" width="5.42578125" style="33" customWidth="1"/>
    <col min="14338" max="14338" width="14.85546875" style="33" customWidth="1"/>
    <col min="14339" max="14339" width="19.5703125" style="33" customWidth="1"/>
    <col min="14340" max="14340" width="1.7109375" style="33" customWidth="1"/>
    <col min="14341" max="14341" width="6.42578125" style="33" customWidth="1"/>
    <col min="14342" max="14342" width="3.140625" style="33" customWidth="1"/>
    <col min="14343" max="14343" width="6.42578125" style="33" customWidth="1"/>
    <col min="14344" max="14344" width="2.140625" style="33" customWidth="1"/>
    <col min="14345" max="14345" width="7.28515625" style="33" customWidth="1"/>
    <col min="14346" max="14346" width="3" style="33" customWidth="1"/>
    <col min="14347" max="14347" width="7.28515625" style="33" customWidth="1"/>
    <col min="14348" max="14348" width="10.140625" style="33" customWidth="1"/>
    <col min="14349" max="14349" width="3" style="33" customWidth="1"/>
    <col min="14350" max="14350" width="8.7109375" style="33" customWidth="1"/>
    <col min="14351" max="14351" width="10.28515625" style="33" customWidth="1"/>
    <col min="14352" max="14352" width="3" style="33" customWidth="1"/>
    <col min="14353" max="14353" width="7.42578125" style="33" customWidth="1"/>
    <col min="14354" max="14354" width="2.140625" style="33" customWidth="1"/>
    <col min="14355" max="14355" width="1.7109375" style="33" customWidth="1"/>
    <col min="14356" max="14356" width="8.7109375" style="33" customWidth="1"/>
    <col min="14357" max="14357" width="11.140625" style="33" customWidth="1"/>
    <col min="14358" max="14592" width="9.140625" style="33"/>
    <col min="14593" max="14593" width="5.42578125" style="33" customWidth="1"/>
    <col min="14594" max="14594" width="14.85546875" style="33" customWidth="1"/>
    <col min="14595" max="14595" width="19.5703125" style="33" customWidth="1"/>
    <col min="14596" max="14596" width="1.7109375" style="33" customWidth="1"/>
    <col min="14597" max="14597" width="6.42578125" style="33" customWidth="1"/>
    <col min="14598" max="14598" width="3.140625" style="33" customWidth="1"/>
    <col min="14599" max="14599" width="6.42578125" style="33" customWidth="1"/>
    <col min="14600" max="14600" width="2.140625" style="33" customWidth="1"/>
    <col min="14601" max="14601" width="7.28515625" style="33" customWidth="1"/>
    <col min="14602" max="14602" width="3" style="33" customWidth="1"/>
    <col min="14603" max="14603" width="7.28515625" style="33" customWidth="1"/>
    <col min="14604" max="14604" width="10.140625" style="33" customWidth="1"/>
    <col min="14605" max="14605" width="3" style="33" customWidth="1"/>
    <col min="14606" max="14606" width="8.7109375" style="33" customWidth="1"/>
    <col min="14607" max="14607" width="10.28515625" style="33" customWidth="1"/>
    <col min="14608" max="14608" width="3" style="33" customWidth="1"/>
    <col min="14609" max="14609" width="7.42578125" style="33" customWidth="1"/>
    <col min="14610" max="14610" width="2.140625" style="33" customWidth="1"/>
    <col min="14611" max="14611" width="1.7109375" style="33" customWidth="1"/>
    <col min="14612" max="14612" width="8.7109375" style="33" customWidth="1"/>
    <col min="14613" max="14613" width="11.140625" style="33" customWidth="1"/>
    <col min="14614" max="14848" width="9.140625" style="33"/>
    <col min="14849" max="14849" width="5.42578125" style="33" customWidth="1"/>
    <col min="14850" max="14850" width="14.85546875" style="33" customWidth="1"/>
    <col min="14851" max="14851" width="19.5703125" style="33" customWidth="1"/>
    <col min="14852" max="14852" width="1.7109375" style="33" customWidth="1"/>
    <col min="14853" max="14853" width="6.42578125" style="33" customWidth="1"/>
    <col min="14854" max="14854" width="3.140625" style="33" customWidth="1"/>
    <col min="14855" max="14855" width="6.42578125" style="33" customWidth="1"/>
    <col min="14856" max="14856" width="2.140625" style="33" customWidth="1"/>
    <col min="14857" max="14857" width="7.28515625" style="33" customWidth="1"/>
    <col min="14858" max="14858" width="3" style="33" customWidth="1"/>
    <col min="14859" max="14859" width="7.28515625" style="33" customWidth="1"/>
    <col min="14860" max="14860" width="10.140625" style="33" customWidth="1"/>
    <col min="14861" max="14861" width="3" style="33" customWidth="1"/>
    <col min="14862" max="14862" width="8.7109375" style="33" customWidth="1"/>
    <col min="14863" max="14863" width="10.28515625" style="33" customWidth="1"/>
    <col min="14864" max="14864" width="3" style="33" customWidth="1"/>
    <col min="14865" max="14865" width="7.42578125" style="33" customWidth="1"/>
    <col min="14866" max="14866" width="2.140625" style="33" customWidth="1"/>
    <col min="14867" max="14867" width="1.7109375" style="33" customWidth="1"/>
    <col min="14868" max="14868" width="8.7109375" style="33" customWidth="1"/>
    <col min="14869" max="14869" width="11.140625" style="33" customWidth="1"/>
    <col min="14870" max="15104" width="9.140625" style="33"/>
    <col min="15105" max="15105" width="5.42578125" style="33" customWidth="1"/>
    <col min="15106" max="15106" width="14.85546875" style="33" customWidth="1"/>
    <col min="15107" max="15107" width="19.5703125" style="33" customWidth="1"/>
    <col min="15108" max="15108" width="1.7109375" style="33" customWidth="1"/>
    <col min="15109" max="15109" width="6.42578125" style="33" customWidth="1"/>
    <col min="15110" max="15110" width="3.140625" style="33" customWidth="1"/>
    <col min="15111" max="15111" width="6.42578125" style="33" customWidth="1"/>
    <col min="15112" max="15112" width="2.140625" style="33" customWidth="1"/>
    <col min="15113" max="15113" width="7.28515625" style="33" customWidth="1"/>
    <col min="15114" max="15114" width="3" style="33" customWidth="1"/>
    <col min="15115" max="15115" width="7.28515625" style="33" customWidth="1"/>
    <col min="15116" max="15116" width="10.140625" style="33" customWidth="1"/>
    <col min="15117" max="15117" width="3" style="33" customWidth="1"/>
    <col min="15118" max="15118" width="8.7109375" style="33" customWidth="1"/>
    <col min="15119" max="15119" width="10.28515625" style="33" customWidth="1"/>
    <col min="15120" max="15120" width="3" style="33" customWidth="1"/>
    <col min="15121" max="15121" width="7.42578125" style="33" customWidth="1"/>
    <col min="15122" max="15122" width="2.140625" style="33" customWidth="1"/>
    <col min="15123" max="15123" width="1.7109375" style="33" customWidth="1"/>
    <col min="15124" max="15124" width="8.7109375" style="33" customWidth="1"/>
    <col min="15125" max="15125" width="11.140625" style="33" customWidth="1"/>
    <col min="15126" max="15360" width="9.140625" style="33"/>
    <col min="15361" max="15361" width="5.42578125" style="33" customWidth="1"/>
    <col min="15362" max="15362" width="14.85546875" style="33" customWidth="1"/>
    <col min="15363" max="15363" width="19.5703125" style="33" customWidth="1"/>
    <col min="15364" max="15364" width="1.7109375" style="33" customWidth="1"/>
    <col min="15365" max="15365" width="6.42578125" style="33" customWidth="1"/>
    <col min="15366" max="15366" width="3.140625" style="33" customWidth="1"/>
    <col min="15367" max="15367" width="6.42578125" style="33" customWidth="1"/>
    <col min="15368" max="15368" width="2.140625" style="33" customWidth="1"/>
    <col min="15369" max="15369" width="7.28515625" style="33" customWidth="1"/>
    <col min="15370" max="15370" width="3" style="33" customWidth="1"/>
    <col min="15371" max="15371" width="7.28515625" style="33" customWidth="1"/>
    <col min="15372" max="15372" width="10.140625" style="33" customWidth="1"/>
    <col min="15373" max="15373" width="3" style="33" customWidth="1"/>
    <col min="15374" max="15374" width="8.7109375" style="33" customWidth="1"/>
    <col min="15375" max="15375" width="10.28515625" style="33" customWidth="1"/>
    <col min="15376" max="15376" width="3" style="33" customWidth="1"/>
    <col min="15377" max="15377" width="7.42578125" style="33" customWidth="1"/>
    <col min="15378" max="15378" width="2.140625" style="33" customWidth="1"/>
    <col min="15379" max="15379" width="1.7109375" style="33" customWidth="1"/>
    <col min="15380" max="15380" width="8.7109375" style="33" customWidth="1"/>
    <col min="15381" max="15381" width="11.140625" style="33" customWidth="1"/>
    <col min="15382" max="15616" width="9.140625" style="33"/>
    <col min="15617" max="15617" width="5.42578125" style="33" customWidth="1"/>
    <col min="15618" max="15618" width="14.85546875" style="33" customWidth="1"/>
    <col min="15619" max="15619" width="19.5703125" style="33" customWidth="1"/>
    <col min="15620" max="15620" width="1.7109375" style="33" customWidth="1"/>
    <col min="15621" max="15621" width="6.42578125" style="33" customWidth="1"/>
    <col min="15622" max="15622" width="3.140625" style="33" customWidth="1"/>
    <col min="15623" max="15623" width="6.42578125" style="33" customWidth="1"/>
    <col min="15624" max="15624" width="2.140625" style="33" customWidth="1"/>
    <col min="15625" max="15625" width="7.28515625" style="33" customWidth="1"/>
    <col min="15626" max="15626" width="3" style="33" customWidth="1"/>
    <col min="15627" max="15627" width="7.28515625" style="33" customWidth="1"/>
    <col min="15628" max="15628" width="10.140625" style="33" customWidth="1"/>
    <col min="15629" max="15629" width="3" style="33" customWidth="1"/>
    <col min="15630" max="15630" width="8.7109375" style="33" customWidth="1"/>
    <col min="15631" max="15631" width="10.28515625" style="33" customWidth="1"/>
    <col min="15632" max="15632" width="3" style="33" customWidth="1"/>
    <col min="15633" max="15633" width="7.42578125" style="33" customWidth="1"/>
    <col min="15634" max="15634" width="2.140625" style="33" customWidth="1"/>
    <col min="15635" max="15635" width="1.7109375" style="33" customWidth="1"/>
    <col min="15636" max="15636" width="8.7109375" style="33" customWidth="1"/>
    <col min="15637" max="15637" width="11.140625" style="33" customWidth="1"/>
    <col min="15638" max="15872" width="9.140625" style="33"/>
    <col min="15873" max="15873" width="5.42578125" style="33" customWidth="1"/>
    <col min="15874" max="15874" width="14.85546875" style="33" customWidth="1"/>
    <col min="15875" max="15875" width="19.5703125" style="33" customWidth="1"/>
    <col min="15876" max="15876" width="1.7109375" style="33" customWidth="1"/>
    <col min="15877" max="15877" width="6.42578125" style="33" customWidth="1"/>
    <col min="15878" max="15878" width="3.140625" style="33" customWidth="1"/>
    <col min="15879" max="15879" width="6.42578125" style="33" customWidth="1"/>
    <col min="15880" max="15880" width="2.140625" style="33" customWidth="1"/>
    <col min="15881" max="15881" width="7.28515625" style="33" customWidth="1"/>
    <col min="15882" max="15882" width="3" style="33" customWidth="1"/>
    <col min="15883" max="15883" width="7.28515625" style="33" customWidth="1"/>
    <col min="15884" max="15884" width="10.140625" style="33" customWidth="1"/>
    <col min="15885" max="15885" width="3" style="33" customWidth="1"/>
    <col min="15886" max="15886" width="8.7109375" style="33" customWidth="1"/>
    <col min="15887" max="15887" width="10.28515625" style="33" customWidth="1"/>
    <col min="15888" max="15888" width="3" style="33" customWidth="1"/>
    <col min="15889" max="15889" width="7.42578125" style="33" customWidth="1"/>
    <col min="15890" max="15890" width="2.140625" style="33" customWidth="1"/>
    <col min="15891" max="15891" width="1.7109375" style="33" customWidth="1"/>
    <col min="15892" max="15892" width="8.7109375" style="33" customWidth="1"/>
    <col min="15893" max="15893" width="11.140625" style="33" customWidth="1"/>
    <col min="15894" max="16128" width="9.140625" style="33"/>
    <col min="16129" max="16129" width="5.42578125" style="33" customWidth="1"/>
    <col min="16130" max="16130" width="14.85546875" style="33" customWidth="1"/>
    <col min="16131" max="16131" width="19.5703125" style="33" customWidth="1"/>
    <col min="16132" max="16132" width="1.7109375" style="33" customWidth="1"/>
    <col min="16133" max="16133" width="6.42578125" style="33" customWidth="1"/>
    <col min="16134" max="16134" width="3.140625" style="33" customWidth="1"/>
    <col min="16135" max="16135" width="6.42578125" style="33" customWidth="1"/>
    <col min="16136" max="16136" width="2.140625" style="33" customWidth="1"/>
    <col min="16137" max="16137" width="7.28515625" style="33" customWidth="1"/>
    <col min="16138" max="16138" width="3" style="33" customWidth="1"/>
    <col min="16139" max="16139" width="7.28515625" style="33" customWidth="1"/>
    <col min="16140" max="16140" width="10.140625" style="33" customWidth="1"/>
    <col min="16141" max="16141" width="3" style="33" customWidth="1"/>
    <col min="16142" max="16142" width="8.7109375" style="33" customWidth="1"/>
    <col min="16143" max="16143" width="10.28515625" style="33" customWidth="1"/>
    <col min="16144" max="16144" width="3" style="33" customWidth="1"/>
    <col min="16145" max="16145" width="7.42578125" style="33" customWidth="1"/>
    <col min="16146" max="16146" width="2.140625" style="33" customWidth="1"/>
    <col min="16147" max="16147" width="1.7109375" style="33" customWidth="1"/>
    <col min="16148" max="16148" width="8.7109375" style="33" customWidth="1"/>
    <col min="16149" max="16149" width="11.140625" style="33" customWidth="1"/>
    <col min="16150" max="16384" width="9.140625" style="33"/>
  </cols>
  <sheetData>
    <row r="1" spans="1:21" ht="14.25" customHeight="1" x14ac:dyDescent="0.25">
      <c r="A1" s="31" t="s">
        <v>97</v>
      </c>
      <c r="B1" s="346" t="s">
        <v>98</v>
      </c>
      <c r="C1" s="299"/>
      <c r="D1" s="299"/>
      <c r="E1" s="299"/>
      <c r="F1" s="299"/>
      <c r="G1" s="299"/>
      <c r="H1" s="347" t="s">
        <v>99</v>
      </c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</row>
    <row r="2" spans="1:21" ht="3.95" customHeight="1" x14ac:dyDescent="0.25">
      <c r="B2" s="299"/>
      <c r="C2" s="299"/>
      <c r="D2" s="299"/>
      <c r="E2" s="299"/>
      <c r="F2" s="299"/>
      <c r="G2" s="299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</row>
    <row r="3" spans="1:21" ht="14.25" customHeight="1" x14ac:dyDescent="0.25"/>
    <row r="4" spans="1:21" ht="29.85" customHeight="1" x14ac:dyDescent="0.25">
      <c r="A4" s="31" t="s">
        <v>97</v>
      </c>
      <c r="B4" s="348" t="s">
        <v>100</v>
      </c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02" t="s">
        <v>101</v>
      </c>
      <c r="Q4" s="299"/>
      <c r="R4" s="299"/>
      <c r="S4" s="299"/>
      <c r="T4" s="299"/>
      <c r="U4" s="299"/>
    </row>
    <row r="5" spans="1:21" ht="18.2" customHeight="1" x14ac:dyDescent="0.25">
      <c r="A5" s="31" t="s">
        <v>97</v>
      </c>
      <c r="M5" s="302" t="s">
        <v>97</v>
      </c>
      <c r="N5" s="299"/>
      <c r="O5" s="299"/>
      <c r="P5" s="302" t="s">
        <v>102</v>
      </c>
      <c r="Q5" s="299"/>
      <c r="R5" s="299"/>
      <c r="S5" s="299"/>
      <c r="T5" s="299"/>
      <c r="U5" s="299"/>
    </row>
    <row r="6" spans="1:21" ht="14.25" customHeight="1" x14ac:dyDescent="0.25"/>
    <row r="7" spans="1:21" ht="18.2" customHeight="1" x14ac:dyDescent="0.25">
      <c r="A7" s="31" t="s">
        <v>97</v>
      </c>
      <c r="M7" s="300" t="s">
        <v>97</v>
      </c>
      <c r="N7" s="301"/>
      <c r="O7" s="301"/>
      <c r="P7" s="302" t="s">
        <v>103</v>
      </c>
      <c r="Q7" s="299"/>
      <c r="R7" s="299"/>
      <c r="S7" s="299"/>
      <c r="T7" s="299"/>
      <c r="U7" s="299"/>
    </row>
    <row r="8" spans="1:21" ht="14.25" customHeight="1" x14ac:dyDescent="0.25">
      <c r="A8" s="34" t="s">
        <v>97</v>
      </c>
      <c r="M8" s="343" t="s">
        <v>104</v>
      </c>
      <c r="N8" s="299"/>
      <c r="O8" s="299"/>
      <c r="P8" s="299"/>
      <c r="Q8" s="299"/>
      <c r="R8" s="299"/>
      <c r="S8" s="299"/>
      <c r="T8" s="299"/>
      <c r="U8" s="299"/>
    </row>
    <row r="9" spans="1:21" ht="14.25" customHeight="1" x14ac:dyDescent="0.25"/>
    <row r="10" spans="1:21" ht="32.1" customHeight="1" x14ac:dyDescent="0.25">
      <c r="A10" s="344" t="s">
        <v>92</v>
      </c>
      <c r="B10" s="301"/>
      <c r="C10" s="301"/>
      <c r="D10" s="301"/>
      <c r="E10" s="301"/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301"/>
      <c r="Q10" s="301"/>
      <c r="R10" s="301"/>
      <c r="S10" s="301"/>
      <c r="T10" s="301"/>
      <c r="U10" s="301"/>
    </row>
    <row r="11" spans="1:21" ht="11.45" customHeight="1" x14ac:dyDescent="0.25">
      <c r="A11" s="345" t="s">
        <v>7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O11" s="330"/>
      <c r="P11" s="330"/>
      <c r="Q11" s="330"/>
      <c r="R11" s="330"/>
      <c r="S11" s="330"/>
      <c r="T11" s="330"/>
      <c r="U11" s="330"/>
    </row>
    <row r="12" spans="1:21" ht="14.25" customHeight="1" x14ac:dyDescent="0.25"/>
    <row r="13" spans="1:21" ht="32.1" customHeight="1" x14ac:dyDescent="0.25">
      <c r="A13" s="344" t="s">
        <v>92</v>
      </c>
      <c r="B13" s="301"/>
      <c r="C13" s="301"/>
      <c r="D13" s="301"/>
      <c r="E13" s="301"/>
      <c r="F13" s="301"/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Q13" s="301"/>
      <c r="R13" s="301"/>
      <c r="S13" s="301"/>
      <c r="T13" s="301"/>
      <c r="U13" s="301"/>
    </row>
    <row r="14" spans="1:21" ht="11.45" customHeight="1" x14ac:dyDescent="0.25">
      <c r="A14" s="345" t="s">
        <v>105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O14" s="330"/>
      <c r="P14" s="330"/>
      <c r="Q14" s="330"/>
      <c r="R14" s="330"/>
      <c r="S14" s="330"/>
      <c r="T14" s="330"/>
      <c r="U14" s="330"/>
    </row>
    <row r="15" spans="1:21" ht="42.95" customHeight="1" x14ac:dyDescent="0.25">
      <c r="A15" s="354" t="s">
        <v>106</v>
      </c>
      <c r="B15" s="299"/>
      <c r="C15" s="299"/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</row>
    <row r="16" spans="1:21" ht="14.25" customHeight="1" x14ac:dyDescent="0.25">
      <c r="A16" s="344" t="s">
        <v>92</v>
      </c>
      <c r="B16" s="301"/>
      <c r="C16" s="301"/>
      <c r="D16" s="301"/>
      <c r="E16" s="301"/>
      <c r="F16" s="301"/>
      <c r="G16" s="301"/>
      <c r="H16" s="301"/>
      <c r="I16" s="301"/>
      <c r="J16" s="301"/>
      <c r="K16" s="301"/>
      <c r="L16" s="301"/>
      <c r="M16" s="301"/>
      <c r="N16" s="301"/>
      <c r="O16" s="301"/>
      <c r="P16" s="301"/>
      <c r="Q16" s="301"/>
      <c r="R16" s="301"/>
      <c r="S16" s="301"/>
      <c r="T16" s="301"/>
      <c r="U16" s="301"/>
    </row>
    <row r="17" spans="1:21" ht="14.25" customHeight="1" x14ac:dyDescent="0.25">
      <c r="A17" s="345" t="s">
        <v>107</v>
      </c>
      <c r="B17" s="330"/>
      <c r="C17" s="330"/>
      <c r="D17" s="330"/>
      <c r="E17" s="330"/>
      <c r="F17" s="330"/>
      <c r="G17" s="330"/>
      <c r="H17" s="330"/>
      <c r="I17" s="330"/>
      <c r="J17" s="330"/>
      <c r="K17" s="330"/>
      <c r="L17" s="330"/>
      <c r="M17" s="330"/>
      <c r="N17" s="330"/>
      <c r="O17" s="330"/>
      <c r="P17" s="330"/>
      <c r="Q17" s="330"/>
      <c r="R17" s="330"/>
      <c r="S17" s="330"/>
      <c r="T17" s="330"/>
      <c r="U17" s="330"/>
    </row>
    <row r="18" spans="1:21" ht="14.25" customHeight="1" x14ac:dyDescent="0.25"/>
    <row r="19" spans="1:21" ht="14.25" customHeight="1" x14ac:dyDescent="0.25">
      <c r="A19" s="35" t="s">
        <v>97</v>
      </c>
      <c r="B19" s="35" t="s">
        <v>108</v>
      </c>
      <c r="C19" s="355" t="s">
        <v>109</v>
      </c>
      <c r="D19" s="301"/>
      <c r="E19" s="301"/>
      <c r="F19" s="301"/>
      <c r="G19" s="301"/>
      <c r="H19" s="301"/>
      <c r="I19" s="301"/>
      <c r="J19" s="301"/>
      <c r="K19" s="301"/>
      <c r="L19" s="36" t="s">
        <v>110</v>
      </c>
      <c r="M19" s="356" t="s">
        <v>97</v>
      </c>
      <c r="N19" s="299"/>
      <c r="O19" s="299"/>
      <c r="P19" s="299"/>
      <c r="Q19" s="299"/>
      <c r="R19" s="299"/>
      <c r="S19" s="299"/>
      <c r="T19" s="299"/>
      <c r="U19" s="299"/>
    </row>
    <row r="20" spans="1:21" ht="14.25" customHeight="1" x14ac:dyDescent="0.25"/>
    <row r="21" spans="1:21" ht="14.25" customHeight="1" x14ac:dyDescent="0.25">
      <c r="A21" s="35" t="s">
        <v>97</v>
      </c>
      <c r="B21" s="38" t="s">
        <v>111</v>
      </c>
      <c r="C21" s="352" t="s">
        <v>112</v>
      </c>
      <c r="D21" s="301"/>
      <c r="E21" s="301"/>
      <c r="F21" s="301"/>
      <c r="G21" s="301"/>
      <c r="H21" s="301"/>
      <c r="I21" s="301"/>
      <c r="J21" s="301"/>
      <c r="K21" s="301"/>
      <c r="L21" s="337" t="s">
        <v>97</v>
      </c>
      <c r="M21" s="299"/>
      <c r="N21" s="299"/>
      <c r="O21" s="299"/>
      <c r="P21" s="299"/>
      <c r="Q21" s="299"/>
      <c r="R21" s="299"/>
      <c r="S21" s="299"/>
      <c r="T21" s="299"/>
      <c r="U21" s="299"/>
    </row>
    <row r="22" spans="1:21" ht="14.25" customHeight="1" x14ac:dyDescent="0.25">
      <c r="A22" s="337" t="s">
        <v>97</v>
      </c>
      <c r="B22" s="299"/>
      <c r="C22" s="353" t="s">
        <v>113</v>
      </c>
      <c r="D22" s="330"/>
      <c r="E22" s="330"/>
      <c r="F22" s="330"/>
      <c r="G22" s="330"/>
      <c r="H22" s="330"/>
      <c r="I22" s="330"/>
      <c r="J22" s="330"/>
      <c r="K22" s="330"/>
      <c r="L22" s="337" t="s">
        <v>97</v>
      </c>
      <c r="M22" s="299"/>
      <c r="N22" s="299"/>
      <c r="O22" s="299"/>
      <c r="P22" s="299"/>
      <c r="Q22" s="299"/>
      <c r="R22" s="299"/>
      <c r="S22" s="299"/>
      <c r="T22" s="299"/>
      <c r="U22" s="299"/>
    </row>
    <row r="23" spans="1:21" ht="14.25" customHeight="1" x14ac:dyDescent="0.25"/>
    <row r="24" spans="1:21" ht="14.25" customHeight="1" x14ac:dyDescent="0.25">
      <c r="A24" s="35" t="s">
        <v>97</v>
      </c>
      <c r="B24" s="334" t="s">
        <v>114</v>
      </c>
      <c r="C24" s="299"/>
      <c r="D24" s="352" t="s">
        <v>115</v>
      </c>
      <c r="E24" s="301"/>
      <c r="F24" s="301"/>
      <c r="G24" s="301"/>
      <c r="H24" s="301"/>
      <c r="I24" s="301"/>
      <c r="J24" s="301"/>
      <c r="K24" s="301"/>
      <c r="L24" s="301"/>
      <c r="M24" s="301"/>
      <c r="N24" s="301"/>
      <c r="O24" s="301"/>
      <c r="P24" s="301"/>
      <c r="Q24" s="301"/>
      <c r="R24" s="301"/>
      <c r="S24" s="301"/>
      <c r="T24" s="301"/>
      <c r="U24" s="301"/>
    </row>
    <row r="25" spans="1:21" ht="14.25" customHeight="1" x14ac:dyDescent="0.25"/>
    <row r="26" spans="1:21" ht="19.7" customHeight="1" x14ac:dyDescent="0.25">
      <c r="A26" s="35" t="s">
        <v>97</v>
      </c>
      <c r="B26" s="334" t="s">
        <v>116</v>
      </c>
      <c r="C26" s="299"/>
      <c r="D26" s="350" t="s">
        <v>467</v>
      </c>
      <c r="E26" s="301"/>
      <c r="F26" s="301"/>
      <c r="G26" s="301"/>
      <c r="H26" s="301"/>
      <c r="I26" s="334" t="s">
        <v>117</v>
      </c>
      <c r="J26" s="299"/>
      <c r="K26" s="299"/>
      <c r="L26" s="299"/>
      <c r="M26" s="299"/>
      <c r="N26" s="299"/>
      <c r="O26" s="299"/>
      <c r="P26" s="299"/>
      <c r="Q26" s="299"/>
      <c r="R26" s="299"/>
      <c r="S26" s="299"/>
      <c r="T26" s="299"/>
      <c r="U26" s="299"/>
    </row>
    <row r="27" spans="1:21" ht="19.7" customHeight="1" x14ac:dyDescent="0.25">
      <c r="A27" s="334" t="s">
        <v>97</v>
      </c>
      <c r="B27" s="299"/>
      <c r="C27" s="334" t="s">
        <v>118</v>
      </c>
      <c r="D27" s="299"/>
      <c r="E27" s="299"/>
      <c r="F27" s="299"/>
      <c r="G27" s="299"/>
      <c r="H27" s="299"/>
      <c r="I27" s="299"/>
      <c r="J27" s="299"/>
      <c r="K27" s="299"/>
      <c r="L27" s="337" t="s">
        <v>119</v>
      </c>
      <c r="M27" s="299"/>
      <c r="N27" s="299"/>
      <c r="O27" s="299"/>
      <c r="S27" s="351">
        <f>107934.67</f>
        <v>107934.67</v>
      </c>
      <c r="T27" s="340"/>
      <c r="U27" s="35" t="s">
        <v>120</v>
      </c>
    </row>
    <row r="28" spans="1:21" ht="32.1" customHeight="1" x14ac:dyDescent="0.25">
      <c r="A28" s="334" t="s">
        <v>97</v>
      </c>
      <c r="B28" s="299"/>
      <c r="C28" s="38" t="s">
        <v>121</v>
      </c>
      <c r="D28" s="339">
        <f>264260.98/1.2</f>
        <v>220217.48333333334</v>
      </c>
      <c r="E28" s="340"/>
      <c r="F28" s="340"/>
      <c r="G28" s="340"/>
      <c r="H28" s="340"/>
      <c r="I28" s="334" t="s">
        <v>120</v>
      </c>
      <c r="J28" s="299"/>
      <c r="K28" s="299"/>
      <c r="L28" s="337" t="s">
        <v>122</v>
      </c>
      <c r="M28" s="299"/>
      <c r="N28" s="299"/>
      <c r="O28" s="299"/>
      <c r="S28" s="341">
        <f>14703.02</f>
        <v>14703.02</v>
      </c>
      <c r="T28" s="336"/>
      <c r="U28" s="35" t="s">
        <v>120</v>
      </c>
    </row>
    <row r="29" spans="1:21" ht="19.7" customHeight="1" x14ac:dyDescent="0.25">
      <c r="A29" s="334" t="s">
        <v>97</v>
      </c>
      <c r="B29" s="299"/>
      <c r="C29" s="38" t="s">
        <v>12</v>
      </c>
      <c r="D29" s="335">
        <f>675333.1/1.2</f>
        <v>562777.58333333337</v>
      </c>
      <c r="E29" s="336"/>
      <c r="F29" s="336"/>
      <c r="G29" s="336"/>
      <c r="H29" s="336"/>
      <c r="I29" s="334" t="s">
        <v>120</v>
      </c>
      <c r="J29" s="299"/>
      <c r="K29" s="299"/>
      <c r="L29" s="337" t="s">
        <v>123</v>
      </c>
      <c r="M29" s="299"/>
      <c r="N29" s="299"/>
      <c r="O29" s="299"/>
      <c r="P29" s="299"/>
      <c r="Q29" s="299"/>
      <c r="R29" s="342">
        <v>216</v>
      </c>
      <c r="S29" s="301"/>
      <c r="T29" s="301"/>
      <c r="U29" s="35" t="s">
        <v>124</v>
      </c>
    </row>
    <row r="30" spans="1:21" ht="19.7" customHeight="1" x14ac:dyDescent="0.25">
      <c r="A30" s="334" t="s">
        <v>97</v>
      </c>
      <c r="B30" s="299"/>
      <c r="C30" s="38" t="s">
        <v>125</v>
      </c>
      <c r="D30" s="335">
        <v>0</v>
      </c>
      <c r="E30" s="336"/>
      <c r="F30" s="336"/>
      <c r="G30" s="336"/>
      <c r="H30" s="336"/>
      <c r="I30" s="334" t="s">
        <v>120</v>
      </c>
      <c r="J30" s="299"/>
      <c r="K30" s="299"/>
      <c r="L30" s="337" t="s">
        <v>126</v>
      </c>
      <c r="M30" s="299"/>
      <c r="N30" s="299"/>
      <c r="O30" s="299"/>
      <c r="P30" s="299"/>
      <c r="Q30" s="299"/>
      <c r="R30" s="338">
        <v>24</v>
      </c>
      <c r="S30" s="307"/>
      <c r="T30" s="307"/>
      <c r="U30" s="35" t="s">
        <v>124</v>
      </c>
    </row>
    <row r="31" spans="1:21" ht="19.7" customHeight="1" x14ac:dyDescent="0.25">
      <c r="A31" s="334" t="s">
        <v>97</v>
      </c>
      <c r="B31" s="299"/>
      <c r="C31" s="38" t="s">
        <v>37</v>
      </c>
      <c r="D31" s="335">
        <f>11152.34/1.2</f>
        <v>9293.6166666666668</v>
      </c>
      <c r="E31" s="336"/>
      <c r="F31" s="336"/>
      <c r="G31" s="336"/>
      <c r="H31" s="336"/>
      <c r="I31" s="334" t="s">
        <v>120</v>
      </c>
      <c r="J31" s="299"/>
      <c r="K31" s="299"/>
      <c r="L31" s="299"/>
      <c r="M31" s="299"/>
      <c r="N31" s="299"/>
      <c r="O31" s="299"/>
      <c r="P31" s="299"/>
      <c r="Q31" s="299"/>
      <c r="R31" s="299"/>
      <c r="S31" s="299"/>
      <c r="T31" s="299"/>
      <c r="U31" s="299"/>
    </row>
    <row r="32" spans="1:21" ht="14.25" customHeight="1" x14ac:dyDescent="0.25"/>
    <row r="33" spans="1:21" ht="17.25" customHeight="1" x14ac:dyDescent="0.25">
      <c r="A33" s="327" t="s">
        <v>127</v>
      </c>
      <c r="B33" s="327" t="s">
        <v>51</v>
      </c>
      <c r="C33" s="329" t="s">
        <v>128</v>
      </c>
      <c r="D33" s="330"/>
      <c r="E33" s="331"/>
      <c r="F33" s="329" t="s">
        <v>129</v>
      </c>
      <c r="G33" s="331"/>
      <c r="H33" s="325" t="s">
        <v>130</v>
      </c>
      <c r="I33" s="307"/>
      <c r="J33" s="307"/>
      <c r="K33" s="307"/>
      <c r="L33" s="308"/>
      <c r="M33" s="325" t="s">
        <v>131</v>
      </c>
      <c r="N33" s="307"/>
      <c r="O33" s="307"/>
      <c r="P33" s="307"/>
      <c r="Q33" s="307"/>
      <c r="R33" s="307"/>
      <c r="S33" s="307"/>
      <c r="T33" s="307"/>
      <c r="U33" s="308"/>
    </row>
    <row r="34" spans="1:21" ht="40.35" customHeight="1" x14ac:dyDescent="0.25">
      <c r="A34" s="328"/>
      <c r="B34" s="328"/>
      <c r="C34" s="332"/>
      <c r="D34" s="301"/>
      <c r="E34" s="333"/>
      <c r="F34" s="332"/>
      <c r="G34" s="333"/>
      <c r="H34" s="325" t="s">
        <v>132</v>
      </c>
      <c r="I34" s="308"/>
      <c r="J34" s="325" t="s">
        <v>133</v>
      </c>
      <c r="K34" s="308"/>
      <c r="L34" s="41" t="s">
        <v>134</v>
      </c>
      <c r="M34" s="325" t="s">
        <v>135</v>
      </c>
      <c r="N34" s="308"/>
      <c r="O34" s="41" t="s">
        <v>136</v>
      </c>
      <c r="P34" s="325" t="s">
        <v>137</v>
      </c>
      <c r="Q34" s="308"/>
      <c r="R34" s="325" t="s">
        <v>133</v>
      </c>
      <c r="S34" s="307"/>
      <c r="T34" s="308"/>
      <c r="U34" s="41" t="s">
        <v>138</v>
      </c>
    </row>
    <row r="35" spans="1:21" ht="14.25" customHeight="1" x14ac:dyDescent="0.25">
      <c r="A35" s="41">
        <v>1</v>
      </c>
      <c r="B35" s="42">
        <v>2</v>
      </c>
      <c r="C35" s="326">
        <v>3</v>
      </c>
      <c r="D35" s="307"/>
      <c r="E35" s="308"/>
      <c r="F35" s="326">
        <v>4</v>
      </c>
      <c r="G35" s="308"/>
      <c r="H35" s="326">
        <v>5</v>
      </c>
      <c r="I35" s="308"/>
      <c r="J35" s="326">
        <v>6</v>
      </c>
      <c r="K35" s="308"/>
      <c r="L35" s="42">
        <v>7</v>
      </c>
      <c r="M35" s="326">
        <v>8</v>
      </c>
      <c r="N35" s="308"/>
      <c r="O35" s="42">
        <v>9</v>
      </c>
      <c r="P35" s="326">
        <v>10</v>
      </c>
      <c r="Q35" s="308"/>
      <c r="R35" s="326">
        <v>11</v>
      </c>
      <c r="S35" s="307"/>
      <c r="T35" s="308"/>
      <c r="U35" s="42">
        <v>12</v>
      </c>
    </row>
    <row r="36" spans="1:21" ht="14.25" customHeight="1" x14ac:dyDescent="0.25"/>
    <row r="37" spans="1:21" ht="18.2" customHeight="1" x14ac:dyDescent="0.25">
      <c r="A37" s="324" t="s">
        <v>139</v>
      </c>
      <c r="B37" s="301"/>
      <c r="C37" s="301"/>
      <c r="D37" s="301"/>
      <c r="E37" s="301"/>
      <c r="F37" s="301"/>
      <c r="G37" s="301"/>
      <c r="H37" s="301"/>
      <c r="I37" s="301"/>
      <c r="J37" s="301"/>
      <c r="K37" s="301"/>
      <c r="L37" s="301"/>
      <c r="M37" s="301"/>
      <c r="N37" s="301"/>
      <c r="O37" s="301"/>
      <c r="P37" s="301"/>
      <c r="Q37" s="301"/>
      <c r="R37" s="301"/>
      <c r="S37" s="301"/>
      <c r="T37" s="301"/>
      <c r="U37" s="301"/>
    </row>
    <row r="38" spans="1:21" ht="50.25" customHeight="1" x14ac:dyDescent="0.25">
      <c r="A38" s="43" t="s">
        <v>140</v>
      </c>
      <c r="B38" s="44" t="s">
        <v>141</v>
      </c>
      <c r="C38" s="313" t="s">
        <v>142</v>
      </c>
      <c r="D38" s="307"/>
      <c r="E38" s="308"/>
      <c r="F38" s="321" t="s">
        <v>143</v>
      </c>
      <c r="G38" s="308"/>
      <c r="H38" s="322">
        <v>1.575E-2</v>
      </c>
      <c r="I38" s="308"/>
      <c r="J38" s="322">
        <v>1</v>
      </c>
      <c r="K38" s="308"/>
      <c r="L38" s="45">
        <v>1.575E-2</v>
      </c>
      <c r="M38" s="316"/>
      <c r="N38" s="308"/>
      <c r="O38" s="46"/>
      <c r="P38" s="316"/>
      <c r="Q38" s="308"/>
      <c r="R38" s="316"/>
      <c r="S38" s="307"/>
      <c r="T38" s="308"/>
      <c r="U38" s="47"/>
    </row>
    <row r="39" spans="1:21" ht="28.35" customHeight="1" x14ac:dyDescent="0.25">
      <c r="A39" s="48" t="s">
        <v>97</v>
      </c>
      <c r="B39" s="49" t="s">
        <v>144</v>
      </c>
      <c r="C39" s="317" t="s">
        <v>145</v>
      </c>
      <c r="D39" s="307"/>
      <c r="E39" s="307"/>
      <c r="F39" s="307"/>
      <c r="G39" s="307"/>
      <c r="H39" s="307"/>
      <c r="I39" s="307"/>
      <c r="J39" s="307"/>
      <c r="K39" s="307"/>
      <c r="L39" s="307"/>
      <c r="M39" s="307"/>
      <c r="N39" s="307"/>
      <c r="O39" s="307"/>
      <c r="P39" s="307"/>
      <c r="Q39" s="307"/>
      <c r="R39" s="307"/>
      <c r="S39" s="307"/>
      <c r="T39" s="308"/>
      <c r="U39" s="50" t="s">
        <v>97</v>
      </c>
    </row>
    <row r="40" spans="1:21" ht="14.25" customHeight="1" x14ac:dyDescent="0.25">
      <c r="A40" s="49" t="s">
        <v>97</v>
      </c>
      <c r="B40" s="49" t="s">
        <v>140</v>
      </c>
      <c r="C40" s="317" t="s">
        <v>146</v>
      </c>
      <c r="D40" s="307"/>
      <c r="E40" s="308"/>
      <c r="F40" s="318" t="s">
        <v>147</v>
      </c>
      <c r="G40" s="308"/>
      <c r="H40" s="320"/>
      <c r="I40" s="308"/>
      <c r="J40" s="320"/>
      <c r="K40" s="308"/>
      <c r="L40" s="51">
        <v>0.16083900000000001</v>
      </c>
      <c r="M40" s="320"/>
      <c r="N40" s="308"/>
      <c r="O40" s="49" t="s">
        <v>97</v>
      </c>
      <c r="P40" s="320"/>
      <c r="Q40" s="308"/>
      <c r="R40" s="320"/>
      <c r="S40" s="307"/>
      <c r="T40" s="308"/>
      <c r="U40" s="51">
        <v>73.69</v>
      </c>
    </row>
    <row r="41" spans="1:21" ht="14.25" customHeight="1" x14ac:dyDescent="0.25">
      <c r="A41" s="49" t="s">
        <v>97</v>
      </c>
      <c r="B41" s="49" t="s">
        <v>148</v>
      </c>
      <c r="C41" s="317" t="s">
        <v>149</v>
      </c>
      <c r="D41" s="307"/>
      <c r="E41" s="308"/>
      <c r="F41" s="318" t="s">
        <v>147</v>
      </c>
      <c r="G41" s="308"/>
      <c r="H41" s="319">
        <v>8.8800000000000008</v>
      </c>
      <c r="I41" s="308"/>
      <c r="J41" s="319">
        <v>1.1499999999999999</v>
      </c>
      <c r="K41" s="308"/>
      <c r="L41" s="51">
        <v>0.16083900000000001</v>
      </c>
      <c r="M41" s="320"/>
      <c r="N41" s="308"/>
      <c r="O41" s="49" t="s">
        <v>97</v>
      </c>
      <c r="P41" s="319">
        <v>458.14</v>
      </c>
      <c r="Q41" s="308"/>
      <c r="R41" s="319">
        <v>1</v>
      </c>
      <c r="S41" s="307"/>
      <c r="T41" s="308"/>
      <c r="U41" s="51">
        <v>73.69</v>
      </c>
    </row>
    <row r="42" spans="1:21" ht="14.25" customHeight="1" x14ac:dyDescent="0.25">
      <c r="A42" s="49" t="s">
        <v>97</v>
      </c>
      <c r="B42" s="49" t="s">
        <v>150</v>
      </c>
      <c r="C42" s="317" t="s">
        <v>151</v>
      </c>
      <c r="D42" s="307"/>
      <c r="E42" s="308"/>
      <c r="F42" s="318" t="s">
        <v>97</v>
      </c>
      <c r="G42" s="308"/>
      <c r="H42" s="320"/>
      <c r="I42" s="308"/>
      <c r="J42" s="320"/>
      <c r="K42" s="308"/>
      <c r="L42" s="47"/>
      <c r="M42" s="320"/>
      <c r="N42" s="308"/>
      <c r="O42" s="49" t="s">
        <v>97</v>
      </c>
      <c r="P42" s="320"/>
      <c r="Q42" s="308"/>
      <c r="R42" s="320"/>
      <c r="S42" s="307"/>
      <c r="T42" s="308"/>
      <c r="U42" s="51">
        <v>607.32000000000005</v>
      </c>
    </row>
    <row r="43" spans="1:21" ht="14.25" customHeight="1" x14ac:dyDescent="0.25">
      <c r="A43" s="49" t="s">
        <v>97</v>
      </c>
      <c r="B43" s="49" t="s">
        <v>152</v>
      </c>
      <c r="C43" s="317" t="s">
        <v>153</v>
      </c>
      <c r="D43" s="310"/>
      <c r="E43" s="311"/>
      <c r="F43" s="318" t="s">
        <v>147</v>
      </c>
      <c r="G43" s="311"/>
      <c r="H43" s="320"/>
      <c r="I43" s="311"/>
      <c r="J43" s="320"/>
      <c r="K43" s="311"/>
      <c r="L43" s="51">
        <v>0.34957129999999997</v>
      </c>
      <c r="M43" s="320"/>
      <c r="N43" s="311"/>
      <c r="O43" s="49" t="s">
        <v>97</v>
      </c>
      <c r="P43" s="320"/>
      <c r="Q43" s="311"/>
      <c r="R43" s="320"/>
      <c r="S43" s="310"/>
      <c r="T43" s="311"/>
      <c r="U43" s="51">
        <v>264.47000000000003</v>
      </c>
    </row>
    <row r="44" spans="1:21" ht="18.95" customHeight="1" x14ac:dyDescent="0.25">
      <c r="A44" s="49" t="s">
        <v>97</v>
      </c>
      <c r="B44" s="49" t="s">
        <v>154</v>
      </c>
      <c r="C44" s="317" t="s">
        <v>155</v>
      </c>
      <c r="D44" s="310"/>
      <c r="E44" s="311"/>
      <c r="F44" s="318" t="s">
        <v>156</v>
      </c>
      <c r="G44" s="311"/>
      <c r="H44" s="319">
        <v>19.3</v>
      </c>
      <c r="I44" s="311"/>
      <c r="J44" s="319">
        <v>1.1499999999999999</v>
      </c>
      <c r="K44" s="311"/>
      <c r="L44" s="51">
        <v>0.34957129999999997</v>
      </c>
      <c r="M44" s="320"/>
      <c r="N44" s="311"/>
      <c r="O44" s="49" t="s">
        <v>97</v>
      </c>
      <c r="P44" s="319">
        <v>1737.33</v>
      </c>
      <c r="Q44" s="311"/>
      <c r="R44" s="320"/>
      <c r="S44" s="310"/>
      <c r="T44" s="311"/>
      <c r="U44" s="51">
        <v>607.32000000000005</v>
      </c>
    </row>
    <row r="45" spans="1:21" ht="14.25" customHeight="1" x14ac:dyDescent="0.25">
      <c r="A45" s="49" t="s">
        <v>97</v>
      </c>
      <c r="B45" s="49" t="s">
        <v>157</v>
      </c>
      <c r="C45" s="317" t="s">
        <v>158</v>
      </c>
      <c r="D45" s="310"/>
      <c r="E45" s="311"/>
      <c r="F45" s="318" t="s">
        <v>147</v>
      </c>
      <c r="G45" s="311"/>
      <c r="H45" s="319">
        <v>19.3</v>
      </c>
      <c r="I45" s="311"/>
      <c r="J45" s="319">
        <v>1.1499999999999999</v>
      </c>
      <c r="K45" s="311"/>
      <c r="L45" s="51">
        <v>0.34957129999999997</v>
      </c>
      <c r="M45" s="320"/>
      <c r="N45" s="311"/>
      <c r="O45" s="49" t="s">
        <v>97</v>
      </c>
      <c r="P45" s="319">
        <v>756.56</v>
      </c>
      <c r="Q45" s="311"/>
      <c r="R45" s="319">
        <v>1</v>
      </c>
      <c r="S45" s="310"/>
      <c r="T45" s="311"/>
      <c r="U45" s="51">
        <v>264.47000000000003</v>
      </c>
    </row>
    <row r="46" spans="1:21" ht="14.25" customHeight="1" x14ac:dyDescent="0.25">
      <c r="A46" s="49" t="s">
        <v>97</v>
      </c>
      <c r="B46" s="49" t="s">
        <v>159</v>
      </c>
      <c r="C46" s="317" t="s">
        <v>160</v>
      </c>
      <c r="D46" s="310"/>
      <c r="E46" s="311"/>
      <c r="F46" s="318" t="s">
        <v>97</v>
      </c>
      <c r="G46" s="311"/>
      <c r="H46" s="320"/>
      <c r="I46" s="311"/>
      <c r="J46" s="320"/>
      <c r="K46" s="311"/>
      <c r="L46" s="47"/>
      <c r="M46" s="320"/>
      <c r="N46" s="311"/>
      <c r="O46" s="49" t="s">
        <v>97</v>
      </c>
      <c r="P46" s="320"/>
      <c r="Q46" s="311"/>
      <c r="R46" s="320"/>
      <c r="S46" s="310"/>
      <c r="T46" s="311"/>
      <c r="U46" s="51">
        <v>0</v>
      </c>
    </row>
    <row r="47" spans="1:21" ht="14.25" customHeight="1" x14ac:dyDescent="0.25">
      <c r="A47" s="49" t="s">
        <v>97</v>
      </c>
      <c r="B47" s="49" t="s">
        <v>97</v>
      </c>
      <c r="C47" s="313" t="s">
        <v>161</v>
      </c>
      <c r="D47" s="310"/>
      <c r="E47" s="311"/>
      <c r="F47" s="318" t="s">
        <v>97</v>
      </c>
      <c r="G47" s="311"/>
      <c r="H47" s="320"/>
      <c r="I47" s="311"/>
      <c r="J47" s="320"/>
      <c r="K47" s="311"/>
      <c r="L47" s="47"/>
      <c r="M47" s="320"/>
      <c r="N47" s="311"/>
      <c r="O47" s="49" t="s">
        <v>97</v>
      </c>
      <c r="P47" s="320"/>
      <c r="Q47" s="311"/>
      <c r="R47" s="320"/>
      <c r="S47" s="310"/>
      <c r="T47" s="311"/>
      <c r="U47" s="45">
        <v>945.48</v>
      </c>
    </row>
    <row r="48" spans="1:21" ht="14.25" customHeight="1" x14ac:dyDescent="0.25">
      <c r="A48" s="50" t="s">
        <v>97</v>
      </c>
      <c r="B48" s="50" t="s">
        <v>97</v>
      </c>
      <c r="C48" s="317" t="s">
        <v>162</v>
      </c>
      <c r="D48" s="310"/>
      <c r="E48" s="311"/>
      <c r="F48" s="318" t="s">
        <v>97</v>
      </c>
      <c r="G48" s="311"/>
      <c r="H48" s="320"/>
      <c r="I48" s="311"/>
      <c r="J48" s="317" t="s">
        <v>97</v>
      </c>
      <c r="K48" s="311"/>
      <c r="L48" s="49" t="s">
        <v>97</v>
      </c>
      <c r="M48" s="317" t="s">
        <v>97</v>
      </c>
      <c r="N48" s="311"/>
      <c r="O48" s="50" t="s">
        <v>97</v>
      </c>
      <c r="P48" s="320"/>
      <c r="Q48" s="311"/>
      <c r="R48" s="317" t="s">
        <v>97</v>
      </c>
      <c r="S48" s="310"/>
      <c r="T48" s="311"/>
      <c r="U48" s="51">
        <v>338.16</v>
      </c>
    </row>
    <row r="49" spans="1:21" ht="38.85" customHeight="1" x14ac:dyDescent="0.25">
      <c r="A49" s="50" t="s">
        <v>97</v>
      </c>
      <c r="B49" s="49" t="s">
        <v>163</v>
      </c>
      <c r="C49" s="317" t="s">
        <v>164</v>
      </c>
      <c r="D49" s="310"/>
      <c r="E49" s="311"/>
      <c r="F49" s="318" t="s">
        <v>165</v>
      </c>
      <c r="G49" s="311"/>
      <c r="H49" s="319">
        <v>92</v>
      </c>
      <c r="I49" s="311"/>
      <c r="J49" s="319">
        <v>1</v>
      </c>
      <c r="K49" s="311"/>
      <c r="L49" s="51">
        <v>92</v>
      </c>
      <c r="M49" s="320"/>
      <c r="N49" s="311"/>
      <c r="O49" s="49" t="s">
        <v>97</v>
      </c>
      <c r="P49" s="320"/>
      <c r="Q49" s="311"/>
      <c r="R49" s="312" t="s">
        <v>97</v>
      </c>
      <c r="S49" s="310"/>
      <c r="T49" s="311"/>
      <c r="U49" s="51">
        <v>311.11</v>
      </c>
    </row>
    <row r="50" spans="1:21" ht="38.85" customHeight="1" x14ac:dyDescent="0.25">
      <c r="A50" s="50" t="s">
        <v>97</v>
      </c>
      <c r="B50" s="49" t="s">
        <v>166</v>
      </c>
      <c r="C50" s="317" t="s">
        <v>167</v>
      </c>
      <c r="D50" s="310"/>
      <c r="E50" s="311"/>
      <c r="F50" s="318" t="s">
        <v>165</v>
      </c>
      <c r="G50" s="311"/>
      <c r="H50" s="319">
        <v>46</v>
      </c>
      <c r="I50" s="311"/>
      <c r="J50" s="319">
        <v>1</v>
      </c>
      <c r="K50" s="311"/>
      <c r="L50" s="51">
        <v>46</v>
      </c>
      <c r="M50" s="320"/>
      <c r="N50" s="311"/>
      <c r="O50" s="49" t="s">
        <v>97</v>
      </c>
      <c r="P50" s="320"/>
      <c r="Q50" s="311"/>
      <c r="R50" s="312" t="s">
        <v>97</v>
      </c>
      <c r="S50" s="310"/>
      <c r="T50" s="311"/>
      <c r="U50" s="51">
        <v>155.55000000000001</v>
      </c>
    </row>
    <row r="51" spans="1:21" ht="14.25" customHeight="1" x14ac:dyDescent="0.25">
      <c r="A51" s="52" t="s">
        <v>97</v>
      </c>
      <c r="B51" s="52" t="s">
        <v>97</v>
      </c>
      <c r="C51" s="313" t="s">
        <v>168</v>
      </c>
      <c r="D51" s="310"/>
      <c r="E51" s="310"/>
      <c r="F51" s="310"/>
      <c r="G51" s="310"/>
      <c r="H51" s="310"/>
      <c r="I51" s="310"/>
      <c r="J51" s="310"/>
      <c r="K51" s="310"/>
      <c r="L51" s="311"/>
      <c r="M51" s="314" t="s">
        <v>97</v>
      </c>
      <c r="N51" s="310"/>
      <c r="O51" s="311"/>
      <c r="P51" s="315">
        <v>89659.68</v>
      </c>
      <c r="Q51" s="311"/>
      <c r="R51" s="316"/>
      <c r="S51" s="310"/>
      <c r="T51" s="311"/>
      <c r="U51" s="45">
        <v>1412.14</v>
      </c>
    </row>
    <row r="52" spans="1:21" ht="50.25" customHeight="1" x14ac:dyDescent="0.25">
      <c r="A52" s="43" t="s">
        <v>150</v>
      </c>
      <c r="B52" s="44" t="s">
        <v>141</v>
      </c>
      <c r="C52" s="313" t="s">
        <v>142</v>
      </c>
      <c r="D52" s="310"/>
      <c r="E52" s="311"/>
      <c r="F52" s="321" t="s">
        <v>143</v>
      </c>
      <c r="G52" s="311"/>
      <c r="H52" s="322">
        <v>1.575E-2</v>
      </c>
      <c r="I52" s="311"/>
      <c r="J52" s="322">
        <v>1</v>
      </c>
      <c r="K52" s="311"/>
      <c r="L52" s="45">
        <v>1.575E-2</v>
      </c>
      <c r="M52" s="316"/>
      <c r="N52" s="311"/>
      <c r="O52" s="46"/>
      <c r="P52" s="316"/>
      <c r="Q52" s="311"/>
      <c r="R52" s="316"/>
      <c r="S52" s="310"/>
      <c r="T52" s="311"/>
      <c r="U52" s="47"/>
    </row>
    <row r="53" spans="1:21" ht="28.35" customHeight="1" x14ac:dyDescent="0.25">
      <c r="A53" s="48" t="s">
        <v>97</v>
      </c>
      <c r="B53" s="49" t="s">
        <v>144</v>
      </c>
      <c r="C53" s="317" t="s">
        <v>145</v>
      </c>
      <c r="D53" s="310"/>
      <c r="E53" s="310"/>
      <c r="F53" s="310"/>
      <c r="G53" s="310"/>
      <c r="H53" s="310"/>
      <c r="I53" s="310"/>
      <c r="J53" s="310"/>
      <c r="K53" s="310"/>
      <c r="L53" s="310"/>
      <c r="M53" s="310"/>
      <c r="N53" s="310"/>
      <c r="O53" s="310"/>
      <c r="P53" s="310"/>
      <c r="Q53" s="310"/>
      <c r="R53" s="310"/>
      <c r="S53" s="310"/>
      <c r="T53" s="311"/>
      <c r="U53" s="50" t="s">
        <v>97</v>
      </c>
    </row>
    <row r="54" spans="1:21" ht="17.45" customHeight="1" x14ac:dyDescent="0.25">
      <c r="A54" s="48" t="s">
        <v>97</v>
      </c>
      <c r="B54" s="49" t="s">
        <v>169</v>
      </c>
      <c r="C54" s="317" t="s">
        <v>170</v>
      </c>
      <c r="D54" s="310"/>
      <c r="E54" s="310"/>
      <c r="F54" s="310"/>
      <c r="G54" s="310"/>
      <c r="H54" s="310"/>
      <c r="I54" s="310"/>
      <c r="J54" s="310"/>
      <c r="K54" s="310"/>
      <c r="L54" s="310"/>
      <c r="M54" s="310"/>
      <c r="N54" s="310"/>
      <c r="O54" s="310"/>
      <c r="P54" s="310"/>
      <c r="Q54" s="310"/>
      <c r="R54" s="310"/>
      <c r="S54" s="310"/>
      <c r="T54" s="311"/>
      <c r="U54" s="50" t="s">
        <v>97</v>
      </c>
    </row>
    <row r="55" spans="1:21" ht="14.25" customHeight="1" x14ac:dyDescent="0.25">
      <c r="A55" s="49" t="s">
        <v>97</v>
      </c>
      <c r="B55" s="49" t="s">
        <v>140</v>
      </c>
      <c r="C55" s="317" t="s">
        <v>146</v>
      </c>
      <c r="D55" s="310"/>
      <c r="E55" s="311"/>
      <c r="F55" s="318" t="s">
        <v>147</v>
      </c>
      <c r="G55" s="311"/>
      <c r="H55" s="320"/>
      <c r="I55" s="311"/>
      <c r="J55" s="320"/>
      <c r="K55" s="311"/>
      <c r="L55" s="51">
        <v>0.16083900000000001</v>
      </c>
      <c r="M55" s="320"/>
      <c r="N55" s="311"/>
      <c r="O55" s="49" t="s">
        <v>97</v>
      </c>
      <c r="P55" s="320"/>
      <c r="Q55" s="311"/>
      <c r="R55" s="320"/>
      <c r="S55" s="310"/>
      <c r="T55" s="311"/>
      <c r="U55" s="51">
        <v>73.69</v>
      </c>
    </row>
    <row r="56" spans="1:21" ht="14.25" customHeight="1" x14ac:dyDescent="0.25">
      <c r="A56" s="49" t="s">
        <v>97</v>
      </c>
      <c r="B56" s="49" t="s">
        <v>148</v>
      </c>
      <c r="C56" s="317" t="s">
        <v>149</v>
      </c>
      <c r="D56" s="310"/>
      <c r="E56" s="311"/>
      <c r="F56" s="318" t="s">
        <v>147</v>
      </c>
      <c r="G56" s="311"/>
      <c r="H56" s="319">
        <v>8.8800000000000008</v>
      </c>
      <c r="I56" s="311"/>
      <c r="J56" s="319">
        <v>1.1499999999999999</v>
      </c>
      <c r="K56" s="311"/>
      <c r="L56" s="51">
        <v>0.16083900000000001</v>
      </c>
      <c r="M56" s="320"/>
      <c r="N56" s="311"/>
      <c r="O56" s="49" t="s">
        <v>97</v>
      </c>
      <c r="P56" s="319">
        <v>458.14</v>
      </c>
      <c r="Q56" s="311"/>
      <c r="R56" s="319">
        <v>1</v>
      </c>
      <c r="S56" s="310"/>
      <c r="T56" s="311"/>
      <c r="U56" s="51">
        <v>73.69</v>
      </c>
    </row>
    <row r="57" spans="1:21" ht="14.25" customHeight="1" x14ac:dyDescent="0.25">
      <c r="A57" s="49" t="s">
        <v>97</v>
      </c>
      <c r="B57" s="49" t="s">
        <v>150</v>
      </c>
      <c r="C57" s="317" t="s">
        <v>151</v>
      </c>
      <c r="D57" s="310"/>
      <c r="E57" s="311"/>
      <c r="F57" s="318" t="s">
        <v>97</v>
      </c>
      <c r="G57" s="311"/>
      <c r="H57" s="320"/>
      <c r="I57" s="311"/>
      <c r="J57" s="320"/>
      <c r="K57" s="311"/>
      <c r="L57" s="47"/>
      <c r="M57" s="320"/>
      <c r="N57" s="311"/>
      <c r="O57" s="49" t="s">
        <v>97</v>
      </c>
      <c r="P57" s="320"/>
      <c r="Q57" s="311"/>
      <c r="R57" s="320"/>
      <c r="S57" s="310"/>
      <c r="T57" s="311"/>
      <c r="U57" s="51">
        <v>607.32000000000005</v>
      </c>
    </row>
    <row r="58" spans="1:21" ht="14.25" customHeight="1" x14ac:dyDescent="0.25">
      <c r="A58" s="49" t="s">
        <v>97</v>
      </c>
      <c r="B58" s="49" t="s">
        <v>152</v>
      </c>
      <c r="C58" s="317" t="s">
        <v>153</v>
      </c>
      <c r="D58" s="310"/>
      <c r="E58" s="311"/>
      <c r="F58" s="318" t="s">
        <v>147</v>
      </c>
      <c r="G58" s="311"/>
      <c r="H58" s="320"/>
      <c r="I58" s="311"/>
      <c r="J58" s="320"/>
      <c r="K58" s="311"/>
      <c r="L58" s="51">
        <v>0.34957129999999997</v>
      </c>
      <c r="M58" s="320"/>
      <c r="N58" s="311"/>
      <c r="O58" s="49" t="s">
        <v>97</v>
      </c>
      <c r="P58" s="320"/>
      <c r="Q58" s="311"/>
      <c r="R58" s="320"/>
      <c r="S58" s="310"/>
      <c r="T58" s="311"/>
      <c r="U58" s="51">
        <v>264.47000000000003</v>
      </c>
    </row>
    <row r="59" spans="1:21" ht="18.95" customHeight="1" x14ac:dyDescent="0.25">
      <c r="A59" s="49" t="s">
        <v>97</v>
      </c>
      <c r="B59" s="49" t="s">
        <v>154</v>
      </c>
      <c r="C59" s="317" t="s">
        <v>155</v>
      </c>
      <c r="D59" s="310"/>
      <c r="E59" s="311"/>
      <c r="F59" s="318" t="s">
        <v>156</v>
      </c>
      <c r="G59" s="311"/>
      <c r="H59" s="319">
        <v>19.3</v>
      </c>
      <c r="I59" s="311"/>
      <c r="J59" s="319">
        <v>1.1499999999999999</v>
      </c>
      <c r="K59" s="311"/>
      <c r="L59" s="51">
        <v>0.34957129999999997</v>
      </c>
      <c r="M59" s="320"/>
      <c r="N59" s="311"/>
      <c r="O59" s="49" t="s">
        <v>97</v>
      </c>
      <c r="P59" s="319">
        <v>1737.33</v>
      </c>
      <c r="Q59" s="311"/>
      <c r="R59" s="320"/>
      <c r="S59" s="310"/>
      <c r="T59" s="311"/>
      <c r="U59" s="51">
        <v>607.32000000000005</v>
      </c>
    </row>
    <row r="60" spans="1:21" ht="14.25" customHeight="1" x14ac:dyDescent="0.25">
      <c r="A60" s="49" t="s">
        <v>97</v>
      </c>
      <c r="B60" s="49" t="s">
        <v>157</v>
      </c>
      <c r="C60" s="317" t="s">
        <v>158</v>
      </c>
      <c r="D60" s="310"/>
      <c r="E60" s="311"/>
      <c r="F60" s="318" t="s">
        <v>147</v>
      </c>
      <c r="G60" s="311"/>
      <c r="H60" s="319">
        <v>19.3</v>
      </c>
      <c r="I60" s="311"/>
      <c r="J60" s="319">
        <v>1.1499999999999999</v>
      </c>
      <c r="K60" s="311"/>
      <c r="L60" s="51">
        <v>0.34957129999999997</v>
      </c>
      <c r="M60" s="320"/>
      <c r="N60" s="311"/>
      <c r="O60" s="49" t="s">
        <v>97</v>
      </c>
      <c r="P60" s="319">
        <v>756.56</v>
      </c>
      <c r="Q60" s="311"/>
      <c r="R60" s="319">
        <v>1</v>
      </c>
      <c r="S60" s="310"/>
      <c r="T60" s="311"/>
      <c r="U60" s="51">
        <v>264.47000000000003</v>
      </c>
    </row>
    <row r="61" spans="1:21" ht="14.25" customHeight="1" x14ac:dyDescent="0.25">
      <c r="A61" s="49" t="s">
        <v>97</v>
      </c>
      <c r="B61" s="49" t="s">
        <v>159</v>
      </c>
      <c r="C61" s="317" t="s">
        <v>160</v>
      </c>
      <c r="D61" s="310"/>
      <c r="E61" s="311"/>
      <c r="F61" s="318" t="s">
        <v>97</v>
      </c>
      <c r="G61" s="311"/>
      <c r="H61" s="320"/>
      <c r="I61" s="311"/>
      <c r="J61" s="320"/>
      <c r="K61" s="311"/>
      <c r="L61" s="47"/>
      <c r="M61" s="320"/>
      <c r="N61" s="311"/>
      <c r="O61" s="49" t="s">
        <v>97</v>
      </c>
      <c r="P61" s="320"/>
      <c r="Q61" s="311"/>
      <c r="R61" s="320"/>
      <c r="S61" s="310"/>
      <c r="T61" s="311"/>
      <c r="U61" s="51">
        <v>0</v>
      </c>
    </row>
    <row r="62" spans="1:21" ht="14.25" customHeight="1" x14ac:dyDescent="0.25">
      <c r="A62" s="49" t="s">
        <v>97</v>
      </c>
      <c r="B62" s="49" t="s">
        <v>97</v>
      </c>
      <c r="C62" s="313" t="s">
        <v>161</v>
      </c>
      <c r="D62" s="310"/>
      <c r="E62" s="311"/>
      <c r="F62" s="318" t="s">
        <v>97</v>
      </c>
      <c r="G62" s="311"/>
      <c r="H62" s="320"/>
      <c r="I62" s="311"/>
      <c r="J62" s="320"/>
      <c r="K62" s="311"/>
      <c r="L62" s="47"/>
      <c r="M62" s="320"/>
      <c r="N62" s="311"/>
      <c r="O62" s="49" t="s">
        <v>97</v>
      </c>
      <c r="P62" s="320"/>
      <c r="Q62" s="311"/>
      <c r="R62" s="320"/>
      <c r="S62" s="310"/>
      <c r="T62" s="311"/>
      <c r="U62" s="45">
        <v>945.48</v>
      </c>
    </row>
    <row r="63" spans="1:21" ht="14.25" customHeight="1" x14ac:dyDescent="0.25">
      <c r="A63" s="50" t="s">
        <v>97</v>
      </c>
      <c r="B63" s="50" t="s">
        <v>97</v>
      </c>
      <c r="C63" s="317" t="s">
        <v>162</v>
      </c>
      <c r="D63" s="310"/>
      <c r="E63" s="311"/>
      <c r="F63" s="318" t="s">
        <v>97</v>
      </c>
      <c r="G63" s="311"/>
      <c r="H63" s="320"/>
      <c r="I63" s="311"/>
      <c r="J63" s="317" t="s">
        <v>97</v>
      </c>
      <c r="K63" s="311"/>
      <c r="L63" s="49" t="s">
        <v>97</v>
      </c>
      <c r="M63" s="317" t="s">
        <v>97</v>
      </c>
      <c r="N63" s="311"/>
      <c r="O63" s="50" t="s">
        <v>97</v>
      </c>
      <c r="P63" s="320"/>
      <c r="Q63" s="311"/>
      <c r="R63" s="317" t="s">
        <v>97</v>
      </c>
      <c r="S63" s="310"/>
      <c r="T63" s="311"/>
      <c r="U63" s="51">
        <v>338.16</v>
      </c>
    </row>
    <row r="64" spans="1:21" ht="38.85" customHeight="1" x14ac:dyDescent="0.25">
      <c r="A64" s="50" t="s">
        <v>97</v>
      </c>
      <c r="B64" s="49" t="s">
        <v>163</v>
      </c>
      <c r="C64" s="317" t="s">
        <v>164</v>
      </c>
      <c r="D64" s="310"/>
      <c r="E64" s="311"/>
      <c r="F64" s="318" t="s">
        <v>165</v>
      </c>
      <c r="G64" s="311"/>
      <c r="H64" s="319">
        <v>92</v>
      </c>
      <c r="I64" s="311"/>
      <c r="J64" s="319">
        <v>1</v>
      </c>
      <c r="K64" s="311"/>
      <c r="L64" s="51">
        <v>92</v>
      </c>
      <c r="M64" s="320"/>
      <c r="N64" s="311"/>
      <c r="O64" s="49" t="s">
        <v>97</v>
      </c>
      <c r="P64" s="320"/>
      <c r="Q64" s="311"/>
      <c r="R64" s="312" t="s">
        <v>97</v>
      </c>
      <c r="S64" s="310"/>
      <c r="T64" s="311"/>
      <c r="U64" s="51">
        <v>311.11</v>
      </c>
    </row>
    <row r="65" spans="1:21" ht="38.85" customHeight="1" x14ac:dyDescent="0.25">
      <c r="A65" s="50" t="s">
        <v>97</v>
      </c>
      <c r="B65" s="49" t="s">
        <v>166</v>
      </c>
      <c r="C65" s="317" t="s">
        <v>167</v>
      </c>
      <c r="D65" s="310"/>
      <c r="E65" s="311"/>
      <c r="F65" s="318" t="s">
        <v>165</v>
      </c>
      <c r="G65" s="311"/>
      <c r="H65" s="319">
        <v>46</v>
      </c>
      <c r="I65" s="311"/>
      <c r="J65" s="319">
        <v>1</v>
      </c>
      <c r="K65" s="311"/>
      <c r="L65" s="51">
        <v>46</v>
      </c>
      <c r="M65" s="320"/>
      <c r="N65" s="311"/>
      <c r="O65" s="49" t="s">
        <v>97</v>
      </c>
      <c r="P65" s="320"/>
      <c r="Q65" s="311"/>
      <c r="R65" s="312" t="s">
        <v>97</v>
      </c>
      <c r="S65" s="310"/>
      <c r="T65" s="311"/>
      <c r="U65" s="51">
        <v>155.55000000000001</v>
      </c>
    </row>
    <row r="66" spans="1:21" ht="14.25" customHeight="1" x14ac:dyDescent="0.25">
      <c r="A66" s="52" t="s">
        <v>97</v>
      </c>
      <c r="B66" s="52" t="s">
        <v>97</v>
      </c>
      <c r="C66" s="313" t="s">
        <v>168</v>
      </c>
      <c r="D66" s="310"/>
      <c r="E66" s="310"/>
      <c r="F66" s="310"/>
      <c r="G66" s="310"/>
      <c r="H66" s="310"/>
      <c r="I66" s="310"/>
      <c r="J66" s="310"/>
      <c r="K66" s="310"/>
      <c r="L66" s="311"/>
      <c r="M66" s="314" t="s">
        <v>97</v>
      </c>
      <c r="N66" s="310"/>
      <c r="O66" s="311"/>
      <c r="P66" s="315">
        <v>89659.68</v>
      </c>
      <c r="Q66" s="311"/>
      <c r="R66" s="316"/>
      <c r="S66" s="310"/>
      <c r="T66" s="311"/>
      <c r="U66" s="45">
        <v>1412.14</v>
      </c>
    </row>
    <row r="67" spans="1:21" ht="60.75" customHeight="1" x14ac:dyDescent="0.25">
      <c r="A67" s="43" t="s">
        <v>152</v>
      </c>
      <c r="B67" s="44" t="s">
        <v>171</v>
      </c>
      <c r="C67" s="313" t="s">
        <v>172</v>
      </c>
      <c r="D67" s="310"/>
      <c r="E67" s="311"/>
      <c r="F67" s="321" t="s">
        <v>173</v>
      </c>
      <c r="G67" s="311"/>
      <c r="H67" s="322">
        <v>7.8750000000000001E-2</v>
      </c>
      <c r="I67" s="311"/>
      <c r="J67" s="322">
        <v>1</v>
      </c>
      <c r="K67" s="311"/>
      <c r="L67" s="45">
        <v>7.8750000000000001E-2</v>
      </c>
      <c r="M67" s="316"/>
      <c r="N67" s="311"/>
      <c r="O67" s="46"/>
      <c r="P67" s="316"/>
      <c r="Q67" s="311"/>
      <c r="R67" s="316"/>
      <c r="S67" s="310"/>
      <c r="T67" s="311"/>
      <c r="U67" s="47"/>
    </row>
    <row r="68" spans="1:21" ht="28.35" customHeight="1" x14ac:dyDescent="0.25">
      <c r="A68" s="48" t="s">
        <v>97</v>
      </c>
      <c r="B68" s="49" t="s">
        <v>144</v>
      </c>
      <c r="C68" s="317" t="s">
        <v>145</v>
      </c>
      <c r="D68" s="310"/>
      <c r="E68" s="310"/>
      <c r="F68" s="310"/>
      <c r="G68" s="310"/>
      <c r="H68" s="310"/>
      <c r="I68" s="310"/>
      <c r="J68" s="310"/>
      <c r="K68" s="310"/>
      <c r="L68" s="310"/>
      <c r="M68" s="310"/>
      <c r="N68" s="310"/>
      <c r="O68" s="310"/>
      <c r="P68" s="310"/>
      <c r="Q68" s="310"/>
      <c r="R68" s="310"/>
      <c r="S68" s="310"/>
      <c r="T68" s="311"/>
      <c r="U68" s="50" t="s">
        <v>97</v>
      </c>
    </row>
    <row r="69" spans="1:21" ht="14.25" customHeight="1" x14ac:dyDescent="0.25">
      <c r="A69" s="49" t="s">
        <v>97</v>
      </c>
      <c r="B69" s="49" t="s">
        <v>140</v>
      </c>
      <c r="C69" s="317" t="s">
        <v>146</v>
      </c>
      <c r="D69" s="310"/>
      <c r="E69" s="311"/>
      <c r="F69" s="318" t="s">
        <v>147</v>
      </c>
      <c r="G69" s="311"/>
      <c r="H69" s="320"/>
      <c r="I69" s="311"/>
      <c r="J69" s="320"/>
      <c r="K69" s="311"/>
      <c r="L69" s="51">
        <v>13.946624999999999</v>
      </c>
      <c r="M69" s="320"/>
      <c r="N69" s="311"/>
      <c r="O69" s="49" t="s">
        <v>97</v>
      </c>
      <c r="P69" s="320"/>
      <c r="Q69" s="311"/>
      <c r="R69" s="320"/>
      <c r="S69" s="310"/>
      <c r="T69" s="311"/>
      <c r="U69" s="51">
        <v>6389.51</v>
      </c>
    </row>
    <row r="70" spans="1:21" ht="14.25" customHeight="1" x14ac:dyDescent="0.25">
      <c r="A70" s="49" t="s">
        <v>97</v>
      </c>
      <c r="B70" s="49" t="s">
        <v>148</v>
      </c>
      <c r="C70" s="317" t="s">
        <v>149</v>
      </c>
      <c r="D70" s="310"/>
      <c r="E70" s="311"/>
      <c r="F70" s="318" t="s">
        <v>147</v>
      </c>
      <c r="G70" s="311"/>
      <c r="H70" s="319">
        <v>154</v>
      </c>
      <c r="I70" s="311"/>
      <c r="J70" s="319">
        <v>1.1499999999999999</v>
      </c>
      <c r="K70" s="311"/>
      <c r="L70" s="51">
        <v>13.946624999999999</v>
      </c>
      <c r="M70" s="320"/>
      <c r="N70" s="311"/>
      <c r="O70" s="49" t="s">
        <v>97</v>
      </c>
      <c r="P70" s="319">
        <v>458.14</v>
      </c>
      <c r="Q70" s="311"/>
      <c r="R70" s="319">
        <v>1</v>
      </c>
      <c r="S70" s="310"/>
      <c r="T70" s="311"/>
      <c r="U70" s="51">
        <v>6389.51</v>
      </c>
    </row>
    <row r="71" spans="1:21" ht="14.25" customHeight="1" x14ac:dyDescent="0.25">
      <c r="A71" s="49" t="s">
        <v>97</v>
      </c>
      <c r="B71" s="49" t="s">
        <v>150</v>
      </c>
      <c r="C71" s="317" t="s">
        <v>151</v>
      </c>
      <c r="D71" s="310"/>
      <c r="E71" s="311"/>
      <c r="F71" s="318" t="s">
        <v>97</v>
      </c>
      <c r="G71" s="311"/>
      <c r="H71" s="320"/>
      <c r="I71" s="311"/>
      <c r="J71" s="320"/>
      <c r="K71" s="311"/>
      <c r="L71" s="47"/>
      <c r="M71" s="320"/>
      <c r="N71" s="311"/>
      <c r="O71" s="49" t="s">
        <v>97</v>
      </c>
      <c r="P71" s="320"/>
      <c r="Q71" s="311"/>
      <c r="R71" s="320"/>
      <c r="S71" s="310"/>
      <c r="T71" s="311"/>
      <c r="U71" s="51">
        <v>0</v>
      </c>
    </row>
    <row r="72" spans="1:21" ht="14.25" customHeight="1" x14ac:dyDescent="0.25">
      <c r="A72" s="49" t="s">
        <v>97</v>
      </c>
      <c r="B72" s="49" t="s">
        <v>152</v>
      </c>
      <c r="C72" s="317" t="s">
        <v>153</v>
      </c>
      <c r="D72" s="310"/>
      <c r="E72" s="311"/>
      <c r="F72" s="318" t="s">
        <v>147</v>
      </c>
      <c r="G72" s="311"/>
      <c r="H72" s="320"/>
      <c r="I72" s="311"/>
      <c r="J72" s="320"/>
      <c r="K72" s="311"/>
      <c r="L72" s="47"/>
      <c r="M72" s="320"/>
      <c r="N72" s="311"/>
      <c r="O72" s="49" t="s">
        <v>97</v>
      </c>
      <c r="P72" s="320"/>
      <c r="Q72" s="311"/>
      <c r="R72" s="320"/>
      <c r="S72" s="310"/>
      <c r="T72" s="311"/>
      <c r="U72" s="51">
        <v>0</v>
      </c>
    </row>
    <row r="73" spans="1:21" ht="14.25" customHeight="1" x14ac:dyDescent="0.25">
      <c r="A73" s="49" t="s">
        <v>97</v>
      </c>
      <c r="B73" s="49" t="s">
        <v>159</v>
      </c>
      <c r="C73" s="317" t="s">
        <v>160</v>
      </c>
      <c r="D73" s="310"/>
      <c r="E73" s="311"/>
      <c r="F73" s="318" t="s">
        <v>97</v>
      </c>
      <c r="G73" s="311"/>
      <c r="H73" s="320"/>
      <c r="I73" s="311"/>
      <c r="J73" s="320"/>
      <c r="K73" s="311"/>
      <c r="L73" s="47"/>
      <c r="M73" s="320"/>
      <c r="N73" s="311"/>
      <c r="O73" s="49" t="s">
        <v>97</v>
      </c>
      <c r="P73" s="320"/>
      <c r="Q73" s="311"/>
      <c r="R73" s="320"/>
      <c r="S73" s="310"/>
      <c r="T73" s="311"/>
      <c r="U73" s="51">
        <v>0</v>
      </c>
    </row>
    <row r="74" spans="1:21" ht="14.25" customHeight="1" x14ac:dyDescent="0.25">
      <c r="A74" s="49" t="s">
        <v>97</v>
      </c>
      <c r="B74" s="49" t="s">
        <v>97</v>
      </c>
      <c r="C74" s="313" t="s">
        <v>161</v>
      </c>
      <c r="D74" s="310"/>
      <c r="E74" s="311"/>
      <c r="F74" s="318" t="s">
        <v>97</v>
      </c>
      <c r="G74" s="311"/>
      <c r="H74" s="320"/>
      <c r="I74" s="311"/>
      <c r="J74" s="320"/>
      <c r="K74" s="311"/>
      <c r="L74" s="47"/>
      <c r="M74" s="320"/>
      <c r="N74" s="311"/>
      <c r="O74" s="49" t="s">
        <v>97</v>
      </c>
      <c r="P74" s="320"/>
      <c r="Q74" s="311"/>
      <c r="R74" s="320"/>
      <c r="S74" s="310"/>
      <c r="T74" s="311"/>
      <c r="U74" s="45">
        <v>6389.51</v>
      </c>
    </row>
    <row r="75" spans="1:21" ht="14.25" customHeight="1" x14ac:dyDescent="0.25">
      <c r="A75" s="50" t="s">
        <v>97</v>
      </c>
      <c r="B75" s="50" t="s">
        <v>97</v>
      </c>
      <c r="C75" s="317" t="s">
        <v>162</v>
      </c>
      <c r="D75" s="310"/>
      <c r="E75" s="311"/>
      <c r="F75" s="318" t="s">
        <v>97</v>
      </c>
      <c r="G75" s="311"/>
      <c r="H75" s="320"/>
      <c r="I75" s="311"/>
      <c r="J75" s="317" t="s">
        <v>97</v>
      </c>
      <c r="K75" s="311"/>
      <c r="L75" s="49" t="s">
        <v>97</v>
      </c>
      <c r="M75" s="317" t="s">
        <v>97</v>
      </c>
      <c r="N75" s="311"/>
      <c r="O75" s="50" t="s">
        <v>97</v>
      </c>
      <c r="P75" s="320"/>
      <c r="Q75" s="311"/>
      <c r="R75" s="317" t="s">
        <v>97</v>
      </c>
      <c r="S75" s="310"/>
      <c r="T75" s="311"/>
      <c r="U75" s="51">
        <v>6389.51</v>
      </c>
    </row>
    <row r="76" spans="1:21" ht="28.35" customHeight="1" x14ac:dyDescent="0.25">
      <c r="A76" s="50" t="s">
        <v>97</v>
      </c>
      <c r="B76" s="49" t="s">
        <v>174</v>
      </c>
      <c r="C76" s="317" t="s">
        <v>175</v>
      </c>
      <c r="D76" s="310"/>
      <c r="E76" s="311"/>
      <c r="F76" s="318" t="s">
        <v>165</v>
      </c>
      <c r="G76" s="311"/>
      <c r="H76" s="319">
        <v>89</v>
      </c>
      <c r="I76" s="311"/>
      <c r="J76" s="319">
        <v>1</v>
      </c>
      <c r="K76" s="311"/>
      <c r="L76" s="51">
        <v>89</v>
      </c>
      <c r="M76" s="320"/>
      <c r="N76" s="311"/>
      <c r="O76" s="49" t="s">
        <v>97</v>
      </c>
      <c r="P76" s="320"/>
      <c r="Q76" s="311"/>
      <c r="R76" s="312" t="s">
        <v>97</v>
      </c>
      <c r="S76" s="310"/>
      <c r="T76" s="311"/>
      <c r="U76" s="51">
        <v>5686.66</v>
      </c>
    </row>
    <row r="77" spans="1:21" ht="28.35" customHeight="1" x14ac:dyDescent="0.25">
      <c r="A77" s="50" t="s">
        <v>97</v>
      </c>
      <c r="B77" s="49" t="s">
        <v>176</v>
      </c>
      <c r="C77" s="317" t="s">
        <v>177</v>
      </c>
      <c r="D77" s="310"/>
      <c r="E77" s="311"/>
      <c r="F77" s="318" t="s">
        <v>165</v>
      </c>
      <c r="G77" s="311"/>
      <c r="H77" s="319">
        <v>40</v>
      </c>
      <c r="I77" s="311"/>
      <c r="J77" s="319">
        <v>1</v>
      </c>
      <c r="K77" s="311"/>
      <c r="L77" s="51">
        <v>40</v>
      </c>
      <c r="M77" s="320"/>
      <c r="N77" s="311"/>
      <c r="O77" s="49" t="s">
        <v>97</v>
      </c>
      <c r="P77" s="320"/>
      <c r="Q77" s="311"/>
      <c r="R77" s="312" t="s">
        <v>97</v>
      </c>
      <c r="S77" s="310"/>
      <c r="T77" s="311"/>
      <c r="U77" s="51">
        <v>2555.8000000000002</v>
      </c>
    </row>
    <row r="78" spans="1:21" ht="14.25" customHeight="1" x14ac:dyDescent="0.25">
      <c r="A78" s="52" t="s">
        <v>97</v>
      </c>
      <c r="B78" s="52" t="s">
        <v>97</v>
      </c>
      <c r="C78" s="313" t="s">
        <v>168</v>
      </c>
      <c r="D78" s="310"/>
      <c r="E78" s="310"/>
      <c r="F78" s="310"/>
      <c r="G78" s="310"/>
      <c r="H78" s="310"/>
      <c r="I78" s="310"/>
      <c r="J78" s="310"/>
      <c r="K78" s="310"/>
      <c r="L78" s="311"/>
      <c r="M78" s="314" t="s">
        <v>97</v>
      </c>
      <c r="N78" s="310"/>
      <c r="O78" s="311"/>
      <c r="P78" s="315">
        <v>185802.79</v>
      </c>
      <c r="Q78" s="311"/>
      <c r="R78" s="316"/>
      <c r="S78" s="310"/>
      <c r="T78" s="311"/>
      <c r="U78" s="45">
        <v>14631.97</v>
      </c>
    </row>
    <row r="79" spans="1:21" ht="60.75" customHeight="1" x14ac:dyDescent="0.25">
      <c r="A79" s="43" t="s">
        <v>159</v>
      </c>
      <c r="B79" s="44" t="s">
        <v>171</v>
      </c>
      <c r="C79" s="313" t="s">
        <v>172</v>
      </c>
      <c r="D79" s="310"/>
      <c r="E79" s="311"/>
      <c r="F79" s="321" t="s">
        <v>173</v>
      </c>
      <c r="G79" s="311"/>
      <c r="H79" s="322">
        <v>7.8750000000000001E-2</v>
      </c>
      <c r="I79" s="311"/>
      <c r="J79" s="322">
        <v>1</v>
      </c>
      <c r="K79" s="311"/>
      <c r="L79" s="45">
        <v>7.8750000000000001E-2</v>
      </c>
      <c r="M79" s="316"/>
      <c r="N79" s="311"/>
      <c r="O79" s="46"/>
      <c r="P79" s="316"/>
      <c r="Q79" s="311"/>
      <c r="R79" s="316"/>
      <c r="S79" s="310"/>
      <c r="T79" s="311"/>
      <c r="U79" s="47"/>
    </row>
    <row r="80" spans="1:21" ht="28.35" customHeight="1" x14ac:dyDescent="0.25">
      <c r="A80" s="48" t="s">
        <v>97</v>
      </c>
      <c r="B80" s="49" t="s">
        <v>144</v>
      </c>
      <c r="C80" s="317" t="s">
        <v>145</v>
      </c>
      <c r="D80" s="310"/>
      <c r="E80" s="310"/>
      <c r="F80" s="310"/>
      <c r="G80" s="310"/>
      <c r="H80" s="310"/>
      <c r="I80" s="310"/>
      <c r="J80" s="310"/>
      <c r="K80" s="310"/>
      <c r="L80" s="310"/>
      <c r="M80" s="310"/>
      <c r="N80" s="310"/>
      <c r="O80" s="310"/>
      <c r="P80" s="310"/>
      <c r="Q80" s="310"/>
      <c r="R80" s="310"/>
      <c r="S80" s="310"/>
      <c r="T80" s="311"/>
      <c r="U80" s="50" t="s">
        <v>97</v>
      </c>
    </row>
    <row r="81" spans="1:21" ht="28.35" customHeight="1" x14ac:dyDescent="0.25">
      <c r="A81" s="48" t="s">
        <v>97</v>
      </c>
      <c r="B81" s="49" t="s">
        <v>178</v>
      </c>
      <c r="C81" s="317" t="s">
        <v>179</v>
      </c>
      <c r="D81" s="310"/>
      <c r="E81" s="310"/>
      <c r="F81" s="310"/>
      <c r="G81" s="310"/>
      <c r="H81" s="310"/>
      <c r="I81" s="310"/>
      <c r="J81" s="310"/>
      <c r="K81" s="310"/>
      <c r="L81" s="310"/>
      <c r="M81" s="310"/>
      <c r="N81" s="310"/>
      <c r="O81" s="310"/>
      <c r="P81" s="310"/>
      <c r="Q81" s="310"/>
      <c r="R81" s="310"/>
      <c r="S81" s="310"/>
      <c r="T81" s="311"/>
      <c r="U81" s="50" t="s">
        <v>97</v>
      </c>
    </row>
    <row r="82" spans="1:21" ht="14.25" customHeight="1" x14ac:dyDescent="0.25">
      <c r="A82" s="49" t="s">
        <v>97</v>
      </c>
      <c r="B82" s="49" t="s">
        <v>140</v>
      </c>
      <c r="C82" s="317" t="s">
        <v>146</v>
      </c>
      <c r="D82" s="310"/>
      <c r="E82" s="311"/>
      <c r="F82" s="318" t="s">
        <v>147</v>
      </c>
      <c r="G82" s="311"/>
      <c r="H82" s="320"/>
      <c r="I82" s="311"/>
      <c r="J82" s="320"/>
      <c r="K82" s="311"/>
      <c r="L82" s="51">
        <v>16.038618799999998</v>
      </c>
      <c r="M82" s="320"/>
      <c r="N82" s="311"/>
      <c r="O82" s="49" t="s">
        <v>97</v>
      </c>
      <c r="P82" s="320"/>
      <c r="Q82" s="311"/>
      <c r="R82" s="320"/>
      <c r="S82" s="310"/>
      <c r="T82" s="311"/>
      <c r="U82" s="51">
        <v>7347.93</v>
      </c>
    </row>
    <row r="83" spans="1:21" ht="14.25" customHeight="1" x14ac:dyDescent="0.25">
      <c r="A83" s="49" t="s">
        <v>97</v>
      </c>
      <c r="B83" s="49" t="s">
        <v>148</v>
      </c>
      <c r="C83" s="317" t="s">
        <v>149</v>
      </c>
      <c r="D83" s="310"/>
      <c r="E83" s="311"/>
      <c r="F83" s="318" t="s">
        <v>147</v>
      </c>
      <c r="G83" s="311"/>
      <c r="H83" s="319">
        <v>154</v>
      </c>
      <c r="I83" s="311"/>
      <c r="J83" s="319">
        <v>1.3225</v>
      </c>
      <c r="K83" s="311"/>
      <c r="L83" s="51">
        <v>16.038618799999998</v>
      </c>
      <c r="M83" s="320"/>
      <c r="N83" s="311"/>
      <c r="O83" s="49" t="s">
        <v>97</v>
      </c>
      <c r="P83" s="319">
        <v>458.14</v>
      </c>
      <c r="Q83" s="311"/>
      <c r="R83" s="319">
        <v>1</v>
      </c>
      <c r="S83" s="310"/>
      <c r="T83" s="311"/>
      <c r="U83" s="51">
        <v>7347.93</v>
      </c>
    </row>
    <row r="84" spans="1:21" ht="14.25" customHeight="1" x14ac:dyDescent="0.25">
      <c r="A84" s="49" t="s">
        <v>97</v>
      </c>
      <c r="B84" s="49" t="s">
        <v>150</v>
      </c>
      <c r="C84" s="317" t="s">
        <v>151</v>
      </c>
      <c r="D84" s="310"/>
      <c r="E84" s="311"/>
      <c r="F84" s="318" t="s">
        <v>97</v>
      </c>
      <c r="G84" s="311"/>
      <c r="H84" s="320"/>
      <c r="I84" s="311"/>
      <c r="J84" s="320"/>
      <c r="K84" s="311"/>
      <c r="L84" s="47"/>
      <c r="M84" s="320"/>
      <c r="N84" s="311"/>
      <c r="O84" s="49" t="s">
        <v>97</v>
      </c>
      <c r="P84" s="320"/>
      <c r="Q84" s="311"/>
      <c r="R84" s="320"/>
      <c r="S84" s="310"/>
      <c r="T84" s="311"/>
      <c r="U84" s="51">
        <v>0</v>
      </c>
    </row>
    <row r="85" spans="1:21" ht="14.25" customHeight="1" x14ac:dyDescent="0.25">
      <c r="A85" s="49" t="s">
        <v>97</v>
      </c>
      <c r="B85" s="49" t="s">
        <v>152</v>
      </c>
      <c r="C85" s="317" t="s">
        <v>153</v>
      </c>
      <c r="D85" s="310"/>
      <c r="E85" s="311"/>
      <c r="F85" s="318" t="s">
        <v>147</v>
      </c>
      <c r="G85" s="311"/>
      <c r="H85" s="320"/>
      <c r="I85" s="311"/>
      <c r="J85" s="320"/>
      <c r="K85" s="311"/>
      <c r="L85" s="47"/>
      <c r="M85" s="320"/>
      <c r="N85" s="311"/>
      <c r="O85" s="49" t="s">
        <v>97</v>
      </c>
      <c r="P85" s="320"/>
      <c r="Q85" s="311"/>
      <c r="R85" s="320"/>
      <c r="S85" s="310"/>
      <c r="T85" s="311"/>
      <c r="U85" s="51">
        <v>0</v>
      </c>
    </row>
    <row r="86" spans="1:21" ht="14.25" customHeight="1" x14ac:dyDescent="0.25">
      <c r="A86" s="49" t="s">
        <v>97</v>
      </c>
      <c r="B86" s="49" t="s">
        <v>159</v>
      </c>
      <c r="C86" s="317" t="s">
        <v>160</v>
      </c>
      <c r="D86" s="310"/>
      <c r="E86" s="311"/>
      <c r="F86" s="318" t="s">
        <v>97</v>
      </c>
      <c r="G86" s="311"/>
      <c r="H86" s="320"/>
      <c r="I86" s="311"/>
      <c r="J86" s="320"/>
      <c r="K86" s="311"/>
      <c r="L86" s="47"/>
      <c r="M86" s="320"/>
      <c r="N86" s="311"/>
      <c r="O86" s="49" t="s">
        <v>97</v>
      </c>
      <c r="P86" s="320"/>
      <c r="Q86" s="311"/>
      <c r="R86" s="320"/>
      <c r="S86" s="310"/>
      <c r="T86" s="311"/>
      <c r="U86" s="51">
        <v>0</v>
      </c>
    </row>
    <row r="87" spans="1:21" ht="14.25" customHeight="1" x14ac:dyDescent="0.25">
      <c r="A87" s="49" t="s">
        <v>97</v>
      </c>
      <c r="B87" s="49" t="s">
        <v>97</v>
      </c>
      <c r="C87" s="313" t="s">
        <v>161</v>
      </c>
      <c r="D87" s="310"/>
      <c r="E87" s="311"/>
      <c r="F87" s="318" t="s">
        <v>97</v>
      </c>
      <c r="G87" s="311"/>
      <c r="H87" s="320"/>
      <c r="I87" s="311"/>
      <c r="J87" s="320"/>
      <c r="K87" s="311"/>
      <c r="L87" s="47"/>
      <c r="M87" s="320"/>
      <c r="N87" s="311"/>
      <c r="O87" s="49" t="s">
        <v>97</v>
      </c>
      <c r="P87" s="320"/>
      <c r="Q87" s="311"/>
      <c r="R87" s="320"/>
      <c r="S87" s="310"/>
      <c r="T87" s="311"/>
      <c r="U87" s="45">
        <v>7347.93</v>
      </c>
    </row>
    <row r="88" spans="1:21" ht="14.25" customHeight="1" x14ac:dyDescent="0.25">
      <c r="A88" s="50" t="s">
        <v>97</v>
      </c>
      <c r="B88" s="50" t="s">
        <v>97</v>
      </c>
      <c r="C88" s="317" t="s">
        <v>162</v>
      </c>
      <c r="D88" s="310"/>
      <c r="E88" s="311"/>
      <c r="F88" s="318" t="s">
        <v>97</v>
      </c>
      <c r="G88" s="311"/>
      <c r="H88" s="320"/>
      <c r="I88" s="311"/>
      <c r="J88" s="317" t="s">
        <v>97</v>
      </c>
      <c r="K88" s="311"/>
      <c r="L88" s="49" t="s">
        <v>97</v>
      </c>
      <c r="M88" s="317" t="s">
        <v>97</v>
      </c>
      <c r="N88" s="311"/>
      <c r="O88" s="50" t="s">
        <v>97</v>
      </c>
      <c r="P88" s="320"/>
      <c r="Q88" s="311"/>
      <c r="R88" s="317" t="s">
        <v>97</v>
      </c>
      <c r="S88" s="310"/>
      <c r="T88" s="311"/>
      <c r="U88" s="51">
        <v>7347.93</v>
      </c>
    </row>
    <row r="89" spans="1:21" ht="28.35" customHeight="1" x14ac:dyDescent="0.25">
      <c r="A89" s="50" t="s">
        <v>97</v>
      </c>
      <c r="B89" s="49" t="s">
        <v>174</v>
      </c>
      <c r="C89" s="317" t="s">
        <v>175</v>
      </c>
      <c r="D89" s="310"/>
      <c r="E89" s="311"/>
      <c r="F89" s="318" t="s">
        <v>165</v>
      </c>
      <c r="G89" s="311"/>
      <c r="H89" s="319">
        <v>89</v>
      </c>
      <c r="I89" s="311"/>
      <c r="J89" s="319">
        <v>1</v>
      </c>
      <c r="K89" s="311"/>
      <c r="L89" s="51">
        <v>89</v>
      </c>
      <c r="M89" s="320"/>
      <c r="N89" s="311"/>
      <c r="O89" s="49" t="s">
        <v>97</v>
      </c>
      <c r="P89" s="320"/>
      <c r="Q89" s="311"/>
      <c r="R89" s="312" t="s">
        <v>97</v>
      </c>
      <c r="S89" s="310"/>
      <c r="T89" s="311"/>
      <c r="U89" s="51">
        <v>6539.66</v>
      </c>
    </row>
    <row r="90" spans="1:21" ht="28.35" customHeight="1" x14ac:dyDescent="0.25">
      <c r="A90" s="50" t="s">
        <v>97</v>
      </c>
      <c r="B90" s="49" t="s">
        <v>176</v>
      </c>
      <c r="C90" s="317" t="s">
        <v>177</v>
      </c>
      <c r="D90" s="310"/>
      <c r="E90" s="311"/>
      <c r="F90" s="318" t="s">
        <v>165</v>
      </c>
      <c r="G90" s="311"/>
      <c r="H90" s="319">
        <v>40</v>
      </c>
      <c r="I90" s="311"/>
      <c r="J90" s="319">
        <v>1</v>
      </c>
      <c r="K90" s="311"/>
      <c r="L90" s="51">
        <v>40</v>
      </c>
      <c r="M90" s="320"/>
      <c r="N90" s="311"/>
      <c r="O90" s="49" t="s">
        <v>97</v>
      </c>
      <c r="P90" s="320"/>
      <c r="Q90" s="311"/>
      <c r="R90" s="312" t="s">
        <v>97</v>
      </c>
      <c r="S90" s="310"/>
      <c r="T90" s="311"/>
      <c r="U90" s="51">
        <v>2939.17</v>
      </c>
    </row>
    <row r="91" spans="1:21" ht="14.25" customHeight="1" x14ac:dyDescent="0.25">
      <c r="A91" s="52" t="s">
        <v>97</v>
      </c>
      <c r="B91" s="52" t="s">
        <v>97</v>
      </c>
      <c r="C91" s="313" t="s">
        <v>168</v>
      </c>
      <c r="D91" s="310"/>
      <c r="E91" s="310"/>
      <c r="F91" s="310"/>
      <c r="G91" s="310"/>
      <c r="H91" s="310"/>
      <c r="I91" s="310"/>
      <c r="J91" s="310"/>
      <c r="K91" s="310"/>
      <c r="L91" s="311"/>
      <c r="M91" s="314" t="s">
        <v>97</v>
      </c>
      <c r="N91" s="310"/>
      <c r="O91" s="311"/>
      <c r="P91" s="315">
        <v>213673.14</v>
      </c>
      <c r="Q91" s="311"/>
      <c r="R91" s="316"/>
      <c r="S91" s="310"/>
      <c r="T91" s="311"/>
      <c r="U91" s="45">
        <v>16826.759999999998</v>
      </c>
    </row>
    <row r="92" spans="1:21" ht="60.75" customHeight="1" x14ac:dyDescent="0.25">
      <c r="A92" s="43" t="s">
        <v>180</v>
      </c>
      <c r="B92" s="44" t="s">
        <v>171</v>
      </c>
      <c r="C92" s="313" t="s">
        <v>172</v>
      </c>
      <c r="D92" s="310"/>
      <c r="E92" s="311"/>
      <c r="F92" s="321" t="s">
        <v>173</v>
      </c>
      <c r="G92" s="311"/>
      <c r="H92" s="322">
        <v>7.8750000000000001E-2</v>
      </c>
      <c r="I92" s="311"/>
      <c r="J92" s="322">
        <v>1</v>
      </c>
      <c r="K92" s="311"/>
      <c r="L92" s="45">
        <v>7.8750000000000001E-2</v>
      </c>
      <c r="M92" s="316"/>
      <c r="N92" s="311"/>
      <c r="O92" s="46"/>
      <c r="P92" s="316"/>
      <c r="Q92" s="311"/>
      <c r="R92" s="316"/>
      <c r="S92" s="310"/>
      <c r="T92" s="311"/>
      <c r="U92" s="47"/>
    </row>
    <row r="93" spans="1:21" ht="28.35" customHeight="1" x14ac:dyDescent="0.25">
      <c r="A93" s="48" t="s">
        <v>97</v>
      </c>
      <c r="B93" s="49" t="s">
        <v>144</v>
      </c>
      <c r="C93" s="317" t="s">
        <v>145</v>
      </c>
      <c r="D93" s="310"/>
      <c r="E93" s="310"/>
      <c r="F93" s="310"/>
      <c r="G93" s="310"/>
      <c r="H93" s="310"/>
      <c r="I93" s="310"/>
      <c r="J93" s="310"/>
      <c r="K93" s="310"/>
      <c r="L93" s="310"/>
      <c r="M93" s="310"/>
      <c r="N93" s="310"/>
      <c r="O93" s="310"/>
      <c r="P93" s="310"/>
      <c r="Q93" s="310"/>
      <c r="R93" s="310"/>
      <c r="S93" s="310"/>
      <c r="T93" s="311"/>
      <c r="U93" s="50" t="s">
        <v>97</v>
      </c>
    </row>
    <row r="94" spans="1:21" ht="28.35" customHeight="1" x14ac:dyDescent="0.25">
      <c r="A94" s="48" t="s">
        <v>97</v>
      </c>
      <c r="B94" s="49" t="s">
        <v>181</v>
      </c>
      <c r="C94" s="317" t="s">
        <v>182</v>
      </c>
      <c r="D94" s="310"/>
      <c r="E94" s="310"/>
      <c r="F94" s="310"/>
      <c r="G94" s="310"/>
      <c r="H94" s="310"/>
      <c r="I94" s="310"/>
      <c r="J94" s="310"/>
      <c r="K94" s="310"/>
      <c r="L94" s="310"/>
      <c r="M94" s="310"/>
      <c r="N94" s="310"/>
      <c r="O94" s="310"/>
      <c r="P94" s="310"/>
      <c r="Q94" s="310"/>
      <c r="R94" s="310"/>
      <c r="S94" s="310"/>
      <c r="T94" s="311"/>
      <c r="U94" s="50" t="s">
        <v>97</v>
      </c>
    </row>
    <row r="95" spans="1:21" ht="14.25" customHeight="1" x14ac:dyDescent="0.25">
      <c r="A95" s="49" t="s">
        <v>97</v>
      </c>
      <c r="B95" s="49" t="s">
        <v>140</v>
      </c>
      <c r="C95" s="317" t="s">
        <v>146</v>
      </c>
      <c r="D95" s="310"/>
      <c r="E95" s="311"/>
      <c r="F95" s="318" t="s">
        <v>147</v>
      </c>
      <c r="G95" s="311"/>
      <c r="H95" s="320"/>
      <c r="I95" s="311"/>
      <c r="J95" s="320"/>
      <c r="K95" s="311"/>
      <c r="L95" s="51">
        <v>16.735949999999999</v>
      </c>
      <c r="M95" s="320"/>
      <c r="N95" s="311"/>
      <c r="O95" s="49" t="s">
        <v>97</v>
      </c>
      <c r="P95" s="320"/>
      <c r="Q95" s="311"/>
      <c r="R95" s="320"/>
      <c r="S95" s="310"/>
      <c r="T95" s="311"/>
      <c r="U95" s="51">
        <v>7667.41</v>
      </c>
    </row>
    <row r="96" spans="1:21" ht="14.25" customHeight="1" x14ac:dyDescent="0.25">
      <c r="A96" s="49" t="s">
        <v>97</v>
      </c>
      <c r="B96" s="49" t="s">
        <v>148</v>
      </c>
      <c r="C96" s="317" t="s">
        <v>149</v>
      </c>
      <c r="D96" s="310"/>
      <c r="E96" s="311"/>
      <c r="F96" s="318" t="s">
        <v>147</v>
      </c>
      <c r="G96" s="311"/>
      <c r="H96" s="319">
        <v>154</v>
      </c>
      <c r="I96" s="311"/>
      <c r="J96" s="319">
        <v>1.38</v>
      </c>
      <c r="K96" s="311"/>
      <c r="L96" s="51">
        <v>16.735949999999999</v>
      </c>
      <c r="M96" s="320"/>
      <c r="N96" s="311"/>
      <c r="O96" s="49" t="s">
        <v>97</v>
      </c>
      <c r="P96" s="319">
        <v>458.14</v>
      </c>
      <c r="Q96" s="311"/>
      <c r="R96" s="319">
        <v>1</v>
      </c>
      <c r="S96" s="310"/>
      <c r="T96" s="311"/>
      <c r="U96" s="51">
        <v>7667.41</v>
      </c>
    </row>
    <row r="97" spans="1:21" ht="14.25" customHeight="1" x14ac:dyDescent="0.25">
      <c r="A97" s="49" t="s">
        <v>97</v>
      </c>
      <c r="B97" s="49" t="s">
        <v>150</v>
      </c>
      <c r="C97" s="317" t="s">
        <v>151</v>
      </c>
      <c r="D97" s="310"/>
      <c r="E97" s="311"/>
      <c r="F97" s="318" t="s">
        <v>97</v>
      </c>
      <c r="G97" s="311"/>
      <c r="H97" s="320"/>
      <c r="I97" s="311"/>
      <c r="J97" s="320"/>
      <c r="K97" s="311"/>
      <c r="L97" s="47"/>
      <c r="M97" s="320"/>
      <c r="N97" s="311"/>
      <c r="O97" s="49" t="s">
        <v>97</v>
      </c>
      <c r="P97" s="320"/>
      <c r="Q97" s="311"/>
      <c r="R97" s="320"/>
      <c r="S97" s="310"/>
      <c r="T97" s="311"/>
      <c r="U97" s="51">
        <v>0</v>
      </c>
    </row>
    <row r="98" spans="1:21" ht="14.25" customHeight="1" x14ac:dyDescent="0.25">
      <c r="A98" s="49" t="s">
        <v>97</v>
      </c>
      <c r="B98" s="49" t="s">
        <v>152</v>
      </c>
      <c r="C98" s="317" t="s">
        <v>153</v>
      </c>
      <c r="D98" s="310"/>
      <c r="E98" s="311"/>
      <c r="F98" s="318" t="s">
        <v>147</v>
      </c>
      <c r="G98" s="311"/>
      <c r="H98" s="320"/>
      <c r="I98" s="311"/>
      <c r="J98" s="320"/>
      <c r="K98" s="311"/>
      <c r="L98" s="47"/>
      <c r="M98" s="320"/>
      <c r="N98" s="311"/>
      <c r="O98" s="49" t="s">
        <v>97</v>
      </c>
      <c r="P98" s="320"/>
      <c r="Q98" s="311"/>
      <c r="R98" s="320"/>
      <c r="S98" s="310"/>
      <c r="T98" s="311"/>
      <c r="U98" s="51">
        <v>0</v>
      </c>
    </row>
    <row r="99" spans="1:21" ht="14.25" customHeight="1" x14ac:dyDescent="0.25">
      <c r="A99" s="49" t="s">
        <v>97</v>
      </c>
      <c r="B99" s="49" t="s">
        <v>159</v>
      </c>
      <c r="C99" s="317" t="s">
        <v>160</v>
      </c>
      <c r="D99" s="310"/>
      <c r="E99" s="311"/>
      <c r="F99" s="318" t="s">
        <v>97</v>
      </c>
      <c r="G99" s="311"/>
      <c r="H99" s="320"/>
      <c r="I99" s="311"/>
      <c r="J99" s="320"/>
      <c r="K99" s="311"/>
      <c r="L99" s="47"/>
      <c r="M99" s="320"/>
      <c r="N99" s="311"/>
      <c r="O99" s="49" t="s">
        <v>97</v>
      </c>
      <c r="P99" s="320"/>
      <c r="Q99" s="311"/>
      <c r="R99" s="320"/>
      <c r="S99" s="310"/>
      <c r="T99" s="311"/>
      <c r="U99" s="51">
        <v>0</v>
      </c>
    </row>
    <row r="100" spans="1:21" ht="14.25" customHeight="1" x14ac:dyDescent="0.25">
      <c r="A100" s="49" t="s">
        <v>97</v>
      </c>
      <c r="B100" s="49" t="s">
        <v>97</v>
      </c>
      <c r="C100" s="313" t="s">
        <v>161</v>
      </c>
      <c r="D100" s="310"/>
      <c r="E100" s="311"/>
      <c r="F100" s="318" t="s">
        <v>97</v>
      </c>
      <c r="G100" s="311"/>
      <c r="H100" s="320"/>
      <c r="I100" s="311"/>
      <c r="J100" s="320"/>
      <c r="K100" s="311"/>
      <c r="L100" s="47"/>
      <c r="M100" s="320"/>
      <c r="N100" s="311"/>
      <c r="O100" s="49" t="s">
        <v>97</v>
      </c>
      <c r="P100" s="320"/>
      <c r="Q100" s="311"/>
      <c r="R100" s="320"/>
      <c r="S100" s="310"/>
      <c r="T100" s="311"/>
      <c r="U100" s="45">
        <v>7667.41</v>
      </c>
    </row>
    <row r="101" spans="1:21" ht="14.25" customHeight="1" x14ac:dyDescent="0.25">
      <c r="A101" s="50" t="s">
        <v>97</v>
      </c>
      <c r="B101" s="50" t="s">
        <v>97</v>
      </c>
      <c r="C101" s="317" t="s">
        <v>162</v>
      </c>
      <c r="D101" s="310"/>
      <c r="E101" s="311"/>
      <c r="F101" s="318" t="s">
        <v>97</v>
      </c>
      <c r="G101" s="311"/>
      <c r="H101" s="320"/>
      <c r="I101" s="311"/>
      <c r="J101" s="317" t="s">
        <v>97</v>
      </c>
      <c r="K101" s="311"/>
      <c r="L101" s="49" t="s">
        <v>97</v>
      </c>
      <c r="M101" s="317" t="s">
        <v>97</v>
      </c>
      <c r="N101" s="311"/>
      <c r="O101" s="50" t="s">
        <v>97</v>
      </c>
      <c r="P101" s="320"/>
      <c r="Q101" s="311"/>
      <c r="R101" s="317" t="s">
        <v>97</v>
      </c>
      <c r="S101" s="310"/>
      <c r="T101" s="311"/>
      <c r="U101" s="51">
        <v>7667.41</v>
      </c>
    </row>
    <row r="102" spans="1:21" ht="28.35" customHeight="1" x14ac:dyDescent="0.25">
      <c r="A102" s="50" t="s">
        <v>97</v>
      </c>
      <c r="B102" s="49" t="s">
        <v>174</v>
      </c>
      <c r="C102" s="317" t="s">
        <v>175</v>
      </c>
      <c r="D102" s="310"/>
      <c r="E102" s="311"/>
      <c r="F102" s="318" t="s">
        <v>165</v>
      </c>
      <c r="G102" s="311"/>
      <c r="H102" s="319">
        <v>89</v>
      </c>
      <c r="I102" s="311"/>
      <c r="J102" s="319">
        <v>1</v>
      </c>
      <c r="K102" s="311"/>
      <c r="L102" s="51">
        <v>89</v>
      </c>
      <c r="M102" s="320"/>
      <c r="N102" s="311"/>
      <c r="O102" s="49" t="s">
        <v>97</v>
      </c>
      <c r="P102" s="320"/>
      <c r="Q102" s="311"/>
      <c r="R102" s="312" t="s">
        <v>97</v>
      </c>
      <c r="S102" s="310"/>
      <c r="T102" s="311"/>
      <c r="U102" s="51">
        <v>6823.99</v>
      </c>
    </row>
    <row r="103" spans="1:21" ht="28.35" customHeight="1" x14ac:dyDescent="0.25">
      <c r="A103" s="50" t="s">
        <v>97</v>
      </c>
      <c r="B103" s="49" t="s">
        <v>176</v>
      </c>
      <c r="C103" s="317" t="s">
        <v>177</v>
      </c>
      <c r="D103" s="310"/>
      <c r="E103" s="311"/>
      <c r="F103" s="318" t="s">
        <v>165</v>
      </c>
      <c r="G103" s="311"/>
      <c r="H103" s="319">
        <v>40</v>
      </c>
      <c r="I103" s="311"/>
      <c r="J103" s="319">
        <v>1</v>
      </c>
      <c r="K103" s="311"/>
      <c r="L103" s="51">
        <v>40</v>
      </c>
      <c r="M103" s="320"/>
      <c r="N103" s="311"/>
      <c r="O103" s="49" t="s">
        <v>97</v>
      </c>
      <c r="P103" s="320"/>
      <c r="Q103" s="311"/>
      <c r="R103" s="312" t="s">
        <v>97</v>
      </c>
      <c r="S103" s="310"/>
      <c r="T103" s="311"/>
      <c r="U103" s="51">
        <v>3066.96</v>
      </c>
    </row>
    <row r="104" spans="1:21" ht="14.25" customHeight="1" x14ac:dyDescent="0.25">
      <c r="A104" s="52" t="s">
        <v>97</v>
      </c>
      <c r="B104" s="52" t="s">
        <v>97</v>
      </c>
      <c r="C104" s="313" t="s">
        <v>168</v>
      </c>
      <c r="D104" s="310"/>
      <c r="E104" s="310"/>
      <c r="F104" s="310"/>
      <c r="G104" s="310"/>
      <c r="H104" s="310"/>
      <c r="I104" s="310"/>
      <c r="J104" s="310"/>
      <c r="K104" s="310"/>
      <c r="L104" s="311"/>
      <c r="M104" s="314" t="s">
        <v>97</v>
      </c>
      <c r="N104" s="310"/>
      <c r="O104" s="311"/>
      <c r="P104" s="315">
        <v>222963.3</v>
      </c>
      <c r="Q104" s="311"/>
      <c r="R104" s="316"/>
      <c r="S104" s="310"/>
      <c r="T104" s="311"/>
      <c r="U104" s="45">
        <v>17558.36</v>
      </c>
    </row>
    <row r="105" spans="1:21" ht="60.75" customHeight="1" x14ac:dyDescent="0.25">
      <c r="A105" s="43" t="s">
        <v>183</v>
      </c>
      <c r="B105" s="44" t="s">
        <v>171</v>
      </c>
      <c r="C105" s="313" t="s">
        <v>172</v>
      </c>
      <c r="D105" s="310"/>
      <c r="E105" s="311"/>
      <c r="F105" s="321" t="s">
        <v>173</v>
      </c>
      <c r="G105" s="311"/>
      <c r="H105" s="322">
        <v>7.8750000000000001E-2</v>
      </c>
      <c r="I105" s="311"/>
      <c r="J105" s="322">
        <v>1</v>
      </c>
      <c r="K105" s="311"/>
      <c r="L105" s="45">
        <v>7.8750000000000001E-2</v>
      </c>
      <c r="M105" s="316"/>
      <c r="N105" s="311"/>
      <c r="O105" s="46"/>
      <c r="P105" s="316"/>
      <c r="Q105" s="311"/>
      <c r="R105" s="316"/>
      <c r="S105" s="310"/>
      <c r="T105" s="311"/>
      <c r="U105" s="47"/>
    </row>
    <row r="106" spans="1:21" ht="28.35" customHeight="1" x14ac:dyDescent="0.25">
      <c r="A106" s="48" t="s">
        <v>97</v>
      </c>
      <c r="B106" s="49" t="s">
        <v>144</v>
      </c>
      <c r="C106" s="317" t="s">
        <v>145</v>
      </c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10"/>
      <c r="O106" s="310"/>
      <c r="P106" s="310"/>
      <c r="Q106" s="310"/>
      <c r="R106" s="310"/>
      <c r="S106" s="310"/>
      <c r="T106" s="311"/>
      <c r="U106" s="50" t="s">
        <v>97</v>
      </c>
    </row>
    <row r="107" spans="1:21" ht="28.35" customHeight="1" x14ac:dyDescent="0.25">
      <c r="A107" s="48" t="s">
        <v>97</v>
      </c>
      <c r="B107" s="49" t="s">
        <v>178</v>
      </c>
      <c r="C107" s="317" t="s">
        <v>179</v>
      </c>
      <c r="D107" s="310"/>
      <c r="E107" s="310"/>
      <c r="F107" s="310"/>
      <c r="G107" s="310"/>
      <c r="H107" s="310"/>
      <c r="I107" s="310"/>
      <c r="J107" s="310"/>
      <c r="K107" s="310"/>
      <c r="L107" s="310"/>
      <c r="M107" s="310"/>
      <c r="N107" s="310"/>
      <c r="O107" s="310"/>
      <c r="P107" s="310"/>
      <c r="Q107" s="310"/>
      <c r="R107" s="310"/>
      <c r="S107" s="310"/>
      <c r="T107" s="311"/>
      <c r="U107" s="50" t="s">
        <v>97</v>
      </c>
    </row>
    <row r="108" spans="1:21" ht="28.35" customHeight="1" x14ac:dyDescent="0.25">
      <c r="A108" s="48" t="s">
        <v>97</v>
      </c>
      <c r="B108" s="49" t="s">
        <v>181</v>
      </c>
      <c r="C108" s="317" t="s">
        <v>182</v>
      </c>
      <c r="D108" s="310"/>
      <c r="E108" s="310"/>
      <c r="F108" s="310"/>
      <c r="G108" s="310"/>
      <c r="H108" s="310"/>
      <c r="I108" s="310"/>
      <c r="J108" s="310"/>
      <c r="K108" s="310"/>
      <c r="L108" s="310"/>
      <c r="M108" s="310"/>
      <c r="N108" s="310"/>
      <c r="O108" s="310"/>
      <c r="P108" s="310"/>
      <c r="Q108" s="310"/>
      <c r="R108" s="310"/>
      <c r="S108" s="310"/>
      <c r="T108" s="311"/>
      <c r="U108" s="50" t="s">
        <v>97</v>
      </c>
    </row>
    <row r="109" spans="1:21" ht="14.25" customHeight="1" x14ac:dyDescent="0.25">
      <c r="A109" s="49" t="s">
        <v>97</v>
      </c>
      <c r="B109" s="49" t="s">
        <v>140</v>
      </c>
      <c r="C109" s="317" t="s">
        <v>146</v>
      </c>
      <c r="D109" s="310"/>
      <c r="E109" s="311"/>
      <c r="F109" s="318" t="s">
        <v>147</v>
      </c>
      <c r="G109" s="311"/>
      <c r="H109" s="320"/>
      <c r="I109" s="311"/>
      <c r="J109" s="320"/>
      <c r="K109" s="311"/>
      <c r="L109" s="51">
        <v>19.246342500000001</v>
      </c>
      <c r="M109" s="320"/>
      <c r="N109" s="311"/>
      <c r="O109" s="49" t="s">
        <v>97</v>
      </c>
      <c r="P109" s="320"/>
      <c r="Q109" s="311"/>
      <c r="R109" s="320"/>
      <c r="S109" s="310"/>
      <c r="T109" s="311"/>
      <c r="U109" s="51">
        <v>8817.52</v>
      </c>
    </row>
    <row r="110" spans="1:21" ht="14.25" customHeight="1" x14ac:dyDescent="0.25">
      <c r="A110" s="49" t="s">
        <v>97</v>
      </c>
      <c r="B110" s="49" t="s">
        <v>148</v>
      </c>
      <c r="C110" s="317" t="s">
        <v>149</v>
      </c>
      <c r="D110" s="310"/>
      <c r="E110" s="311"/>
      <c r="F110" s="318" t="s">
        <v>147</v>
      </c>
      <c r="G110" s="311"/>
      <c r="H110" s="319">
        <v>154</v>
      </c>
      <c r="I110" s="311"/>
      <c r="J110" s="319">
        <v>1.587</v>
      </c>
      <c r="K110" s="311"/>
      <c r="L110" s="51">
        <v>19.246342500000001</v>
      </c>
      <c r="M110" s="320"/>
      <c r="N110" s="311"/>
      <c r="O110" s="49" t="s">
        <v>97</v>
      </c>
      <c r="P110" s="319">
        <v>458.14</v>
      </c>
      <c r="Q110" s="311"/>
      <c r="R110" s="319">
        <v>1</v>
      </c>
      <c r="S110" s="310"/>
      <c r="T110" s="311"/>
      <c r="U110" s="51">
        <v>8817.52</v>
      </c>
    </row>
    <row r="111" spans="1:21" ht="14.25" customHeight="1" x14ac:dyDescent="0.25">
      <c r="A111" s="49" t="s">
        <v>97</v>
      </c>
      <c r="B111" s="49" t="s">
        <v>150</v>
      </c>
      <c r="C111" s="317" t="s">
        <v>151</v>
      </c>
      <c r="D111" s="310"/>
      <c r="E111" s="311"/>
      <c r="F111" s="318" t="s">
        <v>97</v>
      </c>
      <c r="G111" s="311"/>
      <c r="H111" s="320"/>
      <c r="I111" s="311"/>
      <c r="J111" s="320"/>
      <c r="K111" s="311"/>
      <c r="L111" s="47"/>
      <c r="M111" s="320"/>
      <c r="N111" s="311"/>
      <c r="O111" s="49" t="s">
        <v>97</v>
      </c>
      <c r="P111" s="320"/>
      <c r="Q111" s="311"/>
      <c r="R111" s="320"/>
      <c r="S111" s="310"/>
      <c r="T111" s="311"/>
      <c r="U111" s="51">
        <v>0</v>
      </c>
    </row>
    <row r="112" spans="1:21" ht="14.25" customHeight="1" x14ac:dyDescent="0.25">
      <c r="A112" s="49" t="s">
        <v>97</v>
      </c>
      <c r="B112" s="49" t="s">
        <v>152</v>
      </c>
      <c r="C112" s="317" t="s">
        <v>153</v>
      </c>
      <c r="D112" s="310"/>
      <c r="E112" s="311"/>
      <c r="F112" s="318" t="s">
        <v>147</v>
      </c>
      <c r="G112" s="311"/>
      <c r="H112" s="320"/>
      <c r="I112" s="311"/>
      <c r="J112" s="320"/>
      <c r="K112" s="311"/>
      <c r="L112" s="47"/>
      <c r="M112" s="320"/>
      <c r="N112" s="311"/>
      <c r="O112" s="49" t="s">
        <v>97</v>
      </c>
      <c r="P112" s="320"/>
      <c r="Q112" s="311"/>
      <c r="R112" s="320"/>
      <c r="S112" s="310"/>
      <c r="T112" s="311"/>
      <c r="U112" s="51">
        <v>0</v>
      </c>
    </row>
    <row r="113" spans="1:21" ht="14.25" customHeight="1" x14ac:dyDescent="0.25">
      <c r="A113" s="49" t="s">
        <v>97</v>
      </c>
      <c r="B113" s="49" t="s">
        <v>159</v>
      </c>
      <c r="C113" s="317" t="s">
        <v>160</v>
      </c>
      <c r="D113" s="310"/>
      <c r="E113" s="311"/>
      <c r="F113" s="318" t="s">
        <v>97</v>
      </c>
      <c r="G113" s="311"/>
      <c r="H113" s="320"/>
      <c r="I113" s="311"/>
      <c r="J113" s="320"/>
      <c r="K113" s="311"/>
      <c r="L113" s="47"/>
      <c r="M113" s="320"/>
      <c r="N113" s="311"/>
      <c r="O113" s="49" t="s">
        <v>97</v>
      </c>
      <c r="P113" s="320"/>
      <c r="Q113" s="311"/>
      <c r="R113" s="320"/>
      <c r="S113" s="310"/>
      <c r="T113" s="311"/>
      <c r="U113" s="51">
        <v>0</v>
      </c>
    </row>
    <row r="114" spans="1:21" ht="14.25" customHeight="1" x14ac:dyDescent="0.25">
      <c r="A114" s="49" t="s">
        <v>97</v>
      </c>
      <c r="B114" s="49" t="s">
        <v>97</v>
      </c>
      <c r="C114" s="313" t="s">
        <v>161</v>
      </c>
      <c r="D114" s="310"/>
      <c r="E114" s="311"/>
      <c r="F114" s="318" t="s">
        <v>97</v>
      </c>
      <c r="G114" s="311"/>
      <c r="H114" s="320"/>
      <c r="I114" s="311"/>
      <c r="J114" s="320"/>
      <c r="K114" s="311"/>
      <c r="L114" s="47"/>
      <c r="M114" s="320"/>
      <c r="N114" s="311"/>
      <c r="O114" s="49" t="s">
        <v>97</v>
      </c>
      <c r="P114" s="320"/>
      <c r="Q114" s="311"/>
      <c r="R114" s="320"/>
      <c r="S114" s="310"/>
      <c r="T114" s="311"/>
      <c r="U114" s="45">
        <v>8817.52</v>
      </c>
    </row>
    <row r="115" spans="1:21" ht="14.25" customHeight="1" x14ac:dyDescent="0.25">
      <c r="A115" s="50" t="s">
        <v>97</v>
      </c>
      <c r="B115" s="50" t="s">
        <v>97</v>
      </c>
      <c r="C115" s="317" t="s">
        <v>162</v>
      </c>
      <c r="D115" s="310"/>
      <c r="E115" s="311"/>
      <c r="F115" s="318" t="s">
        <v>97</v>
      </c>
      <c r="G115" s="311"/>
      <c r="H115" s="320"/>
      <c r="I115" s="311"/>
      <c r="J115" s="317" t="s">
        <v>97</v>
      </c>
      <c r="K115" s="311"/>
      <c r="L115" s="49" t="s">
        <v>97</v>
      </c>
      <c r="M115" s="317" t="s">
        <v>97</v>
      </c>
      <c r="N115" s="311"/>
      <c r="O115" s="50" t="s">
        <v>97</v>
      </c>
      <c r="P115" s="320"/>
      <c r="Q115" s="311"/>
      <c r="R115" s="317" t="s">
        <v>97</v>
      </c>
      <c r="S115" s="310"/>
      <c r="T115" s="311"/>
      <c r="U115" s="51">
        <v>8817.52</v>
      </c>
    </row>
    <row r="116" spans="1:21" ht="28.35" customHeight="1" x14ac:dyDescent="0.25">
      <c r="A116" s="50" t="s">
        <v>97</v>
      </c>
      <c r="B116" s="49" t="s">
        <v>174</v>
      </c>
      <c r="C116" s="317" t="s">
        <v>175</v>
      </c>
      <c r="D116" s="310"/>
      <c r="E116" s="311"/>
      <c r="F116" s="318" t="s">
        <v>165</v>
      </c>
      <c r="G116" s="311"/>
      <c r="H116" s="319">
        <v>89</v>
      </c>
      <c r="I116" s="311"/>
      <c r="J116" s="319">
        <v>1</v>
      </c>
      <c r="K116" s="311"/>
      <c r="L116" s="51">
        <v>89</v>
      </c>
      <c r="M116" s="320"/>
      <c r="N116" s="311"/>
      <c r="O116" s="49" t="s">
        <v>97</v>
      </c>
      <c r="P116" s="320"/>
      <c r="Q116" s="311"/>
      <c r="R116" s="312" t="s">
        <v>97</v>
      </c>
      <c r="S116" s="310"/>
      <c r="T116" s="311"/>
      <c r="U116" s="51">
        <v>7847.59</v>
      </c>
    </row>
    <row r="117" spans="1:21" ht="28.35" customHeight="1" x14ac:dyDescent="0.25">
      <c r="A117" s="50" t="s">
        <v>97</v>
      </c>
      <c r="B117" s="49" t="s">
        <v>176</v>
      </c>
      <c r="C117" s="317" t="s">
        <v>177</v>
      </c>
      <c r="D117" s="310"/>
      <c r="E117" s="311"/>
      <c r="F117" s="318" t="s">
        <v>165</v>
      </c>
      <c r="G117" s="311"/>
      <c r="H117" s="319">
        <v>40</v>
      </c>
      <c r="I117" s="311"/>
      <c r="J117" s="319">
        <v>1</v>
      </c>
      <c r="K117" s="311"/>
      <c r="L117" s="51">
        <v>40</v>
      </c>
      <c r="M117" s="320"/>
      <c r="N117" s="311"/>
      <c r="O117" s="49" t="s">
        <v>97</v>
      </c>
      <c r="P117" s="320"/>
      <c r="Q117" s="311"/>
      <c r="R117" s="312" t="s">
        <v>97</v>
      </c>
      <c r="S117" s="310"/>
      <c r="T117" s="311"/>
      <c r="U117" s="51">
        <v>3527.01</v>
      </c>
    </row>
    <row r="118" spans="1:21" ht="14.25" customHeight="1" x14ac:dyDescent="0.25">
      <c r="A118" s="52" t="s">
        <v>97</v>
      </c>
      <c r="B118" s="52" t="s">
        <v>97</v>
      </c>
      <c r="C118" s="313" t="s">
        <v>168</v>
      </c>
      <c r="D118" s="310"/>
      <c r="E118" s="310"/>
      <c r="F118" s="310"/>
      <c r="G118" s="310"/>
      <c r="H118" s="310"/>
      <c r="I118" s="310"/>
      <c r="J118" s="310"/>
      <c r="K118" s="310"/>
      <c r="L118" s="311"/>
      <c r="M118" s="314" t="s">
        <v>97</v>
      </c>
      <c r="N118" s="310"/>
      <c r="O118" s="311"/>
      <c r="P118" s="315">
        <v>256407.87</v>
      </c>
      <c r="Q118" s="311"/>
      <c r="R118" s="316"/>
      <c r="S118" s="310"/>
      <c r="T118" s="311"/>
      <c r="U118" s="45">
        <v>20192.12</v>
      </c>
    </row>
    <row r="119" spans="1:21" ht="17.45" customHeight="1" x14ac:dyDescent="0.25">
      <c r="A119" s="43" t="s">
        <v>184</v>
      </c>
      <c r="B119" s="44" t="s">
        <v>185</v>
      </c>
      <c r="C119" s="313" t="s">
        <v>186</v>
      </c>
      <c r="D119" s="310"/>
      <c r="E119" s="311"/>
      <c r="F119" s="321" t="s">
        <v>173</v>
      </c>
      <c r="G119" s="311"/>
      <c r="H119" s="322">
        <v>0.15</v>
      </c>
      <c r="I119" s="311"/>
      <c r="J119" s="322">
        <v>1</v>
      </c>
      <c r="K119" s="311"/>
      <c r="L119" s="45">
        <v>0.15</v>
      </c>
      <c r="M119" s="316"/>
      <c r="N119" s="311"/>
      <c r="O119" s="46"/>
      <c r="P119" s="316"/>
      <c r="Q119" s="311"/>
      <c r="R119" s="316"/>
      <c r="S119" s="310"/>
      <c r="T119" s="311"/>
      <c r="U119" s="47"/>
    </row>
    <row r="120" spans="1:21" ht="28.35" customHeight="1" x14ac:dyDescent="0.25">
      <c r="A120" s="48" t="s">
        <v>97</v>
      </c>
      <c r="B120" s="49" t="s">
        <v>144</v>
      </c>
      <c r="C120" s="317" t="s">
        <v>145</v>
      </c>
      <c r="D120" s="310"/>
      <c r="E120" s="310"/>
      <c r="F120" s="310"/>
      <c r="G120" s="310"/>
      <c r="H120" s="310"/>
      <c r="I120" s="310"/>
      <c r="J120" s="310"/>
      <c r="K120" s="310"/>
      <c r="L120" s="310"/>
      <c r="M120" s="310"/>
      <c r="N120" s="310"/>
      <c r="O120" s="310"/>
      <c r="P120" s="310"/>
      <c r="Q120" s="310"/>
      <c r="R120" s="310"/>
      <c r="S120" s="310"/>
      <c r="T120" s="311"/>
      <c r="U120" s="50" t="s">
        <v>97</v>
      </c>
    </row>
    <row r="121" spans="1:21" ht="14.25" customHeight="1" x14ac:dyDescent="0.25">
      <c r="A121" s="49" t="s">
        <v>97</v>
      </c>
      <c r="B121" s="49" t="s">
        <v>140</v>
      </c>
      <c r="C121" s="317" t="s">
        <v>146</v>
      </c>
      <c r="D121" s="310"/>
      <c r="E121" s="311"/>
      <c r="F121" s="318" t="s">
        <v>147</v>
      </c>
      <c r="G121" s="311"/>
      <c r="H121" s="320"/>
      <c r="I121" s="311"/>
      <c r="J121" s="320"/>
      <c r="K121" s="311"/>
      <c r="L121" s="51">
        <v>14.8005</v>
      </c>
      <c r="M121" s="320"/>
      <c r="N121" s="311"/>
      <c r="O121" s="49" t="s">
        <v>97</v>
      </c>
      <c r="P121" s="320"/>
      <c r="Q121" s="311"/>
      <c r="R121" s="320"/>
      <c r="S121" s="310"/>
      <c r="T121" s="311"/>
      <c r="U121" s="51">
        <v>6780.7</v>
      </c>
    </row>
    <row r="122" spans="1:21" ht="14.25" customHeight="1" x14ac:dyDescent="0.25">
      <c r="A122" s="49" t="s">
        <v>97</v>
      </c>
      <c r="B122" s="49" t="s">
        <v>148</v>
      </c>
      <c r="C122" s="317" t="s">
        <v>149</v>
      </c>
      <c r="D122" s="310"/>
      <c r="E122" s="311"/>
      <c r="F122" s="318" t="s">
        <v>147</v>
      </c>
      <c r="G122" s="311"/>
      <c r="H122" s="319">
        <v>85.8</v>
      </c>
      <c r="I122" s="311"/>
      <c r="J122" s="319">
        <v>1.1499999999999999</v>
      </c>
      <c r="K122" s="311"/>
      <c r="L122" s="51">
        <v>14.8005</v>
      </c>
      <c r="M122" s="320"/>
      <c r="N122" s="311"/>
      <c r="O122" s="49" t="s">
        <v>97</v>
      </c>
      <c r="P122" s="319">
        <v>458.14</v>
      </c>
      <c r="Q122" s="311"/>
      <c r="R122" s="319">
        <v>1</v>
      </c>
      <c r="S122" s="310"/>
      <c r="T122" s="311"/>
      <c r="U122" s="51">
        <v>6780.7</v>
      </c>
    </row>
    <row r="123" spans="1:21" ht="14.25" customHeight="1" x14ac:dyDescent="0.25">
      <c r="A123" s="49" t="s">
        <v>97</v>
      </c>
      <c r="B123" s="49" t="s">
        <v>150</v>
      </c>
      <c r="C123" s="317" t="s">
        <v>151</v>
      </c>
      <c r="D123" s="310"/>
      <c r="E123" s="311"/>
      <c r="F123" s="318" t="s">
        <v>97</v>
      </c>
      <c r="G123" s="311"/>
      <c r="H123" s="320"/>
      <c r="I123" s="311"/>
      <c r="J123" s="320"/>
      <c r="K123" s="311"/>
      <c r="L123" s="47"/>
      <c r="M123" s="320"/>
      <c r="N123" s="311"/>
      <c r="O123" s="49" t="s">
        <v>97</v>
      </c>
      <c r="P123" s="320"/>
      <c r="Q123" s="311"/>
      <c r="R123" s="320"/>
      <c r="S123" s="310"/>
      <c r="T123" s="311"/>
      <c r="U123" s="51">
        <v>1100.17</v>
      </c>
    </row>
    <row r="124" spans="1:21" ht="14.25" customHeight="1" x14ac:dyDescent="0.25">
      <c r="A124" s="49" t="s">
        <v>97</v>
      </c>
      <c r="B124" s="49" t="s">
        <v>152</v>
      </c>
      <c r="C124" s="317" t="s">
        <v>153</v>
      </c>
      <c r="D124" s="310"/>
      <c r="E124" s="311"/>
      <c r="F124" s="318" t="s">
        <v>147</v>
      </c>
      <c r="G124" s="311"/>
      <c r="H124" s="320"/>
      <c r="I124" s="311"/>
      <c r="J124" s="320"/>
      <c r="K124" s="311"/>
      <c r="L124" s="47"/>
      <c r="M124" s="320"/>
      <c r="N124" s="311"/>
      <c r="O124" s="49" t="s">
        <v>97</v>
      </c>
      <c r="P124" s="320"/>
      <c r="Q124" s="311"/>
      <c r="R124" s="320"/>
      <c r="S124" s="310"/>
      <c r="T124" s="311"/>
      <c r="U124" s="51">
        <v>0</v>
      </c>
    </row>
    <row r="125" spans="1:21" ht="18.95" customHeight="1" x14ac:dyDescent="0.25">
      <c r="A125" s="49" t="s">
        <v>97</v>
      </c>
      <c r="B125" s="49" t="s">
        <v>187</v>
      </c>
      <c r="C125" s="317" t="s">
        <v>188</v>
      </c>
      <c r="D125" s="310"/>
      <c r="E125" s="311"/>
      <c r="F125" s="318" t="s">
        <v>156</v>
      </c>
      <c r="G125" s="311"/>
      <c r="H125" s="319">
        <v>286</v>
      </c>
      <c r="I125" s="311"/>
      <c r="J125" s="319">
        <v>1.1499999999999999</v>
      </c>
      <c r="K125" s="311"/>
      <c r="L125" s="51">
        <v>49.335000000000001</v>
      </c>
      <c r="M125" s="320">
        <v>13.04</v>
      </c>
      <c r="N125" s="311"/>
      <c r="O125" s="49" t="s">
        <v>189</v>
      </c>
      <c r="P125" s="319">
        <v>22.3</v>
      </c>
      <c r="Q125" s="311"/>
      <c r="R125" s="320"/>
      <c r="S125" s="310"/>
      <c r="T125" s="311"/>
      <c r="U125" s="51">
        <v>1100.17</v>
      </c>
    </row>
    <row r="126" spans="1:21" ht="14.25" customHeight="1" x14ac:dyDescent="0.25">
      <c r="A126" s="49" t="s">
        <v>97</v>
      </c>
      <c r="B126" s="49" t="s">
        <v>159</v>
      </c>
      <c r="C126" s="317" t="s">
        <v>160</v>
      </c>
      <c r="D126" s="310"/>
      <c r="E126" s="311"/>
      <c r="F126" s="318" t="s">
        <v>97</v>
      </c>
      <c r="G126" s="311"/>
      <c r="H126" s="320"/>
      <c r="I126" s="311"/>
      <c r="J126" s="320"/>
      <c r="K126" s="311"/>
      <c r="L126" s="47"/>
      <c r="M126" s="320"/>
      <c r="N126" s="311"/>
      <c r="O126" s="49" t="s">
        <v>97</v>
      </c>
      <c r="P126" s="320"/>
      <c r="Q126" s="311"/>
      <c r="R126" s="320"/>
      <c r="S126" s="310"/>
      <c r="T126" s="311"/>
      <c r="U126" s="51">
        <v>0</v>
      </c>
    </row>
    <row r="127" spans="1:21" ht="14.25" customHeight="1" x14ac:dyDescent="0.25">
      <c r="A127" s="49" t="s">
        <v>97</v>
      </c>
      <c r="B127" s="49" t="s">
        <v>97</v>
      </c>
      <c r="C127" s="313" t="s">
        <v>161</v>
      </c>
      <c r="D127" s="310"/>
      <c r="E127" s="311"/>
      <c r="F127" s="318" t="s">
        <v>97</v>
      </c>
      <c r="G127" s="311"/>
      <c r="H127" s="320"/>
      <c r="I127" s="311"/>
      <c r="J127" s="320"/>
      <c r="K127" s="311"/>
      <c r="L127" s="47"/>
      <c r="M127" s="320"/>
      <c r="N127" s="311"/>
      <c r="O127" s="49" t="s">
        <v>97</v>
      </c>
      <c r="P127" s="320"/>
      <c r="Q127" s="311"/>
      <c r="R127" s="320"/>
      <c r="S127" s="310"/>
      <c r="T127" s="311"/>
      <c r="U127" s="45">
        <v>7880.87</v>
      </c>
    </row>
    <row r="128" spans="1:21" ht="14.25" customHeight="1" x14ac:dyDescent="0.25">
      <c r="A128" s="50" t="s">
        <v>97</v>
      </c>
      <c r="B128" s="50" t="s">
        <v>97</v>
      </c>
      <c r="C128" s="317" t="s">
        <v>162</v>
      </c>
      <c r="D128" s="310"/>
      <c r="E128" s="311"/>
      <c r="F128" s="318" t="s">
        <v>97</v>
      </c>
      <c r="G128" s="311"/>
      <c r="H128" s="320"/>
      <c r="I128" s="311"/>
      <c r="J128" s="317" t="s">
        <v>97</v>
      </c>
      <c r="K128" s="311"/>
      <c r="L128" s="49" t="s">
        <v>97</v>
      </c>
      <c r="M128" s="317" t="s">
        <v>97</v>
      </c>
      <c r="N128" s="311"/>
      <c r="O128" s="50" t="s">
        <v>97</v>
      </c>
      <c r="P128" s="320"/>
      <c r="Q128" s="311"/>
      <c r="R128" s="317" t="s">
        <v>97</v>
      </c>
      <c r="S128" s="310"/>
      <c r="T128" s="311"/>
      <c r="U128" s="51">
        <v>6780.7</v>
      </c>
    </row>
    <row r="129" spans="1:21" ht="50.25" customHeight="1" x14ac:dyDescent="0.25">
      <c r="A129" s="50" t="s">
        <v>97</v>
      </c>
      <c r="B129" s="49" t="s">
        <v>190</v>
      </c>
      <c r="C129" s="317" t="s">
        <v>191</v>
      </c>
      <c r="D129" s="310"/>
      <c r="E129" s="311"/>
      <c r="F129" s="318" t="s">
        <v>165</v>
      </c>
      <c r="G129" s="311"/>
      <c r="H129" s="319">
        <v>89</v>
      </c>
      <c r="I129" s="311"/>
      <c r="J129" s="319">
        <v>1</v>
      </c>
      <c r="K129" s="311"/>
      <c r="L129" s="51">
        <v>89</v>
      </c>
      <c r="M129" s="320"/>
      <c r="N129" s="311"/>
      <c r="O129" s="49" t="s">
        <v>97</v>
      </c>
      <c r="P129" s="320"/>
      <c r="Q129" s="311"/>
      <c r="R129" s="312" t="s">
        <v>97</v>
      </c>
      <c r="S129" s="310"/>
      <c r="T129" s="311"/>
      <c r="U129" s="51">
        <v>6034.82</v>
      </c>
    </row>
    <row r="130" spans="1:21" ht="50.25" customHeight="1" x14ac:dyDescent="0.25">
      <c r="A130" s="50" t="s">
        <v>97</v>
      </c>
      <c r="B130" s="49" t="s">
        <v>192</v>
      </c>
      <c r="C130" s="317" t="s">
        <v>193</v>
      </c>
      <c r="D130" s="310"/>
      <c r="E130" s="311"/>
      <c r="F130" s="318" t="s">
        <v>165</v>
      </c>
      <c r="G130" s="311"/>
      <c r="H130" s="319">
        <v>41</v>
      </c>
      <c r="I130" s="311"/>
      <c r="J130" s="319">
        <v>1</v>
      </c>
      <c r="K130" s="311"/>
      <c r="L130" s="51">
        <v>41</v>
      </c>
      <c r="M130" s="320"/>
      <c r="N130" s="311"/>
      <c r="O130" s="49" t="s">
        <v>97</v>
      </c>
      <c r="P130" s="320"/>
      <c r="Q130" s="311"/>
      <c r="R130" s="312" t="s">
        <v>97</v>
      </c>
      <c r="S130" s="310"/>
      <c r="T130" s="311"/>
      <c r="U130" s="51">
        <v>2780.09</v>
      </c>
    </row>
    <row r="131" spans="1:21" ht="14.25" customHeight="1" x14ac:dyDescent="0.25">
      <c r="A131" s="52" t="s">
        <v>97</v>
      </c>
      <c r="B131" s="52" t="s">
        <v>97</v>
      </c>
      <c r="C131" s="313" t="s">
        <v>168</v>
      </c>
      <c r="D131" s="310"/>
      <c r="E131" s="310"/>
      <c r="F131" s="310"/>
      <c r="G131" s="310"/>
      <c r="H131" s="310"/>
      <c r="I131" s="310"/>
      <c r="J131" s="310"/>
      <c r="K131" s="310"/>
      <c r="L131" s="311"/>
      <c r="M131" s="314" t="s">
        <v>97</v>
      </c>
      <c r="N131" s="310"/>
      <c r="O131" s="311"/>
      <c r="P131" s="315">
        <v>111305.2</v>
      </c>
      <c r="Q131" s="311"/>
      <c r="R131" s="316"/>
      <c r="S131" s="310"/>
      <c r="T131" s="311"/>
      <c r="U131" s="45">
        <v>16695.78</v>
      </c>
    </row>
    <row r="132" spans="1:21" ht="38.85" customHeight="1" x14ac:dyDescent="0.25">
      <c r="A132" s="43" t="s">
        <v>194</v>
      </c>
      <c r="B132" s="44" t="s">
        <v>195</v>
      </c>
      <c r="C132" s="313" t="s">
        <v>196</v>
      </c>
      <c r="D132" s="310"/>
      <c r="E132" s="311"/>
      <c r="F132" s="321" t="s">
        <v>173</v>
      </c>
      <c r="G132" s="311"/>
      <c r="H132" s="322">
        <v>0.36</v>
      </c>
      <c r="I132" s="311"/>
      <c r="J132" s="322">
        <v>1</v>
      </c>
      <c r="K132" s="311"/>
      <c r="L132" s="45">
        <v>0.36</v>
      </c>
      <c r="M132" s="316"/>
      <c r="N132" s="311"/>
      <c r="O132" s="46"/>
      <c r="P132" s="316"/>
      <c r="Q132" s="311"/>
      <c r="R132" s="316"/>
      <c r="S132" s="310"/>
      <c r="T132" s="311"/>
      <c r="U132" s="47"/>
    </row>
    <row r="133" spans="1:21" ht="28.35" customHeight="1" x14ac:dyDescent="0.25">
      <c r="A133" s="48" t="s">
        <v>97</v>
      </c>
      <c r="B133" s="49" t="s">
        <v>144</v>
      </c>
      <c r="C133" s="317" t="s">
        <v>145</v>
      </c>
      <c r="D133" s="310"/>
      <c r="E133" s="310"/>
      <c r="F133" s="310"/>
      <c r="G133" s="310"/>
      <c r="H133" s="310"/>
      <c r="I133" s="310"/>
      <c r="J133" s="310"/>
      <c r="K133" s="310"/>
      <c r="L133" s="310"/>
      <c r="M133" s="310"/>
      <c r="N133" s="310"/>
      <c r="O133" s="310"/>
      <c r="P133" s="310"/>
      <c r="Q133" s="310"/>
      <c r="R133" s="310"/>
      <c r="S133" s="310"/>
      <c r="T133" s="311"/>
      <c r="U133" s="50" t="s">
        <v>97</v>
      </c>
    </row>
    <row r="134" spans="1:21" ht="14.25" customHeight="1" x14ac:dyDescent="0.25">
      <c r="A134" s="49" t="s">
        <v>97</v>
      </c>
      <c r="B134" s="49" t="s">
        <v>140</v>
      </c>
      <c r="C134" s="317" t="s">
        <v>146</v>
      </c>
      <c r="D134" s="310"/>
      <c r="E134" s="311"/>
      <c r="F134" s="318" t="s">
        <v>147</v>
      </c>
      <c r="G134" s="311"/>
      <c r="H134" s="320"/>
      <c r="I134" s="311"/>
      <c r="J134" s="320"/>
      <c r="K134" s="311"/>
      <c r="L134" s="51">
        <v>36.639000000000003</v>
      </c>
      <c r="M134" s="320"/>
      <c r="N134" s="311"/>
      <c r="O134" s="49" t="s">
        <v>97</v>
      </c>
      <c r="P134" s="320"/>
      <c r="Q134" s="311"/>
      <c r="R134" s="320"/>
      <c r="S134" s="310"/>
      <c r="T134" s="311"/>
      <c r="U134" s="51">
        <v>16092.58</v>
      </c>
    </row>
    <row r="135" spans="1:21" ht="14.25" customHeight="1" x14ac:dyDescent="0.25">
      <c r="A135" s="49" t="s">
        <v>97</v>
      </c>
      <c r="B135" s="49" t="s">
        <v>197</v>
      </c>
      <c r="C135" s="317" t="s">
        <v>198</v>
      </c>
      <c r="D135" s="310"/>
      <c r="E135" s="311"/>
      <c r="F135" s="318" t="s">
        <v>147</v>
      </c>
      <c r="G135" s="311"/>
      <c r="H135" s="319">
        <v>88.5</v>
      </c>
      <c r="I135" s="311"/>
      <c r="J135" s="319">
        <v>1.1499999999999999</v>
      </c>
      <c r="K135" s="311"/>
      <c r="L135" s="51">
        <v>36.639000000000003</v>
      </c>
      <c r="M135" s="320"/>
      <c r="N135" s="311"/>
      <c r="O135" s="49" t="s">
        <v>97</v>
      </c>
      <c r="P135" s="319">
        <v>439.22</v>
      </c>
      <c r="Q135" s="311"/>
      <c r="R135" s="319">
        <v>1</v>
      </c>
      <c r="S135" s="310"/>
      <c r="T135" s="311"/>
      <c r="U135" s="51">
        <v>16092.58</v>
      </c>
    </row>
    <row r="136" spans="1:21" ht="14.25" customHeight="1" x14ac:dyDescent="0.25">
      <c r="A136" s="49" t="s">
        <v>97</v>
      </c>
      <c r="B136" s="49" t="s">
        <v>150</v>
      </c>
      <c r="C136" s="317" t="s">
        <v>151</v>
      </c>
      <c r="D136" s="310"/>
      <c r="E136" s="311"/>
      <c r="F136" s="318" t="s">
        <v>97</v>
      </c>
      <c r="G136" s="311"/>
      <c r="H136" s="320"/>
      <c r="I136" s="311"/>
      <c r="J136" s="320"/>
      <c r="K136" s="311"/>
      <c r="L136" s="47"/>
      <c r="M136" s="320"/>
      <c r="N136" s="311"/>
      <c r="O136" s="49" t="s">
        <v>97</v>
      </c>
      <c r="P136" s="320"/>
      <c r="Q136" s="311"/>
      <c r="R136" s="320"/>
      <c r="S136" s="310"/>
      <c r="T136" s="311"/>
      <c r="U136" s="51">
        <v>0</v>
      </c>
    </row>
    <row r="137" spans="1:21" ht="14.25" customHeight="1" x14ac:dyDescent="0.25">
      <c r="A137" s="49" t="s">
        <v>97</v>
      </c>
      <c r="B137" s="49" t="s">
        <v>152</v>
      </c>
      <c r="C137" s="317" t="s">
        <v>153</v>
      </c>
      <c r="D137" s="310"/>
      <c r="E137" s="311"/>
      <c r="F137" s="318" t="s">
        <v>147</v>
      </c>
      <c r="G137" s="311"/>
      <c r="H137" s="320"/>
      <c r="I137" s="311"/>
      <c r="J137" s="320"/>
      <c r="K137" s="311"/>
      <c r="L137" s="47"/>
      <c r="M137" s="320"/>
      <c r="N137" s="311"/>
      <c r="O137" s="49" t="s">
        <v>97</v>
      </c>
      <c r="P137" s="320"/>
      <c r="Q137" s="311"/>
      <c r="R137" s="320"/>
      <c r="S137" s="310"/>
      <c r="T137" s="311"/>
      <c r="U137" s="51">
        <v>0</v>
      </c>
    </row>
    <row r="138" spans="1:21" ht="14.25" customHeight="1" x14ac:dyDescent="0.25">
      <c r="A138" s="49" t="s">
        <v>97</v>
      </c>
      <c r="B138" s="49" t="s">
        <v>159</v>
      </c>
      <c r="C138" s="317" t="s">
        <v>160</v>
      </c>
      <c r="D138" s="310"/>
      <c r="E138" s="311"/>
      <c r="F138" s="318" t="s">
        <v>97</v>
      </c>
      <c r="G138" s="311"/>
      <c r="H138" s="320"/>
      <c r="I138" s="311"/>
      <c r="J138" s="320"/>
      <c r="K138" s="311"/>
      <c r="L138" s="47"/>
      <c r="M138" s="320"/>
      <c r="N138" s="311"/>
      <c r="O138" s="49" t="s">
        <v>97</v>
      </c>
      <c r="P138" s="320"/>
      <c r="Q138" s="311"/>
      <c r="R138" s="320"/>
      <c r="S138" s="310"/>
      <c r="T138" s="311"/>
      <c r="U138" s="51">
        <v>0</v>
      </c>
    </row>
    <row r="139" spans="1:21" ht="14.25" customHeight="1" x14ac:dyDescent="0.25">
      <c r="A139" s="49" t="s">
        <v>97</v>
      </c>
      <c r="B139" s="49" t="s">
        <v>97</v>
      </c>
      <c r="C139" s="313" t="s">
        <v>161</v>
      </c>
      <c r="D139" s="310"/>
      <c r="E139" s="311"/>
      <c r="F139" s="318" t="s">
        <v>97</v>
      </c>
      <c r="G139" s="311"/>
      <c r="H139" s="320"/>
      <c r="I139" s="311"/>
      <c r="J139" s="320"/>
      <c r="K139" s="311"/>
      <c r="L139" s="47"/>
      <c r="M139" s="320"/>
      <c r="N139" s="311"/>
      <c r="O139" s="49" t="s">
        <v>97</v>
      </c>
      <c r="P139" s="320"/>
      <c r="Q139" s="311"/>
      <c r="R139" s="320"/>
      <c r="S139" s="310"/>
      <c r="T139" s="311"/>
      <c r="U139" s="45">
        <v>16092.58</v>
      </c>
    </row>
    <row r="140" spans="1:21" ht="14.25" customHeight="1" x14ac:dyDescent="0.25">
      <c r="A140" s="50" t="s">
        <v>97</v>
      </c>
      <c r="B140" s="50" t="s">
        <v>97</v>
      </c>
      <c r="C140" s="317" t="s">
        <v>162</v>
      </c>
      <c r="D140" s="310"/>
      <c r="E140" s="311"/>
      <c r="F140" s="318" t="s">
        <v>97</v>
      </c>
      <c r="G140" s="311"/>
      <c r="H140" s="320"/>
      <c r="I140" s="311"/>
      <c r="J140" s="317" t="s">
        <v>97</v>
      </c>
      <c r="K140" s="311"/>
      <c r="L140" s="49" t="s">
        <v>97</v>
      </c>
      <c r="M140" s="317" t="s">
        <v>97</v>
      </c>
      <c r="N140" s="311"/>
      <c r="O140" s="50" t="s">
        <v>97</v>
      </c>
      <c r="P140" s="320"/>
      <c r="Q140" s="311"/>
      <c r="R140" s="317" t="s">
        <v>97</v>
      </c>
      <c r="S140" s="310"/>
      <c r="T140" s="311"/>
      <c r="U140" s="51">
        <v>16092.58</v>
      </c>
    </row>
    <row r="141" spans="1:21" ht="28.35" customHeight="1" x14ac:dyDescent="0.25">
      <c r="A141" s="50" t="s">
        <v>97</v>
      </c>
      <c r="B141" s="49" t="s">
        <v>174</v>
      </c>
      <c r="C141" s="317" t="s">
        <v>175</v>
      </c>
      <c r="D141" s="310"/>
      <c r="E141" s="311"/>
      <c r="F141" s="318" t="s">
        <v>165</v>
      </c>
      <c r="G141" s="311"/>
      <c r="H141" s="319">
        <v>89</v>
      </c>
      <c r="I141" s="311"/>
      <c r="J141" s="319">
        <v>1</v>
      </c>
      <c r="K141" s="311"/>
      <c r="L141" s="51">
        <v>89</v>
      </c>
      <c r="M141" s="320"/>
      <c r="N141" s="311"/>
      <c r="O141" s="49" t="s">
        <v>97</v>
      </c>
      <c r="P141" s="320"/>
      <c r="Q141" s="311"/>
      <c r="R141" s="312" t="s">
        <v>97</v>
      </c>
      <c r="S141" s="310"/>
      <c r="T141" s="311"/>
      <c r="U141" s="51">
        <v>14322.4</v>
      </c>
    </row>
    <row r="142" spans="1:21" ht="28.35" customHeight="1" x14ac:dyDescent="0.25">
      <c r="A142" s="50" t="s">
        <v>97</v>
      </c>
      <c r="B142" s="49" t="s">
        <v>176</v>
      </c>
      <c r="C142" s="317" t="s">
        <v>177</v>
      </c>
      <c r="D142" s="310"/>
      <c r="E142" s="311"/>
      <c r="F142" s="318" t="s">
        <v>165</v>
      </c>
      <c r="G142" s="311"/>
      <c r="H142" s="319">
        <v>40</v>
      </c>
      <c r="I142" s="311"/>
      <c r="J142" s="319">
        <v>1</v>
      </c>
      <c r="K142" s="311"/>
      <c r="L142" s="51">
        <v>40</v>
      </c>
      <c r="M142" s="320"/>
      <c r="N142" s="311"/>
      <c r="O142" s="49" t="s">
        <v>97</v>
      </c>
      <c r="P142" s="320"/>
      <c r="Q142" s="311"/>
      <c r="R142" s="312" t="s">
        <v>97</v>
      </c>
      <c r="S142" s="310"/>
      <c r="T142" s="311"/>
      <c r="U142" s="51">
        <v>6437.03</v>
      </c>
    </row>
    <row r="143" spans="1:21" ht="14.25" customHeight="1" x14ac:dyDescent="0.25">
      <c r="A143" s="52" t="s">
        <v>97</v>
      </c>
      <c r="B143" s="52" t="s">
        <v>97</v>
      </c>
      <c r="C143" s="313" t="s">
        <v>168</v>
      </c>
      <c r="D143" s="310"/>
      <c r="E143" s="310"/>
      <c r="F143" s="310"/>
      <c r="G143" s="310"/>
      <c r="H143" s="310"/>
      <c r="I143" s="310"/>
      <c r="J143" s="310"/>
      <c r="K143" s="310"/>
      <c r="L143" s="311"/>
      <c r="M143" s="314" t="s">
        <v>97</v>
      </c>
      <c r="N143" s="310"/>
      <c r="O143" s="311"/>
      <c r="P143" s="315">
        <v>102366.69</v>
      </c>
      <c r="Q143" s="311"/>
      <c r="R143" s="316"/>
      <c r="S143" s="310"/>
      <c r="T143" s="311"/>
      <c r="U143" s="45">
        <v>36852.01</v>
      </c>
    </row>
    <row r="144" spans="1:21" ht="14.25" customHeight="1" x14ac:dyDescent="0.25"/>
    <row r="145" spans="1:21" ht="14.25" customHeight="1" x14ac:dyDescent="0.25">
      <c r="A145" s="53" t="s">
        <v>97</v>
      </c>
      <c r="B145" s="53" t="s">
        <v>97</v>
      </c>
      <c r="C145" s="306" t="s">
        <v>199</v>
      </c>
      <c r="D145" s="310"/>
      <c r="E145" s="310"/>
      <c r="F145" s="310"/>
      <c r="G145" s="310"/>
      <c r="H145" s="310"/>
      <c r="I145" s="310"/>
      <c r="J145" s="310"/>
      <c r="K145" s="310"/>
      <c r="L145" s="310"/>
      <c r="M145" s="310"/>
      <c r="N145" s="310"/>
      <c r="O145" s="311"/>
      <c r="P145" s="309" t="s">
        <v>97</v>
      </c>
      <c r="Q145" s="311"/>
      <c r="R145" s="309" t="s">
        <v>97</v>
      </c>
      <c r="S145" s="310"/>
      <c r="T145" s="311"/>
      <c r="U145" s="54" t="s">
        <v>97</v>
      </c>
    </row>
    <row r="146" spans="1:21" ht="14.25" customHeight="1" x14ac:dyDescent="0.25">
      <c r="A146" s="53" t="s">
        <v>97</v>
      </c>
      <c r="B146" s="53" t="s">
        <v>97</v>
      </c>
      <c r="C146" s="306" t="s">
        <v>200</v>
      </c>
      <c r="D146" s="310"/>
      <c r="E146" s="310"/>
      <c r="F146" s="310"/>
      <c r="G146" s="310"/>
      <c r="H146" s="310"/>
      <c r="I146" s="310"/>
      <c r="J146" s="310"/>
      <c r="K146" s="310"/>
      <c r="L146" s="310"/>
      <c r="M146" s="310"/>
      <c r="N146" s="310"/>
      <c r="O146" s="311"/>
      <c r="P146" s="309" t="s">
        <v>97</v>
      </c>
      <c r="Q146" s="311"/>
      <c r="R146" s="309" t="s">
        <v>97</v>
      </c>
      <c r="S146" s="310"/>
      <c r="T146" s="311"/>
      <c r="U146" s="54" t="s">
        <v>201</v>
      </c>
    </row>
    <row r="147" spans="1:21" ht="14.25" customHeight="1" x14ac:dyDescent="0.25">
      <c r="A147" s="53" t="s">
        <v>97</v>
      </c>
      <c r="B147" s="53" t="s">
        <v>97</v>
      </c>
      <c r="C147" s="306" t="s">
        <v>202</v>
      </c>
      <c r="D147" s="310"/>
      <c r="E147" s="310"/>
      <c r="F147" s="310"/>
      <c r="G147" s="310"/>
      <c r="H147" s="310"/>
      <c r="I147" s="310"/>
      <c r="J147" s="310"/>
      <c r="K147" s="310"/>
      <c r="L147" s="310"/>
      <c r="M147" s="310"/>
      <c r="N147" s="310"/>
      <c r="O147" s="311"/>
      <c r="P147" s="309" t="s">
        <v>97</v>
      </c>
      <c r="Q147" s="311"/>
      <c r="R147" s="309" t="s">
        <v>97</v>
      </c>
      <c r="S147" s="310"/>
      <c r="T147" s="311"/>
      <c r="U147" s="54" t="s">
        <v>203</v>
      </c>
    </row>
    <row r="148" spans="1:21" ht="14.25" customHeight="1" x14ac:dyDescent="0.25">
      <c r="A148" s="53" t="s">
        <v>97</v>
      </c>
      <c r="B148" s="53" t="s">
        <v>97</v>
      </c>
      <c r="C148" s="306" t="s">
        <v>204</v>
      </c>
      <c r="D148" s="310"/>
      <c r="E148" s="310"/>
      <c r="F148" s="310"/>
      <c r="G148" s="310"/>
      <c r="H148" s="310"/>
      <c r="I148" s="310"/>
      <c r="J148" s="310"/>
      <c r="K148" s="310"/>
      <c r="L148" s="310"/>
      <c r="M148" s="310"/>
      <c r="N148" s="310"/>
      <c r="O148" s="311"/>
      <c r="P148" s="309" t="s">
        <v>97</v>
      </c>
      <c r="Q148" s="311"/>
      <c r="R148" s="309" t="s">
        <v>97</v>
      </c>
      <c r="S148" s="310"/>
      <c r="T148" s="311"/>
      <c r="U148" s="54" t="s">
        <v>205</v>
      </c>
    </row>
    <row r="149" spans="1:21" ht="14.25" customHeight="1" x14ac:dyDescent="0.25">
      <c r="A149" s="53" t="s">
        <v>97</v>
      </c>
      <c r="B149" s="53" t="s">
        <v>97</v>
      </c>
      <c r="C149" s="306" t="s">
        <v>206</v>
      </c>
      <c r="D149" s="310"/>
      <c r="E149" s="310"/>
      <c r="F149" s="310"/>
      <c r="G149" s="310"/>
      <c r="H149" s="310"/>
      <c r="I149" s="310"/>
      <c r="J149" s="310"/>
      <c r="K149" s="310"/>
      <c r="L149" s="310"/>
      <c r="M149" s="310"/>
      <c r="N149" s="310"/>
      <c r="O149" s="311"/>
      <c r="P149" s="309" t="s">
        <v>97</v>
      </c>
      <c r="Q149" s="311"/>
      <c r="R149" s="309" t="s">
        <v>97</v>
      </c>
      <c r="S149" s="307"/>
      <c r="T149" s="308"/>
      <c r="U149" s="54" t="s">
        <v>207</v>
      </c>
    </row>
    <row r="150" spans="1:21" ht="14.25" customHeight="1" x14ac:dyDescent="0.25">
      <c r="A150" s="53" t="s">
        <v>97</v>
      </c>
      <c r="B150" s="53" t="s">
        <v>97</v>
      </c>
      <c r="C150" s="306" t="s">
        <v>208</v>
      </c>
      <c r="D150" s="307"/>
      <c r="E150" s="307"/>
      <c r="F150" s="307"/>
      <c r="G150" s="307"/>
      <c r="H150" s="307"/>
      <c r="I150" s="307"/>
      <c r="J150" s="307"/>
      <c r="K150" s="307"/>
      <c r="L150" s="307"/>
      <c r="M150" s="307"/>
      <c r="N150" s="307"/>
      <c r="O150" s="308"/>
      <c r="P150" s="309" t="s">
        <v>97</v>
      </c>
      <c r="Q150" s="308"/>
      <c r="R150" s="309" t="s">
        <v>97</v>
      </c>
      <c r="S150" s="307"/>
      <c r="T150" s="308"/>
      <c r="U150" s="54" t="s">
        <v>209</v>
      </c>
    </row>
    <row r="151" spans="1:21" ht="14.25" customHeight="1" x14ac:dyDescent="0.25">
      <c r="A151" s="53" t="s">
        <v>97</v>
      </c>
      <c r="B151" s="53" t="s">
        <v>97</v>
      </c>
      <c r="C151" s="306" t="s">
        <v>210</v>
      </c>
      <c r="D151" s="307"/>
      <c r="E151" s="307"/>
      <c r="F151" s="307"/>
      <c r="G151" s="307"/>
      <c r="H151" s="307"/>
      <c r="I151" s="307"/>
      <c r="J151" s="307"/>
      <c r="K151" s="307"/>
      <c r="L151" s="307"/>
      <c r="M151" s="307"/>
      <c r="N151" s="307"/>
      <c r="O151" s="308"/>
      <c r="P151" s="309" t="s">
        <v>97</v>
      </c>
      <c r="Q151" s="308"/>
      <c r="R151" s="309" t="s">
        <v>97</v>
      </c>
      <c r="S151" s="307"/>
      <c r="T151" s="308"/>
      <c r="U151" s="54" t="s">
        <v>211</v>
      </c>
    </row>
    <row r="152" spans="1:21" ht="14.25" customHeight="1" x14ac:dyDescent="0.25">
      <c r="A152" s="53" t="s">
        <v>97</v>
      </c>
      <c r="B152" s="53" t="s">
        <v>97</v>
      </c>
      <c r="C152" s="306" t="s">
        <v>212</v>
      </c>
      <c r="D152" s="307"/>
      <c r="E152" s="307"/>
      <c r="F152" s="307"/>
      <c r="G152" s="307"/>
      <c r="H152" s="307"/>
      <c r="I152" s="307"/>
      <c r="J152" s="307"/>
      <c r="K152" s="307"/>
      <c r="L152" s="307"/>
      <c r="M152" s="307"/>
      <c r="N152" s="307"/>
      <c r="O152" s="308"/>
      <c r="P152" s="309" t="s">
        <v>97</v>
      </c>
      <c r="Q152" s="308"/>
      <c r="R152" s="309" t="s">
        <v>97</v>
      </c>
      <c r="S152" s="307"/>
      <c r="T152" s="308"/>
      <c r="U152" s="54" t="s">
        <v>213</v>
      </c>
    </row>
    <row r="153" spans="1:21" ht="14.25" customHeight="1" x14ac:dyDescent="0.25">
      <c r="A153" s="53" t="s">
        <v>97</v>
      </c>
      <c r="B153" s="53" t="s">
        <v>97</v>
      </c>
      <c r="C153" s="306" t="s">
        <v>199</v>
      </c>
      <c r="D153" s="307"/>
      <c r="E153" s="307"/>
      <c r="F153" s="307"/>
      <c r="G153" s="307"/>
      <c r="H153" s="307"/>
      <c r="I153" s="307"/>
      <c r="J153" s="307"/>
      <c r="K153" s="307"/>
      <c r="L153" s="307"/>
      <c r="M153" s="307"/>
      <c r="N153" s="307"/>
      <c r="O153" s="308"/>
      <c r="P153" s="309" t="s">
        <v>97</v>
      </c>
      <c r="Q153" s="308"/>
      <c r="R153" s="309" t="s">
        <v>97</v>
      </c>
      <c r="S153" s="307"/>
      <c r="T153" s="308"/>
      <c r="U153" s="54" t="s">
        <v>214</v>
      </c>
    </row>
    <row r="154" spans="1:21" ht="14.25" customHeight="1" x14ac:dyDescent="0.25">
      <c r="A154" s="53" t="s">
        <v>97</v>
      </c>
      <c r="B154" s="53" t="s">
        <v>97</v>
      </c>
      <c r="C154" s="306" t="s">
        <v>215</v>
      </c>
      <c r="D154" s="307"/>
      <c r="E154" s="307"/>
      <c r="F154" s="307"/>
      <c r="G154" s="307"/>
      <c r="H154" s="307"/>
      <c r="I154" s="307"/>
      <c r="J154" s="307"/>
      <c r="K154" s="307"/>
      <c r="L154" s="307"/>
      <c r="M154" s="307"/>
      <c r="N154" s="307"/>
      <c r="O154" s="308"/>
      <c r="P154" s="309" t="s">
        <v>97</v>
      </c>
      <c r="Q154" s="308"/>
      <c r="R154" s="309" t="s">
        <v>97</v>
      </c>
      <c r="S154" s="307"/>
      <c r="T154" s="308"/>
      <c r="U154" s="54" t="s">
        <v>97</v>
      </c>
    </row>
    <row r="155" spans="1:21" ht="14.25" customHeight="1" x14ac:dyDescent="0.25">
      <c r="A155" s="53" t="s">
        <v>97</v>
      </c>
      <c r="B155" s="53" t="s">
        <v>97</v>
      </c>
      <c r="C155" s="306" t="s">
        <v>216</v>
      </c>
      <c r="D155" s="307"/>
      <c r="E155" s="307"/>
      <c r="F155" s="307"/>
      <c r="G155" s="307"/>
      <c r="H155" s="307"/>
      <c r="I155" s="307"/>
      <c r="J155" s="307"/>
      <c r="K155" s="307"/>
      <c r="L155" s="307"/>
      <c r="M155" s="307"/>
      <c r="N155" s="307"/>
      <c r="O155" s="308"/>
      <c r="P155" s="309" t="s">
        <v>97</v>
      </c>
      <c r="Q155" s="308"/>
      <c r="R155" s="309" t="s">
        <v>97</v>
      </c>
      <c r="S155" s="307"/>
      <c r="T155" s="308"/>
      <c r="U155" s="54" t="s">
        <v>217</v>
      </c>
    </row>
    <row r="156" spans="1:21" ht="14.25" customHeight="1" x14ac:dyDescent="0.25">
      <c r="A156" s="53" t="s">
        <v>97</v>
      </c>
      <c r="B156" s="53" t="s">
        <v>97</v>
      </c>
      <c r="C156" s="306" t="s">
        <v>218</v>
      </c>
      <c r="D156" s="307"/>
      <c r="E156" s="307"/>
      <c r="F156" s="307"/>
      <c r="G156" s="307"/>
      <c r="H156" s="307"/>
      <c r="I156" s="307"/>
      <c r="J156" s="307"/>
      <c r="K156" s="307"/>
      <c r="L156" s="307"/>
      <c r="M156" s="307"/>
      <c r="N156" s="307"/>
      <c r="O156" s="308"/>
      <c r="P156" s="309" t="s">
        <v>97</v>
      </c>
      <c r="Q156" s="308"/>
      <c r="R156" s="309" t="s">
        <v>97</v>
      </c>
      <c r="S156" s="307"/>
      <c r="T156" s="308"/>
      <c r="U156" s="54" t="s">
        <v>219</v>
      </c>
    </row>
    <row r="157" spans="1:21" ht="18.2" customHeight="1" x14ac:dyDescent="0.25">
      <c r="A157" s="323" t="s">
        <v>220</v>
      </c>
      <c r="B157" s="307"/>
      <c r="C157" s="307"/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307"/>
      <c r="Q157" s="307"/>
      <c r="R157" s="307"/>
      <c r="S157" s="307"/>
      <c r="T157" s="307"/>
      <c r="U157" s="307"/>
    </row>
    <row r="158" spans="1:21" ht="28.35" customHeight="1" x14ac:dyDescent="0.25">
      <c r="A158" s="43" t="s">
        <v>221</v>
      </c>
      <c r="B158" s="44" t="s">
        <v>222</v>
      </c>
      <c r="C158" s="313" t="s">
        <v>223</v>
      </c>
      <c r="D158" s="307"/>
      <c r="E158" s="308"/>
      <c r="F158" s="321" t="s">
        <v>224</v>
      </c>
      <c r="G158" s="308"/>
      <c r="H158" s="322">
        <v>1.6</v>
      </c>
      <c r="I158" s="311"/>
      <c r="J158" s="322">
        <v>1</v>
      </c>
      <c r="K158" s="311"/>
      <c r="L158" s="45">
        <v>1.6</v>
      </c>
      <c r="M158" s="316"/>
      <c r="N158" s="311"/>
      <c r="O158" s="46"/>
      <c r="P158" s="316"/>
      <c r="Q158" s="311"/>
      <c r="R158" s="316"/>
      <c r="S158" s="310"/>
      <c r="T158" s="311"/>
      <c r="U158" s="47"/>
    </row>
    <row r="159" spans="1:21" ht="28.35" customHeight="1" x14ac:dyDescent="0.25">
      <c r="A159" s="48" t="s">
        <v>97</v>
      </c>
      <c r="B159" s="49" t="s">
        <v>225</v>
      </c>
      <c r="C159" s="317" t="s">
        <v>226</v>
      </c>
      <c r="D159" s="310"/>
      <c r="E159" s="310"/>
      <c r="F159" s="310"/>
      <c r="G159" s="310"/>
      <c r="H159" s="310"/>
      <c r="I159" s="310"/>
      <c r="J159" s="310"/>
      <c r="K159" s="310"/>
      <c r="L159" s="310"/>
      <c r="M159" s="310"/>
      <c r="N159" s="310"/>
      <c r="O159" s="310"/>
      <c r="P159" s="310"/>
      <c r="Q159" s="310"/>
      <c r="R159" s="310"/>
      <c r="S159" s="310"/>
      <c r="T159" s="311"/>
      <c r="U159" s="50" t="s">
        <v>97</v>
      </c>
    </row>
    <row r="160" spans="1:21" ht="28.35" customHeight="1" x14ac:dyDescent="0.25">
      <c r="A160" s="48" t="s">
        <v>97</v>
      </c>
      <c r="B160" s="49" t="s">
        <v>227</v>
      </c>
      <c r="C160" s="317" t="s">
        <v>228</v>
      </c>
      <c r="D160" s="310"/>
      <c r="E160" s="310"/>
      <c r="F160" s="310"/>
      <c r="G160" s="310"/>
      <c r="H160" s="310"/>
      <c r="I160" s="310"/>
      <c r="J160" s="310"/>
      <c r="K160" s="310"/>
      <c r="L160" s="310"/>
      <c r="M160" s="310"/>
      <c r="N160" s="310"/>
      <c r="O160" s="310"/>
      <c r="P160" s="310"/>
      <c r="Q160" s="310"/>
      <c r="R160" s="310"/>
      <c r="S160" s="310"/>
      <c r="T160" s="311"/>
      <c r="U160" s="50" t="s">
        <v>97</v>
      </c>
    </row>
    <row r="161" spans="1:21" ht="14.25" customHeight="1" x14ac:dyDescent="0.25">
      <c r="A161" s="49" t="s">
        <v>97</v>
      </c>
      <c r="B161" s="49" t="s">
        <v>140</v>
      </c>
      <c r="C161" s="317" t="s">
        <v>146</v>
      </c>
      <c r="D161" s="310"/>
      <c r="E161" s="311"/>
      <c r="F161" s="318" t="s">
        <v>147</v>
      </c>
      <c r="G161" s="311"/>
      <c r="H161" s="320"/>
      <c r="I161" s="311"/>
      <c r="J161" s="320"/>
      <c r="K161" s="311"/>
      <c r="L161" s="51">
        <v>9.7520000000000007</v>
      </c>
      <c r="M161" s="320"/>
      <c r="N161" s="311"/>
      <c r="O161" s="49" t="s">
        <v>97</v>
      </c>
      <c r="P161" s="320"/>
      <c r="Q161" s="311"/>
      <c r="R161" s="320"/>
      <c r="S161" s="310"/>
      <c r="T161" s="311"/>
      <c r="U161" s="51">
        <v>5369.55</v>
      </c>
    </row>
    <row r="162" spans="1:21" ht="14.25" customHeight="1" x14ac:dyDescent="0.25">
      <c r="A162" s="49" t="s">
        <v>97</v>
      </c>
      <c r="B162" s="49" t="s">
        <v>229</v>
      </c>
      <c r="C162" s="317" t="s">
        <v>230</v>
      </c>
      <c r="D162" s="310"/>
      <c r="E162" s="311"/>
      <c r="F162" s="318" t="s">
        <v>147</v>
      </c>
      <c r="G162" s="311"/>
      <c r="H162" s="319">
        <v>5.3</v>
      </c>
      <c r="I162" s="311"/>
      <c r="J162" s="319">
        <v>1.1499999999999999</v>
      </c>
      <c r="K162" s="311"/>
      <c r="L162" s="51">
        <v>9.7520000000000007</v>
      </c>
      <c r="M162" s="320"/>
      <c r="N162" s="311"/>
      <c r="O162" s="49" t="s">
        <v>97</v>
      </c>
      <c r="P162" s="319">
        <v>550.61</v>
      </c>
      <c r="Q162" s="311"/>
      <c r="R162" s="319">
        <v>1</v>
      </c>
      <c r="S162" s="310"/>
      <c r="T162" s="311"/>
      <c r="U162" s="51">
        <v>5369.55</v>
      </c>
    </row>
    <row r="163" spans="1:21" ht="14.25" customHeight="1" x14ac:dyDescent="0.25">
      <c r="A163" s="49" t="s">
        <v>97</v>
      </c>
      <c r="B163" s="49" t="s">
        <v>150</v>
      </c>
      <c r="C163" s="317" t="s">
        <v>151</v>
      </c>
      <c r="D163" s="310"/>
      <c r="E163" s="311"/>
      <c r="F163" s="318" t="s">
        <v>97</v>
      </c>
      <c r="G163" s="311"/>
      <c r="H163" s="320"/>
      <c r="I163" s="311"/>
      <c r="J163" s="320"/>
      <c r="K163" s="311"/>
      <c r="L163" s="47"/>
      <c r="M163" s="320"/>
      <c r="N163" s="311"/>
      <c r="O163" s="49" t="s">
        <v>97</v>
      </c>
      <c r="P163" s="320"/>
      <c r="Q163" s="311"/>
      <c r="R163" s="320"/>
      <c r="S163" s="310"/>
      <c r="T163" s="311"/>
      <c r="U163" s="51">
        <v>4711.91</v>
      </c>
    </row>
    <row r="164" spans="1:21" ht="14.25" customHeight="1" x14ac:dyDescent="0.25">
      <c r="A164" s="49" t="s">
        <v>97</v>
      </c>
      <c r="B164" s="49" t="s">
        <v>152</v>
      </c>
      <c r="C164" s="317" t="s">
        <v>153</v>
      </c>
      <c r="D164" s="310"/>
      <c r="E164" s="311"/>
      <c r="F164" s="318" t="s">
        <v>147</v>
      </c>
      <c r="G164" s="311"/>
      <c r="H164" s="320"/>
      <c r="I164" s="311"/>
      <c r="J164" s="320"/>
      <c r="K164" s="311"/>
      <c r="L164" s="51">
        <v>7.1760000000000002</v>
      </c>
      <c r="M164" s="320"/>
      <c r="N164" s="311"/>
      <c r="O164" s="49" t="s">
        <v>97</v>
      </c>
      <c r="P164" s="320"/>
      <c r="Q164" s="311"/>
      <c r="R164" s="320"/>
      <c r="S164" s="310"/>
      <c r="T164" s="311"/>
      <c r="U164" s="51">
        <v>4041.67</v>
      </c>
    </row>
    <row r="165" spans="1:21" ht="18.95" customHeight="1" x14ac:dyDescent="0.25">
      <c r="A165" s="49" t="s">
        <v>97</v>
      </c>
      <c r="B165" s="49" t="s">
        <v>231</v>
      </c>
      <c r="C165" s="317" t="s">
        <v>232</v>
      </c>
      <c r="D165" s="310"/>
      <c r="E165" s="311"/>
      <c r="F165" s="318" t="s">
        <v>156</v>
      </c>
      <c r="G165" s="311"/>
      <c r="H165" s="319">
        <v>3.9</v>
      </c>
      <c r="I165" s="311"/>
      <c r="J165" s="319">
        <v>1.1499999999999999</v>
      </c>
      <c r="K165" s="311"/>
      <c r="L165" s="51">
        <v>7.1760000000000002</v>
      </c>
      <c r="M165" s="320"/>
      <c r="N165" s="311"/>
      <c r="O165" s="49" t="s">
        <v>97</v>
      </c>
      <c r="P165" s="319">
        <v>656.62</v>
      </c>
      <c r="Q165" s="311"/>
      <c r="R165" s="320"/>
      <c r="S165" s="310"/>
      <c r="T165" s="311"/>
      <c r="U165" s="51">
        <v>4711.91</v>
      </c>
    </row>
    <row r="166" spans="1:21" ht="14.25" customHeight="1" x14ac:dyDescent="0.25">
      <c r="A166" s="49" t="s">
        <v>97</v>
      </c>
      <c r="B166" s="49" t="s">
        <v>233</v>
      </c>
      <c r="C166" s="317" t="s">
        <v>234</v>
      </c>
      <c r="D166" s="310"/>
      <c r="E166" s="311"/>
      <c r="F166" s="318" t="s">
        <v>147</v>
      </c>
      <c r="G166" s="311"/>
      <c r="H166" s="319">
        <v>3.9</v>
      </c>
      <c r="I166" s="311"/>
      <c r="J166" s="319">
        <v>1.1499999999999999</v>
      </c>
      <c r="K166" s="311"/>
      <c r="L166" s="51">
        <v>7.1760000000000002</v>
      </c>
      <c r="M166" s="320"/>
      <c r="N166" s="311"/>
      <c r="O166" s="49" t="s">
        <v>97</v>
      </c>
      <c r="P166" s="319">
        <v>563.22</v>
      </c>
      <c r="Q166" s="311"/>
      <c r="R166" s="319">
        <v>1</v>
      </c>
      <c r="S166" s="310"/>
      <c r="T166" s="311"/>
      <c r="U166" s="51">
        <v>4041.67</v>
      </c>
    </row>
    <row r="167" spans="1:21" ht="14.25" customHeight="1" x14ac:dyDescent="0.25">
      <c r="A167" s="49" t="s">
        <v>97</v>
      </c>
      <c r="B167" s="49" t="s">
        <v>159</v>
      </c>
      <c r="C167" s="317" t="s">
        <v>160</v>
      </c>
      <c r="D167" s="310"/>
      <c r="E167" s="311"/>
      <c r="F167" s="318" t="s">
        <v>97</v>
      </c>
      <c r="G167" s="311"/>
      <c r="H167" s="320"/>
      <c r="I167" s="311"/>
      <c r="J167" s="320"/>
      <c r="K167" s="311"/>
      <c r="L167" s="47"/>
      <c r="M167" s="320"/>
      <c r="N167" s="311"/>
      <c r="O167" s="49" t="s">
        <v>97</v>
      </c>
      <c r="P167" s="320"/>
      <c r="Q167" s="311"/>
      <c r="R167" s="320"/>
      <c r="S167" s="310"/>
      <c r="T167" s="311"/>
      <c r="U167" s="51">
        <v>93.38</v>
      </c>
    </row>
    <row r="168" spans="1:21" ht="18.95" customHeight="1" x14ac:dyDescent="0.25">
      <c r="A168" s="49" t="s">
        <v>97</v>
      </c>
      <c r="B168" s="49" t="s">
        <v>235</v>
      </c>
      <c r="C168" s="317" t="s">
        <v>236</v>
      </c>
      <c r="D168" s="310"/>
      <c r="E168" s="311"/>
      <c r="F168" s="318" t="s">
        <v>165</v>
      </c>
      <c r="G168" s="311"/>
      <c r="H168" s="319">
        <v>1</v>
      </c>
      <c r="I168" s="311"/>
      <c r="J168" s="319">
        <v>1</v>
      </c>
      <c r="K168" s="311"/>
      <c r="L168" s="51">
        <v>93.383455999999995</v>
      </c>
      <c r="M168" s="320"/>
      <c r="N168" s="311"/>
      <c r="O168" s="49" t="s">
        <v>97</v>
      </c>
      <c r="P168" s="319">
        <v>1</v>
      </c>
      <c r="Q168" s="311"/>
      <c r="R168" s="320"/>
      <c r="S168" s="310"/>
      <c r="T168" s="311"/>
      <c r="U168" s="51">
        <v>93.38</v>
      </c>
    </row>
    <row r="169" spans="1:21" ht="14.25" customHeight="1" x14ac:dyDescent="0.25">
      <c r="A169" s="49" t="s">
        <v>97</v>
      </c>
      <c r="B169" s="49" t="s">
        <v>97</v>
      </c>
      <c r="C169" s="313" t="s">
        <v>161</v>
      </c>
      <c r="D169" s="310"/>
      <c r="E169" s="311"/>
      <c r="F169" s="318" t="s">
        <v>97</v>
      </c>
      <c r="G169" s="311"/>
      <c r="H169" s="320"/>
      <c r="I169" s="311"/>
      <c r="J169" s="320"/>
      <c r="K169" s="311"/>
      <c r="L169" s="47"/>
      <c r="M169" s="320"/>
      <c r="N169" s="311"/>
      <c r="O169" s="49" t="s">
        <v>97</v>
      </c>
      <c r="P169" s="320"/>
      <c r="Q169" s="311"/>
      <c r="R169" s="320"/>
      <c r="S169" s="310"/>
      <c r="T169" s="311"/>
      <c r="U169" s="45">
        <v>14216.51</v>
      </c>
    </row>
    <row r="170" spans="1:21" ht="38.85" customHeight="1" x14ac:dyDescent="0.25">
      <c r="A170" s="48" t="s">
        <v>71</v>
      </c>
      <c r="B170" s="49" t="s">
        <v>237</v>
      </c>
      <c r="C170" s="317" t="s">
        <v>238</v>
      </c>
      <c r="D170" s="310"/>
      <c r="E170" s="311"/>
      <c r="F170" s="318" t="s">
        <v>239</v>
      </c>
      <c r="G170" s="311"/>
      <c r="H170" s="319">
        <v>15.12</v>
      </c>
      <c r="I170" s="311"/>
      <c r="J170" s="312" t="s">
        <v>140</v>
      </c>
      <c r="K170" s="311"/>
      <c r="L170" s="51">
        <v>15.12</v>
      </c>
      <c r="M170" s="320"/>
      <c r="N170" s="311"/>
      <c r="O170" s="49" t="s">
        <v>97</v>
      </c>
      <c r="P170" s="319">
        <v>826.43</v>
      </c>
      <c r="Q170" s="311"/>
      <c r="R170" s="320"/>
      <c r="S170" s="310"/>
      <c r="T170" s="311"/>
      <c r="U170" s="51">
        <v>12495.62</v>
      </c>
    </row>
    <row r="171" spans="1:21" ht="14.25" customHeight="1" x14ac:dyDescent="0.25">
      <c r="A171" s="50" t="s">
        <v>97</v>
      </c>
      <c r="B171" s="50" t="s">
        <v>97</v>
      </c>
      <c r="C171" s="317" t="s">
        <v>162</v>
      </c>
      <c r="D171" s="310"/>
      <c r="E171" s="311"/>
      <c r="F171" s="318" t="s">
        <v>97</v>
      </c>
      <c r="G171" s="311"/>
      <c r="H171" s="320"/>
      <c r="I171" s="311"/>
      <c r="J171" s="317" t="s">
        <v>97</v>
      </c>
      <c r="K171" s="311"/>
      <c r="L171" s="49" t="s">
        <v>97</v>
      </c>
      <c r="M171" s="317" t="s">
        <v>97</v>
      </c>
      <c r="N171" s="311"/>
      <c r="O171" s="50" t="s">
        <v>97</v>
      </c>
      <c r="P171" s="320"/>
      <c r="Q171" s="311"/>
      <c r="R171" s="317" t="s">
        <v>97</v>
      </c>
      <c r="S171" s="310"/>
      <c r="T171" s="311"/>
      <c r="U171" s="51">
        <v>9411.2199999999993</v>
      </c>
    </row>
    <row r="172" spans="1:21" ht="28.35" customHeight="1" x14ac:dyDescent="0.25">
      <c r="A172" s="50" t="s">
        <v>97</v>
      </c>
      <c r="B172" s="49" t="s">
        <v>240</v>
      </c>
      <c r="C172" s="317" t="s">
        <v>241</v>
      </c>
      <c r="D172" s="310"/>
      <c r="E172" s="311"/>
      <c r="F172" s="318" t="s">
        <v>165</v>
      </c>
      <c r="G172" s="311"/>
      <c r="H172" s="319">
        <v>97</v>
      </c>
      <c r="I172" s="311"/>
      <c r="J172" s="319">
        <v>1</v>
      </c>
      <c r="K172" s="311"/>
      <c r="L172" s="51">
        <v>97</v>
      </c>
      <c r="M172" s="320"/>
      <c r="N172" s="311"/>
      <c r="O172" s="49" t="s">
        <v>97</v>
      </c>
      <c r="P172" s="320"/>
      <c r="Q172" s="311"/>
      <c r="R172" s="312" t="s">
        <v>97</v>
      </c>
      <c r="S172" s="310"/>
      <c r="T172" s="311"/>
      <c r="U172" s="51">
        <v>9128.8799999999992</v>
      </c>
    </row>
    <row r="173" spans="1:21" ht="28.35" customHeight="1" x14ac:dyDescent="0.25">
      <c r="A173" s="50" t="s">
        <v>97</v>
      </c>
      <c r="B173" s="49" t="s">
        <v>242</v>
      </c>
      <c r="C173" s="317" t="s">
        <v>243</v>
      </c>
      <c r="D173" s="310"/>
      <c r="E173" s="311"/>
      <c r="F173" s="318" t="s">
        <v>165</v>
      </c>
      <c r="G173" s="311"/>
      <c r="H173" s="319">
        <v>51</v>
      </c>
      <c r="I173" s="311"/>
      <c r="J173" s="319">
        <v>1</v>
      </c>
      <c r="K173" s="311"/>
      <c r="L173" s="51">
        <v>51</v>
      </c>
      <c r="M173" s="320"/>
      <c r="N173" s="311"/>
      <c r="O173" s="49" t="s">
        <v>97</v>
      </c>
      <c r="P173" s="320"/>
      <c r="Q173" s="311"/>
      <c r="R173" s="312" t="s">
        <v>97</v>
      </c>
      <c r="S173" s="310"/>
      <c r="T173" s="311"/>
      <c r="U173" s="51">
        <v>4799.72</v>
      </c>
    </row>
    <row r="174" spans="1:21" ht="14.25" customHeight="1" x14ac:dyDescent="0.25">
      <c r="A174" s="52" t="s">
        <v>97</v>
      </c>
      <c r="B174" s="52" t="s">
        <v>97</v>
      </c>
      <c r="C174" s="313" t="s">
        <v>168</v>
      </c>
      <c r="D174" s="310"/>
      <c r="E174" s="310"/>
      <c r="F174" s="310"/>
      <c r="G174" s="310"/>
      <c r="H174" s="310"/>
      <c r="I174" s="310"/>
      <c r="J174" s="310"/>
      <c r="K174" s="310"/>
      <c r="L174" s="311"/>
      <c r="M174" s="314" t="s">
        <v>97</v>
      </c>
      <c r="N174" s="310"/>
      <c r="O174" s="311"/>
      <c r="P174" s="315">
        <v>25400.46</v>
      </c>
      <c r="Q174" s="311"/>
      <c r="R174" s="316"/>
      <c r="S174" s="310"/>
      <c r="T174" s="311"/>
      <c r="U174" s="45">
        <v>40640.730000000003</v>
      </c>
    </row>
    <row r="175" spans="1:21" ht="50.25" customHeight="1" x14ac:dyDescent="0.25">
      <c r="A175" s="43" t="s">
        <v>244</v>
      </c>
      <c r="B175" s="44" t="s">
        <v>245</v>
      </c>
      <c r="C175" s="313" t="s">
        <v>246</v>
      </c>
      <c r="D175" s="310"/>
      <c r="E175" s="311"/>
      <c r="F175" s="321" t="s">
        <v>224</v>
      </c>
      <c r="G175" s="311"/>
      <c r="H175" s="322">
        <v>1.92</v>
      </c>
      <c r="I175" s="311"/>
      <c r="J175" s="322">
        <v>1</v>
      </c>
      <c r="K175" s="311"/>
      <c r="L175" s="45">
        <v>1.92</v>
      </c>
      <c r="M175" s="316"/>
      <c r="N175" s="311"/>
      <c r="O175" s="46"/>
      <c r="P175" s="316"/>
      <c r="Q175" s="311"/>
      <c r="R175" s="316"/>
      <c r="S175" s="310"/>
      <c r="T175" s="311"/>
      <c r="U175" s="47"/>
    </row>
    <row r="176" spans="1:21" ht="28.35" customHeight="1" x14ac:dyDescent="0.25">
      <c r="A176" s="48" t="s">
        <v>97</v>
      </c>
      <c r="B176" s="49" t="s">
        <v>225</v>
      </c>
      <c r="C176" s="317" t="s">
        <v>226</v>
      </c>
      <c r="D176" s="310"/>
      <c r="E176" s="310"/>
      <c r="F176" s="310"/>
      <c r="G176" s="310"/>
      <c r="H176" s="310"/>
      <c r="I176" s="310"/>
      <c r="J176" s="310"/>
      <c r="K176" s="310"/>
      <c r="L176" s="310"/>
      <c r="M176" s="310"/>
      <c r="N176" s="310"/>
      <c r="O176" s="310"/>
      <c r="P176" s="310"/>
      <c r="Q176" s="310"/>
      <c r="R176" s="310"/>
      <c r="S176" s="310"/>
      <c r="T176" s="311"/>
      <c r="U176" s="50" t="s">
        <v>97</v>
      </c>
    </row>
    <row r="177" spans="1:21" ht="28.35" customHeight="1" x14ac:dyDescent="0.25">
      <c r="A177" s="48" t="s">
        <v>97</v>
      </c>
      <c r="B177" s="49" t="s">
        <v>227</v>
      </c>
      <c r="C177" s="317" t="s">
        <v>228</v>
      </c>
      <c r="D177" s="310"/>
      <c r="E177" s="310"/>
      <c r="F177" s="310"/>
      <c r="G177" s="310"/>
      <c r="H177" s="310"/>
      <c r="I177" s="310"/>
      <c r="J177" s="310"/>
      <c r="K177" s="310"/>
      <c r="L177" s="310"/>
      <c r="M177" s="310"/>
      <c r="N177" s="310"/>
      <c r="O177" s="310"/>
      <c r="P177" s="310"/>
      <c r="Q177" s="310"/>
      <c r="R177" s="310"/>
      <c r="S177" s="310"/>
      <c r="T177" s="311"/>
      <c r="U177" s="50" t="s">
        <v>97</v>
      </c>
    </row>
    <row r="178" spans="1:21" ht="14.25" customHeight="1" x14ac:dyDescent="0.25">
      <c r="A178" s="49" t="s">
        <v>97</v>
      </c>
      <c r="B178" s="49" t="s">
        <v>140</v>
      </c>
      <c r="C178" s="317" t="s">
        <v>146</v>
      </c>
      <c r="D178" s="310"/>
      <c r="E178" s="311"/>
      <c r="F178" s="318" t="s">
        <v>147</v>
      </c>
      <c r="G178" s="311"/>
      <c r="H178" s="320"/>
      <c r="I178" s="311"/>
      <c r="J178" s="320"/>
      <c r="K178" s="311"/>
      <c r="L178" s="51">
        <v>38.50752</v>
      </c>
      <c r="M178" s="320"/>
      <c r="N178" s="311"/>
      <c r="O178" s="49" t="s">
        <v>97</v>
      </c>
      <c r="P178" s="320"/>
      <c r="Q178" s="311"/>
      <c r="R178" s="320"/>
      <c r="S178" s="310"/>
      <c r="T178" s="311"/>
      <c r="U178" s="51">
        <v>21202.63</v>
      </c>
    </row>
    <row r="179" spans="1:21" ht="14.25" customHeight="1" x14ac:dyDescent="0.25">
      <c r="A179" s="49" t="s">
        <v>97</v>
      </c>
      <c r="B179" s="49" t="s">
        <v>229</v>
      </c>
      <c r="C179" s="317" t="s">
        <v>230</v>
      </c>
      <c r="D179" s="310"/>
      <c r="E179" s="311"/>
      <c r="F179" s="318" t="s">
        <v>147</v>
      </c>
      <c r="G179" s="311"/>
      <c r="H179" s="319">
        <v>17.440000000000001</v>
      </c>
      <c r="I179" s="311"/>
      <c r="J179" s="319">
        <v>1.1499999999999999</v>
      </c>
      <c r="K179" s="311"/>
      <c r="L179" s="51">
        <v>38.50752</v>
      </c>
      <c r="M179" s="320"/>
      <c r="N179" s="311"/>
      <c r="O179" s="49" t="s">
        <v>97</v>
      </c>
      <c r="P179" s="319">
        <v>550.61</v>
      </c>
      <c r="Q179" s="311"/>
      <c r="R179" s="319">
        <v>1</v>
      </c>
      <c r="S179" s="310"/>
      <c r="T179" s="311"/>
      <c r="U179" s="51">
        <v>21202.63</v>
      </c>
    </row>
    <row r="180" spans="1:21" ht="14.25" customHeight="1" x14ac:dyDescent="0.25">
      <c r="A180" s="49" t="s">
        <v>97</v>
      </c>
      <c r="B180" s="49" t="s">
        <v>150</v>
      </c>
      <c r="C180" s="317" t="s">
        <v>151</v>
      </c>
      <c r="D180" s="310"/>
      <c r="E180" s="311"/>
      <c r="F180" s="318" t="s">
        <v>97</v>
      </c>
      <c r="G180" s="311"/>
      <c r="H180" s="320"/>
      <c r="I180" s="311"/>
      <c r="J180" s="320"/>
      <c r="K180" s="311"/>
      <c r="L180" s="47"/>
      <c r="M180" s="320"/>
      <c r="N180" s="311"/>
      <c r="O180" s="49" t="s">
        <v>97</v>
      </c>
      <c r="P180" s="320"/>
      <c r="Q180" s="311"/>
      <c r="R180" s="320"/>
      <c r="S180" s="310"/>
      <c r="T180" s="311"/>
      <c r="U180" s="51">
        <v>6866.99</v>
      </c>
    </row>
    <row r="181" spans="1:21" ht="14.25" customHeight="1" x14ac:dyDescent="0.25">
      <c r="A181" s="49" t="s">
        <v>97</v>
      </c>
      <c r="B181" s="49" t="s">
        <v>152</v>
      </c>
      <c r="C181" s="317" t="s">
        <v>153</v>
      </c>
      <c r="D181" s="310"/>
      <c r="E181" s="311"/>
      <c r="F181" s="318" t="s">
        <v>147</v>
      </c>
      <c r="G181" s="311"/>
      <c r="H181" s="320"/>
      <c r="I181" s="311"/>
      <c r="J181" s="320"/>
      <c r="K181" s="311"/>
      <c r="L181" s="51">
        <v>5.8291199999999996</v>
      </c>
      <c r="M181" s="320"/>
      <c r="N181" s="311"/>
      <c r="O181" s="49" t="s">
        <v>97</v>
      </c>
      <c r="P181" s="320"/>
      <c r="Q181" s="311"/>
      <c r="R181" s="320"/>
      <c r="S181" s="310"/>
      <c r="T181" s="311"/>
      <c r="U181" s="51">
        <v>3846.58</v>
      </c>
    </row>
    <row r="182" spans="1:21" ht="18.95" customHeight="1" x14ac:dyDescent="0.25">
      <c r="A182" s="49" t="s">
        <v>97</v>
      </c>
      <c r="B182" s="49" t="s">
        <v>247</v>
      </c>
      <c r="C182" s="317" t="s">
        <v>248</v>
      </c>
      <c r="D182" s="310"/>
      <c r="E182" s="311"/>
      <c r="F182" s="318" t="s">
        <v>156</v>
      </c>
      <c r="G182" s="311"/>
      <c r="H182" s="319">
        <v>1.32</v>
      </c>
      <c r="I182" s="311"/>
      <c r="J182" s="319">
        <v>1.1499999999999999</v>
      </c>
      <c r="K182" s="311"/>
      <c r="L182" s="51">
        <v>2.9145599999999998</v>
      </c>
      <c r="M182" s="320"/>
      <c r="N182" s="311"/>
      <c r="O182" s="49" t="s">
        <v>97</v>
      </c>
      <c r="P182" s="319">
        <v>1631.99</v>
      </c>
      <c r="Q182" s="311"/>
      <c r="R182" s="320"/>
      <c r="S182" s="310"/>
      <c r="T182" s="311"/>
      <c r="U182" s="51">
        <v>4756.53</v>
      </c>
    </row>
    <row r="183" spans="1:21" ht="14.25" customHeight="1" x14ac:dyDescent="0.25">
      <c r="A183" s="49" t="s">
        <v>97</v>
      </c>
      <c r="B183" s="49" t="s">
        <v>157</v>
      </c>
      <c r="C183" s="317" t="s">
        <v>158</v>
      </c>
      <c r="D183" s="310"/>
      <c r="E183" s="311"/>
      <c r="F183" s="318" t="s">
        <v>147</v>
      </c>
      <c r="G183" s="311"/>
      <c r="H183" s="319">
        <v>1.32</v>
      </c>
      <c r="I183" s="311"/>
      <c r="J183" s="319">
        <v>1.1499999999999999</v>
      </c>
      <c r="K183" s="311"/>
      <c r="L183" s="51">
        <v>2.9145599999999998</v>
      </c>
      <c r="M183" s="320"/>
      <c r="N183" s="311"/>
      <c r="O183" s="49" t="s">
        <v>97</v>
      </c>
      <c r="P183" s="319">
        <v>756.56</v>
      </c>
      <c r="Q183" s="311"/>
      <c r="R183" s="319">
        <v>1</v>
      </c>
      <c r="S183" s="310"/>
      <c r="T183" s="311"/>
      <c r="U183" s="51">
        <v>2205.04</v>
      </c>
    </row>
    <row r="184" spans="1:21" ht="18.95" customHeight="1" x14ac:dyDescent="0.25">
      <c r="A184" s="49" t="s">
        <v>97</v>
      </c>
      <c r="B184" s="49" t="s">
        <v>249</v>
      </c>
      <c r="C184" s="317" t="s">
        <v>250</v>
      </c>
      <c r="D184" s="310"/>
      <c r="E184" s="311"/>
      <c r="F184" s="318" t="s">
        <v>156</v>
      </c>
      <c r="G184" s="311"/>
      <c r="H184" s="319">
        <v>3.97</v>
      </c>
      <c r="I184" s="311"/>
      <c r="J184" s="319">
        <v>1.1499999999999999</v>
      </c>
      <c r="K184" s="311"/>
      <c r="L184" s="51">
        <v>8.7657600000000002</v>
      </c>
      <c r="M184" s="320"/>
      <c r="N184" s="311"/>
      <c r="O184" s="49" t="s">
        <v>97</v>
      </c>
      <c r="P184" s="319">
        <v>2.5499999999999998</v>
      </c>
      <c r="Q184" s="311"/>
      <c r="R184" s="320"/>
      <c r="S184" s="310"/>
      <c r="T184" s="311"/>
      <c r="U184" s="51">
        <v>22.35</v>
      </c>
    </row>
    <row r="185" spans="1:21" ht="18.95" customHeight="1" x14ac:dyDescent="0.25">
      <c r="A185" s="49" t="s">
        <v>97</v>
      </c>
      <c r="B185" s="49" t="s">
        <v>251</v>
      </c>
      <c r="C185" s="317" t="s">
        <v>252</v>
      </c>
      <c r="D185" s="310"/>
      <c r="E185" s="311"/>
      <c r="F185" s="318" t="s">
        <v>156</v>
      </c>
      <c r="G185" s="311"/>
      <c r="H185" s="319">
        <v>3.97</v>
      </c>
      <c r="I185" s="311"/>
      <c r="J185" s="319">
        <v>1.1499999999999999</v>
      </c>
      <c r="K185" s="311"/>
      <c r="L185" s="51">
        <v>8.7657600000000002</v>
      </c>
      <c r="M185" s="320">
        <v>13.44</v>
      </c>
      <c r="N185" s="311"/>
      <c r="O185" s="49" t="s">
        <v>253</v>
      </c>
      <c r="P185" s="319">
        <v>19.89</v>
      </c>
      <c r="Q185" s="311"/>
      <c r="R185" s="320"/>
      <c r="S185" s="310"/>
      <c r="T185" s="311"/>
      <c r="U185" s="51">
        <v>174.35</v>
      </c>
    </row>
    <row r="186" spans="1:21" ht="18.95" customHeight="1" x14ac:dyDescent="0.25">
      <c r="A186" s="49" t="s">
        <v>97</v>
      </c>
      <c r="B186" s="49" t="s">
        <v>231</v>
      </c>
      <c r="C186" s="317" t="s">
        <v>232</v>
      </c>
      <c r="D186" s="310"/>
      <c r="E186" s="311"/>
      <c r="F186" s="318" t="s">
        <v>156</v>
      </c>
      <c r="G186" s="311"/>
      <c r="H186" s="319">
        <v>1.32</v>
      </c>
      <c r="I186" s="311"/>
      <c r="J186" s="319">
        <v>1.1499999999999999</v>
      </c>
      <c r="K186" s="311"/>
      <c r="L186" s="51">
        <v>2.9145599999999998</v>
      </c>
      <c r="M186" s="320"/>
      <c r="N186" s="311"/>
      <c r="O186" s="49" t="s">
        <v>97</v>
      </c>
      <c r="P186" s="319">
        <v>656.62</v>
      </c>
      <c r="Q186" s="311"/>
      <c r="R186" s="320"/>
      <c r="S186" s="310"/>
      <c r="T186" s="311"/>
      <c r="U186" s="51">
        <v>1913.76</v>
      </c>
    </row>
    <row r="187" spans="1:21" ht="14.25" customHeight="1" x14ac:dyDescent="0.25">
      <c r="A187" s="49" t="s">
        <v>97</v>
      </c>
      <c r="B187" s="49" t="s">
        <v>233</v>
      </c>
      <c r="C187" s="317" t="s">
        <v>234</v>
      </c>
      <c r="D187" s="310"/>
      <c r="E187" s="311"/>
      <c r="F187" s="318" t="s">
        <v>147</v>
      </c>
      <c r="G187" s="311"/>
      <c r="H187" s="319">
        <v>1.32</v>
      </c>
      <c r="I187" s="311"/>
      <c r="J187" s="319">
        <v>1.1499999999999999</v>
      </c>
      <c r="K187" s="311"/>
      <c r="L187" s="51">
        <v>2.9145599999999998</v>
      </c>
      <c r="M187" s="320"/>
      <c r="N187" s="311"/>
      <c r="O187" s="49" t="s">
        <v>97</v>
      </c>
      <c r="P187" s="319">
        <v>563.22</v>
      </c>
      <c r="Q187" s="311"/>
      <c r="R187" s="319">
        <v>1</v>
      </c>
      <c r="S187" s="310"/>
      <c r="T187" s="311"/>
      <c r="U187" s="51">
        <v>1641.54</v>
      </c>
    </row>
    <row r="188" spans="1:21" ht="14.25" customHeight="1" x14ac:dyDescent="0.25">
      <c r="A188" s="49" t="s">
        <v>97</v>
      </c>
      <c r="B188" s="49" t="s">
        <v>159</v>
      </c>
      <c r="C188" s="317" t="s">
        <v>160</v>
      </c>
      <c r="D188" s="310"/>
      <c r="E188" s="311"/>
      <c r="F188" s="318" t="s">
        <v>97</v>
      </c>
      <c r="G188" s="311"/>
      <c r="H188" s="320"/>
      <c r="I188" s="311"/>
      <c r="J188" s="320"/>
      <c r="K188" s="311"/>
      <c r="L188" s="47"/>
      <c r="M188" s="320"/>
      <c r="N188" s="311"/>
      <c r="O188" s="49" t="s">
        <v>97</v>
      </c>
      <c r="P188" s="320"/>
      <c r="Q188" s="311"/>
      <c r="R188" s="320"/>
      <c r="S188" s="310"/>
      <c r="T188" s="311"/>
      <c r="U188" s="51">
        <v>1487.83</v>
      </c>
    </row>
    <row r="189" spans="1:21" ht="18.95" customHeight="1" x14ac:dyDescent="0.25">
      <c r="A189" s="49" t="s">
        <v>97</v>
      </c>
      <c r="B189" s="49" t="s">
        <v>254</v>
      </c>
      <c r="C189" s="317" t="s">
        <v>255</v>
      </c>
      <c r="D189" s="310"/>
      <c r="E189" s="311"/>
      <c r="F189" s="318" t="s">
        <v>256</v>
      </c>
      <c r="G189" s="311"/>
      <c r="H189" s="319">
        <v>1E-3</v>
      </c>
      <c r="I189" s="311"/>
      <c r="J189" s="319">
        <v>1</v>
      </c>
      <c r="K189" s="311"/>
      <c r="L189" s="51">
        <v>1.92E-3</v>
      </c>
      <c r="M189" s="320">
        <v>70310.45</v>
      </c>
      <c r="N189" s="311"/>
      <c r="O189" s="49" t="s">
        <v>257</v>
      </c>
      <c r="P189" s="319">
        <v>58357.67</v>
      </c>
      <c r="Q189" s="311"/>
      <c r="R189" s="320"/>
      <c r="S189" s="310"/>
      <c r="T189" s="311"/>
      <c r="U189" s="51">
        <v>112.05</v>
      </c>
    </row>
    <row r="190" spans="1:21" ht="36.6" customHeight="1" x14ac:dyDescent="0.25">
      <c r="A190" s="49" t="s">
        <v>97</v>
      </c>
      <c r="B190" s="49" t="s">
        <v>258</v>
      </c>
      <c r="C190" s="317" t="s">
        <v>259</v>
      </c>
      <c r="D190" s="310"/>
      <c r="E190" s="311"/>
      <c r="F190" s="318" t="s">
        <v>256</v>
      </c>
      <c r="G190" s="311"/>
      <c r="H190" s="319">
        <v>0.01</v>
      </c>
      <c r="I190" s="311"/>
      <c r="J190" s="319">
        <v>1</v>
      </c>
      <c r="K190" s="311"/>
      <c r="L190" s="51">
        <v>1.9199999999999998E-2</v>
      </c>
      <c r="M190" s="320">
        <v>70842.5</v>
      </c>
      <c r="N190" s="311"/>
      <c r="O190" s="49" t="s">
        <v>260</v>
      </c>
      <c r="P190" s="319">
        <v>48172.9</v>
      </c>
      <c r="Q190" s="311"/>
      <c r="R190" s="320"/>
      <c r="S190" s="310"/>
      <c r="T190" s="311"/>
      <c r="U190" s="51">
        <v>924.92</v>
      </c>
    </row>
    <row r="191" spans="1:21" ht="18.95" customHeight="1" x14ac:dyDescent="0.25">
      <c r="A191" s="49" t="s">
        <v>97</v>
      </c>
      <c r="B191" s="49" t="s">
        <v>261</v>
      </c>
      <c r="C191" s="317" t="s">
        <v>262</v>
      </c>
      <c r="D191" s="310"/>
      <c r="E191" s="311"/>
      <c r="F191" s="318" t="s">
        <v>263</v>
      </c>
      <c r="G191" s="311"/>
      <c r="H191" s="319">
        <v>0.25</v>
      </c>
      <c r="I191" s="311"/>
      <c r="J191" s="319">
        <v>1</v>
      </c>
      <c r="K191" s="311"/>
      <c r="L191" s="51">
        <v>0.48</v>
      </c>
      <c r="M191" s="320">
        <v>79.88</v>
      </c>
      <c r="N191" s="311"/>
      <c r="O191" s="49" t="s">
        <v>264</v>
      </c>
      <c r="P191" s="319">
        <v>121.42</v>
      </c>
      <c r="Q191" s="311"/>
      <c r="R191" s="320"/>
      <c r="S191" s="310"/>
      <c r="T191" s="311"/>
      <c r="U191" s="51">
        <v>58.28</v>
      </c>
    </row>
    <row r="192" spans="1:21" ht="14.25" customHeight="1" x14ac:dyDescent="0.25">
      <c r="A192" s="49" t="s">
        <v>97</v>
      </c>
      <c r="B192" s="49" t="s">
        <v>265</v>
      </c>
      <c r="C192" s="317" t="s">
        <v>266</v>
      </c>
      <c r="D192" s="310"/>
      <c r="E192" s="311"/>
      <c r="F192" s="318" t="s">
        <v>256</v>
      </c>
      <c r="G192" s="311"/>
      <c r="H192" s="319">
        <v>6.0000000000000002E-5</v>
      </c>
      <c r="I192" s="311"/>
      <c r="J192" s="319">
        <v>1</v>
      </c>
      <c r="K192" s="311"/>
      <c r="L192" s="51">
        <v>1.1519999999999999E-4</v>
      </c>
      <c r="M192" s="320">
        <v>82698.14</v>
      </c>
      <c r="N192" s="311"/>
      <c r="O192" s="49" t="s">
        <v>267</v>
      </c>
      <c r="P192" s="319">
        <v>111642.49</v>
      </c>
      <c r="Q192" s="311"/>
      <c r="R192" s="320"/>
      <c r="S192" s="310"/>
      <c r="T192" s="311"/>
      <c r="U192" s="51">
        <v>12.86</v>
      </c>
    </row>
    <row r="193" spans="1:21" ht="27.6" customHeight="1" x14ac:dyDescent="0.25">
      <c r="A193" s="49" t="s">
        <v>97</v>
      </c>
      <c r="B193" s="49" t="s">
        <v>268</v>
      </c>
      <c r="C193" s="317" t="s">
        <v>269</v>
      </c>
      <c r="D193" s="310"/>
      <c r="E193" s="311"/>
      <c r="F193" s="318" t="s">
        <v>270</v>
      </c>
      <c r="G193" s="311"/>
      <c r="H193" s="319">
        <v>9.6000000000000002E-2</v>
      </c>
      <c r="I193" s="311"/>
      <c r="J193" s="319">
        <v>1</v>
      </c>
      <c r="K193" s="311"/>
      <c r="L193" s="51">
        <v>0.18432000000000001</v>
      </c>
      <c r="M193" s="320">
        <v>37.71</v>
      </c>
      <c r="N193" s="311"/>
      <c r="O193" s="49" t="s">
        <v>271</v>
      </c>
      <c r="P193" s="319">
        <v>59.58</v>
      </c>
      <c r="Q193" s="311"/>
      <c r="R193" s="320"/>
      <c r="S193" s="310"/>
      <c r="T193" s="311"/>
      <c r="U193" s="51">
        <v>10.98</v>
      </c>
    </row>
    <row r="194" spans="1:21" ht="18.95" customHeight="1" x14ac:dyDescent="0.25">
      <c r="A194" s="49" t="s">
        <v>97</v>
      </c>
      <c r="B194" s="49" t="s">
        <v>235</v>
      </c>
      <c r="C194" s="317" t="s">
        <v>236</v>
      </c>
      <c r="D194" s="310"/>
      <c r="E194" s="311"/>
      <c r="F194" s="318" t="s">
        <v>165</v>
      </c>
      <c r="G194" s="311"/>
      <c r="H194" s="319">
        <v>1</v>
      </c>
      <c r="I194" s="311"/>
      <c r="J194" s="319">
        <v>1</v>
      </c>
      <c r="K194" s="311"/>
      <c r="L194" s="51">
        <v>368.74131460000001</v>
      </c>
      <c r="M194" s="320"/>
      <c r="N194" s="311"/>
      <c r="O194" s="49" t="s">
        <v>97</v>
      </c>
      <c r="P194" s="319">
        <v>1</v>
      </c>
      <c r="Q194" s="311"/>
      <c r="R194" s="320"/>
      <c r="S194" s="310"/>
      <c r="T194" s="311"/>
      <c r="U194" s="51">
        <v>368.74</v>
      </c>
    </row>
    <row r="195" spans="1:21" ht="14.25" customHeight="1" x14ac:dyDescent="0.25">
      <c r="A195" s="49" t="s">
        <v>97</v>
      </c>
      <c r="B195" s="49" t="s">
        <v>97</v>
      </c>
      <c r="C195" s="313" t="s">
        <v>161</v>
      </c>
      <c r="D195" s="310"/>
      <c r="E195" s="311"/>
      <c r="F195" s="318" t="s">
        <v>97</v>
      </c>
      <c r="G195" s="311"/>
      <c r="H195" s="320"/>
      <c r="I195" s="311"/>
      <c r="J195" s="320"/>
      <c r="K195" s="311"/>
      <c r="L195" s="47"/>
      <c r="M195" s="320"/>
      <c r="N195" s="311"/>
      <c r="O195" s="49" t="s">
        <v>97</v>
      </c>
      <c r="P195" s="320"/>
      <c r="Q195" s="311"/>
      <c r="R195" s="320"/>
      <c r="S195" s="310"/>
      <c r="T195" s="311"/>
      <c r="U195" s="45">
        <v>33404.03</v>
      </c>
    </row>
    <row r="196" spans="1:21" ht="38.85" customHeight="1" x14ac:dyDescent="0.25">
      <c r="A196" s="48" t="s">
        <v>75</v>
      </c>
      <c r="B196" s="49" t="s">
        <v>272</v>
      </c>
      <c r="C196" s="317" t="s">
        <v>273</v>
      </c>
      <c r="D196" s="310"/>
      <c r="E196" s="311"/>
      <c r="F196" s="318" t="s">
        <v>274</v>
      </c>
      <c r="G196" s="311"/>
      <c r="H196" s="319">
        <v>0.19775999999999999</v>
      </c>
      <c r="I196" s="311"/>
      <c r="J196" s="312" t="s">
        <v>140</v>
      </c>
      <c r="K196" s="311"/>
      <c r="L196" s="51">
        <v>0.19775999999999999</v>
      </c>
      <c r="M196" s="319">
        <v>1192835.3600000001</v>
      </c>
      <c r="N196" s="311"/>
      <c r="O196" s="49" t="s">
        <v>275</v>
      </c>
      <c r="P196" s="319">
        <v>1479115.85</v>
      </c>
      <c r="Q196" s="311"/>
      <c r="R196" s="320"/>
      <c r="S196" s="310"/>
      <c r="T196" s="311"/>
      <c r="U196" s="51">
        <v>292509.95</v>
      </c>
    </row>
    <row r="197" spans="1:21" ht="14.25" customHeight="1" x14ac:dyDescent="0.25">
      <c r="A197" s="50" t="s">
        <v>97</v>
      </c>
      <c r="B197" s="50" t="s">
        <v>97</v>
      </c>
      <c r="C197" s="317" t="s">
        <v>162</v>
      </c>
      <c r="D197" s="310"/>
      <c r="E197" s="311"/>
      <c r="F197" s="318" t="s">
        <v>97</v>
      </c>
      <c r="G197" s="311"/>
      <c r="H197" s="320"/>
      <c r="I197" s="311"/>
      <c r="J197" s="317" t="s">
        <v>97</v>
      </c>
      <c r="K197" s="311"/>
      <c r="L197" s="49" t="s">
        <v>97</v>
      </c>
      <c r="M197" s="317" t="s">
        <v>97</v>
      </c>
      <c r="N197" s="311"/>
      <c r="O197" s="50" t="s">
        <v>97</v>
      </c>
      <c r="P197" s="320"/>
      <c r="Q197" s="311"/>
      <c r="R197" s="317" t="s">
        <v>97</v>
      </c>
      <c r="S197" s="310"/>
      <c r="T197" s="311"/>
      <c r="U197" s="51">
        <v>25049.21</v>
      </c>
    </row>
    <row r="198" spans="1:21" ht="28.35" customHeight="1" x14ac:dyDescent="0.25">
      <c r="A198" s="50" t="s">
        <v>97</v>
      </c>
      <c r="B198" s="49" t="s">
        <v>240</v>
      </c>
      <c r="C198" s="317" t="s">
        <v>241</v>
      </c>
      <c r="D198" s="310"/>
      <c r="E198" s="311"/>
      <c r="F198" s="318" t="s">
        <v>165</v>
      </c>
      <c r="G198" s="311"/>
      <c r="H198" s="319">
        <v>97</v>
      </c>
      <c r="I198" s="311"/>
      <c r="J198" s="319">
        <v>1</v>
      </c>
      <c r="K198" s="311"/>
      <c r="L198" s="51">
        <v>97</v>
      </c>
      <c r="M198" s="320"/>
      <c r="N198" s="311"/>
      <c r="O198" s="49" t="s">
        <v>97</v>
      </c>
      <c r="P198" s="320"/>
      <c r="Q198" s="311"/>
      <c r="R198" s="312" t="s">
        <v>97</v>
      </c>
      <c r="S198" s="310"/>
      <c r="T198" s="311"/>
      <c r="U198" s="51">
        <v>24297.73</v>
      </c>
    </row>
    <row r="199" spans="1:21" ht="28.35" customHeight="1" x14ac:dyDescent="0.25">
      <c r="A199" s="50" t="s">
        <v>97</v>
      </c>
      <c r="B199" s="49" t="s">
        <v>242</v>
      </c>
      <c r="C199" s="317" t="s">
        <v>243</v>
      </c>
      <c r="D199" s="310"/>
      <c r="E199" s="311"/>
      <c r="F199" s="318" t="s">
        <v>165</v>
      </c>
      <c r="G199" s="311"/>
      <c r="H199" s="319">
        <v>51</v>
      </c>
      <c r="I199" s="311"/>
      <c r="J199" s="319">
        <v>1</v>
      </c>
      <c r="K199" s="311"/>
      <c r="L199" s="51">
        <v>51</v>
      </c>
      <c r="M199" s="320"/>
      <c r="N199" s="311"/>
      <c r="O199" s="49" t="s">
        <v>97</v>
      </c>
      <c r="P199" s="320"/>
      <c r="Q199" s="311"/>
      <c r="R199" s="312" t="s">
        <v>97</v>
      </c>
      <c r="S199" s="310"/>
      <c r="T199" s="311"/>
      <c r="U199" s="51">
        <v>12775.1</v>
      </c>
    </row>
    <row r="200" spans="1:21" ht="14.25" customHeight="1" x14ac:dyDescent="0.25">
      <c r="A200" s="52" t="s">
        <v>97</v>
      </c>
      <c r="B200" s="52" t="s">
        <v>97</v>
      </c>
      <c r="C200" s="313" t="s">
        <v>168</v>
      </c>
      <c r="D200" s="310"/>
      <c r="E200" s="310"/>
      <c r="F200" s="310"/>
      <c r="G200" s="310"/>
      <c r="H200" s="310"/>
      <c r="I200" s="310"/>
      <c r="J200" s="310"/>
      <c r="K200" s="310"/>
      <c r="L200" s="311"/>
      <c r="M200" s="314" t="s">
        <v>97</v>
      </c>
      <c r="N200" s="310"/>
      <c r="O200" s="311"/>
      <c r="P200" s="315">
        <v>189055.63</v>
      </c>
      <c r="Q200" s="311"/>
      <c r="R200" s="316"/>
      <c r="S200" s="310"/>
      <c r="T200" s="311"/>
      <c r="U200" s="45">
        <v>362986.81</v>
      </c>
    </row>
    <row r="201" spans="1:21" ht="28.35" customHeight="1" x14ac:dyDescent="0.25">
      <c r="A201" s="43" t="s">
        <v>276</v>
      </c>
      <c r="B201" s="44" t="s">
        <v>277</v>
      </c>
      <c r="C201" s="313" t="s">
        <v>278</v>
      </c>
      <c r="D201" s="310"/>
      <c r="E201" s="311"/>
      <c r="F201" s="321" t="s">
        <v>224</v>
      </c>
      <c r="G201" s="311"/>
      <c r="H201" s="322">
        <v>1.6</v>
      </c>
      <c r="I201" s="311"/>
      <c r="J201" s="322">
        <v>1</v>
      </c>
      <c r="K201" s="311"/>
      <c r="L201" s="45">
        <v>1.6</v>
      </c>
      <c r="M201" s="316"/>
      <c r="N201" s="311"/>
      <c r="O201" s="46"/>
      <c r="P201" s="316"/>
      <c r="Q201" s="311"/>
      <c r="R201" s="316"/>
      <c r="S201" s="310"/>
      <c r="T201" s="311"/>
      <c r="U201" s="47"/>
    </row>
    <row r="202" spans="1:21" ht="28.35" customHeight="1" x14ac:dyDescent="0.25">
      <c r="A202" s="48" t="s">
        <v>97</v>
      </c>
      <c r="B202" s="49" t="s">
        <v>225</v>
      </c>
      <c r="C202" s="317" t="s">
        <v>226</v>
      </c>
      <c r="D202" s="310"/>
      <c r="E202" s="310"/>
      <c r="F202" s="310"/>
      <c r="G202" s="310"/>
      <c r="H202" s="310"/>
      <c r="I202" s="310"/>
      <c r="J202" s="310"/>
      <c r="K202" s="310"/>
      <c r="L202" s="310"/>
      <c r="M202" s="310"/>
      <c r="N202" s="310"/>
      <c r="O202" s="310"/>
      <c r="P202" s="310"/>
      <c r="Q202" s="310"/>
      <c r="R202" s="310"/>
      <c r="S202" s="310"/>
      <c r="T202" s="311"/>
      <c r="U202" s="50" t="s">
        <v>97</v>
      </c>
    </row>
    <row r="203" spans="1:21" ht="28.35" customHeight="1" x14ac:dyDescent="0.25">
      <c r="A203" s="48" t="s">
        <v>97</v>
      </c>
      <c r="B203" s="49" t="s">
        <v>227</v>
      </c>
      <c r="C203" s="317" t="s">
        <v>228</v>
      </c>
      <c r="D203" s="310"/>
      <c r="E203" s="310"/>
      <c r="F203" s="310"/>
      <c r="G203" s="310"/>
      <c r="H203" s="310"/>
      <c r="I203" s="310"/>
      <c r="J203" s="310"/>
      <c r="K203" s="310"/>
      <c r="L203" s="310"/>
      <c r="M203" s="310"/>
      <c r="N203" s="310"/>
      <c r="O203" s="310"/>
      <c r="P203" s="310"/>
      <c r="Q203" s="310"/>
      <c r="R203" s="310"/>
      <c r="S203" s="310"/>
      <c r="T203" s="311"/>
      <c r="U203" s="50" t="s">
        <v>97</v>
      </c>
    </row>
    <row r="204" spans="1:21" ht="14.25" customHeight="1" x14ac:dyDescent="0.25">
      <c r="A204" s="49" t="s">
        <v>97</v>
      </c>
      <c r="B204" s="49" t="s">
        <v>140</v>
      </c>
      <c r="C204" s="317" t="s">
        <v>146</v>
      </c>
      <c r="D204" s="310"/>
      <c r="E204" s="311"/>
      <c r="F204" s="318" t="s">
        <v>147</v>
      </c>
      <c r="G204" s="311"/>
      <c r="H204" s="320"/>
      <c r="I204" s="311"/>
      <c r="J204" s="320"/>
      <c r="K204" s="311"/>
      <c r="L204" s="51">
        <v>10.5616</v>
      </c>
      <c r="M204" s="320"/>
      <c r="N204" s="311"/>
      <c r="O204" s="49" t="s">
        <v>97</v>
      </c>
      <c r="P204" s="320"/>
      <c r="Q204" s="311"/>
      <c r="R204" s="320"/>
      <c r="S204" s="310"/>
      <c r="T204" s="311"/>
      <c r="U204" s="51">
        <v>5815.32</v>
      </c>
    </row>
    <row r="205" spans="1:21" ht="14.25" customHeight="1" x14ac:dyDescent="0.25">
      <c r="A205" s="49" t="s">
        <v>97</v>
      </c>
      <c r="B205" s="49" t="s">
        <v>229</v>
      </c>
      <c r="C205" s="317" t="s">
        <v>230</v>
      </c>
      <c r="D205" s="310"/>
      <c r="E205" s="311"/>
      <c r="F205" s="318" t="s">
        <v>147</v>
      </c>
      <c r="G205" s="311"/>
      <c r="H205" s="319">
        <v>5.74</v>
      </c>
      <c r="I205" s="311"/>
      <c r="J205" s="319">
        <v>1.1499999999999999</v>
      </c>
      <c r="K205" s="311"/>
      <c r="L205" s="51">
        <v>10.5616</v>
      </c>
      <c r="M205" s="320"/>
      <c r="N205" s="311"/>
      <c r="O205" s="49" t="s">
        <v>97</v>
      </c>
      <c r="P205" s="319">
        <v>550.61</v>
      </c>
      <c r="Q205" s="311"/>
      <c r="R205" s="319">
        <v>1</v>
      </c>
      <c r="S205" s="310"/>
      <c r="T205" s="311"/>
      <c r="U205" s="51">
        <v>5815.32</v>
      </c>
    </row>
    <row r="206" spans="1:21" ht="14.25" customHeight="1" x14ac:dyDescent="0.25">
      <c r="A206" s="49" t="s">
        <v>97</v>
      </c>
      <c r="B206" s="49" t="s">
        <v>150</v>
      </c>
      <c r="C206" s="317" t="s">
        <v>151</v>
      </c>
      <c r="D206" s="310"/>
      <c r="E206" s="311"/>
      <c r="F206" s="318" t="s">
        <v>97</v>
      </c>
      <c r="G206" s="311"/>
      <c r="H206" s="320"/>
      <c r="I206" s="311"/>
      <c r="J206" s="320"/>
      <c r="K206" s="311"/>
      <c r="L206" s="47"/>
      <c r="M206" s="320"/>
      <c r="N206" s="311"/>
      <c r="O206" s="49" t="s">
        <v>97</v>
      </c>
      <c r="P206" s="320"/>
      <c r="Q206" s="311"/>
      <c r="R206" s="320"/>
      <c r="S206" s="310"/>
      <c r="T206" s="311"/>
      <c r="U206" s="51">
        <v>8085.2</v>
      </c>
    </row>
    <row r="207" spans="1:21" ht="14.25" customHeight="1" x14ac:dyDescent="0.25">
      <c r="A207" s="49" t="s">
        <v>97</v>
      </c>
      <c r="B207" s="49" t="s">
        <v>152</v>
      </c>
      <c r="C207" s="317" t="s">
        <v>153</v>
      </c>
      <c r="D207" s="310"/>
      <c r="E207" s="311"/>
      <c r="F207" s="318" t="s">
        <v>147</v>
      </c>
      <c r="G207" s="311"/>
      <c r="H207" s="320"/>
      <c r="I207" s="311"/>
      <c r="J207" s="320"/>
      <c r="K207" s="311"/>
      <c r="L207" s="51">
        <v>7.0655999999999999</v>
      </c>
      <c r="M207" s="320"/>
      <c r="N207" s="311"/>
      <c r="O207" s="49" t="s">
        <v>97</v>
      </c>
      <c r="P207" s="320"/>
      <c r="Q207" s="311"/>
      <c r="R207" s="320"/>
      <c r="S207" s="310"/>
      <c r="T207" s="311"/>
      <c r="U207" s="51">
        <v>4662.5200000000004</v>
      </c>
    </row>
    <row r="208" spans="1:21" ht="18.95" customHeight="1" x14ac:dyDescent="0.25">
      <c r="A208" s="49" t="s">
        <v>97</v>
      </c>
      <c r="B208" s="49" t="s">
        <v>247</v>
      </c>
      <c r="C208" s="317" t="s">
        <v>248</v>
      </c>
      <c r="D208" s="310"/>
      <c r="E208" s="311"/>
      <c r="F208" s="318" t="s">
        <v>156</v>
      </c>
      <c r="G208" s="311"/>
      <c r="H208" s="319">
        <v>1.92</v>
      </c>
      <c r="I208" s="311"/>
      <c r="J208" s="319">
        <v>1.1499999999999999</v>
      </c>
      <c r="K208" s="311"/>
      <c r="L208" s="51">
        <v>3.5327999999999999</v>
      </c>
      <c r="M208" s="320"/>
      <c r="N208" s="311"/>
      <c r="O208" s="49" t="s">
        <v>97</v>
      </c>
      <c r="P208" s="319">
        <v>1631.99</v>
      </c>
      <c r="Q208" s="311"/>
      <c r="R208" s="320"/>
      <c r="S208" s="310"/>
      <c r="T208" s="311"/>
      <c r="U208" s="51">
        <v>5765.49</v>
      </c>
    </row>
    <row r="209" spans="1:21" ht="14.25" customHeight="1" x14ac:dyDescent="0.25">
      <c r="A209" s="49" t="s">
        <v>97</v>
      </c>
      <c r="B209" s="49" t="s">
        <v>157</v>
      </c>
      <c r="C209" s="317" t="s">
        <v>158</v>
      </c>
      <c r="D209" s="310"/>
      <c r="E209" s="311"/>
      <c r="F209" s="318" t="s">
        <v>147</v>
      </c>
      <c r="G209" s="311"/>
      <c r="H209" s="319">
        <v>1.92</v>
      </c>
      <c r="I209" s="311"/>
      <c r="J209" s="319">
        <v>1.1499999999999999</v>
      </c>
      <c r="K209" s="311"/>
      <c r="L209" s="51">
        <v>3.5327999999999999</v>
      </c>
      <c r="M209" s="320"/>
      <c r="N209" s="311"/>
      <c r="O209" s="49" t="s">
        <v>97</v>
      </c>
      <c r="P209" s="319">
        <v>756.56</v>
      </c>
      <c r="Q209" s="311"/>
      <c r="R209" s="319">
        <v>1</v>
      </c>
      <c r="S209" s="310"/>
      <c r="T209" s="311"/>
      <c r="U209" s="51">
        <v>2672.78</v>
      </c>
    </row>
    <row r="210" spans="1:21" ht="18.95" customHeight="1" x14ac:dyDescent="0.25">
      <c r="A210" s="49" t="s">
        <v>97</v>
      </c>
      <c r="B210" s="49" t="s">
        <v>231</v>
      </c>
      <c r="C210" s="317" t="s">
        <v>232</v>
      </c>
      <c r="D210" s="310"/>
      <c r="E210" s="311"/>
      <c r="F210" s="318" t="s">
        <v>156</v>
      </c>
      <c r="G210" s="311"/>
      <c r="H210" s="319">
        <v>1.92</v>
      </c>
      <c r="I210" s="311"/>
      <c r="J210" s="319">
        <v>1.1499999999999999</v>
      </c>
      <c r="K210" s="311"/>
      <c r="L210" s="51">
        <v>3.5327999999999999</v>
      </c>
      <c r="M210" s="320"/>
      <c r="N210" s="311"/>
      <c r="O210" s="49" t="s">
        <v>97</v>
      </c>
      <c r="P210" s="319">
        <v>656.62</v>
      </c>
      <c r="Q210" s="311"/>
      <c r="R210" s="320"/>
      <c r="S210" s="310"/>
      <c r="T210" s="311"/>
      <c r="U210" s="51">
        <v>2319.71</v>
      </c>
    </row>
    <row r="211" spans="1:21" ht="14.25" customHeight="1" x14ac:dyDescent="0.25">
      <c r="A211" s="49" t="s">
        <v>97</v>
      </c>
      <c r="B211" s="49" t="s">
        <v>233</v>
      </c>
      <c r="C211" s="317" t="s">
        <v>234</v>
      </c>
      <c r="D211" s="310"/>
      <c r="E211" s="311"/>
      <c r="F211" s="318" t="s">
        <v>147</v>
      </c>
      <c r="G211" s="311"/>
      <c r="H211" s="319">
        <v>1.92</v>
      </c>
      <c r="I211" s="311"/>
      <c r="J211" s="319">
        <v>1.1499999999999999</v>
      </c>
      <c r="K211" s="311"/>
      <c r="L211" s="51">
        <v>3.5327999999999999</v>
      </c>
      <c r="M211" s="320"/>
      <c r="N211" s="311"/>
      <c r="O211" s="49" t="s">
        <v>97</v>
      </c>
      <c r="P211" s="319">
        <v>563.22</v>
      </c>
      <c r="Q211" s="311"/>
      <c r="R211" s="319">
        <v>1</v>
      </c>
      <c r="S211" s="310"/>
      <c r="T211" s="311"/>
      <c r="U211" s="51">
        <v>1989.74</v>
      </c>
    </row>
    <row r="212" spans="1:21" ht="14.25" customHeight="1" x14ac:dyDescent="0.25">
      <c r="A212" s="49" t="s">
        <v>97</v>
      </c>
      <c r="B212" s="49" t="s">
        <v>159</v>
      </c>
      <c r="C212" s="317" t="s">
        <v>160</v>
      </c>
      <c r="D212" s="310"/>
      <c r="E212" s="311"/>
      <c r="F212" s="318" t="s">
        <v>97</v>
      </c>
      <c r="G212" s="311"/>
      <c r="H212" s="320"/>
      <c r="I212" s="311"/>
      <c r="J212" s="320"/>
      <c r="K212" s="311"/>
      <c r="L212" s="47"/>
      <c r="M212" s="320"/>
      <c r="N212" s="311"/>
      <c r="O212" s="49" t="s">
        <v>97</v>
      </c>
      <c r="P212" s="320"/>
      <c r="Q212" s="311"/>
      <c r="R212" s="320"/>
      <c r="S212" s="310"/>
      <c r="T212" s="311"/>
      <c r="U212" s="51">
        <v>101.14</v>
      </c>
    </row>
    <row r="213" spans="1:21" ht="18.95" customHeight="1" x14ac:dyDescent="0.25">
      <c r="A213" s="49" t="s">
        <v>97</v>
      </c>
      <c r="B213" s="49" t="s">
        <v>235</v>
      </c>
      <c r="C213" s="317" t="s">
        <v>236</v>
      </c>
      <c r="D213" s="310"/>
      <c r="E213" s="311"/>
      <c r="F213" s="318" t="s">
        <v>165</v>
      </c>
      <c r="G213" s="311"/>
      <c r="H213" s="319">
        <v>1</v>
      </c>
      <c r="I213" s="311"/>
      <c r="J213" s="319">
        <v>1</v>
      </c>
      <c r="K213" s="311"/>
      <c r="L213" s="51">
        <v>101.13604479999999</v>
      </c>
      <c r="M213" s="320"/>
      <c r="N213" s="311"/>
      <c r="O213" s="49" t="s">
        <v>97</v>
      </c>
      <c r="P213" s="319">
        <v>1</v>
      </c>
      <c r="Q213" s="311"/>
      <c r="R213" s="320"/>
      <c r="S213" s="310"/>
      <c r="T213" s="311"/>
      <c r="U213" s="51">
        <v>101.14</v>
      </c>
    </row>
    <row r="214" spans="1:21" ht="14.25" customHeight="1" x14ac:dyDescent="0.25">
      <c r="A214" s="49" t="s">
        <v>97</v>
      </c>
      <c r="B214" s="49" t="s">
        <v>97</v>
      </c>
      <c r="C214" s="313" t="s">
        <v>161</v>
      </c>
      <c r="D214" s="310"/>
      <c r="E214" s="311"/>
      <c r="F214" s="318" t="s">
        <v>97</v>
      </c>
      <c r="G214" s="311"/>
      <c r="H214" s="320"/>
      <c r="I214" s="311"/>
      <c r="J214" s="320"/>
      <c r="K214" s="311"/>
      <c r="L214" s="47"/>
      <c r="M214" s="320"/>
      <c r="N214" s="311"/>
      <c r="O214" s="49" t="s">
        <v>97</v>
      </c>
      <c r="P214" s="320"/>
      <c r="Q214" s="311"/>
      <c r="R214" s="320"/>
      <c r="S214" s="310"/>
      <c r="T214" s="311"/>
      <c r="U214" s="45">
        <v>18664.18</v>
      </c>
    </row>
    <row r="215" spans="1:21" ht="50.25" customHeight="1" x14ac:dyDescent="0.25">
      <c r="A215" s="48" t="s">
        <v>279</v>
      </c>
      <c r="B215" s="49" t="s">
        <v>280</v>
      </c>
      <c r="C215" s="317" t="s">
        <v>281</v>
      </c>
      <c r="D215" s="310"/>
      <c r="E215" s="311"/>
      <c r="F215" s="318" t="s">
        <v>282</v>
      </c>
      <c r="G215" s="311"/>
      <c r="H215" s="319">
        <v>333</v>
      </c>
      <c r="I215" s="311"/>
      <c r="J215" s="312" t="s">
        <v>140</v>
      </c>
      <c r="K215" s="311"/>
      <c r="L215" s="51">
        <v>333</v>
      </c>
      <c r="M215" s="319">
        <v>55.03</v>
      </c>
      <c r="N215" s="311"/>
      <c r="O215" s="49" t="s">
        <v>283</v>
      </c>
      <c r="P215" s="319">
        <v>67.14</v>
      </c>
      <c r="Q215" s="311"/>
      <c r="R215" s="320"/>
      <c r="S215" s="310"/>
      <c r="T215" s="311"/>
      <c r="U215" s="51">
        <v>22357.62</v>
      </c>
    </row>
    <row r="216" spans="1:21" ht="14.25" customHeight="1" x14ac:dyDescent="0.25">
      <c r="A216" s="50" t="s">
        <v>97</v>
      </c>
      <c r="B216" s="50" t="s">
        <v>97</v>
      </c>
      <c r="C216" s="317" t="s">
        <v>162</v>
      </c>
      <c r="D216" s="310"/>
      <c r="E216" s="311"/>
      <c r="F216" s="318" t="s">
        <v>97</v>
      </c>
      <c r="G216" s="311"/>
      <c r="H216" s="320"/>
      <c r="I216" s="311"/>
      <c r="J216" s="317" t="s">
        <v>97</v>
      </c>
      <c r="K216" s="311"/>
      <c r="L216" s="49" t="s">
        <v>97</v>
      </c>
      <c r="M216" s="317" t="s">
        <v>97</v>
      </c>
      <c r="N216" s="311"/>
      <c r="O216" s="50" t="s">
        <v>97</v>
      </c>
      <c r="P216" s="320"/>
      <c r="Q216" s="311"/>
      <c r="R216" s="317" t="s">
        <v>97</v>
      </c>
      <c r="S216" s="310"/>
      <c r="T216" s="311"/>
      <c r="U216" s="51">
        <v>10477.84</v>
      </c>
    </row>
    <row r="217" spans="1:21" ht="28.35" customHeight="1" x14ac:dyDescent="0.25">
      <c r="A217" s="50" t="s">
        <v>97</v>
      </c>
      <c r="B217" s="49" t="s">
        <v>240</v>
      </c>
      <c r="C217" s="317" t="s">
        <v>241</v>
      </c>
      <c r="D217" s="310"/>
      <c r="E217" s="311"/>
      <c r="F217" s="318" t="s">
        <v>165</v>
      </c>
      <c r="G217" s="311"/>
      <c r="H217" s="319">
        <v>97</v>
      </c>
      <c r="I217" s="311"/>
      <c r="J217" s="319">
        <v>1</v>
      </c>
      <c r="K217" s="311"/>
      <c r="L217" s="51">
        <v>97</v>
      </c>
      <c r="M217" s="320"/>
      <c r="N217" s="311"/>
      <c r="O217" s="49" t="s">
        <v>97</v>
      </c>
      <c r="P217" s="320"/>
      <c r="Q217" s="311"/>
      <c r="R217" s="312" t="s">
        <v>97</v>
      </c>
      <c r="S217" s="310"/>
      <c r="T217" s="311"/>
      <c r="U217" s="51">
        <v>10163.5</v>
      </c>
    </row>
    <row r="218" spans="1:21" ht="28.35" customHeight="1" x14ac:dyDescent="0.25">
      <c r="A218" s="50" t="s">
        <v>97</v>
      </c>
      <c r="B218" s="49" t="s">
        <v>242</v>
      </c>
      <c r="C218" s="317" t="s">
        <v>243</v>
      </c>
      <c r="D218" s="310"/>
      <c r="E218" s="311"/>
      <c r="F218" s="318" t="s">
        <v>165</v>
      </c>
      <c r="G218" s="311"/>
      <c r="H218" s="319">
        <v>51</v>
      </c>
      <c r="I218" s="311"/>
      <c r="J218" s="319">
        <v>1</v>
      </c>
      <c r="K218" s="311"/>
      <c r="L218" s="51">
        <v>51</v>
      </c>
      <c r="M218" s="320"/>
      <c r="N218" s="311"/>
      <c r="O218" s="49" t="s">
        <v>97</v>
      </c>
      <c r="P218" s="320"/>
      <c r="Q218" s="311"/>
      <c r="R218" s="312" t="s">
        <v>97</v>
      </c>
      <c r="S218" s="310"/>
      <c r="T218" s="311"/>
      <c r="U218" s="51">
        <v>5343.7</v>
      </c>
    </row>
    <row r="219" spans="1:21" ht="14.25" customHeight="1" x14ac:dyDescent="0.25">
      <c r="A219" s="52" t="s">
        <v>97</v>
      </c>
      <c r="B219" s="52" t="s">
        <v>97</v>
      </c>
      <c r="C219" s="313" t="s">
        <v>168</v>
      </c>
      <c r="D219" s="310"/>
      <c r="E219" s="310"/>
      <c r="F219" s="310"/>
      <c r="G219" s="310"/>
      <c r="H219" s="310"/>
      <c r="I219" s="310"/>
      <c r="J219" s="310"/>
      <c r="K219" s="310"/>
      <c r="L219" s="311"/>
      <c r="M219" s="314" t="s">
        <v>97</v>
      </c>
      <c r="N219" s="310"/>
      <c r="O219" s="311"/>
      <c r="P219" s="315">
        <v>35330.629999999997</v>
      </c>
      <c r="Q219" s="311"/>
      <c r="R219" s="316"/>
      <c r="S219" s="310"/>
      <c r="T219" s="311"/>
      <c r="U219" s="45">
        <v>56529</v>
      </c>
    </row>
    <row r="220" spans="1:21" ht="28.35" customHeight="1" x14ac:dyDescent="0.25">
      <c r="A220" s="43" t="s">
        <v>284</v>
      </c>
      <c r="B220" s="44" t="s">
        <v>285</v>
      </c>
      <c r="C220" s="313" t="s">
        <v>286</v>
      </c>
      <c r="D220" s="310"/>
      <c r="E220" s="311"/>
      <c r="F220" s="321" t="s">
        <v>287</v>
      </c>
      <c r="G220" s="311"/>
      <c r="H220" s="322">
        <v>4.2000000000000003E-2</v>
      </c>
      <c r="I220" s="311"/>
      <c r="J220" s="322">
        <v>1</v>
      </c>
      <c r="K220" s="311"/>
      <c r="L220" s="45">
        <v>4.2000000000000003E-2</v>
      </c>
      <c r="M220" s="316"/>
      <c r="N220" s="311"/>
      <c r="O220" s="46"/>
      <c r="P220" s="316"/>
      <c r="Q220" s="311"/>
      <c r="R220" s="316"/>
      <c r="S220" s="310"/>
      <c r="T220" s="311"/>
      <c r="U220" s="47"/>
    </row>
    <row r="221" spans="1:21" ht="28.35" customHeight="1" x14ac:dyDescent="0.25">
      <c r="A221" s="48" t="s">
        <v>97</v>
      </c>
      <c r="B221" s="49" t="s">
        <v>144</v>
      </c>
      <c r="C221" s="317" t="s">
        <v>145</v>
      </c>
      <c r="D221" s="310"/>
      <c r="E221" s="310"/>
      <c r="F221" s="310"/>
      <c r="G221" s="310"/>
      <c r="H221" s="310"/>
      <c r="I221" s="310"/>
      <c r="J221" s="310"/>
      <c r="K221" s="310"/>
      <c r="L221" s="310"/>
      <c r="M221" s="310"/>
      <c r="N221" s="310"/>
      <c r="O221" s="310"/>
      <c r="P221" s="310"/>
      <c r="Q221" s="310"/>
      <c r="R221" s="310"/>
      <c r="S221" s="310"/>
      <c r="T221" s="311"/>
      <c r="U221" s="50" t="s">
        <v>97</v>
      </c>
    </row>
    <row r="222" spans="1:21" ht="14.25" customHeight="1" x14ac:dyDescent="0.25">
      <c r="A222" s="49" t="s">
        <v>97</v>
      </c>
      <c r="B222" s="49" t="s">
        <v>140</v>
      </c>
      <c r="C222" s="317" t="s">
        <v>146</v>
      </c>
      <c r="D222" s="310"/>
      <c r="E222" s="311"/>
      <c r="F222" s="318" t="s">
        <v>147</v>
      </c>
      <c r="G222" s="311"/>
      <c r="H222" s="320"/>
      <c r="I222" s="311"/>
      <c r="J222" s="320"/>
      <c r="K222" s="311"/>
      <c r="L222" s="51">
        <v>3.0144030000000002</v>
      </c>
      <c r="M222" s="320"/>
      <c r="N222" s="311"/>
      <c r="O222" s="49" t="s">
        <v>97</v>
      </c>
      <c r="P222" s="320"/>
      <c r="Q222" s="311"/>
      <c r="R222" s="320"/>
      <c r="S222" s="310"/>
      <c r="T222" s="311"/>
      <c r="U222" s="51">
        <v>1602.73</v>
      </c>
    </row>
    <row r="223" spans="1:21" ht="14.25" customHeight="1" x14ac:dyDescent="0.25">
      <c r="A223" s="49" t="s">
        <v>97</v>
      </c>
      <c r="B223" s="49" t="s">
        <v>288</v>
      </c>
      <c r="C223" s="317" t="s">
        <v>289</v>
      </c>
      <c r="D223" s="310"/>
      <c r="E223" s="311"/>
      <c r="F223" s="318" t="s">
        <v>147</v>
      </c>
      <c r="G223" s="311"/>
      <c r="H223" s="319">
        <v>62.41</v>
      </c>
      <c r="I223" s="311"/>
      <c r="J223" s="319">
        <v>1.1499999999999999</v>
      </c>
      <c r="K223" s="311"/>
      <c r="L223" s="51">
        <v>3.0144030000000002</v>
      </c>
      <c r="M223" s="320"/>
      <c r="N223" s="311"/>
      <c r="O223" s="49" t="s">
        <v>97</v>
      </c>
      <c r="P223" s="319">
        <v>531.69000000000005</v>
      </c>
      <c r="Q223" s="311"/>
      <c r="R223" s="319">
        <v>1</v>
      </c>
      <c r="S223" s="310"/>
      <c r="T223" s="311"/>
      <c r="U223" s="51">
        <v>1602.73</v>
      </c>
    </row>
    <row r="224" spans="1:21" ht="14.25" customHeight="1" x14ac:dyDescent="0.25">
      <c r="A224" s="49" t="s">
        <v>97</v>
      </c>
      <c r="B224" s="49" t="s">
        <v>150</v>
      </c>
      <c r="C224" s="317" t="s">
        <v>151</v>
      </c>
      <c r="D224" s="310"/>
      <c r="E224" s="311"/>
      <c r="F224" s="318" t="s">
        <v>97</v>
      </c>
      <c r="G224" s="311"/>
      <c r="H224" s="320"/>
      <c r="I224" s="311"/>
      <c r="J224" s="320"/>
      <c r="K224" s="311"/>
      <c r="L224" s="47"/>
      <c r="M224" s="320"/>
      <c r="N224" s="311"/>
      <c r="O224" s="49" t="s">
        <v>97</v>
      </c>
      <c r="P224" s="320"/>
      <c r="Q224" s="311"/>
      <c r="R224" s="320"/>
      <c r="S224" s="310"/>
      <c r="T224" s="311"/>
      <c r="U224" s="51">
        <v>16</v>
      </c>
    </row>
    <row r="225" spans="1:21" ht="14.25" customHeight="1" x14ac:dyDescent="0.25">
      <c r="A225" s="49" t="s">
        <v>97</v>
      </c>
      <c r="B225" s="49" t="s">
        <v>152</v>
      </c>
      <c r="C225" s="317" t="s">
        <v>153</v>
      </c>
      <c r="D225" s="310"/>
      <c r="E225" s="311"/>
      <c r="F225" s="318" t="s">
        <v>147</v>
      </c>
      <c r="G225" s="311"/>
      <c r="H225" s="320"/>
      <c r="I225" s="311"/>
      <c r="J225" s="320"/>
      <c r="K225" s="311"/>
      <c r="L225" s="51">
        <v>1.2558E-2</v>
      </c>
      <c r="M225" s="320"/>
      <c r="N225" s="311"/>
      <c r="O225" s="49" t="s">
        <v>97</v>
      </c>
      <c r="P225" s="320"/>
      <c r="Q225" s="311"/>
      <c r="R225" s="320"/>
      <c r="S225" s="310"/>
      <c r="T225" s="311"/>
      <c r="U225" s="51">
        <v>7.07</v>
      </c>
    </row>
    <row r="226" spans="1:21" ht="18.95" customHeight="1" x14ac:dyDescent="0.25">
      <c r="A226" s="49" t="s">
        <v>97</v>
      </c>
      <c r="B226" s="49" t="s">
        <v>231</v>
      </c>
      <c r="C226" s="317" t="s">
        <v>232</v>
      </c>
      <c r="D226" s="310"/>
      <c r="E226" s="311"/>
      <c r="F226" s="318" t="s">
        <v>156</v>
      </c>
      <c r="G226" s="311"/>
      <c r="H226" s="319">
        <v>0.26</v>
      </c>
      <c r="I226" s="311"/>
      <c r="J226" s="319">
        <v>1.1499999999999999</v>
      </c>
      <c r="K226" s="311"/>
      <c r="L226" s="51">
        <v>1.2558E-2</v>
      </c>
      <c r="M226" s="320"/>
      <c r="N226" s="311"/>
      <c r="O226" s="49" t="s">
        <v>97</v>
      </c>
      <c r="P226" s="319">
        <v>656.62</v>
      </c>
      <c r="Q226" s="311"/>
      <c r="R226" s="320"/>
      <c r="S226" s="310"/>
      <c r="T226" s="311"/>
      <c r="U226" s="51">
        <v>8.25</v>
      </c>
    </row>
    <row r="227" spans="1:21" ht="14.25" customHeight="1" x14ac:dyDescent="0.25">
      <c r="A227" s="49" t="s">
        <v>97</v>
      </c>
      <c r="B227" s="49" t="s">
        <v>233</v>
      </c>
      <c r="C227" s="317" t="s">
        <v>234</v>
      </c>
      <c r="D227" s="310"/>
      <c r="E227" s="311"/>
      <c r="F227" s="318" t="s">
        <v>147</v>
      </c>
      <c r="G227" s="311"/>
      <c r="H227" s="319">
        <v>0.26</v>
      </c>
      <c r="I227" s="311"/>
      <c r="J227" s="319">
        <v>1.1499999999999999</v>
      </c>
      <c r="K227" s="311"/>
      <c r="L227" s="51">
        <v>1.2558E-2</v>
      </c>
      <c r="M227" s="320"/>
      <c r="N227" s="311"/>
      <c r="O227" s="49" t="s">
        <v>97</v>
      </c>
      <c r="P227" s="319">
        <v>563.22</v>
      </c>
      <c r="Q227" s="311"/>
      <c r="R227" s="319">
        <v>1</v>
      </c>
      <c r="S227" s="310"/>
      <c r="T227" s="311"/>
      <c r="U227" s="51">
        <v>7.07</v>
      </c>
    </row>
    <row r="228" spans="1:21" ht="27.6" customHeight="1" x14ac:dyDescent="0.25">
      <c r="A228" s="49" t="s">
        <v>97</v>
      </c>
      <c r="B228" s="49" t="s">
        <v>290</v>
      </c>
      <c r="C228" s="317" t="s">
        <v>291</v>
      </c>
      <c r="D228" s="310"/>
      <c r="E228" s="311"/>
      <c r="F228" s="318" t="s">
        <v>156</v>
      </c>
      <c r="G228" s="311"/>
      <c r="H228" s="319">
        <v>25.2</v>
      </c>
      <c r="I228" s="311"/>
      <c r="J228" s="319">
        <v>1.1499999999999999</v>
      </c>
      <c r="K228" s="311"/>
      <c r="L228" s="51">
        <v>1.21716</v>
      </c>
      <c r="M228" s="320">
        <v>4.5199999999999996</v>
      </c>
      <c r="N228" s="311"/>
      <c r="O228" s="49" t="s">
        <v>292</v>
      </c>
      <c r="P228" s="319">
        <v>6.37</v>
      </c>
      <c r="Q228" s="311"/>
      <c r="R228" s="320"/>
      <c r="S228" s="310"/>
      <c r="T228" s="311"/>
      <c r="U228" s="51">
        <v>7.75</v>
      </c>
    </row>
    <row r="229" spans="1:21" ht="14.25" customHeight="1" x14ac:dyDescent="0.25">
      <c r="A229" s="49" t="s">
        <v>97</v>
      </c>
      <c r="B229" s="49" t="s">
        <v>159</v>
      </c>
      <c r="C229" s="317" t="s">
        <v>160</v>
      </c>
      <c r="D229" s="310"/>
      <c r="E229" s="311"/>
      <c r="F229" s="318" t="s">
        <v>97</v>
      </c>
      <c r="G229" s="311"/>
      <c r="H229" s="320"/>
      <c r="I229" s="311"/>
      <c r="J229" s="320"/>
      <c r="K229" s="311"/>
      <c r="L229" s="47"/>
      <c r="M229" s="320"/>
      <c r="N229" s="311"/>
      <c r="O229" s="49" t="s">
        <v>97</v>
      </c>
      <c r="P229" s="320"/>
      <c r="Q229" s="311"/>
      <c r="R229" s="320"/>
      <c r="S229" s="310"/>
      <c r="T229" s="311"/>
      <c r="U229" s="51">
        <v>49.76</v>
      </c>
    </row>
    <row r="230" spans="1:21" ht="14.25" customHeight="1" x14ac:dyDescent="0.25">
      <c r="A230" s="49" t="s">
        <v>97</v>
      </c>
      <c r="B230" s="49" t="s">
        <v>293</v>
      </c>
      <c r="C230" s="317" t="s">
        <v>294</v>
      </c>
      <c r="D230" s="310"/>
      <c r="E230" s="311"/>
      <c r="F230" s="318" t="s">
        <v>239</v>
      </c>
      <c r="G230" s="311"/>
      <c r="H230" s="319">
        <v>0.21</v>
      </c>
      <c r="I230" s="311"/>
      <c r="J230" s="319">
        <v>1</v>
      </c>
      <c r="K230" s="311"/>
      <c r="L230" s="51">
        <v>8.8199999999999997E-3</v>
      </c>
      <c r="M230" s="320">
        <v>35.71</v>
      </c>
      <c r="N230" s="311"/>
      <c r="O230" s="49" t="s">
        <v>295</v>
      </c>
      <c r="P230" s="319">
        <v>29.28</v>
      </c>
      <c r="Q230" s="311"/>
      <c r="R230" s="320"/>
      <c r="S230" s="310"/>
      <c r="T230" s="311"/>
      <c r="U230" s="51">
        <v>0.26</v>
      </c>
    </row>
    <row r="231" spans="1:21" ht="14.25" customHeight="1" x14ac:dyDescent="0.25">
      <c r="A231" s="49" t="s">
        <v>97</v>
      </c>
      <c r="B231" s="49" t="s">
        <v>296</v>
      </c>
      <c r="C231" s="317" t="s">
        <v>297</v>
      </c>
      <c r="D231" s="310"/>
      <c r="E231" s="311"/>
      <c r="F231" s="318" t="s">
        <v>282</v>
      </c>
      <c r="G231" s="311"/>
      <c r="H231" s="319">
        <v>10</v>
      </c>
      <c r="I231" s="311"/>
      <c r="J231" s="319">
        <v>1</v>
      </c>
      <c r="K231" s="311"/>
      <c r="L231" s="51">
        <v>0.42</v>
      </c>
      <c r="M231" s="320">
        <v>18.59</v>
      </c>
      <c r="N231" s="311"/>
      <c r="O231" s="49" t="s">
        <v>298</v>
      </c>
      <c r="P231" s="319">
        <v>26.4</v>
      </c>
      <c r="Q231" s="311"/>
      <c r="R231" s="320"/>
      <c r="S231" s="310"/>
      <c r="T231" s="311"/>
      <c r="U231" s="51">
        <v>11.09</v>
      </c>
    </row>
    <row r="232" spans="1:21" ht="14.25" customHeight="1" x14ac:dyDescent="0.25">
      <c r="A232" s="49" t="s">
        <v>97</v>
      </c>
      <c r="B232" s="49" t="s">
        <v>299</v>
      </c>
      <c r="C232" s="317" t="s">
        <v>300</v>
      </c>
      <c r="D232" s="310"/>
      <c r="E232" s="311"/>
      <c r="F232" s="318" t="s">
        <v>263</v>
      </c>
      <c r="G232" s="311"/>
      <c r="H232" s="319">
        <v>10</v>
      </c>
      <c r="I232" s="311"/>
      <c r="J232" s="319">
        <v>1</v>
      </c>
      <c r="K232" s="311"/>
      <c r="L232" s="51">
        <v>0.42</v>
      </c>
      <c r="M232" s="320">
        <v>56.11</v>
      </c>
      <c r="N232" s="311"/>
      <c r="O232" s="49" t="s">
        <v>301</v>
      </c>
      <c r="P232" s="319">
        <v>91.46</v>
      </c>
      <c r="Q232" s="311"/>
      <c r="R232" s="320"/>
      <c r="S232" s="310"/>
      <c r="T232" s="311"/>
      <c r="U232" s="51">
        <v>38.409999999999997</v>
      </c>
    </row>
    <row r="233" spans="1:21" ht="14.25" customHeight="1" x14ac:dyDescent="0.25">
      <c r="A233" s="49" t="s">
        <v>97</v>
      </c>
      <c r="B233" s="49" t="s">
        <v>97</v>
      </c>
      <c r="C233" s="313" t="s">
        <v>161</v>
      </c>
      <c r="D233" s="310"/>
      <c r="E233" s="311"/>
      <c r="F233" s="318" t="s">
        <v>97</v>
      </c>
      <c r="G233" s="311"/>
      <c r="H233" s="320"/>
      <c r="I233" s="311"/>
      <c r="J233" s="320"/>
      <c r="K233" s="311"/>
      <c r="L233" s="47"/>
      <c r="M233" s="320"/>
      <c r="N233" s="311"/>
      <c r="O233" s="49" t="s">
        <v>97</v>
      </c>
      <c r="P233" s="320"/>
      <c r="Q233" s="311"/>
      <c r="R233" s="320"/>
      <c r="S233" s="310"/>
      <c r="T233" s="311"/>
      <c r="U233" s="45">
        <v>1675.56</v>
      </c>
    </row>
    <row r="234" spans="1:21" ht="104.25" customHeight="1" x14ac:dyDescent="0.25">
      <c r="A234" s="48" t="s">
        <v>77</v>
      </c>
      <c r="B234" s="49" t="s">
        <v>302</v>
      </c>
      <c r="C234" s="317" t="s">
        <v>303</v>
      </c>
      <c r="D234" s="310"/>
      <c r="E234" s="311"/>
      <c r="F234" s="318" t="s">
        <v>263</v>
      </c>
      <c r="G234" s="311"/>
      <c r="H234" s="319">
        <v>6.3</v>
      </c>
      <c r="I234" s="311"/>
      <c r="J234" s="312" t="s">
        <v>140</v>
      </c>
      <c r="K234" s="311"/>
      <c r="L234" s="51">
        <v>6.3</v>
      </c>
      <c r="M234" s="319">
        <v>526.54999999999995</v>
      </c>
      <c r="N234" s="311"/>
      <c r="O234" s="49" t="s">
        <v>304</v>
      </c>
      <c r="P234" s="319">
        <v>974.12</v>
      </c>
      <c r="Q234" s="311"/>
      <c r="R234" s="320"/>
      <c r="S234" s="310"/>
      <c r="T234" s="311"/>
      <c r="U234" s="51">
        <v>6136.96</v>
      </c>
    </row>
    <row r="235" spans="1:21" ht="14.25" customHeight="1" x14ac:dyDescent="0.25">
      <c r="A235" s="50" t="s">
        <v>97</v>
      </c>
      <c r="B235" s="50" t="s">
        <v>97</v>
      </c>
      <c r="C235" s="317" t="s">
        <v>162</v>
      </c>
      <c r="D235" s="310"/>
      <c r="E235" s="311"/>
      <c r="F235" s="318" t="s">
        <v>97</v>
      </c>
      <c r="G235" s="311"/>
      <c r="H235" s="320"/>
      <c r="I235" s="311"/>
      <c r="J235" s="317" t="s">
        <v>97</v>
      </c>
      <c r="K235" s="311"/>
      <c r="L235" s="49" t="s">
        <v>97</v>
      </c>
      <c r="M235" s="317" t="s">
        <v>97</v>
      </c>
      <c r="N235" s="311"/>
      <c r="O235" s="50" t="s">
        <v>97</v>
      </c>
      <c r="P235" s="320"/>
      <c r="Q235" s="311"/>
      <c r="R235" s="317" t="s">
        <v>97</v>
      </c>
      <c r="S235" s="310"/>
      <c r="T235" s="311"/>
      <c r="U235" s="51">
        <v>1609.8</v>
      </c>
    </row>
    <row r="236" spans="1:21" ht="28.35" customHeight="1" x14ac:dyDescent="0.25">
      <c r="A236" s="50" t="s">
        <v>97</v>
      </c>
      <c r="B236" s="49" t="s">
        <v>305</v>
      </c>
      <c r="C236" s="317" t="s">
        <v>306</v>
      </c>
      <c r="D236" s="310"/>
      <c r="E236" s="311"/>
      <c r="F236" s="318" t="s">
        <v>165</v>
      </c>
      <c r="G236" s="311"/>
      <c r="H236" s="319">
        <v>97</v>
      </c>
      <c r="I236" s="311"/>
      <c r="J236" s="319">
        <v>1</v>
      </c>
      <c r="K236" s="311"/>
      <c r="L236" s="51">
        <v>97</v>
      </c>
      <c r="M236" s="320"/>
      <c r="N236" s="311"/>
      <c r="O236" s="49" t="s">
        <v>97</v>
      </c>
      <c r="P236" s="320"/>
      <c r="Q236" s="311"/>
      <c r="R236" s="312" t="s">
        <v>97</v>
      </c>
      <c r="S236" s="310"/>
      <c r="T236" s="311"/>
      <c r="U236" s="51">
        <v>1561.51</v>
      </c>
    </row>
    <row r="237" spans="1:21" ht="28.35" customHeight="1" x14ac:dyDescent="0.25">
      <c r="A237" s="50" t="s">
        <v>97</v>
      </c>
      <c r="B237" s="49" t="s">
        <v>307</v>
      </c>
      <c r="C237" s="317" t="s">
        <v>308</v>
      </c>
      <c r="D237" s="310"/>
      <c r="E237" s="311"/>
      <c r="F237" s="318" t="s">
        <v>165</v>
      </c>
      <c r="G237" s="311"/>
      <c r="H237" s="319">
        <v>55</v>
      </c>
      <c r="I237" s="311"/>
      <c r="J237" s="319">
        <v>1</v>
      </c>
      <c r="K237" s="311"/>
      <c r="L237" s="51">
        <v>55</v>
      </c>
      <c r="M237" s="320"/>
      <c r="N237" s="311"/>
      <c r="O237" s="49" t="s">
        <v>97</v>
      </c>
      <c r="P237" s="320"/>
      <c r="Q237" s="311"/>
      <c r="R237" s="312" t="s">
        <v>97</v>
      </c>
      <c r="S237" s="310"/>
      <c r="T237" s="311"/>
      <c r="U237" s="51">
        <v>885.39</v>
      </c>
    </row>
    <row r="238" spans="1:21" ht="14.25" customHeight="1" x14ac:dyDescent="0.25">
      <c r="A238" s="52" t="s">
        <v>97</v>
      </c>
      <c r="B238" s="52" t="s">
        <v>97</v>
      </c>
      <c r="C238" s="313" t="s">
        <v>168</v>
      </c>
      <c r="D238" s="310"/>
      <c r="E238" s="310"/>
      <c r="F238" s="310"/>
      <c r="G238" s="310"/>
      <c r="H238" s="310"/>
      <c r="I238" s="310"/>
      <c r="J238" s="310"/>
      <c r="K238" s="310"/>
      <c r="L238" s="311"/>
      <c r="M238" s="314" t="s">
        <v>97</v>
      </c>
      <c r="N238" s="310"/>
      <c r="O238" s="311"/>
      <c r="P238" s="315">
        <v>244271.9</v>
      </c>
      <c r="Q238" s="311"/>
      <c r="R238" s="316"/>
      <c r="S238" s="310"/>
      <c r="T238" s="311"/>
      <c r="U238" s="45">
        <v>10259.42</v>
      </c>
    </row>
    <row r="239" spans="1:21" ht="71.45" customHeight="1" x14ac:dyDescent="0.25">
      <c r="A239" s="43" t="s">
        <v>309</v>
      </c>
      <c r="B239" s="44" t="s">
        <v>310</v>
      </c>
      <c r="C239" s="313" t="s">
        <v>311</v>
      </c>
      <c r="D239" s="310"/>
      <c r="E239" s="311"/>
      <c r="F239" s="321" t="s">
        <v>312</v>
      </c>
      <c r="G239" s="311"/>
      <c r="H239" s="322">
        <v>2</v>
      </c>
      <c r="I239" s="311"/>
      <c r="J239" s="322">
        <v>1</v>
      </c>
      <c r="K239" s="311"/>
      <c r="L239" s="45">
        <v>2</v>
      </c>
      <c r="M239" s="316"/>
      <c r="N239" s="311"/>
      <c r="O239" s="46"/>
      <c r="P239" s="316"/>
      <c r="Q239" s="311"/>
      <c r="R239" s="316"/>
      <c r="S239" s="310"/>
      <c r="T239" s="311"/>
      <c r="U239" s="47"/>
    </row>
    <row r="240" spans="1:21" ht="28.35" customHeight="1" x14ac:dyDescent="0.25">
      <c r="A240" s="48" t="s">
        <v>97</v>
      </c>
      <c r="B240" s="49" t="s">
        <v>225</v>
      </c>
      <c r="C240" s="317" t="s">
        <v>226</v>
      </c>
      <c r="D240" s="310"/>
      <c r="E240" s="310"/>
      <c r="F240" s="310"/>
      <c r="G240" s="310"/>
      <c r="H240" s="310"/>
      <c r="I240" s="310"/>
      <c r="J240" s="310"/>
      <c r="K240" s="310"/>
      <c r="L240" s="310"/>
      <c r="M240" s="310"/>
      <c r="N240" s="310"/>
      <c r="O240" s="310"/>
      <c r="P240" s="310"/>
      <c r="Q240" s="310"/>
      <c r="R240" s="310"/>
      <c r="S240" s="310"/>
      <c r="T240" s="311"/>
      <c r="U240" s="50" t="s">
        <v>97</v>
      </c>
    </row>
    <row r="241" spans="1:21" ht="28.35" customHeight="1" x14ac:dyDescent="0.25">
      <c r="A241" s="48" t="s">
        <v>97</v>
      </c>
      <c r="B241" s="49" t="s">
        <v>227</v>
      </c>
      <c r="C241" s="317" t="s">
        <v>228</v>
      </c>
      <c r="D241" s="310"/>
      <c r="E241" s="310"/>
      <c r="F241" s="310"/>
      <c r="G241" s="310"/>
      <c r="H241" s="310"/>
      <c r="I241" s="310"/>
      <c r="J241" s="310"/>
      <c r="K241" s="310"/>
      <c r="L241" s="310"/>
      <c r="M241" s="310"/>
      <c r="N241" s="310"/>
      <c r="O241" s="310"/>
      <c r="P241" s="310"/>
      <c r="Q241" s="310"/>
      <c r="R241" s="310"/>
      <c r="S241" s="310"/>
      <c r="T241" s="311"/>
      <c r="U241" s="50" t="s">
        <v>97</v>
      </c>
    </row>
    <row r="242" spans="1:21" ht="14.25" customHeight="1" x14ac:dyDescent="0.25">
      <c r="A242" s="49" t="s">
        <v>97</v>
      </c>
      <c r="B242" s="49" t="s">
        <v>140</v>
      </c>
      <c r="C242" s="317" t="s">
        <v>146</v>
      </c>
      <c r="D242" s="310"/>
      <c r="E242" s="311"/>
      <c r="F242" s="318" t="s">
        <v>147</v>
      </c>
      <c r="G242" s="311"/>
      <c r="H242" s="320"/>
      <c r="I242" s="311"/>
      <c r="J242" s="320"/>
      <c r="K242" s="311"/>
      <c r="L242" s="51">
        <v>9.0850000000000009</v>
      </c>
      <c r="M242" s="320"/>
      <c r="N242" s="311"/>
      <c r="O242" s="49" t="s">
        <v>97</v>
      </c>
      <c r="P242" s="320"/>
      <c r="Q242" s="311"/>
      <c r="R242" s="320"/>
      <c r="S242" s="310"/>
      <c r="T242" s="311"/>
      <c r="U242" s="51">
        <v>5116.8500000000004</v>
      </c>
    </row>
    <row r="243" spans="1:21" ht="14.25" customHeight="1" x14ac:dyDescent="0.25">
      <c r="A243" s="49" t="s">
        <v>97</v>
      </c>
      <c r="B243" s="49" t="s">
        <v>313</v>
      </c>
      <c r="C243" s="317" t="s">
        <v>314</v>
      </c>
      <c r="D243" s="310"/>
      <c r="E243" s="311"/>
      <c r="F243" s="318" t="s">
        <v>147</v>
      </c>
      <c r="G243" s="311"/>
      <c r="H243" s="319">
        <v>3.95</v>
      </c>
      <c r="I243" s="311"/>
      <c r="J243" s="319">
        <v>1.1499999999999999</v>
      </c>
      <c r="K243" s="311"/>
      <c r="L243" s="51">
        <v>9.0850000000000009</v>
      </c>
      <c r="M243" s="320"/>
      <c r="N243" s="311"/>
      <c r="O243" s="49" t="s">
        <v>97</v>
      </c>
      <c r="P243" s="319">
        <v>563.22</v>
      </c>
      <c r="Q243" s="311"/>
      <c r="R243" s="319">
        <v>1</v>
      </c>
      <c r="S243" s="310"/>
      <c r="T243" s="311"/>
      <c r="U243" s="51">
        <v>5116.8500000000004</v>
      </c>
    </row>
    <row r="244" spans="1:21" ht="14.25" customHeight="1" x14ac:dyDescent="0.25">
      <c r="A244" s="49" t="s">
        <v>97</v>
      </c>
      <c r="B244" s="49" t="s">
        <v>150</v>
      </c>
      <c r="C244" s="317" t="s">
        <v>151</v>
      </c>
      <c r="D244" s="310"/>
      <c r="E244" s="311"/>
      <c r="F244" s="318" t="s">
        <v>97</v>
      </c>
      <c r="G244" s="311"/>
      <c r="H244" s="320"/>
      <c r="I244" s="311"/>
      <c r="J244" s="320"/>
      <c r="K244" s="311"/>
      <c r="L244" s="47"/>
      <c r="M244" s="320"/>
      <c r="N244" s="311"/>
      <c r="O244" s="49" t="s">
        <v>97</v>
      </c>
      <c r="P244" s="320"/>
      <c r="Q244" s="311"/>
      <c r="R244" s="320"/>
      <c r="S244" s="310"/>
      <c r="T244" s="311"/>
      <c r="U244" s="51">
        <v>0</v>
      </c>
    </row>
    <row r="245" spans="1:21" ht="14.25" customHeight="1" x14ac:dyDescent="0.25">
      <c r="A245" s="49" t="s">
        <v>97</v>
      </c>
      <c r="B245" s="49" t="s">
        <v>152</v>
      </c>
      <c r="C245" s="317" t="s">
        <v>153</v>
      </c>
      <c r="D245" s="310"/>
      <c r="E245" s="311"/>
      <c r="F245" s="318" t="s">
        <v>147</v>
      </c>
      <c r="G245" s="311"/>
      <c r="H245" s="320"/>
      <c r="I245" s="311"/>
      <c r="J245" s="320"/>
      <c r="K245" s="311"/>
      <c r="L245" s="47"/>
      <c r="M245" s="320"/>
      <c r="N245" s="311"/>
      <c r="O245" s="49" t="s">
        <v>97</v>
      </c>
      <c r="P245" s="320"/>
      <c r="Q245" s="311"/>
      <c r="R245" s="320"/>
      <c r="S245" s="310"/>
      <c r="T245" s="311"/>
      <c r="U245" s="51">
        <v>0</v>
      </c>
    </row>
    <row r="246" spans="1:21" ht="14.25" customHeight="1" x14ac:dyDescent="0.25">
      <c r="A246" s="49" t="s">
        <v>97</v>
      </c>
      <c r="B246" s="49" t="s">
        <v>159</v>
      </c>
      <c r="C246" s="317" t="s">
        <v>160</v>
      </c>
      <c r="D246" s="310"/>
      <c r="E246" s="311"/>
      <c r="F246" s="318" t="s">
        <v>97</v>
      </c>
      <c r="G246" s="311"/>
      <c r="H246" s="320"/>
      <c r="I246" s="311"/>
      <c r="J246" s="320"/>
      <c r="K246" s="311"/>
      <c r="L246" s="47"/>
      <c r="M246" s="320"/>
      <c r="N246" s="311"/>
      <c r="O246" s="49" t="s">
        <v>97</v>
      </c>
      <c r="P246" s="320"/>
      <c r="Q246" s="311"/>
      <c r="R246" s="320"/>
      <c r="S246" s="310"/>
      <c r="T246" s="311"/>
      <c r="U246" s="51">
        <v>188.9</v>
      </c>
    </row>
    <row r="247" spans="1:21" ht="14.25" customHeight="1" x14ac:dyDescent="0.25">
      <c r="A247" s="49" t="s">
        <v>97</v>
      </c>
      <c r="B247" s="49" t="s">
        <v>315</v>
      </c>
      <c r="C247" s="317" t="s">
        <v>316</v>
      </c>
      <c r="D247" s="310"/>
      <c r="E247" s="311"/>
      <c r="F247" s="318" t="s">
        <v>263</v>
      </c>
      <c r="G247" s="311"/>
      <c r="H247" s="319">
        <v>0.70599999999999996</v>
      </c>
      <c r="I247" s="311"/>
      <c r="J247" s="319">
        <v>1</v>
      </c>
      <c r="K247" s="311"/>
      <c r="L247" s="51">
        <v>1.4119999999999999</v>
      </c>
      <c r="M247" s="320">
        <v>41.38</v>
      </c>
      <c r="N247" s="311"/>
      <c r="O247" s="49" t="s">
        <v>189</v>
      </c>
      <c r="P247" s="319">
        <v>70.760000000000005</v>
      </c>
      <c r="Q247" s="311"/>
      <c r="R247" s="320"/>
      <c r="S247" s="310"/>
      <c r="T247" s="311"/>
      <c r="U247" s="51">
        <v>99.91</v>
      </c>
    </row>
    <row r="248" spans="1:21" ht="18.95" customHeight="1" x14ac:dyDescent="0.25">
      <c r="A248" s="49" t="s">
        <v>97</v>
      </c>
      <c r="B248" s="49" t="s">
        <v>235</v>
      </c>
      <c r="C248" s="317" t="s">
        <v>236</v>
      </c>
      <c r="D248" s="310"/>
      <c r="E248" s="311"/>
      <c r="F248" s="318" t="s">
        <v>165</v>
      </c>
      <c r="G248" s="311"/>
      <c r="H248" s="319">
        <v>1</v>
      </c>
      <c r="I248" s="311"/>
      <c r="J248" s="319">
        <v>1</v>
      </c>
      <c r="K248" s="311"/>
      <c r="L248" s="51">
        <v>88.988759999999999</v>
      </c>
      <c r="M248" s="320"/>
      <c r="N248" s="311"/>
      <c r="O248" s="49" t="s">
        <v>97</v>
      </c>
      <c r="P248" s="319">
        <v>1</v>
      </c>
      <c r="Q248" s="311"/>
      <c r="R248" s="320"/>
      <c r="S248" s="310"/>
      <c r="T248" s="311"/>
      <c r="U248" s="51">
        <v>88.99</v>
      </c>
    </row>
    <row r="249" spans="1:21" ht="14.25" customHeight="1" x14ac:dyDescent="0.25">
      <c r="A249" s="49" t="s">
        <v>97</v>
      </c>
      <c r="B249" s="49" t="s">
        <v>97</v>
      </c>
      <c r="C249" s="313" t="s">
        <v>161</v>
      </c>
      <c r="D249" s="310"/>
      <c r="E249" s="311"/>
      <c r="F249" s="318" t="s">
        <v>97</v>
      </c>
      <c r="G249" s="311"/>
      <c r="H249" s="320"/>
      <c r="I249" s="311"/>
      <c r="J249" s="320"/>
      <c r="K249" s="311"/>
      <c r="L249" s="47"/>
      <c r="M249" s="320"/>
      <c r="N249" s="311"/>
      <c r="O249" s="49" t="s">
        <v>97</v>
      </c>
      <c r="P249" s="320"/>
      <c r="Q249" s="311"/>
      <c r="R249" s="320"/>
      <c r="S249" s="310"/>
      <c r="T249" s="311"/>
      <c r="U249" s="45">
        <v>5305.75</v>
      </c>
    </row>
    <row r="250" spans="1:21" ht="71.45" customHeight="1" x14ac:dyDescent="0.25">
      <c r="A250" s="48" t="s">
        <v>317</v>
      </c>
      <c r="B250" s="49" t="s">
        <v>318</v>
      </c>
      <c r="C250" s="317" t="s">
        <v>319</v>
      </c>
      <c r="D250" s="310"/>
      <c r="E250" s="311"/>
      <c r="F250" s="318" t="s">
        <v>312</v>
      </c>
      <c r="G250" s="311"/>
      <c r="H250" s="319">
        <v>2</v>
      </c>
      <c r="I250" s="311"/>
      <c r="J250" s="312" t="s">
        <v>140</v>
      </c>
      <c r="K250" s="311"/>
      <c r="L250" s="51">
        <v>2</v>
      </c>
      <c r="M250" s="319">
        <v>2106.1</v>
      </c>
      <c r="N250" s="311"/>
      <c r="O250" s="49" t="s">
        <v>320</v>
      </c>
      <c r="P250" s="319">
        <v>3938.41</v>
      </c>
      <c r="Q250" s="311"/>
      <c r="R250" s="320"/>
      <c r="S250" s="310"/>
      <c r="T250" s="311"/>
      <c r="U250" s="51">
        <v>7876.82</v>
      </c>
    </row>
    <row r="251" spans="1:21" ht="14.25" customHeight="1" x14ac:dyDescent="0.25">
      <c r="A251" s="50" t="s">
        <v>97</v>
      </c>
      <c r="B251" s="50" t="s">
        <v>97</v>
      </c>
      <c r="C251" s="317" t="s">
        <v>162</v>
      </c>
      <c r="D251" s="310"/>
      <c r="E251" s="311"/>
      <c r="F251" s="318" t="s">
        <v>97</v>
      </c>
      <c r="G251" s="311"/>
      <c r="H251" s="320"/>
      <c r="I251" s="311"/>
      <c r="J251" s="317" t="s">
        <v>97</v>
      </c>
      <c r="K251" s="311"/>
      <c r="L251" s="49" t="s">
        <v>97</v>
      </c>
      <c r="M251" s="317" t="s">
        <v>97</v>
      </c>
      <c r="N251" s="311"/>
      <c r="O251" s="50" t="s">
        <v>97</v>
      </c>
      <c r="P251" s="320"/>
      <c r="Q251" s="311"/>
      <c r="R251" s="317" t="s">
        <v>97</v>
      </c>
      <c r="S251" s="310"/>
      <c r="T251" s="311"/>
      <c r="U251" s="51">
        <v>5116.8500000000004</v>
      </c>
    </row>
    <row r="252" spans="1:21" ht="28.35" customHeight="1" x14ac:dyDescent="0.25">
      <c r="A252" s="50" t="s">
        <v>97</v>
      </c>
      <c r="B252" s="49" t="s">
        <v>240</v>
      </c>
      <c r="C252" s="317" t="s">
        <v>241</v>
      </c>
      <c r="D252" s="310"/>
      <c r="E252" s="311"/>
      <c r="F252" s="318" t="s">
        <v>165</v>
      </c>
      <c r="G252" s="311"/>
      <c r="H252" s="319">
        <v>97</v>
      </c>
      <c r="I252" s="311"/>
      <c r="J252" s="319">
        <v>1</v>
      </c>
      <c r="K252" s="311"/>
      <c r="L252" s="51">
        <v>97</v>
      </c>
      <c r="M252" s="320"/>
      <c r="N252" s="311"/>
      <c r="O252" s="49" t="s">
        <v>97</v>
      </c>
      <c r="P252" s="320"/>
      <c r="Q252" s="311"/>
      <c r="R252" s="312" t="s">
        <v>97</v>
      </c>
      <c r="S252" s="310"/>
      <c r="T252" s="311"/>
      <c r="U252" s="51">
        <v>4963.34</v>
      </c>
    </row>
    <row r="253" spans="1:21" ht="28.35" customHeight="1" x14ac:dyDescent="0.25">
      <c r="A253" s="50" t="s">
        <v>97</v>
      </c>
      <c r="B253" s="49" t="s">
        <v>242</v>
      </c>
      <c r="C253" s="317" t="s">
        <v>243</v>
      </c>
      <c r="D253" s="310"/>
      <c r="E253" s="311"/>
      <c r="F253" s="318" t="s">
        <v>165</v>
      </c>
      <c r="G253" s="311"/>
      <c r="H253" s="319">
        <v>51</v>
      </c>
      <c r="I253" s="311"/>
      <c r="J253" s="319">
        <v>1</v>
      </c>
      <c r="K253" s="311"/>
      <c r="L253" s="51">
        <v>51</v>
      </c>
      <c r="M253" s="320"/>
      <c r="N253" s="311"/>
      <c r="O253" s="49" t="s">
        <v>97</v>
      </c>
      <c r="P253" s="320"/>
      <c r="Q253" s="311"/>
      <c r="R253" s="312" t="s">
        <v>97</v>
      </c>
      <c r="S253" s="310"/>
      <c r="T253" s="311"/>
      <c r="U253" s="51">
        <v>2609.59</v>
      </c>
    </row>
    <row r="254" spans="1:21" ht="14.25" customHeight="1" x14ac:dyDescent="0.25">
      <c r="A254" s="52" t="s">
        <v>97</v>
      </c>
      <c r="B254" s="52" t="s">
        <v>97</v>
      </c>
      <c r="C254" s="313" t="s">
        <v>168</v>
      </c>
      <c r="D254" s="310"/>
      <c r="E254" s="310"/>
      <c r="F254" s="310"/>
      <c r="G254" s="310"/>
      <c r="H254" s="310"/>
      <c r="I254" s="310"/>
      <c r="J254" s="310"/>
      <c r="K254" s="310"/>
      <c r="L254" s="311"/>
      <c r="M254" s="314" t="s">
        <v>97</v>
      </c>
      <c r="N254" s="310"/>
      <c r="O254" s="311"/>
      <c r="P254" s="315">
        <v>10377.75</v>
      </c>
      <c r="Q254" s="311"/>
      <c r="R254" s="316"/>
      <c r="S254" s="310"/>
      <c r="T254" s="311"/>
      <c r="U254" s="45">
        <v>20755.5</v>
      </c>
    </row>
    <row r="255" spans="1:21" ht="28.35" customHeight="1" x14ac:dyDescent="0.25">
      <c r="A255" s="43" t="s">
        <v>321</v>
      </c>
      <c r="B255" s="44" t="s">
        <v>322</v>
      </c>
      <c r="C255" s="313" t="s">
        <v>323</v>
      </c>
      <c r="D255" s="310"/>
      <c r="E255" s="311"/>
      <c r="F255" s="321" t="s">
        <v>324</v>
      </c>
      <c r="G255" s="311"/>
      <c r="H255" s="322">
        <v>0.04</v>
      </c>
      <c r="I255" s="311"/>
      <c r="J255" s="322">
        <v>1</v>
      </c>
      <c r="K255" s="311"/>
      <c r="L255" s="45">
        <v>0.04</v>
      </c>
      <c r="M255" s="316"/>
      <c r="N255" s="311"/>
      <c r="O255" s="46"/>
      <c r="P255" s="316"/>
      <c r="Q255" s="311"/>
      <c r="R255" s="316"/>
      <c r="S255" s="310"/>
      <c r="T255" s="311"/>
      <c r="U255" s="47"/>
    </row>
    <row r="256" spans="1:21" ht="14.25" customHeight="1" x14ac:dyDescent="0.25">
      <c r="A256" s="49" t="s">
        <v>97</v>
      </c>
      <c r="B256" s="49" t="s">
        <v>140</v>
      </c>
      <c r="C256" s="317" t="s">
        <v>146</v>
      </c>
      <c r="D256" s="310"/>
      <c r="E256" s="311"/>
      <c r="F256" s="318" t="s">
        <v>147</v>
      </c>
      <c r="G256" s="311"/>
      <c r="H256" s="320"/>
      <c r="I256" s="311"/>
      <c r="J256" s="320"/>
      <c r="K256" s="311"/>
      <c r="L256" s="51">
        <v>5.32</v>
      </c>
      <c r="M256" s="320"/>
      <c r="N256" s="311"/>
      <c r="O256" s="49" t="s">
        <v>97</v>
      </c>
      <c r="P256" s="320"/>
      <c r="Q256" s="311"/>
      <c r="R256" s="320"/>
      <c r="S256" s="310"/>
      <c r="T256" s="311"/>
      <c r="U256" s="51">
        <v>2638.56</v>
      </c>
    </row>
    <row r="257" spans="1:21" ht="14.25" customHeight="1" x14ac:dyDescent="0.25">
      <c r="A257" s="49" t="s">
        <v>97</v>
      </c>
      <c r="B257" s="49" t="s">
        <v>325</v>
      </c>
      <c r="C257" s="317" t="s">
        <v>326</v>
      </c>
      <c r="D257" s="310"/>
      <c r="E257" s="311"/>
      <c r="F257" s="318" t="s">
        <v>147</v>
      </c>
      <c r="G257" s="311"/>
      <c r="H257" s="319">
        <v>133</v>
      </c>
      <c r="I257" s="311"/>
      <c r="J257" s="319">
        <v>1</v>
      </c>
      <c r="K257" s="311"/>
      <c r="L257" s="51">
        <v>5.32</v>
      </c>
      <c r="M257" s="320"/>
      <c r="N257" s="311"/>
      <c r="O257" s="49" t="s">
        <v>97</v>
      </c>
      <c r="P257" s="319">
        <v>495.97</v>
      </c>
      <c r="Q257" s="311"/>
      <c r="R257" s="319">
        <v>1</v>
      </c>
      <c r="S257" s="310"/>
      <c r="T257" s="311"/>
      <c r="U257" s="51">
        <v>2638.56</v>
      </c>
    </row>
    <row r="258" spans="1:21" ht="14.25" customHeight="1" x14ac:dyDescent="0.25">
      <c r="A258" s="49" t="s">
        <v>97</v>
      </c>
      <c r="B258" s="49" t="s">
        <v>150</v>
      </c>
      <c r="C258" s="317" t="s">
        <v>151</v>
      </c>
      <c r="D258" s="310"/>
      <c r="E258" s="311"/>
      <c r="F258" s="318" t="s">
        <v>97</v>
      </c>
      <c r="G258" s="311"/>
      <c r="H258" s="320"/>
      <c r="I258" s="311"/>
      <c r="J258" s="320"/>
      <c r="K258" s="311"/>
      <c r="L258" s="47"/>
      <c r="M258" s="320"/>
      <c r="N258" s="311"/>
      <c r="O258" s="49" t="s">
        <v>97</v>
      </c>
      <c r="P258" s="320"/>
      <c r="Q258" s="311"/>
      <c r="R258" s="320"/>
      <c r="S258" s="310"/>
      <c r="T258" s="311"/>
      <c r="U258" s="51">
        <v>0</v>
      </c>
    </row>
    <row r="259" spans="1:21" ht="14.25" customHeight="1" x14ac:dyDescent="0.25">
      <c r="A259" s="49" t="s">
        <v>97</v>
      </c>
      <c r="B259" s="49" t="s">
        <v>152</v>
      </c>
      <c r="C259" s="317" t="s">
        <v>153</v>
      </c>
      <c r="D259" s="310"/>
      <c r="E259" s="311"/>
      <c r="F259" s="318" t="s">
        <v>147</v>
      </c>
      <c r="G259" s="311"/>
      <c r="H259" s="320"/>
      <c r="I259" s="311"/>
      <c r="J259" s="320"/>
      <c r="K259" s="311"/>
      <c r="L259" s="47"/>
      <c r="M259" s="320"/>
      <c r="N259" s="311"/>
      <c r="O259" s="49" t="s">
        <v>97</v>
      </c>
      <c r="P259" s="320"/>
      <c r="Q259" s="311"/>
      <c r="R259" s="320"/>
      <c r="S259" s="310"/>
      <c r="T259" s="311"/>
      <c r="U259" s="51">
        <v>0</v>
      </c>
    </row>
    <row r="260" spans="1:21" ht="14.25" customHeight="1" x14ac:dyDescent="0.25">
      <c r="A260" s="49" t="s">
        <v>97</v>
      </c>
      <c r="B260" s="49" t="s">
        <v>159</v>
      </c>
      <c r="C260" s="317" t="s">
        <v>160</v>
      </c>
      <c r="D260" s="310"/>
      <c r="E260" s="311"/>
      <c r="F260" s="318" t="s">
        <v>97</v>
      </c>
      <c r="G260" s="311"/>
      <c r="H260" s="320"/>
      <c r="I260" s="311"/>
      <c r="J260" s="320"/>
      <c r="K260" s="311"/>
      <c r="L260" s="47"/>
      <c r="M260" s="320"/>
      <c r="N260" s="311"/>
      <c r="O260" s="49" t="s">
        <v>97</v>
      </c>
      <c r="P260" s="320"/>
      <c r="Q260" s="311"/>
      <c r="R260" s="320"/>
      <c r="S260" s="310"/>
      <c r="T260" s="311"/>
      <c r="U260" s="51">
        <v>55.36</v>
      </c>
    </row>
    <row r="261" spans="1:21" ht="36.6" customHeight="1" x14ac:dyDescent="0.25">
      <c r="A261" s="49" t="s">
        <v>97</v>
      </c>
      <c r="B261" s="49" t="s">
        <v>327</v>
      </c>
      <c r="C261" s="317" t="s">
        <v>328</v>
      </c>
      <c r="D261" s="310"/>
      <c r="E261" s="311"/>
      <c r="F261" s="318" t="s">
        <v>239</v>
      </c>
      <c r="G261" s="311"/>
      <c r="H261" s="319">
        <v>0.08</v>
      </c>
      <c r="I261" s="311"/>
      <c r="J261" s="319">
        <v>1</v>
      </c>
      <c r="K261" s="311"/>
      <c r="L261" s="51">
        <v>3.2000000000000002E-3</v>
      </c>
      <c r="M261" s="320">
        <v>16655</v>
      </c>
      <c r="N261" s="311"/>
      <c r="O261" s="49" t="s">
        <v>140</v>
      </c>
      <c r="P261" s="319">
        <v>16655</v>
      </c>
      <c r="Q261" s="311"/>
      <c r="R261" s="320"/>
      <c r="S261" s="310"/>
      <c r="T261" s="311"/>
      <c r="U261" s="51">
        <v>53.3</v>
      </c>
    </row>
    <row r="262" spans="1:21" ht="14.25" customHeight="1" x14ac:dyDescent="0.25">
      <c r="A262" s="49" t="s">
        <v>97</v>
      </c>
      <c r="B262" s="49" t="s">
        <v>329</v>
      </c>
      <c r="C262" s="317" t="s">
        <v>330</v>
      </c>
      <c r="D262" s="310"/>
      <c r="E262" s="311"/>
      <c r="F262" s="318" t="s">
        <v>256</v>
      </c>
      <c r="G262" s="311"/>
      <c r="H262" s="319">
        <v>8.0000000000000004E-4</v>
      </c>
      <c r="I262" s="311"/>
      <c r="J262" s="319">
        <v>1</v>
      </c>
      <c r="K262" s="311"/>
      <c r="L262" s="51">
        <v>3.1999999999999999E-5</v>
      </c>
      <c r="M262" s="320"/>
      <c r="N262" s="311"/>
      <c r="O262" s="49" t="s">
        <v>97</v>
      </c>
      <c r="P262" s="319">
        <v>64494.01</v>
      </c>
      <c r="Q262" s="311"/>
      <c r="R262" s="320"/>
      <c r="S262" s="310"/>
      <c r="T262" s="311"/>
      <c r="U262" s="51">
        <v>2.06</v>
      </c>
    </row>
    <row r="263" spans="1:21" ht="14.25" customHeight="1" x14ac:dyDescent="0.25">
      <c r="A263" s="49" t="s">
        <v>97</v>
      </c>
      <c r="B263" s="49" t="s">
        <v>97</v>
      </c>
      <c r="C263" s="313" t="s">
        <v>161</v>
      </c>
      <c r="D263" s="310"/>
      <c r="E263" s="311"/>
      <c r="F263" s="318" t="s">
        <v>97</v>
      </c>
      <c r="G263" s="311"/>
      <c r="H263" s="320"/>
      <c r="I263" s="311"/>
      <c r="J263" s="320"/>
      <c r="K263" s="311"/>
      <c r="L263" s="47"/>
      <c r="M263" s="320"/>
      <c r="N263" s="311"/>
      <c r="O263" s="49" t="s">
        <v>97</v>
      </c>
      <c r="P263" s="320"/>
      <c r="Q263" s="311"/>
      <c r="R263" s="320"/>
      <c r="S263" s="310"/>
      <c r="T263" s="311"/>
      <c r="U263" s="45">
        <v>2693.92</v>
      </c>
    </row>
    <row r="264" spans="1:21" ht="71.45" customHeight="1" x14ac:dyDescent="0.25">
      <c r="A264" s="48" t="s">
        <v>331</v>
      </c>
      <c r="B264" s="49" t="s">
        <v>332</v>
      </c>
      <c r="C264" s="317" t="s">
        <v>333</v>
      </c>
      <c r="D264" s="310"/>
      <c r="E264" s="311"/>
      <c r="F264" s="318" t="s">
        <v>334</v>
      </c>
      <c r="G264" s="311"/>
      <c r="H264" s="319">
        <v>40</v>
      </c>
      <c r="I264" s="311"/>
      <c r="J264" s="312" t="s">
        <v>140</v>
      </c>
      <c r="K264" s="311"/>
      <c r="L264" s="51">
        <v>40</v>
      </c>
      <c r="M264" s="319">
        <v>629.04</v>
      </c>
      <c r="N264" s="311"/>
      <c r="O264" s="49" t="s">
        <v>335</v>
      </c>
      <c r="P264" s="319">
        <v>641.62</v>
      </c>
      <c r="Q264" s="311"/>
      <c r="R264" s="320"/>
      <c r="S264" s="310"/>
      <c r="T264" s="311"/>
      <c r="U264" s="51">
        <v>25664.799999999999</v>
      </c>
    </row>
    <row r="265" spans="1:21" ht="14.25" customHeight="1" x14ac:dyDescent="0.25">
      <c r="A265" s="50" t="s">
        <v>97</v>
      </c>
      <c r="B265" s="50" t="s">
        <v>97</v>
      </c>
      <c r="C265" s="317" t="s">
        <v>162</v>
      </c>
      <c r="D265" s="310"/>
      <c r="E265" s="311"/>
      <c r="F265" s="318" t="s">
        <v>97</v>
      </c>
      <c r="G265" s="311"/>
      <c r="H265" s="320"/>
      <c r="I265" s="311"/>
      <c r="J265" s="317" t="s">
        <v>97</v>
      </c>
      <c r="K265" s="311"/>
      <c r="L265" s="49" t="s">
        <v>97</v>
      </c>
      <c r="M265" s="317" t="s">
        <v>97</v>
      </c>
      <c r="N265" s="311"/>
      <c r="O265" s="50" t="s">
        <v>97</v>
      </c>
      <c r="P265" s="320"/>
      <c r="Q265" s="311"/>
      <c r="R265" s="317" t="s">
        <v>97</v>
      </c>
      <c r="S265" s="310"/>
      <c r="T265" s="311"/>
      <c r="U265" s="51">
        <v>2638.56</v>
      </c>
    </row>
    <row r="266" spans="1:21" ht="28.35" customHeight="1" x14ac:dyDescent="0.25">
      <c r="A266" s="50" t="s">
        <v>97</v>
      </c>
      <c r="B266" s="49" t="s">
        <v>336</v>
      </c>
      <c r="C266" s="317" t="s">
        <v>337</v>
      </c>
      <c r="D266" s="310"/>
      <c r="E266" s="311"/>
      <c r="F266" s="318" t="s">
        <v>165</v>
      </c>
      <c r="G266" s="311"/>
      <c r="H266" s="319">
        <v>98</v>
      </c>
      <c r="I266" s="311"/>
      <c r="J266" s="319">
        <v>1</v>
      </c>
      <c r="K266" s="311"/>
      <c r="L266" s="51">
        <v>98</v>
      </c>
      <c r="M266" s="320"/>
      <c r="N266" s="311"/>
      <c r="O266" s="49" t="s">
        <v>97</v>
      </c>
      <c r="P266" s="320"/>
      <c r="Q266" s="311"/>
      <c r="R266" s="312" t="s">
        <v>97</v>
      </c>
      <c r="S266" s="310"/>
      <c r="T266" s="311"/>
      <c r="U266" s="51">
        <v>2585.79</v>
      </c>
    </row>
    <row r="267" spans="1:21" ht="28.35" customHeight="1" x14ac:dyDescent="0.25">
      <c r="A267" s="50" t="s">
        <v>97</v>
      </c>
      <c r="B267" s="49" t="s">
        <v>338</v>
      </c>
      <c r="C267" s="317" t="s">
        <v>339</v>
      </c>
      <c r="D267" s="310"/>
      <c r="E267" s="311"/>
      <c r="F267" s="318" t="s">
        <v>165</v>
      </c>
      <c r="G267" s="311"/>
      <c r="H267" s="319">
        <v>58</v>
      </c>
      <c r="I267" s="311"/>
      <c r="J267" s="319">
        <v>1</v>
      </c>
      <c r="K267" s="311"/>
      <c r="L267" s="51">
        <v>58</v>
      </c>
      <c r="M267" s="320"/>
      <c r="N267" s="311"/>
      <c r="O267" s="49" t="s">
        <v>97</v>
      </c>
      <c r="P267" s="320"/>
      <c r="Q267" s="311"/>
      <c r="R267" s="312" t="s">
        <v>97</v>
      </c>
      <c r="S267" s="310"/>
      <c r="T267" s="311"/>
      <c r="U267" s="51">
        <v>1530.36</v>
      </c>
    </row>
    <row r="268" spans="1:21" ht="14.25" customHeight="1" x14ac:dyDescent="0.25">
      <c r="A268" s="52" t="s">
        <v>97</v>
      </c>
      <c r="B268" s="52" t="s">
        <v>97</v>
      </c>
      <c r="C268" s="313" t="s">
        <v>168</v>
      </c>
      <c r="D268" s="310"/>
      <c r="E268" s="310"/>
      <c r="F268" s="310"/>
      <c r="G268" s="310"/>
      <c r="H268" s="310"/>
      <c r="I268" s="310"/>
      <c r="J268" s="310"/>
      <c r="K268" s="310"/>
      <c r="L268" s="311"/>
      <c r="M268" s="314" t="s">
        <v>97</v>
      </c>
      <c r="N268" s="310"/>
      <c r="O268" s="311"/>
      <c r="P268" s="315">
        <v>811871.75</v>
      </c>
      <c r="Q268" s="311"/>
      <c r="R268" s="316"/>
      <c r="S268" s="310"/>
      <c r="T268" s="311"/>
      <c r="U268" s="45">
        <v>32474.87</v>
      </c>
    </row>
    <row r="269" spans="1:21" ht="38.85" customHeight="1" x14ac:dyDescent="0.25">
      <c r="A269" s="43" t="s">
        <v>340</v>
      </c>
      <c r="B269" s="44" t="s">
        <v>341</v>
      </c>
      <c r="C269" s="313" t="s">
        <v>342</v>
      </c>
      <c r="D269" s="310"/>
      <c r="E269" s="311"/>
      <c r="F269" s="321" t="s">
        <v>224</v>
      </c>
      <c r="G269" s="311"/>
      <c r="H269" s="322">
        <v>0.2</v>
      </c>
      <c r="I269" s="311"/>
      <c r="J269" s="322">
        <v>1</v>
      </c>
      <c r="K269" s="311"/>
      <c r="L269" s="45">
        <v>0.2</v>
      </c>
      <c r="M269" s="316"/>
      <c r="N269" s="311"/>
      <c r="O269" s="46"/>
      <c r="P269" s="316"/>
      <c r="Q269" s="311"/>
      <c r="R269" s="316"/>
      <c r="S269" s="310"/>
      <c r="T269" s="311"/>
      <c r="U269" s="47"/>
    </row>
    <row r="270" spans="1:21" ht="28.35" customHeight="1" x14ac:dyDescent="0.25">
      <c r="A270" s="48" t="s">
        <v>97</v>
      </c>
      <c r="B270" s="49" t="s">
        <v>225</v>
      </c>
      <c r="C270" s="317" t="s">
        <v>226</v>
      </c>
      <c r="D270" s="310"/>
      <c r="E270" s="310"/>
      <c r="F270" s="310"/>
      <c r="G270" s="310"/>
      <c r="H270" s="310"/>
      <c r="I270" s="310"/>
      <c r="J270" s="310"/>
      <c r="K270" s="310"/>
      <c r="L270" s="310"/>
      <c r="M270" s="310"/>
      <c r="N270" s="310"/>
      <c r="O270" s="310"/>
      <c r="P270" s="310"/>
      <c r="Q270" s="310"/>
      <c r="R270" s="310"/>
      <c r="S270" s="310"/>
      <c r="T270" s="311"/>
      <c r="U270" s="50" t="s">
        <v>97</v>
      </c>
    </row>
    <row r="271" spans="1:21" ht="28.35" customHeight="1" x14ac:dyDescent="0.25">
      <c r="A271" s="48" t="s">
        <v>97</v>
      </c>
      <c r="B271" s="49" t="s">
        <v>227</v>
      </c>
      <c r="C271" s="317" t="s">
        <v>228</v>
      </c>
      <c r="D271" s="310"/>
      <c r="E271" s="310"/>
      <c r="F271" s="310"/>
      <c r="G271" s="310"/>
      <c r="H271" s="310"/>
      <c r="I271" s="310"/>
      <c r="J271" s="310"/>
      <c r="K271" s="310"/>
      <c r="L271" s="310"/>
      <c r="M271" s="310"/>
      <c r="N271" s="310"/>
      <c r="O271" s="310"/>
      <c r="P271" s="310"/>
      <c r="Q271" s="310"/>
      <c r="R271" s="310"/>
      <c r="S271" s="310"/>
      <c r="T271" s="311"/>
      <c r="U271" s="50" t="s">
        <v>97</v>
      </c>
    </row>
    <row r="272" spans="1:21" ht="14.25" customHeight="1" x14ac:dyDescent="0.25">
      <c r="A272" s="49" t="s">
        <v>97</v>
      </c>
      <c r="B272" s="49" t="s">
        <v>140</v>
      </c>
      <c r="C272" s="317" t="s">
        <v>146</v>
      </c>
      <c r="D272" s="310"/>
      <c r="E272" s="311"/>
      <c r="F272" s="318" t="s">
        <v>147</v>
      </c>
      <c r="G272" s="311"/>
      <c r="H272" s="320"/>
      <c r="I272" s="311"/>
      <c r="J272" s="320"/>
      <c r="K272" s="311"/>
      <c r="L272" s="51">
        <v>5.2991999999999999</v>
      </c>
      <c r="M272" s="320"/>
      <c r="N272" s="311"/>
      <c r="O272" s="49" t="s">
        <v>97</v>
      </c>
      <c r="P272" s="320"/>
      <c r="Q272" s="311"/>
      <c r="R272" s="320"/>
      <c r="S272" s="310"/>
      <c r="T272" s="311"/>
      <c r="U272" s="51">
        <v>2917.79</v>
      </c>
    </row>
    <row r="273" spans="1:21" ht="14.25" customHeight="1" x14ac:dyDescent="0.25">
      <c r="A273" s="49" t="s">
        <v>97</v>
      </c>
      <c r="B273" s="49" t="s">
        <v>229</v>
      </c>
      <c r="C273" s="317" t="s">
        <v>230</v>
      </c>
      <c r="D273" s="310"/>
      <c r="E273" s="311"/>
      <c r="F273" s="318" t="s">
        <v>147</v>
      </c>
      <c r="G273" s="311"/>
      <c r="H273" s="319">
        <v>23.04</v>
      </c>
      <c r="I273" s="311"/>
      <c r="J273" s="319">
        <v>1.1499999999999999</v>
      </c>
      <c r="K273" s="311"/>
      <c r="L273" s="51">
        <v>5.2991999999999999</v>
      </c>
      <c r="M273" s="320"/>
      <c r="N273" s="311"/>
      <c r="O273" s="49" t="s">
        <v>97</v>
      </c>
      <c r="P273" s="319">
        <v>550.61</v>
      </c>
      <c r="Q273" s="311"/>
      <c r="R273" s="319">
        <v>1</v>
      </c>
      <c r="S273" s="310"/>
      <c r="T273" s="311"/>
      <c r="U273" s="51">
        <v>2917.79</v>
      </c>
    </row>
    <row r="274" spans="1:21" ht="14.25" customHeight="1" x14ac:dyDescent="0.25">
      <c r="A274" s="49" t="s">
        <v>97</v>
      </c>
      <c r="B274" s="49" t="s">
        <v>150</v>
      </c>
      <c r="C274" s="317" t="s">
        <v>151</v>
      </c>
      <c r="D274" s="310"/>
      <c r="E274" s="311"/>
      <c r="F274" s="318" t="s">
        <v>97</v>
      </c>
      <c r="G274" s="311"/>
      <c r="H274" s="320"/>
      <c r="I274" s="311"/>
      <c r="J274" s="320"/>
      <c r="K274" s="311"/>
      <c r="L274" s="47"/>
      <c r="M274" s="320"/>
      <c r="N274" s="311"/>
      <c r="O274" s="49" t="s">
        <v>97</v>
      </c>
      <c r="P274" s="320"/>
      <c r="Q274" s="311"/>
      <c r="R274" s="320"/>
      <c r="S274" s="310"/>
      <c r="T274" s="311"/>
      <c r="U274" s="51">
        <v>131.79</v>
      </c>
    </row>
    <row r="275" spans="1:21" ht="14.25" customHeight="1" x14ac:dyDescent="0.25">
      <c r="A275" s="49" t="s">
        <v>97</v>
      </c>
      <c r="B275" s="49" t="s">
        <v>152</v>
      </c>
      <c r="C275" s="317" t="s">
        <v>153</v>
      </c>
      <c r="D275" s="310"/>
      <c r="E275" s="311"/>
      <c r="F275" s="318" t="s">
        <v>147</v>
      </c>
      <c r="G275" s="311"/>
      <c r="H275" s="320"/>
      <c r="I275" s="311"/>
      <c r="J275" s="320"/>
      <c r="K275" s="311"/>
      <c r="L275" s="51">
        <v>9.1999999999999998E-2</v>
      </c>
      <c r="M275" s="320"/>
      <c r="N275" s="311"/>
      <c r="O275" s="49" t="s">
        <v>97</v>
      </c>
      <c r="P275" s="320"/>
      <c r="Q275" s="311"/>
      <c r="R275" s="320"/>
      <c r="S275" s="310"/>
      <c r="T275" s="311"/>
      <c r="U275" s="51">
        <v>60.71</v>
      </c>
    </row>
    <row r="276" spans="1:21" ht="18.95" customHeight="1" x14ac:dyDescent="0.25">
      <c r="A276" s="49" t="s">
        <v>97</v>
      </c>
      <c r="B276" s="49" t="s">
        <v>247</v>
      </c>
      <c r="C276" s="317" t="s">
        <v>248</v>
      </c>
      <c r="D276" s="310"/>
      <c r="E276" s="311"/>
      <c r="F276" s="318" t="s">
        <v>156</v>
      </c>
      <c r="G276" s="311"/>
      <c r="H276" s="319">
        <v>0.2</v>
      </c>
      <c r="I276" s="311"/>
      <c r="J276" s="319">
        <v>1.1499999999999999</v>
      </c>
      <c r="K276" s="311"/>
      <c r="L276" s="51">
        <v>4.5999999999999999E-2</v>
      </c>
      <c r="M276" s="320"/>
      <c r="N276" s="311"/>
      <c r="O276" s="49" t="s">
        <v>97</v>
      </c>
      <c r="P276" s="319">
        <v>1631.99</v>
      </c>
      <c r="Q276" s="311"/>
      <c r="R276" s="320"/>
      <c r="S276" s="310"/>
      <c r="T276" s="311"/>
      <c r="U276" s="51">
        <v>75.069999999999993</v>
      </c>
    </row>
    <row r="277" spans="1:21" ht="14.25" customHeight="1" x14ac:dyDescent="0.25">
      <c r="A277" s="49" t="s">
        <v>97</v>
      </c>
      <c r="B277" s="49" t="s">
        <v>157</v>
      </c>
      <c r="C277" s="317" t="s">
        <v>158</v>
      </c>
      <c r="D277" s="310"/>
      <c r="E277" s="311"/>
      <c r="F277" s="318" t="s">
        <v>147</v>
      </c>
      <c r="G277" s="311"/>
      <c r="H277" s="319">
        <v>0.2</v>
      </c>
      <c r="I277" s="311"/>
      <c r="J277" s="319">
        <v>1.1499999999999999</v>
      </c>
      <c r="K277" s="311"/>
      <c r="L277" s="51">
        <v>4.5999999999999999E-2</v>
      </c>
      <c r="M277" s="320"/>
      <c r="N277" s="311"/>
      <c r="O277" s="49" t="s">
        <v>97</v>
      </c>
      <c r="P277" s="319">
        <v>756.56</v>
      </c>
      <c r="Q277" s="311"/>
      <c r="R277" s="319">
        <v>1</v>
      </c>
      <c r="S277" s="310"/>
      <c r="T277" s="311"/>
      <c r="U277" s="51">
        <v>34.799999999999997</v>
      </c>
    </row>
    <row r="278" spans="1:21" ht="18.95" customHeight="1" x14ac:dyDescent="0.25">
      <c r="A278" s="49" t="s">
        <v>97</v>
      </c>
      <c r="B278" s="49" t="s">
        <v>249</v>
      </c>
      <c r="C278" s="317" t="s">
        <v>250</v>
      </c>
      <c r="D278" s="310"/>
      <c r="E278" s="311"/>
      <c r="F278" s="318" t="s">
        <v>156</v>
      </c>
      <c r="G278" s="311"/>
      <c r="H278" s="319">
        <v>5.14</v>
      </c>
      <c r="I278" s="311"/>
      <c r="J278" s="319">
        <v>1.1499999999999999</v>
      </c>
      <c r="K278" s="311"/>
      <c r="L278" s="51">
        <v>1.1821999999999999</v>
      </c>
      <c r="M278" s="320"/>
      <c r="N278" s="311"/>
      <c r="O278" s="49" t="s">
        <v>97</v>
      </c>
      <c r="P278" s="319">
        <v>2.5499999999999998</v>
      </c>
      <c r="Q278" s="311"/>
      <c r="R278" s="320"/>
      <c r="S278" s="310"/>
      <c r="T278" s="311"/>
      <c r="U278" s="51">
        <v>3.01</v>
      </c>
    </row>
    <row r="279" spans="1:21" ht="18.95" customHeight="1" x14ac:dyDescent="0.25">
      <c r="A279" s="49" t="s">
        <v>97</v>
      </c>
      <c r="B279" s="49" t="s">
        <v>251</v>
      </c>
      <c r="C279" s="317" t="s">
        <v>252</v>
      </c>
      <c r="D279" s="310"/>
      <c r="E279" s="311"/>
      <c r="F279" s="318" t="s">
        <v>156</v>
      </c>
      <c r="G279" s="311"/>
      <c r="H279" s="319">
        <v>5.14</v>
      </c>
      <c r="I279" s="311"/>
      <c r="J279" s="319">
        <v>1.1499999999999999</v>
      </c>
      <c r="K279" s="311"/>
      <c r="L279" s="51">
        <v>1.1821999999999999</v>
      </c>
      <c r="M279" s="320">
        <v>13.44</v>
      </c>
      <c r="N279" s="311"/>
      <c r="O279" s="49" t="s">
        <v>253</v>
      </c>
      <c r="P279" s="319">
        <v>19.89</v>
      </c>
      <c r="Q279" s="311"/>
      <c r="R279" s="320"/>
      <c r="S279" s="310"/>
      <c r="T279" s="311"/>
      <c r="U279" s="51">
        <v>23.51</v>
      </c>
    </row>
    <row r="280" spans="1:21" ht="18.95" customHeight="1" x14ac:dyDescent="0.25">
      <c r="A280" s="49" t="s">
        <v>97</v>
      </c>
      <c r="B280" s="49" t="s">
        <v>231</v>
      </c>
      <c r="C280" s="317" t="s">
        <v>232</v>
      </c>
      <c r="D280" s="310"/>
      <c r="E280" s="311"/>
      <c r="F280" s="318" t="s">
        <v>156</v>
      </c>
      <c r="G280" s="311"/>
      <c r="H280" s="319">
        <v>0.2</v>
      </c>
      <c r="I280" s="311"/>
      <c r="J280" s="319">
        <v>1.1499999999999999</v>
      </c>
      <c r="K280" s="311"/>
      <c r="L280" s="51">
        <v>4.5999999999999999E-2</v>
      </c>
      <c r="M280" s="320"/>
      <c r="N280" s="311"/>
      <c r="O280" s="49" t="s">
        <v>97</v>
      </c>
      <c r="P280" s="319">
        <v>656.62</v>
      </c>
      <c r="Q280" s="311"/>
      <c r="R280" s="320"/>
      <c r="S280" s="310"/>
      <c r="T280" s="311"/>
      <c r="U280" s="51">
        <v>30.2</v>
      </c>
    </row>
    <row r="281" spans="1:21" ht="14.25" customHeight="1" x14ac:dyDescent="0.25">
      <c r="A281" s="49" t="s">
        <v>97</v>
      </c>
      <c r="B281" s="49" t="s">
        <v>233</v>
      </c>
      <c r="C281" s="317" t="s">
        <v>234</v>
      </c>
      <c r="D281" s="310"/>
      <c r="E281" s="311"/>
      <c r="F281" s="318" t="s">
        <v>147</v>
      </c>
      <c r="G281" s="311"/>
      <c r="H281" s="319">
        <v>0.2</v>
      </c>
      <c r="I281" s="311"/>
      <c r="J281" s="319">
        <v>1.1499999999999999</v>
      </c>
      <c r="K281" s="311"/>
      <c r="L281" s="51">
        <v>4.5999999999999999E-2</v>
      </c>
      <c r="M281" s="320"/>
      <c r="N281" s="311"/>
      <c r="O281" s="49" t="s">
        <v>97</v>
      </c>
      <c r="P281" s="319">
        <v>563.22</v>
      </c>
      <c r="Q281" s="311"/>
      <c r="R281" s="319">
        <v>1</v>
      </c>
      <c r="S281" s="310"/>
      <c r="T281" s="311"/>
      <c r="U281" s="51">
        <v>25.91</v>
      </c>
    </row>
    <row r="282" spans="1:21" ht="14.25" customHeight="1" x14ac:dyDescent="0.25">
      <c r="A282" s="49" t="s">
        <v>97</v>
      </c>
      <c r="B282" s="49" t="s">
        <v>159</v>
      </c>
      <c r="C282" s="317" t="s">
        <v>160</v>
      </c>
      <c r="D282" s="310"/>
      <c r="E282" s="311"/>
      <c r="F282" s="318" t="s">
        <v>97</v>
      </c>
      <c r="G282" s="311"/>
      <c r="H282" s="320"/>
      <c r="I282" s="311"/>
      <c r="J282" s="320"/>
      <c r="K282" s="311"/>
      <c r="L282" s="47"/>
      <c r="M282" s="320"/>
      <c r="N282" s="311"/>
      <c r="O282" s="49" t="s">
        <v>97</v>
      </c>
      <c r="P282" s="320"/>
      <c r="Q282" s="311"/>
      <c r="R282" s="320"/>
      <c r="S282" s="310"/>
      <c r="T282" s="311"/>
      <c r="U282" s="51">
        <v>205.92</v>
      </c>
    </row>
    <row r="283" spans="1:21" ht="18.95" customHeight="1" x14ac:dyDescent="0.25">
      <c r="A283" s="49" t="s">
        <v>97</v>
      </c>
      <c r="B283" s="49" t="s">
        <v>343</v>
      </c>
      <c r="C283" s="317" t="s">
        <v>344</v>
      </c>
      <c r="D283" s="310"/>
      <c r="E283" s="311"/>
      <c r="F283" s="318" t="s">
        <v>263</v>
      </c>
      <c r="G283" s="311"/>
      <c r="H283" s="319">
        <v>0.5</v>
      </c>
      <c r="I283" s="311"/>
      <c r="J283" s="319">
        <v>1</v>
      </c>
      <c r="K283" s="311"/>
      <c r="L283" s="51">
        <v>0.1</v>
      </c>
      <c r="M283" s="320">
        <v>931.11</v>
      </c>
      <c r="N283" s="311"/>
      <c r="O283" s="49" t="s">
        <v>345</v>
      </c>
      <c r="P283" s="319">
        <v>1527.02</v>
      </c>
      <c r="Q283" s="311"/>
      <c r="R283" s="320"/>
      <c r="S283" s="310"/>
      <c r="T283" s="311"/>
      <c r="U283" s="51">
        <v>152.69999999999999</v>
      </c>
    </row>
    <row r="284" spans="1:21" ht="14.25" customHeight="1" x14ac:dyDescent="0.25">
      <c r="A284" s="49" t="s">
        <v>97</v>
      </c>
      <c r="B284" s="49" t="s">
        <v>265</v>
      </c>
      <c r="C284" s="317" t="s">
        <v>266</v>
      </c>
      <c r="D284" s="310"/>
      <c r="E284" s="311"/>
      <c r="F284" s="318" t="s">
        <v>256</v>
      </c>
      <c r="G284" s="311"/>
      <c r="H284" s="319">
        <v>6.0000000000000002E-5</v>
      </c>
      <c r="I284" s="311"/>
      <c r="J284" s="319">
        <v>1</v>
      </c>
      <c r="K284" s="311"/>
      <c r="L284" s="51">
        <v>1.2E-5</v>
      </c>
      <c r="M284" s="320">
        <v>82698.14</v>
      </c>
      <c r="N284" s="311"/>
      <c r="O284" s="49" t="s">
        <v>267</v>
      </c>
      <c r="P284" s="319">
        <v>111642.49</v>
      </c>
      <c r="Q284" s="311"/>
      <c r="R284" s="320"/>
      <c r="S284" s="310"/>
      <c r="T284" s="311"/>
      <c r="U284" s="51">
        <v>1.34</v>
      </c>
    </row>
    <row r="285" spans="1:21" ht="27.6" customHeight="1" x14ac:dyDescent="0.25">
      <c r="A285" s="49" t="s">
        <v>97</v>
      </c>
      <c r="B285" s="49" t="s">
        <v>268</v>
      </c>
      <c r="C285" s="317" t="s">
        <v>269</v>
      </c>
      <c r="D285" s="310"/>
      <c r="E285" s="311"/>
      <c r="F285" s="318" t="s">
        <v>270</v>
      </c>
      <c r="G285" s="311"/>
      <c r="H285" s="319">
        <v>9.6000000000000002E-2</v>
      </c>
      <c r="I285" s="311"/>
      <c r="J285" s="319">
        <v>1</v>
      </c>
      <c r="K285" s="311"/>
      <c r="L285" s="51">
        <v>1.9199999999999998E-2</v>
      </c>
      <c r="M285" s="320">
        <v>37.71</v>
      </c>
      <c r="N285" s="311"/>
      <c r="O285" s="49" t="s">
        <v>271</v>
      </c>
      <c r="P285" s="319">
        <v>59.58</v>
      </c>
      <c r="Q285" s="311"/>
      <c r="R285" s="320"/>
      <c r="S285" s="310"/>
      <c r="T285" s="311"/>
      <c r="U285" s="51">
        <v>1.1399999999999999</v>
      </c>
    </row>
    <row r="286" spans="1:21" ht="18.95" customHeight="1" x14ac:dyDescent="0.25">
      <c r="A286" s="49" t="s">
        <v>97</v>
      </c>
      <c r="B286" s="49" t="s">
        <v>235</v>
      </c>
      <c r="C286" s="317" t="s">
        <v>236</v>
      </c>
      <c r="D286" s="310"/>
      <c r="E286" s="311"/>
      <c r="F286" s="318" t="s">
        <v>165</v>
      </c>
      <c r="G286" s="311"/>
      <c r="H286" s="319">
        <v>1</v>
      </c>
      <c r="I286" s="311"/>
      <c r="J286" s="319">
        <v>1</v>
      </c>
      <c r="K286" s="311"/>
      <c r="L286" s="51">
        <v>50.744217599999999</v>
      </c>
      <c r="M286" s="320"/>
      <c r="N286" s="311"/>
      <c r="O286" s="49" t="s">
        <v>97</v>
      </c>
      <c r="P286" s="319">
        <v>1</v>
      </c>
      <c r="Q286" s="311"/>
      <c r="R286" s="320"/>
      <c r="S286" s="310"/>
      <c r="T286" s="311"/>
      <c r="U286" s="51">
        <v>50.74</v>
      </c>
    </row>
    <row r="287" spans="1:21" ht="14.25" customHeight="1" x14ac:dyDescent="0.25">
      <c r="A287" s="49" t="s">
        <v>97</v>
      </c>
      <c r="B287" s="49" t="s">
        <v>97</v>
      </c>
      <c r="C287" s="313" t="s">
        <v>161</v>
      </c>
      <c r="D287" s="310"/>
      <c r="E287" s="311"/>
      <c r="F287" s="318" t="s">
        <v>97</v>
      </c>
      <c r="G287" s="311"/>
      <c r="H287" s="320"/>
      <c r="I287" s="311"/>
      <c r="J287" s="320"/>
      <c r="K287" s="311"/>
      <c r="L287" s="47"/>
      <c r="M287" s="320"/>
      <c r="N287" s="311"/>
      <c r="O287" s="49" t="s">
        <v>97</v>
      </c>
      <c r="P287" s="320"/>
      <c r="Q287" s="311"/>
      <c r="R287" s="320"/>
      <c r="S287" s="310"/>
      <c r="T287" s="311"/>
      <c r="U287" s="45">
        <v>3316.21</v>
      </c>
    </row>
    <row r="288" spans="1:21" ht="38.85" customHeight="1" x14ac:dyDescent="0.25">
      <c r="A288" s="48" t="s">
        <v>346</v>
      </c>
      <c r="B288" s="49" t="s">
        <v>272</v>
      </c>
      <c r="C288" s="317" t="s">
        <v>273</v>
      </c>
      <c r="D288" s="310"/>
      <c r="E288" s="311"/>
      <c r="F288" s="318" t="s">
        <v>274</v>
      </c>
      <c r="G288" s="311"/>
      <c r="H288" s="319">
        <v>2.06E-2</v>
      </c>
      <c r="I288" s="311"/>
      <c r="J288" s="312" t="s">
        <v>140</v>
      </c>
      <c r="K288" s="311"/>
      <c r="L288" s="51">
        <v>2.06E-2</v>
      </c>
      <c r="M288" s="319">
        <v>1192835.3600000001</v>
      </c>
      <c r="N288" s="311"/>
      <c r="O288" s="49" t="s">
        <v>275</v>
      </c>
      <c r="P288" s="319">
        <v>1479115.85</v>
      </c>
      <c r="Q288" s="311"/>
      <c r="R288" s="320"/>
      <c r="S288" s="310"/>
      <c r="T288" s="311"/>
      <c r="U288" s="51">
        <v>30469.79</v>
      </c>
    </row>
    <row r="289" spans="1:21" ht="14.25" customHeight="1" x14ac:dyDescent="0.25">
      <c r="A289" s="50" t="s">
        <v>97</v>
      </c>
      <c r="B289" s="50" t="s">
        <v>97</v>
      </c>
      <c r="C289" s="317" t="s">
        <v>162</v>
      </c>
      <c r="D289" s="310"/>
      <c r="E289" s="311"/>
      <c r="F289" s="318" t="s">
        <v>97</v>
      </c>
      <c r="G289" s="311"/>
      <c r="H289" s="320"/>
      <c r="I289" s="311"/>
      <c r="J289" s="317" t="s">
        <v>97</v>
      </c>
      <c r="K289" s="311"/>
      <c r="L289" s="49" t="s">
        <v>97</v>
      </c>
      <c r="M289" s="317" t="s">
        <v>97</v>
      </c>
      <c r="N289" s="311"/>
      <c r="O289" s="50" t="s">
        <v>97</v>
      </c>
      <c r="P289" s="320"/>
      <c r="Q289" s="311"/>
      <c r="R289" s="317" t="s">
        <v>97</v>
      </c>
      <c r="S289" s="310"/>
      <c r="T289" s="311"/>
      <c r="U289" s="51">
        <v>2978.5</v>
      </c>
    </row>
    <row r="290" spans="1:21" ht="28.35" customHeight="1" x14ac:dyDescent="0.25">
      <c r="A290" s="50" t="s">
        <v>97</v>
      </c>
      <c r="B290" s="49" t="s">
        <v>240</v>
      </c>
      <c r="C290" s="317" t="s">
        <v>241</v>
      </c>
      <c r="D290" s="310"/>
      <c r="E290" s="311"/>
      <c r="F290" s="318" t="s">
        <v>165</v>
      </c>
      <c r="G290" s="311"/>
      <c r="H290" s="319">
        <v>97</v>
      </c>
      <c r="I290" s="311"/>
      <c r="J290" s="319">
        <v>1</v>
      </c>
      <c r="K290" s="311"/>
      <c r="L290" s="51">
        <v>97</v>
      </c>
      <c r="M290" s="320"/>
      <c r="N290" s="311"/>
      <c r="O290" s="49" t="s">
        <v>97</v>
      </c>
      <c r="P290" s="320"/>
      <c r="Q290" s="311"/>
      <c r="R290" s="312" t="s">
        <v>97</v>
      </c>
      <c r="S290" s="310"/>
      <c r="T290" s="311"/>
      <c r="U290" s="51">
        <v>2889.15</v>
      </c>
    </row>
    <row r="291" spans="1:21" ht="28.35" customHeight="1" x14ac:dyDescent="0.25">
      <c r="A291" s="50" t="s">
        <v>97</v>
      </c>
      <c r="B291" s="49" t="s">
        <v>242</v>
      </c>
      <c r="C291" s="317" t="s">
        <v>243</v>
      </c>
      <c r="D291" s="310"/>
      <c r="E291" s="311"/>
      <c r="F291" s="318" t="s">
        <v>165</v>
      </c>
      <c r="G291" s="311"/>
      <c r="H291" s="319">
        <v>51</v>
      </c>
      <c r="I291" s="311"/>
      <c r="J291" s="319">
        <v>1</v>
      </c>
      <c r="K291" s="311"/>
      <c r="L291" s="51">
        <v>51</v>
      </c>
      <c r="M291" s="320"/>
      <c r="N291" s="311"/>
      <c r="O291" s="49" t="s">
        <v>97</v>
      </c>
      <c r="P291" s="320"/>
      <c r="Q291" s="311"/>
      <c r="R291" s="312" t="s">
        <v>97</v>
      </c>
      <c r="S291" s="310"/>
      <c r="T291" s="311"/>
      <c r="U291" s="51">
        <v>1519.04</v>
      </c>
    </row>
    <row r="292" spans="1:21" ht="14.25" customHeight="1" x14ac:dyDescent="0.25">
      <c r="A292" s="52" t="s">
        <v>97</v>
      </c>
      <c r="B292" s="52" t="s">
        <v>97</v>
      </c>
      <c r="C292" s="313" t="s">
        <v>168</v>
      </c>
      <c r="D292" s="310"/>
      <c r="E292" s="310"/>
      <c r="F292" s="310"/>
      <c r="G292" s="310"/>
      <c r="H292" s="310"/>
      <c r="I292" s="310"/>
      <c r="J292" s="310"/>
      <c r="K292" s="310"/>
      <c r="L292" s="311"/>
      <c r="M292" s="314" t="s">
        <v>97</v>
      </c>
      <c r="N292" s="310"/>
      <c r="O292" s="311"/>
      <c r="P292" s="315">
        <v>190970.95</v>
      </c>
      <c r="Q292" s="311"/>
      <c r="R292" s="316"/>
      <c r="S292" s="310"/>
      <c r="T292" s="311"/>
      <c r="U292" s="45">
        <v>38194.19</v>
      </c>
    </row>
    <row r="293" spans="1:21" ht="38.85" customHeight="1" x14ac:dyDescent="0.25">
      <c r="A293" s="43" t="s">
        <v>347</v>
      </c>
      <c r="B293" s="44" t="s">
        <v>348</v>
      </c>
      <c r="C293" s="313" t="s">
        <v>349</v>
      </c>
      <c r="D293" s="310"/>
      <c r="E293" s="311"/>
      <c r="F293" s="321" t="s">
        <v>239</v>
      </c>
      <c r="G293" s="311"/>
      <c r="H293" s="322">
        <v>4</v>
      </c>
      <c r="I293" s="311"/>
      <c r="J293" s="322">
        <v>1</v>
      </c>
      <c r="K293" s="311"/>
      <c r="L293" s="45">
        <v>4</v>
      </c>
      <c r="M293" s="316"/>
      <c r="N293" s="311"/>
      <c r="O293" s="46"/>
      <c r="P293" s="316"/>
      <c r="Q293" s="311"/>
      <c r="R293" s="316"/>
      <c r="S293" s="310"/>
      <c r="T293" s="311"/>
      <c r="U293" s="47"/>
    </row>
    <row r="294" spans="1:21" ht="14.25" customHeight="1" x14ac:dyDescent="0.25">
      <c r="A294" s="49" t="s">
        <v>97</v>
      </c>
      <c r="B294" s="49" t="s">
        <v>140</v>
      </c>
      <c r="C294" s="317" t="s">
        <v>146</v>
      </c>
      <c r="D294" s="310"/>
      <c r="E294" s="311"/>
      <c r="F294" s="318" t="s">
        <v>147</v>
      </c>
      <c r="G294" s="311"/>
      <c r="H294" s="320"/>
      <c r="I294" s="311"/>
      <c r="J294" s="320"/>
      <c r="K294" s="311"/>
      <c r="L294" s="51">
        <v>9.32</v>
      </c>
      <c r="M294" s="320"/>
      <c r="N294" s="311"/>
      <c r="O294" s="49" t="s">
        <v>97</v>
      </c>
      <c r="P294" s="320"/>
      <c r="Q294" s="311"/>
      <c r="R294" s="320"/>
      <c r="S294" s="310"/>
      <c r="T294" s="311"/>
      <c r="U294" s="51">
        <v>4837.83</v>
      </c>
    </row>
    <row r="295" spans="1:21" ht="14.25" customHeight="1" x14ac:dyDescent="0.25">
      <c r="A295" s="49" t="s">
        <v>97</v>
      </c>
      <c r="B295" s="49" t="s">
        <v>350</v>
      </c>
      <c r="C295" s="317" t="s">
        <v>351</v>
      </c>
      <c r="D295" s="310"/>
      <c r="E295" s="311"/>
      <c r="F295" s="318" t="s">
        <v>147</v>
      </c>
      <c r="G295" s="311"/>
      <c r="H295" s="319">
        <v>2.33</v>
      </c>
      <c r="I295" s="311"/>
      <c r="J295" s="319">
        <v>1</v>
      </c>
      <c r="K295" s="311"/>
      <c r="L295" s="51">
        <v>9.32</v>
      </c>
      <c r="M295" s="320"/>
      <c r="N295" s="311"/>
      <c r="O295" s="49" t="s">
        <v>97</v>
      </c>
      <c r="P295" s="319">
        <v>519.08000000000004</v>
      </c>
      <c r="Q295" s="311"/>
      <c r="R295" s="319">
        <v>1</v>
      </c>
      <c r="S295" s="310"/>
      <c r="T295" s="311"/>
      <c r="U295" s="51">
        <v>4837.83</v>
      </c>
    </row>
    <row r="296" spans="1:21" ht="14.25" customHeight="1" x14ac:dyDescent="0.25">
      <c r="A296" s="49" t="s">
        <v>97</v>
      </c>
      <c r="B296" s="49" t="s">
        <v>150</v>
      </c>
      <c r="C296" s="317" t="s">
        <v>151</v>
      </c>
      <c r="D296" s="310"/>
      <c r="E296" s="311"/>
      <c r="F296" s="318" t="s">
        <v>97</v>
      </c>
      <c r="G296" s="311"/>
      <c r="H296" s="320"/>
      <c r="I296" s="311"/>
      <c r="J296" s="320"/>
      <c r="K296" s="311"/>
      <c r="L296" s="47"/>
      <c r="M296" s="320"/>
      <c r="N296" s="311"/>
      <c r="O296" s="49" t="s">
        <v>97</v>
      </c>
      <c r="P296" s="320"/>
      <c r="Q296" s="311"/>
      <c r="R296" s="320"/>
      <c r="S296" s="310"/>
      <c r="T296" s="311"/>
      <c r="U296" s="51">
        <v>805.45</v>
      </c>
    </row>
    <row r="297" spans="1:21" ht="14.25" customHeight="1" x14ac:dyDescent="0.25">
      <c r="A297" s="49" t="s">
        <v>97</v>
      </c>
      <c r="B297" s="49" t="s">
        <v>152</v>
      </c>
      <c r="C297" s="317" t="s">
        <v>153</v>
      </c>
      <c r="D297" s="310"/>
      <c r="E297" s="311"/>
      <c r="F297" s="318" t="s">
        <v>147</v>
      </c>
      <c r="G297" s="311"/>
      <c r="H297" s="320"/>
      <c r="I297" s="311"/>
      <c r="J297" s="320"/>
      <c r="K297" s="311"/>
      <c r="L297" s="51">
        <v>2.76</v>
      </c>
      <c r="M297" s="320"/>
      <c r="N297" s="311"/>
      <c r="O297" s="49" t="s">
        <v>97</v>
      </c>
      <c r="P297" s="320"/>
      <c r="Q297" s="311"/>
      <c r="R297" s="320"/>
      <c r="S297" s="310"/>
      <c r="T297" s="311"/>
      <c r="U297" s="51">
        <v>1554.49</v>
      </c>
    </row>
    <row r="298" spans="1:21" ht="18.95" customHeight="1" x14ac:dyDescent="0.25">
      <c r="A298" s="49" t="s">
        <v>97</v>
      </c>
      <c r="B298" s="49" t="s">
        <v>352</v>
      </c>
      <c r="C298" s="317" t="s">
        <v>353</v>
      </c>
      <c r="D298" s="310"/>
      <c r="E298" s="311"/>
      <c r="F298" s="318" t="s">
        <v>156</v>
      </c>
      <c r="G298" s="311"/>
      <c r="H298" s="319">
        <v>0.59</v>
      </c>
      <c r="I298" s="311"/>
      <c r="J298" s="319">
        <v>1</v>
      </c>
      <c r="K298" s="311"/>
      <c r="L298" s="51">
        <v>2.36</v>
      </c>
      <c r="M298" s="320">
        <v>172.93</v>
      </c>
      <c r="N298" s="311"/>
      <c r="O298" s="49" t="s">
        <v>354</v>
      </c>
      <c r="P298" s="319">
        <v>230</v>
      </c>
      <c r="Q298" s="311"/>
      <c r="R298" s="320"/>
      <c r="S298" s="310"/>
      <c r="T298" s="311"/>
      <c r="U298" s="51">
        <v>542.79999999999995</v>
      </c>
    </row>
    <row r="299" spans="1:21" ht="14.25" customHeight="1" x14ac:dyDescent="0.25">
      <c r="A299" s="49" t="s">
        <v>97</v>
      </c>
      <c r="B299" s="49" t="s">
        <v>233</v>
      </c>
      <c r="C299" s="317" t="s">
        <v>234</v>
      </c>
      <c r="D299" s="310"/>
      <c r="E299" s="311"/>
      <c r="F299" s="318" t="s">
        <v>147</v>
      </c>
      <c r="G299" s="311"/>
      <c r="H299" s="319">
        <v>0.59</v>
      </c>
      <c r="I299" s="311"/>
      <c r="J299" s="319">
        <v>1</v>
      </c>
      <c r="K299" s="311"/>
      <c r="L299" s="51">
        <v>2.36</v>
      </c>
      <c r="M299" s="320"/>
      <c r="N299" s="311"/>
      <c r="O299" s="49" t="s">
        <v>97</v>
      </c>
      <c r="P299" s="319">
        <v>563.22</v>
      </c>
      <c r="Q299" s="311"/>
      <c r="R299" s="319">
        <v>1</v>
      </c>
      <c r="S299" s="310"/>
      <c r="T299" s="311"/>
      <c r="U299" s="51">
        <v>1329.2</v>
      </c>
    </row>
    <row r="300" spans="1:21" ht="18.95" customHeight="1" x14ac:dyDescent="0.25">
      <c r="A300" s="49" t="s">
        <v>97</v>
      </c>
      <c r="B300" s="49" t="s">
        <v>231</v>
      </c>
      <c r="C300" s="317" t="s">
        <v>232</v>
      </c>
      <c r="D300" s="310"/>
      <c r="E300" s="311"/>
      <c r="F300" s="318" t="s">
        <v>156</v>
      </c>
      <c r="G300" s="311"/>
      <c r="H300" s="319">
        <v>0.1</v>
      </c>
      <c r="I300" s="311"/>
      <c r="J300" s="319">
        <v>1</v>
      </c>
      <c r="K300" s="311"/>
      <c r="L300" s="51">
        <v>0.4</v>
      </c>
      <c r="M300" s="320"/>
      <c r="N300" s="311"/>
      <c r="O300" s="49" t="s">
        <v>97</v>
      </c>
      <c r="P300" s="319">
        <v>656.62</v>
      </c>
      <c r="Q300" s="311"/>
      <c r="R300" s="320"/>
      <c r="S300" s="310"/>
      <c r="T300" s="311"/>
      <c r="U300" s="51">
        <v>262.64999999999998</v>
      </c>
    </row>
    <row r="301" spans="1:21" ht="14.25" customHeight="1" x14ac:dyDescent="0.25">
      <c r="A301" s="49" t="s">
        <v>97</v>
      </c>
      <c r="B301" s="49" t="s">
        <v>233</v>
      </c>
      <c r="C301" s="317" t="s">
        <v>234</v>
      </c>
      <c r="D301" s="310"/>
      <c r="E301" s="311"/>
      <c r="F301" s="318" t="s">
        <v>147</v>
      </c>
      <c r="G301" s="311"/>
      <c r="H301" s="319">
        <v>0.1</v>
      </c>
      <c r="I301" s="311"/>
      <c r="J301" s="319">
        <v>1</v>
      </c>
      <c r="K301" s="311"/>
      <c r="L301" s="51">
        <v>0.4</v>
      </c>
      <c r="M301" s="320"/>
      <c r="N301" s="311"/>
      <c r="O301" s="49" t="s">
        <v>97</v>
      </c>
      <c r="P301" s="319">
        <v>563.22</v>
      </c>
      <c r="Q301" s="311"/>
      <c r="R301" s="319">
        <v>1</v>
      </c>
      <c r="S301" s="310"/>
      <c r="T301" s="311"/>
      <c r="U301" s="51">
        <v>225.29</v>
      </c>
    </row>
    <row r="302" spans="1:21" ht="14.25" customHeight="1" x14ac:dyDescent="0.25">
      <c r="A302" s="49" t="s">
        <v>97</v>
      </c>
      <c r="B302" s="49" t="s">
        <v>159</v>
      </c>
      <c r="C302" s="317" t="s">
        <v>160</v>
      </c>
      <c r="D302" s="310"/>
      <c r="E302" s="311"/>
      <c r="F302" s="318" t="s">
        <v>97</v>
      </c>
      <c r="G302" s="311"/>
      <c r="H302" s="320"/>
      <c r="I302" s="311"/>
      <c r="J302" s="320"/>
      <c r="K302" s="311"/>
      <c r="L302" s="47"/>
      <c r="M302" s="320"/>
      <c r="N302" s="311"/>
      <c r="O302" s="49" t="s">
        <v>97</v>
      </c>
      <c r="P302" s="320"/>
      <c r="Q302" s="311"/>
      <c r="R302" s="320"/>
      <c r="S302" s="310"/>
      <c r="T302" s="311"/>
      <c r="U302" s="51">
        <v>1387.9</v>
      </c>
    </row>
    <row r="303" spans="1:21" ht="36.6" customHeight="1" x14ac:dyDescent="0.25">
      <c r="A303" s="49" t="s">
        <v>97</v>
      </c>
      <c r="B303" s="49" t="s">
        <v>355</v>
      </c>
      <c r="C303" s="317" t="s">
        <v>356</v>
      </c>
      <c r="D303" s="310"/>
      <c r="E303" s="311"/>
      <c r="F303" s="318" t="s">
        <v>334</v>
      </c>
      <c r="G303" s="311"/>
      <c r="H303" s="319">
        <v>0.33200000000000002</v>
      </c>
      <c r="I303" s="311"/>
      <c r="J303" s="319">
        <v>1</v>
      </c>
      <c r="K303" s="311"/>
      <c r="L303" s="51">
        <v>1.3280000000000001</v>
      </c>
      <c r="M303" s="320">
        <v>1093.05</v>
      </c>
      <c r="N303" s="311"/>
      <c r="O303" s="49" t="s">
        <v>357</v>
      </c>
      <c r="P303" s="319">
        <v>1027.47</v>
      </c>
      <c r="Q303" s="311"/>
      <c r="R303" s="320"/>
      <c r="S303" s="310"/>
      <c r="T303" s="311"/>
      <c r="U303" s="51">
        <v>1364.48</v>
      </c>
    </row>
    <row r="304" spans="1:21" ht="14.25" customHeight="1" x14ac:dyDescent="0.25">
      <c r="A304" s="49" t="s">
        <v>97</v>
      </c>
      <c r="B304" s="49" t="s">
        <v>293</v>
      </c>
      <c r="C304" s="317" t="s">
        <v>294</v>
      </c>
      <c r="D304" s="310"/>
      <c r="E304" s="311"/>
      <c r="F304" s="318" t="s">
        <v>239</v>
      </c>
      <c r="G304" s="311"/>
      <c r="H304" s="319">
        <v>0.2</v>
      </c>
      <c r="I304" s="311"/>
      <c r="J304" s="319">
        <v>1</v>
      </c>
      <c r="K304" s="311"/>
      <c r="L304" s="51">
        <v>0.8</v>
      </c>
      <c r="M304" s="320">
        <v>35.71</v>
      </c>
      <c r="N304" s="311"/>
      <c r="O304" s="49" t="s">
        <v>295</v>
      </c>
      <c r="P304" s="319">
        <v>29.28</v>
      </c>
      <c r="Q304" s="311"/>
      <c r="R304" s="320"/>
      <c r="S304" s="310"/>
      <c r="T304" s="311"/>
      <c r="U304" s="51">
        <v>23.42</v>
      </c>
    </row>
    <row r="305" spans="1:21" ht="14.25" customHeight="1" x14ac:dyDescent="0.25">
      <c r="A305" s="49" t="s">
        <v>97</v>
      </c>
      <c r="B305" s="49" t="s">
        <v>97</v>
      </c>
      <c r="C305" s="313" t="s">
        <v>161</v>
      </c>
      <c r="D305" s="310"/>
      <c r="E305" s="311"/>
      <c r="F305" s="318" t="s">
        <v>97</v>
      </c>
      <c r="G305" s="311"/>
      <c r="H305" s="320"/>
      <c r="I305" s="311"/>
      <c r="J305" s="320"/>
      <c r="K305" s="311"/>
      <c r="L305" s="47"/>
      <c r="M305" s="320"/>
      <c r="N305" s="311"/>
      <c r="O305" s="49" t="s">
        <v>97</v>
      </c>
      <c r="P305" s="320"/>
      <c r="Q305" s="311"/>
      <c r="R305" s="320"/>
      <c r="S305" s="310"/>
      <c r="T305" s="311"/>
      <c r="U305" s="45">
        <v>8585.67</v>
      </c>
    </row>
    <row r="306" spans="1:21" ht="38.85" customHeight="1" x14ac:dyDescent="0.25">
      <c r="A306" s="48" t="s">
        <v>358</v>
      </c>
      <c r="B306" s="49" t="s">
        <v>359</v>
      </c>
      <c r="C306" s="317" t="s">
        <v>360</v>
      </c>
      <c r="D306" s="310"/>
      <c r="E306" s="311"/>
      <c r="F306" s="318" t="s">
        <v>239</v>
      </c>
      <c r="G306" s="311"/>
      <c r="H306" s="319">
        <v>4.0599999999999996</v>
      </c>
      <c r="I306" s="311"/>
      <c r="J306" s="312" t="s">
        <v>140</v>
      </c>
      <c r="K306" s="311"/>
      <c r="L306" s="51">
        <v>4.0599999999999996</v>
      </c>
      <c r="M306" s="319">
        <v>4044.61</v>
      </c>
      <c r="N306" s="311"/>
      <c r="O306" s="49" t="s">
        <v>361</v>
      </c>
      <c r="P306" s="319">
        <v>4165.95</v>
      </c>
      <c r="Q306" s="311"/>
      <c r="R306" s="320"/>
      <c r="S306" s="310"/>
      <c r="T306" s="311"/>
      <c r="U306" s="51">
        <v>16913.759999999998</v>
      </c>
    </row>
    <row r="307" spans="1:21" ht="14.25" customHeight="1" x14ac:dyDescent="0.25">
      <c r="A307" s="50" t="s">
        <v>97</v>
      </c>
      <c r="B307" s="50" t="s">
        <v>97</v>
      </c>
      <c r="C307" s="317" t="s">
        <v>162</v>
      </c>
      <c r="D307" s="310"/>
      <c r="E307" s="311"/>
      <c r="F307" s="318" t="s">
        <v>97</v>
      </c>
      <c r="G307" s="311"/>
      <c r="H307" s="320"/>
      <c r="I307" s="311"/>
      <c r="J307" s="317" t="s">
        <v>97</v>
      </c>
      <c r="K307" s="311"/>
      <c r="L307" s="49" t="s">
        <v>97</v>
      </c>
      <c r="M307" s="317" t="s">
        <v>97</v>
      </c>
      <c r="N307" s="311"/>
      <c r="O307" s="50" t="s">
        <v>97</v>
      </c>
      <c r="P307" s="320"/>
      <c r="Q307" s="311"/>
      <c r="R307" s="317" t="s">
        <v>97</v>
      </c>
      <c r="S307" s="310"/>
      <c r="T307" s="311"/>
      <c r="U307" s="51">
        <v>6392.32</v>
      </c>
    </row>
    <row r="308" spans="1:21" ht="50.25" customHeight="1" x14ac:dyDescent="0.25">
      <c r="A308" s="50" t="s">
        <v>97</v>
      </c>
      <c r="B308" s="49" t="s">
        <v>362</v>
      </c>
      <c r="C308" s="317" t="s">
        <v>363</v>
      </c>
      <c r="D308" s="310"/>
      <c r="E308" s="311"/>
      <c r="F308" s="318" t="s">
        <v>165</v>
      </c>
      <c r="G308" s="311"/>
      <c r="H308" s="319">
        <v>104</v>
      </c>
      <c r="I308" s="311"/>
      <c r="J308" s="319">
        <v>1</v>
      </c>
      <c r="K308" s="311"/>
      <c r="L308" s="51">
        <v>104</v>
      </c>
      <c r="M308" s="320"/>
      <c r="N308" s="311"/>
      <c r="O308" s="49" t="s">
        <v>97</v>
      </c>
      <c r="P308" s="320"/>
      <c r="Q308" s="311"/>
      <c r="R308" s="312" t="s">
        <v>97</v>
      </c>
      <c r="S308" s="310"/>
      <c r="T308" s="311"/>
      <c r="U308" s="51">
        <v>6648.01</v>
      </c>
    </row>
    <row r="309" spans="1:21" ht="50.25" customHeight="1" x14ac:dyDescent="0.25">
      <c r="A309" s="50" t="s">
        <v>97</v>
      </c>
      <c r="B309" s="49" t="s">
        <v>364</v>
      </c>
      <c r="C309" s="317" t="s">
        <v>365</v>
      </c>
      <c r="D309" s="310"/>
      <c r="E309" s="311"/>
      <c r="F309" s="318" t="s">
        <v>165</v>
      </c>
      <c r="G309" s="311"/>
      <c r="H309" s="319">
        <v>60</v>
      </c>
      <c r="I309" s="311"/>
      <c r="J309" s="319">
        <v>1</v>
      </c>
      <c r="K309" s="311"/>
      <c r="L309" s="51">
        <v>60</v>
      </c>
      <c r="M309" s="320"/>
      <c r="N309" s="311"/>
      <c r="O309" s="49" t="s">
        <v>97</v>
      </c>
      <c r="P309" s="320"/>
      <c r="Q309" s="311"/>
      <c r="R309" s="312" t="s">
        <v>97</v>
      </c>
      <c r="S309" s="310"/>
      <c r="T309" s="311"/>
      <c r="U309" s="51">
        <v>3835.39</v>
      </c>
    </row>
    <row r="310" spans="1:21" ht="14.25" customHeight="1" x14ac:dyDescent="0.25">
      <c r="A310" s="52" t="s">
        <v>97</v>
      </c>
      <c r="B310" s="52" t="s">
        <v>97</v>
      </c>
      <c r="C310" s="313" t="s">
        <v>168</v>
      </c>
      <c r="D310" s="310"/>
      <c r="E310" s="310"/>
      <c r="F310" s="310"/>
      <c r="G310" s="310"/>
      <c r="H310" s="310"/>
      <c r="I310" s="310"/>
      <c r="J310" s="310"/>
      <c r="K310" s="310"/>
      <c r="L310" s="311"/>
      <c r="M310" s="314" t="s">
        <v>97</v>
      </c>
      <c r="N310" s="310"/>
      <c r="O310" s="311"/>
      <c r="P310" s="315">
        <v>8995.7099999999991</v>
      </c>
      <c r="Q310" s="311"/>
      <c r="R310" s="316"/>
      <c r="S310" s="310"/>
      <c r="T310" s="311"/>
      <c r="U310" s="45">
        <v>35982.83</v>
      </c>
    </row>
    <row r="311" spans="1:21" ht="28.35" customHeight="1" x14ac:dyDescent="0.25">
      <c r="A311" s="43" t="s">
        <v>366</v>
      </c>
      <c r="B311" s="44" t="s">
        <v>367</v>
      </c>
      <c r="C311" s="313" t="s">
        <v>368</v>
      </c>
      <c r="D311" s="310"/>
      <c r="E311" s="311"/>
      <c r="F311" s="321" t="s">
        <v>369</v>
      </c>
      <c r="G311" s="311"/>
      <c r="H311" s="322">
        <v>0.01</v>
      </c>
      <c r="I311" s="311"/>
      <c r="J311" s="322">
        <v>1</v>
      </c>
      <c r="K311" s="311"/>
      <c r="L311" s="45">
        <v>0.01</v>
      </c>
      <c r="M311" s="316"/>
      <c r="N311" s="311"/>
      <c r="O311" s="46"/>
      <c r="P311" s="316"/>
      <c r="Q311" s="311"/>
      <c r="R311" s="316"/>
      <c r="S311" s="310"/>
      <c r="T311" s="311"/>
      <c r="U311" s="47"/>
    </row>
    <row r="312" spans="1:21" ht="28.35" customHeight="1" x14ac:dyDescent="0.25">
      <c r="A312" s="48" t="s">
        <v>97</v>
      </c>
      <c r="B312" s="49" t="s">
        <v>225</v>
      </c>
      <c r="C312" s="317" t="s">
        <v>226</v>
      </c>
      <c r="D312" s="310"/>
      <c r="E312" s="310"/>
      <c r="F312" s="310"/>
      <c r="G312" s="310"/>
      <c r="H312" s="310"/>
      <c r="I312" s="310"/>
      <c r="J312" s="310"/>
      <c r="K312" s="310"/>
      <c r="L312" s="310"/>
      <c r="M312" s="310"/>
      <c r="N312" s="310"/>
      <c r="O312" s="310"/>
      <c r="P312" s="310"/>
      <c r="Q312" s="310"/>
      <c r="R312" s="310"/>
      <c r="S312" s="310"/>
      <c r="T312" s="311"/>
      <c r="U312" s="50" t="s">
        <v>97</v>
      </c>
    </row>
    <row r="313" spans="1:21" ht="28.35" customHeight="1" x14ac:dyDescent="0.25">
      <c r="A313" s="48" t="s">
        <v>97</v>
      </c>
      <c r="B313" s="49" t="s">
        <v>227</v>
      </c>
      <c r="C313" s="317" t="s">
        <v>228</v>
      </c>
      <c r="D313" s="310"/>
      <c r="E313" s="310"/>
      <c r="F313" s="310"/>
      <c r="G313" s="310"/>
      <c r="H313" s="310"/>
      <c r="I313" s="310"/>
      <c r="J313" s="310"/>
      <c r="K313" s="310"/>
      <c r="L313" s="310"/>
      <c r="M313" s="310"/>
      <c r="N313" s="310"/>
      <c r="O313" s="310"/>
      <c r="P313" s="310"/>
      <c r="Q313" s="310"/>
      <c r="R313" s="310"/>
      <c r="S313" s="310"/>
      <c r="T313" s="311"/>
      <c r="U313" s="50" t="s">
        <v>97</v>
      </c>
    </row>
    <row r="314" spans="1:21" ht="14.25" customHeight="1" x14ac:dyDescent="0.25">
      <c r="A314" s="49" t="s">
        <v>97</v>
      </c>
      <c r="B314" s="49" t="s">
        <v>140</v>
      </c>
      <c r="C314" s="317" t="s">
        <v>146</v>
      </c>
      <c r="D314" s="310"/>
      <c r="E314" s="311"/>
      <c r="F314" s="318" t="s">
        <v>147</v>
      </c>
      <c r="G314" s="311"/>
      <c r="H314" s="320"/>
      <c r="I314" s="311"/>
      <c r="J314" s="320"/>
      <c r="K314" s="311"/>
      <c r="L314" s="51">
        <v>1.793885</v>
      </c>
      <c r="M314" s="320"/>
      <c r="N314" s="311"/>
      <c r="O314" s="49" t="s">
        <v>97</v>
      </c>
      <c r="P314" s="320"/>
      <c r="Q314" s="311"/>
      <c r="R314" s="320"/>
      <c r="S314" s="310"/>
      <c r="T314" s="311"/>
      <c r="U314" s="51">
        <v>1084.76</v>
      </c>
    </row>
    <row r="315" spans="1:21" ht="14.25" customHeight="1" x14ac:dyDescent="0.25">
      <c r="A315" s="49" t="s">
        <v>97</v>
      </c>
      <c r="B315" s="49" t="s">
        <v>370</v>
      </c>
      <c r="C315" s="317" t="s">
        <v>371</v>
      </c>
      <c r="D315" s="310"/>
      <c r="E315" s="311"/>
      <c r="F315" s="318" t="s">
        <v>147</v>
      </c>
      <c r="G315" s="311"/>
      <c r="H315" s="319">
        <v>0.59</v>
      </c>
      <c r="I315" s="311"/>
      <c r="J315" s="319">
        <v>1.1499999999999999</v>
      </c>
      <c r="K315" s="311"/>
      <c r="L315" s="51">
        <v>6.7850000000000002E-3</v>
      </c>
      <c r="M315" s="320"/>
      <c r="N315" s="311"/>
      <c r="O315" s="49" t="s">
        <v>97</v>
      </c>
      <c r="P315" s="319">
        <v>458.14</v>
      </c>
      <c r="Q315" s="311"/>
      <c r="R315" s="319">
        <v>1</v>
      </c>
      <c r="S315" s="310"/>
      <c r="T315" s="311"/>
      <c r="U315" s="51">
        <v>3.11</v>
      </c>
    </row>
    <row r="316" spans="1:21" ht="14.25" customHeight="1" x14ac:dyDescent="0.25">
      <c r="A316" s="49" t="s">
        <v>97</v>
      </c>
      <c r="B316" s="49" t="s">
        <v>372</v>
      </c>
      <c r="C316" s="317" t="s">
        <v>373</v>
      </c>
      <c r="D316" s="310"/>
      <c r="E316" s="311"/>
      <c r="F316" s="318" t="s">
        <v>147</v>
      </c>
      <c r="G316" s="311"/>
      <c r="H316" s="319">
        <v>77.7</v>
      </c>
      <c r="I316" s="311"/>
      <c r="J316" s="319">
        <v>1.1499999999999999</v>
      </c>
      <c r="K316" s="311"/>
      <c r="L316" s="51">
        <v>0.89354999999999996</v>
      </c>
      <c r="M316" s="320"/>
      <c r="N316" s="311"/>
      <c r="O316" s="49" t="s">
        <v>97</v>
      </c>
      <c r="P316" s="319">
        <v>563.22</v>
      </c>
      <c r="Q316" s="311"/>
      <c r="R316" s="319">
        <v>1</v>
      </c>
      <c r="S316" s="310"/>
      <c r="T316" s="311"/>
      <c r="U316" s="51">
        <v>503.27</v>
      </c>
    </row>
    <row r="317" spans="1:21" ht="14.25" customHeight="1" x14ac:dyDescent="0.25">
      <c r="A317" s="49" t="s">
        <v>97</v>
      </c>
      <c r="B317" s="49" t="s">
        <v>374</v>
      </c>
      <c r="C317" s="317" t="s">
        <v>375</v>
      </c>
      <c r="D317" s="310"/>
      <c r="E317" s="311"/>
      <c r="F317" s="318" t="s">
        <v>147</v>
      </c>
      <c r="G317" s="311"/>
      <c r="H317" s="319">
        <v>77.7</v>
      </c>
      <c r="I317" s="311"/>
      <c r="J317" s="319">
        <v>1.1499999999999999</v>
      </c>
      <c r="K317" s="311"/>
      <c r="L317" s="51">
        <v>0.89354999999999996</v>
      </c>
      <c r="M317" s="320"/>
      <c r="N317" s="311"/>
      <c r="O317" s="49" t="s">
        <v>97</v>
      </c>
      <c r="P317" s="319">
        <v>647.28</v>
      </c>
      <c r="Q317" s="311"/>
      <c r="R317" s="319">
        <v>1</v>
      </c>
      <c r="S317" s="310"/>
      <c r="T317" s="311"/>
      <c r="U317" s="51">
        <v>578.38</v>
      </c>
    </row>
    <row r="318" spans="1:21" ht="14.25" customHeight="1" x14ac:dyDescent="0.25">
      <c r="A318" s="49" t="s">
        <v>97</v>
      </c>
      <c r="B318" s="49" t="s">
        <v>150</v>
      </c>
      <c r="C318" s="317" t="s">
        <v>151</v>
      </c>
      <c r="D318" s="310"/>
      <c r="E318" s="311"/>
      <c r="F318" s="318" t="s">
        <v>97</v>
      </c>
      <c r="G318" s="311"/>
      <c r="H318" s="320"/>
      <c r="I318" s="311"/>
      <c r="J318" s="320"/>
      <c r="K318" s="311"/>
      <c r="L318" s="47"/>
      <c r="M318" s="320"/>
      <c r="N318" s="311"/>
      <c r="O318" s="49" t="s">
        <v>97</v>
      </c>
      <c r="P318" s="320"/>
      <c r="Q318" s="311"/>
      <c r="R318" s="320"/>
      <c r="S318" s="310"/>
      <c r="T318" s="311"/>
      <c r="U318" s="51">
        <v>2.99</v>
      </c>
    </row>
    <row r="319" spans="1:21" ht="14.25" customHeight="1" x14ac:dyDescent="0.25">
      <c r="A319" s="49" t="s">
        <v>97</v>
      </c>
      <c r="B319" s="49" t="s">
        <v>152</v>
      </c>
      <c r="C319" s="317" t="s">
        <v>153</v>
      </c>
      <c r="D319" s="310"/>
      <c r="E319" s="311"/>
      <c r="F319" s="318" t="s">
        <v>147</v>
      </c>
      <c r="G319" s="311"/>
      <c r="H319" s="320"/>
      <c r="I319" s="311"/>
      <c r="J319" s="320"/>
      <c r="K319" s="311"/>
      <c r="L319" s="51">
        <v>1.8400000000000001E-3</v>
      </c>
      <c r="M319" s="320"/>
      <c r="N319" s="311"/>
      <c r="O319" s="49" t="s">
        <v>97</v>
      </c>
      <c r="P319" s="320"/>
      <c r="Q319" s="311"/>
      <c r="R319" s="320"/>
      <c r="S319" s="310"/>
      <c r="T319" s="311"/>
      <c r="U319" s="51">
        <v>1.04</v>
      </c>
    </row>
    <row r="320" spans="1:21" ht="18.95" customHeight="1" x14ac:dyDescent="0.25">
      <c r="A320" s="49" t="s">
        <v>97</v>
      </c>
      <c r="B320" s="49" t="s">
        <v>231</v>
      </c>
      <c r="C320" s="317" t="s">
        <v>232</v>
      </c>
      <c r="D320" s="310"/>
      <c r="E320" s="311"/>
      <c r="F320" s="318" t="s">
        <v>156</v>
      </c>
      <c r="G320" s="311"/>
      <c r="H320" s="319">
        <v>0.16</v>
      </c>
      <c r="I320" s="311"/>
      <c r="J320" s="319">
        <v>1.1499999999999999</v>
      </c>
      <c r="K320" s="311"/>
      <c r="L320" s="51">
        <v>1.8400000000000001E-3</v>
      </c>
      <c r="M320" s="320"/>
      <c r="N320" s="311"/>
      <c r="O320" s="49" t="s">
        <v>97</v>
      </c>
      <c r="P320" s="319">
        <v>656.62</v>
      </c>
      <c r="Q320" s="311"/>
      <c r="R320" s="320"/>
      <c r="S320" s="310"/>
      <c r="T320" s="311"/>
      <c r="U320" s="51">
        <v>1.21</v>
      </c>
    </row>
    <row r="321" spans="1:21" ht="14.25" customHeight="1" x14ac:dyDescent="0.25">
      <c r="A321" s="49" t="s">
        <v>97</v>
      </c>
      <c r="B321" s="49" t="s">
        <v>233</v>
      </c>
      <c r="C321" s="317" t="s">
        <v>234</v>
      </c>
      <c r="D321" s="310"/>
      <c r="E321" s="311"/>
      <c r="F321" s="318" t="s">
        <v>147</v>
      </c>
      <c r="G321" s="311"/>
      <c r="H321" s="319">
        <v>0.16</v>
      </c>
      <c r="I321" s="311"/>
      <c r="J321" s="319">
        <v>1.1499999999999999</v>
      </c>
      <c r="K321" s="311"/>
      <c r="L321" s="51">
        <v>1.8400000000000001E-3</v>
      </c>
      <c r="M321" s="320"/>
      <c r="N321" s="311"/>
      <c r="O321" s="49" t="s">
        <v>97</v>
      </c>
      <c r="P321" s="319">
        <v>563.22</v>
      </c>
      <c r="Q321" s="311"/>
      <c r="R321" s="319">
        <v>1</v>
      </c>
      <c r="S321" s="310"/>
      <c r="T321" s="311"/>
      <c r="U321" s="51">
        <v>1.04</v>
      </c>
    </row>
    <row r="322" spans="1:21" ht="14.25" customHeight="1" x14ac:dyDescent="0.25">
      <c r="A322" s="49" t="s">
        <v>97</v>
      </c>
      <c r="B322" s="49" t="s">
        <v>376</v>
      </c>
      <c r="C322" s="317" t="s">
        <v>377</v>
      </c>
      <c r="D322" s="310"/>
      <c r="E322" s="311"/>
      <c r="F322" s="318" t="s">
        <v>156</v>
      </c>
      <c r="G322" s="311"/>
      <c r="H322" s="319">
        <v>17</v>
      </c>
      <c r="I322" s="311"/>
      <c r="J322" s="319">
        <v>1.1499999999999999</v>
      </c>
      <c r="K322" s="311"/>
      <c r="L322" s="51">
        <v>0.19550000000000001</v>
      </c>
      <c r="M322" s="320">
        <v>7.52</v>
      </c>
      <c r="N322" s="311"/>
      <c r="O322" s="49" t="s">
        <v>378</v>
      </c>
      <c r="P322" s="319">
        <v>9.1</v>
      </c>
      <c r="Q322" s="311"/>
      <c r="R322" s="320"/>
      <c r="S322" s="310"/>
      <c r="T322" s="311"/>
      <c r="U322" s="51">
        <v>1.78</v>
      </c>
    </row>
    <row r="323" spans="1:21" ht="14.25" customHeight="1" x14ac:dyDescent="0.25">
      <c r="A323" s="49" t="s">
        <v>97</v>
      </c>
      <c r="B323" s="49" t="s">
        <v>159</v>
      </c>
      <c r="C323" s="317" t="s">
        <v>160</v>
      </c>
      <c r="D323" s="310"/>
      <c r="E323" s="311"/>
      <c r="F323" s="318" t="s">
        <v>97</v>
      </c>
      <c r="G323" s="311"/>
      <c r="H323" s="320"/>
      <c r="I323" s="311"/>
      <c r="J323" s="320"/>
      <c r="K323" s="311"/>
      <c r="L323" s="47"/>
      <c r="M323" s="320"/>
      <c r="N323" s="311"/>
      <c r="O323" s="49" t="s">
        <v>97</v>
      </c>
      <c r="P323" s="320"/>
      <c r="Q323" s="311"/>
      <c r="R323" s="320"/>
      <c r="S323" s="310"/>
      <c r="T323" s="311"/>
      <c r="U323" s="51">
        <v>293.49</v>
      </c>
    </row>
    <row r="324" spans="1:21" ht="18.95" customHeight="1" x14ac:dyDescent="0.25">
      <c r="A324" s="49" t="s">
        <v>97</v>
      </c>
      <c r="B324" s="49" t="s">
        <v>379</v>
      </c>
      <c r="C324" s="317" t="s">
        <v>380</v>
      </c>
      <c r="D324" s="310"/>
      <c r="E324" s="311"/>
      <c r="F324" s="318" t="s">
        <v>369</v>
      </c>
      <c r="G324" s="311"/>
      <c r="H324" s="319">
        <v>2</v>
      </c>
      <c r="I324" s="311"/>
      <c r="J324" s="319">
        <v>1</v>
      </c>
      <c r="K324" s="311"/>
      <c r="L324" s="51">
        <v>0.02</v>
      </c>
      <c r="M324" s="320">
        <v>111.69</v>
      </c>
      <c r="N324" s="311"/>
      <c r="O324" s="49" t="s">
        <v>283</v>
      </c>
      <c r="P324" s="319">
        <v>136.26</v>
      </c>
      <c r="Q324" s="311"/>
      <c r="R324" s="320"/>
      <c r="S324" s="310"/>
      <c r="T324" s="311"/>
      <c r="U324" s="51">
        <v>2.73</v>
      </c>
    </row>
    <row r="325" spans="1:21" ht="27.6" customHeight="1" x14ac:dyDescent="0.25">
      <c r="A325" s="49" t="s">
        <v>97</v>
      </c>
      <c r="B325" s="49" t="s">
        <v>381</v>
      </c>
      <c r="C325" s="317" t="s">
        <v>382</v>
      </c>
      <c r="D325" s="310"/>
      <c r="E325" s="311"/>
      <c r="F325" s="318" t="s">
        <v>282</v>
      </c>
      <c r="G325" s="311"/>
      <c r="H325" s="319">
        <v>100</v>
      </c>
      <c r="I325" s="311"/>
      <c r="J325" s="319">
        <v>1</v>
      </c>
      <c r="K325" s="311"/>
      <c r="L325" s="51">
        <v>1</v>
      </c>
      <c r="M325" s="320">
        <v>184.04</v>
      </c>
      <c r="N325" s="311"/>
      <c r="O325" s="49" t="s">
        <v>283</v>
      </c>
      <c r="P325" s="319">
        <v>224.53</v>
      </c>
      <c r="Q325" s="311"/>
      <c r="R325" s="320"/>
      <c r="S325" s="310"/>
      <c r="T325" s="311"/>
      <c r="U325" s="51">
        <v>224.53</v>
      </c>
    </row>
    <row r="326" spans="1:21" ht="14.25" customHeight="1" x14ac:dyDescent="0.25">
      <c r="A326" s="49" t="s">
        <v>97</v>
      </c>
      <c r="B326" s="49" t="s">
        <v>383</v>
      </c>
      <c r="C326" s="317" t="s">
        <v>384</v>
      </c>
      <c r="D326" s="310"/>
      <c r="E326" s="311"/>
      <c r="F326" s="318" t="s">
        <v>256</v>
      </c>
      <c r="G326" s="311"/>
      <c r="H326" s="319">
        <v>3.8E-3</v>
      </c>
      <c r="I326" s="311"/>
      <c r="J326" s="319">
        <v>1</v>
      </c>
      <c r="K326" s="311"/>
      <c r="L326" s="51">
        <v>3.8000000000000002E-5</v>
      </c>
      <c r="M326" s="320">
        <v>116448.72</v>
      </c>
      <c r="N326" s="311"/>
      <c r="O326" s="49" t="s">
        <v>385</v>
      </c>
      <c r="P326" s="319">
        <v>158370.26</v>
      </c>
      <c r="Q326" s="311"/>
      <c r="R326" s="320"/>
      <c r="S326" s="310"/>
      <c r="T326" s="311"/>
      <c r="U326" s="51">
        <v>6.02</v>
      </c>
    </row>
    <row r="327" spans="1:21" ht="14.25" customHeight="1" x14ac:dyDescent="0.25">
      <c r="A327" s="49" t="s">
        <v>97</v>
      </c>
      <c r="B327" s="49" t="s">
        <v>315</v>
      </c>
      <c r="C327" s="317" t="s">
        <v>316</v>
      </c>
      <c r="D327" s="310"/>
      <c r="E327" s="311"/>
      <c r="F327" s="318" t="s">
        <v>263</v>
      </c>
      <c r="G327" s="311"/>
      <c r="H327" s="319">
        <v>30.6</v>
      </c>
      <c r="I327" s="311"/>
      <c r="J327" s="319">
        <v>1</v>
      </c>
      <c r="K327" s="311"/>
      <c r="L327" s="51">
        <v>0.30599999999999999</v>
      </c>
      <c r="M327" s="320">
        <v>41.38</v>
      </c>
      <c r="N327" s="311"/>
      <c r="O327" s="49" t="s">
        <v>189</v>
      </c>
      <c r="P327" s="319">
        <v>70.760000000000005</v>
      </c>
      <c r="Q327" s="311"/>
      <c r="R327" s="320"/>
      <c r="S327" s="310"/>
      <c r="T327" s="311"/>
      <c r="U327" s="51">
        <v>21.65</v>
      </c>
    </row>
    <row r="328" spans="1:21" ht="18.95" customHeight="1" x14ac:dyDescent="0.25">
      <c r="A328" s="49" t="s">
        <v>97</v>
      </c>
      <c r="B328" s="49" t="s">
        <v>386</v>
      </c>
      <c r="C328" s="317" t="s">
        <v>387</v>
      </c>
      <c r="D328" s="310"/>
      <c r="E328" s="311"/>
      <c r="F328" s="318" t="s">
        <v>388</v>
      </c>
      <c r="G328" s="311"/>
      <c r="H328" s="319">
        <v>1</v>
      </c>
      <c r="I328" s="311"/>
      <c r="J328" s="319">
        <v>1</v>
      </c>
      <c r="K328" s="311"/>
      <c r="L328" s="51">
        <v>0.01</v>
      </c>
      <c r="M328" s="320">
        <v>742.3</v>
      </c>
      <c r="N328" s="311"/>
      <c r="O328" s="49" t="s">
        <v>298</v>
      </c>
      <c r="P328" s="319">
        <v>1054.07</v>
      </c>
      <c r="Q328" s="311"/>
      <c r="R328" s="320"/>
      <c r="S328" s="310"/>
      <c r="T328" s="311"/>
      <c r="U328" s="51">
        <v>10.54</v>
      </c>
    </row>
    <row r="329" spans="1:21" ht="14.25" customHeight="1" x14ac:dyDescent="0.25">
      <c r="A329" s="49" t="s">
        <v>97</v>
      </c>
      <c r="B329" s="49" t="s">
        <v>299</v>
      </c>
      <c r="C329" s="317" t="s">
        <v>300</v>
      </c>
      <c r="D329" s="310"/>
      <c r="E329" s="311"/>
      <c r="F329" s="318" t="s">
        <v>263</v>
      </c>
      <c r="G329" s="311"/>
      <c r="H329" s="319">
        <v>10</v>
      </c>
      <c r="I329" s="311"/>
      <c r="J329" s="319">
        <v>1</v>
      </c>
      <c r="K329" s="311"/>
      <c r="L329" s="51">
        <v>0.1</v>
      </c>
      <c r="M329" s="320">
        <v>56.11</v>
      </c>
      <c r="N329" s="311"/>
      <c r="O329" s="49" t="s">
        <v>301</v>
      </c>
      <c r="P329" s="319">
        <v>91.46</v>
      </c>
      <c r="Q329" s="311"/>
      <c r="R329" s="320"/>
      <c r="S329" s="310"/>
      <c r="T329" s="311"/>
      <c r="U329" s="51">
        <v>9.15</v>
      </c>
    </row>
    <row r="330" spans="1:21" ht="18.95" customHeight="1" x14ac:dyDescent="0.25">
      <c r="A330" s="49" t="s">
        <v>97</v>
      </c>
      <c r="B330" s="49" t="s">
        <v>235</v>
      </c>
      <c r="C330" s="317" t="s">
        <v>236</v>
      </c>
      <c r="D330" s="310"/>
      <c r="E330" s="311"/>
      <c r="F330" s="318" t="s">
        <v>165</v>
      </c>
      <c r="G330" s="311"/>
      <c r="H330" s="319">
        <v>1</v>
      </c>
      <c r="I330" s="311"/>
      <c r="J330" s="319">
        <v>1</v>
      </c>
      <c r="K330" s="311"/>
      <c r="L330" s="51">
        <v>18.865230499999999</v>
      </c>
      <c r="M330" s="320"/>
      <c r="N330" s="311"/>
      <c r="O330" s="49" t="s">
        <v>97</v>
      </c>
      <c r="P330" s="319">
        <v>1</v>
      </c>
      <c r="Q330" s="311"/>
      <c r="R330" s="320"/>
      <c r="S330" s="310"/>
      <c r="T330" s="311"/>
      <c r="U330" s="51">
        <v>18.87</v>
      </c>
    </row>
    <row r="331" spans="1:21" ht="14.25" customHeight="1" x14ac:dyDescent="0.25">
      <c r="A331" s="49" t="s">
        <v>97</v>
      </c>
      <c r="B331" s="49" t="s">
        <v>97</v>
      </c>
      <c r="C331" s="313" t="s">
        <v>161</v>
      </c>
      <c r="D331" s="310"/>
      <c r="E331" s="311"/>
      <c r="F331" s="318" t="s">
        <v>97</v>
      </c>
      <c r="G331" s="311"/>
      <c r="H331" s="320"/>
      <c r="I331" s="311"/>
      <c r="J331" s="320"/>
      <c r="K331" s="311"/>
      <c r="L331" s="47"/>
      <c r="M331" s="320"/>
      <c r="N331" s="311"/>
      <c r="O331" s="49" t="s">
        <v>97</v>
      </c>
      <c r="P331" s="320"/>
      <c r="Q331" s="311"/>
      <c r="R331" s="320"/>
      <c r="S331" s="310"/>
      <c r="T331" s="311"/>
      <c r="U331" s="45">
        <v>1382.28</v>
      </c>
    </row>
    <row r="332" spans="1:21" ht="14.25" customHeight="1" x14ac:dyDescent="0.25">
      <c r="A332" s="50" t="s">
        <v>97</v>
      </c>
      <c r="B332" s="50" t="s">
        <v>97</v>
      </c>
      <c r="C332" s="317" t="s">
        <v>162</v>
      </c>
      <c r="D332" s="310"/>
      <c r="E332" s="311"/>
      <c r="F332" s="318" t="s">
        <v>97</v>
      </c>
      <c r="G332" s="311"/>
      <c r="H332" s="320"/>
      <c r="I332" s="311"/>
      <c r="J332" s="317" t="s">
        <v>97</v>
      </c>
      <c r="K332" s="311"/>
      <c r="L332" s="49" t="s">
        <v>97</v>
      </c>
      <c r="M332" s="317" t="s">
        <v>97</v>
      </c>
      <c r="N332" s="311"/>
      <c r="O332" s="50" t="s">
        <v>97</v>
      </c>
      <c r="P332" s="320"/>
      <c r="Q332" s="311"/>
      <c r="R332" s="317" t="s">
        <v>97</v>
      </c>
      <c r="S332" s="310"/>
      <c r="T332" s="311"/>
      <c r="U332" s="51">
        <v>1085.8</v>
      </c>
    </row>
    <row r="333" spans="1:21" ht="28.35" customHeight="1" x14ac:dyDescent="0.25">
      <c r="A333" s="50" t="s">
        <v>97</v>
      </c>
      <c r="B333" s="49" t="s">
        <v>240</v>
      </c>
      <c r="C333" s="317" t="s">
        <v>241</v>
      </c>
      <c r="D333" s="310"/>
      <c r="E333" s="311"/>
      <c r="F333" s="318" t="s">
        <v>165</v>
      </c>
      <c r="G333" s="311"/>
      <c r="H333" s="319">
        <v>97</v>
      </c>
      <c r="I333" s="311"/>
      <c r="J333" s="319">
        <v>1</v>
      </c>
      <c r="K333" s="311"/>
      <c r="L333" s="51">
        <v>97</v>
      </c>
      <c r="M333" s="320"/>
      <c r="N333" s="311"/>
      <c r="O333" s="49" t="s">
        <v>97</v>
      </c>
      <c r="P333" s="320"/>
      <c r="Q333" s="311"/>
      <c r="R333" s="312" t="s">
        <v>97</v>
      </c>
      <c r="S333" s="310"/>
      <c r="T333" s="311"/>
      <c r="U333" s="51">
        <v>1053.23</v>
      </c>
    </row>
    <row r="334" spans="1:21" ht="28.35" customHeight="1" x14ac:dyDescent="0.25">
      <c r="A334" s="50" t="s">
        <v>97</v>
      </c>
      <c r="B334" s="49" t="s">
        <v>242</v>
      </c>
      <c r="C334" s="317" t="s">
        <v>243</v>
      </c>
      <c r="D334" s="310"/>
      <c r="E334" s="311"/>
      <c r="F334" s="318" t="s">
        <v>165</v>
      </c>
      <c r="G334" s="311"/>
      <c r="H334" s="319">
        <v>51</v>
      </c>
      <c r="I334" s="311"/>
      <c r="J334" s="319">
        <v>1</v>
      </c>
      <c r="K334" s="311"/>
      <c r="L334" s="51">
        <v>51</v>
      </c>
      <c r="M334" s="320"/>
      <c r="N334" s="311"/>
      <c r="O334" s="49" t="s">
        <v>97</v>
      </c>
      <c r="P334" s="320"/>
      <c r="Q334" s="311"/>
      <c r="R334" s="312" t="s">
        <v>97</v>
      </c>
      <c r="S334" s="310"/>
      <c r="T334" s="311"/>
      <c r="U334" s="51">
        <v>553.76</v>
      </c>
    </row>
    <row r="335" spans="1:21" ht="14.25" customHeight="1" x14ac:dyDescent="0.25">
      <c r="A335" s="52" t="s">
        <v>97</v>
      </c>
      <c r="B335" s="52" t="s">
        <v>97</v>
      </c>
      <c r="C335" s="313" t="s">
        <v>168</v>
      </c>
      <c r="D335" s="310"/>
      <c r="E335" s="310"/>
      <c r="F335" s="310"/>
      <c r="G335" s="310"/>
      <c r="H335" s="310"/>
      <c r="I335" s="310"/>
      <c r="J335" s="310"/>
      <c r="K335" s="310"/>
      <c r="L335" s="311"/>
      <c r="M335" s="314" t="s">
        <v>97</v>
      </c>
      <c r="N335" s="310"/>
      <c r="O335" s="311"/>
      <c r="P335" s="315">
        <v>298927</v>
      </c>
      <c r="Q335" s="311"/>
      <c r="R335" s="316"/>
      <c r="S335" s="310"/>
      <c r="T335" s="311"/>
      <c r="U335" s="45">
        <v>2989.27</v>
      </c>
    </row>
    <row r="336" spans="1:21" ht="14.25" customHeight="1" x14ac:dyDescent="0.25"/>
    <row r="337" spans="1:21" ht="14.25" customHeight="1" x14ac:dyDescent="0.25">
      <c r="A337" s="53" t="s">
        <v>97</v>
      </c>
      <c r="B337" s="53" t="s">
        <v>97</v>
      </c>
      <c r="C337" s="306" t="s">
        <v>199</v>
      </c>
      <c r="D337" s="310"/>
      <c r="E337" s="310"/>
      <c r="F337" s="310"/>
      <c r="G337" s="310"/>
      <c r="H337" s="310"/>
      <c r="I337" s="310"/>
      <c r="J337" s="310"/>
      <c r="K337" s="310"/>
      <c r="L337" s="310"/>
      <c r="M337" s="310"/>
      <c r="N337" s="310"/>
      <c r="O337" s="311"/>
      <c r="P337" s="309" t="s">
        <v>97</v>
      </c>
      <c r="Q337" s="311"/>
      <c r="R337" s="309" t="s">
        <v>97</v>
      </c>
      <c r="S337" s="310"/>
      <c r="T337" s="311"/>
      <c r="U337" s="54" t="s">
        <v>97</v>
      </c>
    </row>
    <row r="338" spans="1:21" ht="14.25" customHeight="1" x14ac:dyDescent="0.25">
      <c r="A338" s="53" t="s">
        <v>97</v>
      </c>
      <c r="B338" s="53" t="s">
        <v>97</v>
      </c>
      <c r="C338" s="306" t="s">
        <v>200</v>
      </c>
      <c r="D338" s="310"/>
      <c r="E338" s="310"/>
      <c r="F338" s="310"/>
      <c r="G338" s="310"/>
      <c r="H338" s="310"/>
      <c r="I338" s="310"/>
      <c r="J338" s="310"/>
      <c r="K338" s="310"/>
      <c r="L338" s="310"/>
      <c r="M338" s="310"/>
      <c r="N338" s="310"/>
      <c r="O338" s="311"/>
      <c r="P338" s="309" t="s">
        <v>97</v>
      </c>
      <c r="Q338" s="311"/>
      <c r="R338" s="309" t="s">
        <v>97</v>
      </c>
      <c r="S338" s="310"/>
      <c r="T338" s="311"/>
      <c r="U338" s="54" t="s">
        <v>389</v>
      </c>
    </row>
    <row r="339" spans="1:21" ht="14.25" customHeight="1" x14ac:dyDescent="0.25">
      <c r="A339" s="53" t="s">
        <v>97</v>
      </c>
      <c r="B339" s="53" t="s">
        <v>97</v>
      </c>
      <c r="C339" s="306" t="s">
        <v>202</v>
      </c>
      <c r="D339" s="310"/>
      <c r="E339" s="310"/>
      <c r="F339" s="310"/>
      <c r="G339" s="310"/>
      <c r="H339" s="310"/>
      <c r="I339" s="310"/>
      <c r="J339" s="310"/>
      <c r="K339" s="310"/>
      <c r="L339" s="310"/>
      <c r="M339" s="310"/>
      <c r="N339" s="310"/>
      <c r="O339" s="311"/>
      <c r="P339" s="309" t="s">
        <v>97</v>
      </c>
      <c r="Q339" s="311"/>
      <c r="R339" s="309" t="s">
        <v>97</v>
      </c>
      <c r="S339" s="310"/>
      <c r="T339" s="311"/>
      <c r="U339" s="54" t="s">
        <v>390</v>
      </c>
    </row>
    <row r="340" spans="1:21" ht="14.25" customHeight="1" x14ac:dyDescent="0.25">
      <c r="A340" s="53" t="s">
        <v>97</v>
      </c>
      <c r="B340" s="53" t="s">
        <v>97</v>
      </c>
      <c r="C340" s="306" t="s">
        <v>204</v>
      </c>
      <c r="D340" s="310"/>
      <c r="E340" s="310"/>
      <c r="F340" s="310"/>
      <c r="G340" s="310"/>
      <c r="H340" s="310"/>
      <c r="I340" s="310"/>
      <c r="J340" s="310"/>
      <c r="K340" s="310"/>
      <c r="L340" s="310"/>
      <c r="M340" s="310"/>
      <c r="N340" s="310"/>
      <c r="O340" s="311"/>
      <c r="P340" s="309" t="s">
        <v>97</v>
      </c>
      <c r="Q340" s="311"/>
      <c r="R340" s="309" t="s">
        <v>97</v>
      </c>
      <c r="S340" s="310"/>
      <c r="T340" s="311"/>
      <c r="U340" s="54" t="s">
        <v>391</v>
      </c>
    </row>
    <row r="341" spans="1:21" ht="14.25" customHeight="1" x14ac:dyDescent="0.25">
      <c r="A341" s="53" t="s">
        <v>97</v>
      </c>
      <c r="B341" s="53" t="s">
        <v>97</v>
      </c>
      <c r="C341" s="306" t="s">
        <v>206</v>
      </c>
      <c r="D341" s="310"/>
      <c r="E341" s="310"/>
      <c r="F341" s="310"/>
      <c r="G341" s="310"/>
      <c r="H341" s="310"/>
      <c r="I341" s="310"/>
      <c r="J341" s="310"/>
      <c r="K341" s="310"/>
      <c r="L341" s="310"/>
      <c r="M341" s="310"/>
      <c r="N341" s="310"/>
      <c r="O341" s="311"/>
      <c r="P341" s="309" t="s">
        <v>97</v>
      </c>
      <c r="Q341" s="311"/>
      <c r="R341" s="309" t="s">
        <v>97</v>
      </c>
      <c r="S341" s="310"/>
      <c r="T341" s="311"/>
      <c r="U341" s="54" t="s">
        <v>392</v>
      </c>
    </row>
    <row r="342" spans="1:21" ht="14.25" customHeight="1" x14ac:dyDescent="0.25">
      <c r="A342" s="53" t="s">
        <v>97</v>
      </c>
      <c r="B342" s="53" t="s">
        <v>97</v>
      </c>
      <c r="C342" s="306" t="s">
        <v>393</v>
      </c>
      <c r="D342" s="310"/>
      <c r="E342" s="310"/>
      <c r="F342" s="310"/>
      <c r="G342" s="310"/>
      <c r="H342" s="310"/>
      <c r="I342" s="310"/>
      <c r="J342" s="310"/>
      <c r="K342" s="310"/>
      <c r="L342" s="310"/>
      <c r="M342" s="310"/>
      <c r="N342" s="310"/>
      <c r="O342" s="311"/>
      <c r="P342" s="309" t="s">
        <v>97</v>
      </c>
      <c r="Q342" s="311"/>
      <c r="R342" s="309" t="s">
        <v>97</v>
      </c>
      <c r="S342" s="310"/>
      <c r="T342" s="311"/>
      <c r="U342" s="54" t="s">
        <v>394</v>
      </c>
    </row>
    <row r="343" spans="1:21" ht="14.25" customHeight="1" x14ac:dyDescent="0.25">
      <c r="A343" s="53" t="s">
        <v>97</v>
      </c>
      <c r="B343" s="53" t="s">
        <v>97</v>
      </c>
      <c r="C343" s="306" t="s">
        <v>208</v>
      </c>
      <c r="D343" s="310"/>
      <c r="E343" s="310"/>
      <c r="F343" s="310"/>
      <c r="G343" s="310"/>
      <c r="H343" s="310"/>
      <c r="I343" s="310"/>
      <c r="J343" s="310"/>
      <c r="K343" s="310"/>
      <c r="L343" s="310"/>
      <c r="M343" s="310"/>
      <c r="N343" s="310"/>
      <c r="O343" s="311"/>
      <c r="P343" s="309" t="s">
        <v>97</v>
      </c>
      <c r="Q343" s="311"/>
      <c r="R343" s="309" t="s">
        <v>97</v>
      </c>
      <c r="S343" s="310"/>
      <c r="T343" s="311"/>
      <c r="U343" s="54" t="s">
        <v>395</v>
      </c>
    </row>
    <row r="344" spans="1:21" ht="14.25" customHeight="1" x14ac:dyDescent="0.25">
      <c r="A344" s="53" t="s">
        <v>97</v>
      </c>
      <c r="B344" s="53" t="s">
        <v>97</v>
      </c>
      <c r="C344" s="306" t="s">
        <v>210</v>
      </c>
      <c r="D344" s="310"/>
      <c r="E344" s="310"/>
      <c r="F344" s="310"/>
      <c r="G344" s="310"/>
      <c r="H344" s="310"/>
      <c r="I344" s="310"/>
      <c r="J344" s="310"/>
      <c r="K344" s="310"/>
      <c r="L344" s="310"/>
      <c r="M344" s="310"/>
      <c r="N344" s="310"/>
      <c r="O344" s="311"/>
      <c r="P344" s="309" t="s">
        <v>97</v>
      </c>
      <c r="Q344" s="311"/>
      <c r="R344" s="309" t="s">
        <v>97</v>
      </c>
      <c r="S344" s="310"/>
      <c r="T344" s="311"/>
      <c r="U344" s="54" t="s">
        <v>396</v>
      </c>
    </row>
    <row r="345" spans="1:21" ht="14.25" customHeight="1" x14ac:dyDescent="0.25">
      <c r="A345" s="53" t="s">
        <v>97</v>
      </c>
      <c r="B345" s="53" t="s">
        <v>97</v>
      </c>
      <c r="C345" s="306" t="s">
        <v>212</v>
      </c>
      <c r="D345" s="310"/>
      <c r="E345" s="310"/>
      <c r="F345" s="310"/>
      <c r="G345" s="310"/>
      <c r="H345" s="310"/>
      <c r="I345" s="310"/>
      <c r="J345" s="310"/>
      <c r="K345" s="310"/>
      <c r="L345" s="310"/>
      <c r="M345" s="310"/>
      <c r="N345" s="310"/>
      <c r="O345" s="311"/>
      <c r="P345" s="309" t="s">
        <v>97</v>
      </c>
      <c r="Q345" s="311"/>
      <c r="R345" s="309" t="s">
        <v>97</v>
      </c>
      <c r="S345" s="310"/>
      <c r="T345" s="311"/>
      <c r="U345" s="54" t="s">
        <v>397</v>
      </c>
    </row>
    <row r="346" spans="1:21" ht="14.25" customHeight="1" x14ac:dyDescent="0.25">
      <c r="A346" s="53" t="s">
        <v>97</v>
      </c>
      <c r="B346" s="53" t="s">
        <v>97</v>
      </c>
      <c r="C346" s="306" t="s">
        <v>199</v>
      </c>
      <c r="D346" s="310"/>
      <c r="E346" s="310"/>
      <c r="F346" s="310"/>
      <c r="G346" s="310"/>
      <c r="H346" s="310"/>
      <c r="I346" s="310"/>
      <c r="J346" s="310"/>
      <c r="K346" s="310"/>
      <c r="L346" s="310"/>
      <c r="M346" s="310"/>
      <c r="N346" s="310"/>
      <c r="O346" s="311"/>
      <c r="P346" s="309" t="s">
        <v>97</v>
      </c>
      <c r="Q346" s="311"/>
      <c r="R346" s="309" t="s">
        <v>97</v>
      </c>
      <c r="S346" s="310"/>
      <c r="T346" s="311"/>
      <c r="U346" s="54" t="s">
        <v>398</v>
      </c>
    </row>
    <row r="347" spans="1:21" ht="14.25" customHeight="1" x14ac:dyDescent="0.25">
      <c r="A347" s="53" t="s">
        <v>97</v>
      </c>
      <c r="B347" s="53" t="s">
        <v>97</v>
      </c>
      <c r="C347" s="306" t="s">
        <v>215</v>
      </c>
      <c r="D347" s="310"/>
      <c r="E347" s="310"/>
      <c r="F347" s="310"/>
      <c r="G347" s="310"/>
      <c r="H347" s="310"/>
      <c r="I347" s="310"/>
      <c r="J347" s="310"/>
      <c r="K347" s="310"/>
      <c r="L347" s="310"/>
      <c r="M347" s="310"/>
      <c r="N347" s="310"/>
      <c r="O347" s="311"/>
      <c r="P347" s="309" t="s">
        <v>97</v>
      </c>
      <c r="Q347" s="311"/>
      <c r="R347" s="309" t="s">
        <v>97</v>
      </c>
      <c r="S347" s="310"/>
      <c r="T347" s="311"/>
      <c r="U347" s="54" t="s">
        <v>97</v>
      </c>
    </row>
    <row r="348" spans="1:21" ht="14.25" customHeight="1" x14ac:dyDescent="0.25">
      <c r="A348" s="53" t="s">
        <v>97</v>
      </c>
      <c r="B348" s="53" t="s">
        <v>97</v>
      </c>
      <c r="C348" s="306" t="s">
        <v>216</v>
      </c>
      <c r="D348" s="310"/>
      <c r="E348" s="310"/>
      <c r="F348" s="310"/>
      <c r="G348" s="310"/>
      <c r="H348" s="310"/>
      <c r="I348" s="310"/>
      <c r="J348" s="310"/>
      <c r="K348" s="310"/>
      <c r="L348" s="310"/>
      <c r="M348" s="310"/>
      <c r="N348" s="310"/>
      <c r="O348" s="311"/>
      <c r="P348" s="309" t="s">
        <v>97</v>
      </c>
      <c r="Q348" s="311"/>
      <c r="R348" s="309" t="s">
        <v>97</v>
      </c>
      <c r="S348" s="310"/>
      <c r="T348" s="311"/>
      <c r="U348" s="54" t="s">
        <v>399</v>
      </c>
    </row>
    <row r="349" spans="1:21" ht="14.25" customHeight="1" x14ac:dyDescent="0.25">
      <c r="A349" s="53" t="s">
        <v>97</v>
      </c>
      <c r="B349" s="53" t="s">
        <v>97</v>
      </c>
      <c r="C349" s="306" t="s">
        <v>218</v>
      </c>
      <c r="D349" s="307"/>
      <c r="E349" s="307"/>
      <c r="F349" s="307"/>
      <c r="G349" s="307"/>
      <c r="H349" s="307"/>
      <c r="I349" s="307"/>
      <c r="J349" s="307"/>
      <c r="K349" s="307"/>
      <c r="L349" s="307"/>
      <c r="M349" s="307"/>
      <c r="N349" s="307"/>
      <c r="O349" s="308"/>
      <c r="P349" s="309" t="s">
        <v>97</v>
      </c>
      <c r="Q349" s="308"/>
      <c r="R349" s="309" t="s">
        <v>97</v>
      </c>
      <c r="S349" s="307"/>
      <c r="T349" s="308"/>
      <c r="U349" s="54" t="s">
        <v>400</v>
      </c>
    </row>
    <row r="350" spans="1:21" ht="18.2" customHeight="1" x14ac:dyDescent="0.25">
      <c r="A350" s="323" t="s">
        <v>401</v>
      </c>
      <c r="B350" s="307"/>
      <c r="C350" s="307"/>
      <c r="D350" s="307"/>
      <c r="E350" s="307"/>
      <c r="F350" s="307"/>
      <c r="G350" s="307"/>
      <c r="H350" s="307"/>
      <c r="I350" s="307"/>
      <c r="J350" s="307"/>
      <c r="K350" s="307"/>
      <c r="L350" s="307"/>
      <c r="M350" s="307"/>
      <c r="N350" s="307"/>
      <c r="O350" s="307"/>
      <c r="P350" s="307"/>
      <c r="Q350" s="307"/>
      <c r="R350" s="307"/>
      <c r="S350" s="307"/>
      <c r="T350" s="307"/>
      <c r="U350" s="307"/>
    </row>
    <row r="351" spans="1:21" ht="38.85" customHeight="1" x14ac:dyDescent="0.25">
      <c r="A351" s="43" t="s">
        <v>402</v>
      </c>
      <c r="B351" s="44" t="s">
        <v>403</v>
      </c>
      <c r="C351" s="313" t="s">
        <v>404</v>
      </c>
      <c r="D351" s="307"/>
      <c r="E351" s="308"/>
      <c r="F351" s="321" t="s">
        <v>282</v>
      </c>
      <c r="G351" s="308"/>
      <c r="H351" s="322">
        <v>1</v>
      </c>
      <c r="I351" s="308"/>
      <c r="J351" s="322">
        <v>1</v>
      </c>
      <c r="K351" s="308"/>
      <c r="L351" s="45">
        <v>1</v>
      </c>
      <c r="M351" s="316"/>
      <c r="N351" s="308"/>
      <c r="O351" s="46"/>
      <c r="P351" s="316"/>
      <c r="Q351" s="308"/>
      <c r="R351" s="316"/>
      <c r="S351" s="307"/>
      <c r="T351" s="308"/>
      <c r="U351" s="47"/>
    </row>
    <row r="352" spans="1:21" ht="14.25" customHeight="1" x14ac:dyDescent="0.25">
      <c r="A352" s="49" t="s">
        <v>97</v>
      </c>
      <c r="B352" s="49" t="s">
        <v>140</v>
      </c>
      <c r="C352" s="317" t="s">
        <v>146</v>
      </c>
      <c r="D352" s="307"/>
      <c r="E352" s="308"/>
      <c r="F352" s="318" t="s">
        <v>147</v>
      </c>
      <c r="G352" s="308"/>
      <c r="H352" s="320"/>
      <c r="I352" s="308"/>
      <c r="J352" s="320"/>
      <c r="K352" s="308"/>
      <c r="L352" s="51">
        <v>0.82</v>
      </c>
      <c r="M352" s="320"/>
      <c r="N352" s="308"/>
      <c r="O352" s="49" t="s">
        <v>97</v>
      </c>
      <c r="P352" s="320"/>
      <c r="Q352" s="308"/>
      <c r="R352" s="320"/>
      <c r="S352" s="307"/>
      <c r="T352" s="308"/>
      <c r="U352" s="51">
        <v>613.49</v>
      </c>
    </row>
    <row r="353" spans="1:21" ht="14.25" customHeight="1" x14ac:dyDescent="0.25">
      <c r="A353" s="49" t="s">
        <v>97</v>
      </c>
      <c r="B353" s="49" t="s">
        <v>405</v>
      </c>
      <c r="C353" s="317" t="s">
        <v>406</v>
      </c>
      <c r="D353" s="307"/>
      <c r="E353" s="308"/>
      <c r="F353" s="318" t="s">
        <v>147</v>
      </c>
      <c r="G353" s="308"/>
      <c r="H353" s="319">
        <v>0.41</v>
      </c>
      <c r="I353" s="308"/>
      <c r="J353" s="319">
        <v>1</v>
      </c>
      <c r="K353" s="308"/>
      <c r="L353" s="51">
        <v>0.41</v>
      </c>
      <c r="M353" s="320"/>
      <c r="N353" s="308"/>
      <c r="O353" s="49" t="s">
        <v>97</v>
      </c>
      <c r="P353" s="319">
        <v>756.56</v>
      </c>
      <c r="Q353" s="308"/>
      <c r="R353" s="319">
        <v>1</v>
      </c>
      <c r="S353" s="307"/>
      <c r="T353" s="308"/>
      <c r="U353" s="51">
        <v>310.19</v>
      </c>
    </row>
    <row r="354" spans="1:21" ht="14.25" customHeight="1" x14ac:dyDescent="0.25">
      <c r="A354" s="49" t="s">
        <v>97</v>
      </c>
      <c r="B354" s="49" t="s">
        <v>407</v>
      </c>
      <c r="C354" s="317" t="s">
        <v>408</v>
      </c>
      <c r="D354" s="310"/>
      <c r="E354" s="311"/>
      <c r="F354" s="318" t="s">
        <v>147</v>
      </c>
      <c r="G354" s="311"/>
      <c r="H354" s="319">
        <v>0.41</v>
      </c>
      <c r="I354" s="311"/>
      <c r="J354" s="319">
        <v>1</v>
      </c>
      <c r="K354" s="311"/>
      <c r="L354" s="51">
        <v>0.41</v>
      </c>
      <c r="M354" s="320"/>
      <c r="N354" s="311"/>
      <c r="O354" s="49" t="s">
        <v>97</v>
      </c>
      <c r="P354" s="319">
        <v>739.75</v>
      </c>
      <c r="Q354" s="311"/>
      <c r="R354" s="319">
        <v>1</v>
      </c>
      <c r="S354" s="310"/>
      <c r="T354" s="311"/>
      <c r="U354" s="51">
        <v>303.3</v>
      </c>
    </row>
    <row r="355" spans="1:21" ht="14.25" customHeight="1" x14ac:dyDescent="0.25">
      <c r="A355" s="49" t="s">
        <v>97</v>
      </c>
      <c r="B355" s="49" t="s">
        <v>150</v>
      </c>
      <c r="C355" s="317" t="s">
        <v>151</v>
      </c>
      <c r="D355" s="310"/>
      <c r="E355" s="311"/>
      <c r="F355" s="318" t="s">
        <v>97</v>
      </c>
      <c r="G355" s="311"/>
      <c r="H355" s="320"/>
      <c r="I355" s="311"/>
      <c r="J355" s="320"/>
      <c r="K355" s="311"/>
      <c r="L355" s="47"/>
      <c r="M355" s="320"/>
      <c r="N355" s="311"/>
      <c r="O355" s="49" t="s">
        <v>97</v>
      </c>
      <c r="P355" s="320"/>
      <c r="Q355" s="311"/>
      <c r="R355" s="320"/>
      <c r="S355" s="310"/>
      <c r="T355" s="311"/>
      <c r="U355" s="51">
        <v>0</v>
      </c>
    </row>
    <row r="356" spans="1:21" ht="14.25" customHeight="1" x14ac:dyDescent="0.25">
      <c r="A356" s="49" t="s">
        <v>97</v>
      </c>
      <c r="B356" s="49" t="s">
        <v>152</v>
      </c>
      <c r="C356" s="317" t="s">
        <v>153</v>
      </c>
      <c r="D356" s="310"/>
      <c r="E356" s="311"/>
      <c r="F356" s="318" t="s">
        <v>147</v>
      </c>
      <c r="G356" s="311"/>
      <c r="H356" s="320"/>
      <c r="I356" s="311"/>
      <c r="J356" s="320"/>
      <c r="K356" s="311"/>
      <c r="L356" s="47"/>
      <c r="M356" s="320"/>
      <c r="N356" s="311"/>
      <c r="O356" s="49" t="s">
        <v>97</v>
      </c>
      <c r="P356" s="320"/>
      <c r="Q356" s="311"/>
      <c r="R356" s="320"/>
      <c r="S356" s="310"/>
      <c r="T356" s="311"/>
      <c r="U356" s="51">
        <v>0</v>
      </c>
    </row>
    <row r="357" spans="1:21" ht="14.25" customHeight="1" x14ac:dyDescent="0.25">
      <c r="A357" s="49" t="s">
        <v>97</v>
      </c>
      <c r="B357" s="49" t="s">
        <v>159</v>
      </c>
      <c r="C357" s="317" t="s">
        <v>160</v>
      </c>
      <c r="D357" s="310"/>
      <c r="E357" s="311"/>
      <c r="F357" s="318" t="s">
        <v>97</v>
      </c>
      <c r="G357" s="311"/>
      <c r="H357" s="320"/>
      <c r="I357" s="311"/>
      <c r="J357" s="320"/>
      <c r="K357" s="311"/>
      <c r="L357" s="47"/>
      <c r="M357" s="320"/>
      <c r="N357" s="311"/>
      <c r="O357" s="49" t="s">
        <v>97</v>
      </c>
      <c r="P357" s="320"/>
      <c r="Q357" s="311"/>
      <c r="R357" s="320"/>
      <c r="S357" s="310"/>
      <c r="T357" s="311"/>
      <c r="U357" s="51">
        <v>0</v>
      </c>
    </row>
    <row r="358" spans="1:21" ht="14.25" customHeight="1" x14ac:dyDescent="0.25">
      <c r="A358" s="49" t="s">
        <v>97</v>
      </c>
      <c r="B358" s="49" t="s">
        <v>97</v>
      </c>
      <c r="C358" s="313" t="s">
        <v>161</v>
      </c>
      <c r="D358" s="310"/>
      <c r="E358" s="311"/>
      <c r="F358" s="318" t="s">
        <v>97</v>
      </c>
      <c r="G358" s="311"/>
      <c r="H358" s="320"/>
      <c r="I358" s="311"/>
      <c r="J358" s="320"/>
      <c r="K358" s="311"/>
      <c r="L358" s="47"/>
      <c r="M358" s="320"/>
      <c r="N358" s="311"/>
      <c r="O358" s="49" t="s">
        <v>97</v>
      </c>
      <c r="P358" s="320"/>
      <c r="Q358" s="311"/>
      <c r="R358" s="320"/>
      <c r="S358" s="310"/>
      <c r="T358" s="311"/>
      <c r="U358" s="45">
        <v>613.49</v>
      </c>
    </row>
    <row r="359" spans="1:21" ht="14.25" customHeight="1" x14ac:dyDescent="0.25">
      <c r="A359" s="50" t="s">
        <v>97</v>
      </c>
      <c r="B359" s="50" t="s">
        <v>97</v>
      </c>
      <c r="C359" s="317" t="s">
        <v>162</v>
      </c>
      <c r="D359" s="310"/>
      <c r="E359" s="311"/>
      <c r="F359" s="318" t="s">
        <v>97</v>
      </c>
      <c r="G359" s="311"/>
      <c r="H359" s="320"/>
      <c r="I359" s="311"/>
      <c r="J359" s="317" t="s">
        <v>97</v>
      </c>
      <c r="K359" s="311"/>
      <c r="L359" s="49" t="s">
        <v>97</v>
      </c>
      <c r="M359" s="317" t="s">
        <v>97</v>
      </c>
      <c r="N359" s="311"/>
      <c r="O359" s="50" t="s">
        <v>97</v>
      </c>
      <c r="P359" s="320"/>
      <c r="Q359" s="311"/>
      <c r="R359" s="317" t="s">
        <v>97</v>
      </c>
      <c r="S359" s="310"/>
      <c r="T359" s="311"/>
      <c r="U359" s="51">
        <v>613.49</v>
      </c>
    </row>
    <row r="360" spans="1:21" ht="28.35" customHeight="1" x14ac:dyDescent="0.25">
      <c r="A360" s="50" t="s">
        <v>97</v>
      </c>
      <c r="B360" s="49" t="s">
        <v>409</v>
      </c>
      <c r="C360" s="317" t="s">
        <v>410</v>
      </c>
      <c r="D360" s="310"/>
      <c r="E360" s="311"/>
      <c r="F360" s="318" t="s">
        <v>165</v>
      </c>
      <c r="G360" s="311"/>
      <c r="H360" s="319">
        <v>74</v>
      </c>
      <c r="I360" s="311"/>
      <c r="J360" s="319">
        <v>1</v>
      </c>
      <c r="K360" s="311"/>
      <c r="L360" s="51">
        <v>74</v>
      </c>
      <c r="M360" s="320"/>
      <c r="N360" s="311"/>
      <c r="O360" s="49" t="s">
        <v>97</v>
      </c>
      <c r="P360" s="320"/>
      <c r="Q360" s="311"/>
      <c r="R360" s="312" t="s">
        <v>97</v>
      </c>
      <c r="S360" s="310"/>
      <c r="T360" s="311"/>
      <c r="U360" s="51">
        <v>453.98</v>
      </c>
    </row>
    <row r="361" spans="1:21" ht="28.35" customHeight="1" x14ac:dyDescent="0.25">
      <c r="A361" s="50" t="s">
        <v>97</v>
      </c>
      <c r="B361" s="49" t="s">
        <v>411</v>
      </c>
      <c r="C361" s="317" t="s">
        <v>412</v>
      </c>
      <c r="D361" s="310"/>
      <c r="E361" s="311"/>
      <c r="F361" s="318" t="s">
        <v>165</v>
      </c>
      <c r="G361" s="311"/>
      <c r="H361" s="319">
        <v>36</v>
      </c>
      <c r="I361" s="311"/>
      <c r="J361" s="319">
        <v>1</v>
      </c>
      <c r="K361" s="311"/>
      <c r="L361" s="51">
        <v>36</v>
      </c>
      <c r="M361" s="320"/>
      <c r="N361" s="311"/>
      <c r="O361" s="49" t="s">
        <v>97</v>
      </c>
      <c r="P361" s="320"/>
      <c r="Q361" s="311"/>
      <c r="R361" s="312" t="s">
        <v>97</v>
      </c>
      <c r="S361" s="310"/>
      <c r="T361" s="311"/>
      <c r="U361" s="51">
        <v>220.86</v>
      </c>
    </row>
    <row r="362" spans="1:21" ht="14.25" customHeight="1" x14ac:dyDescent="0.25">
      <c r="A362" s="52" t="s">
        <v>97</v>
      </c>
      <c r="B362" s="52" t="s">
        <v>97</v>
      </c>
      <c r="C362" s="313" t="s">
        <v>168</v>
      </c>
      <c r="D362" s="310"/>
      <c r="E362" s="310"/>
      <c r="F362" s="310"/>
      <c r="G362" s="310"/>
      <c r="H362" s="310"/>
      <c r="I362" s="310"/>
      <c r="J362" s="310"/>
      <c r="K362" s="310"/>
      <c r="L362" s="311"/>
      <c r="M362" s="314" t="s">
        <v>97</v>
      </c>
      <c r="N362" s="310"/>
      <c r="O362" s="311"/>
      <c r="P362" s="315">
        <v>1288.33</v>
      </c>
      <c r="Q362" s="311"/>
      <c r="R362" s="316"/>
      <c r="S362" s="310"/>
      <c r="T362" s="311"/>
      <c r="U362" s="45">
        <v>1288.33</v>
      </c>
    </row>
    <row r="363" spans="1:21" ht="28.35" customHeight="1" x14ac:dyDescent="0.25">
      <c r="A363" s="43" t="s">
        <v>413</v>
      </c>
      <c r="B363" s="44" t="s">
        <v>414</v>
      </c>
      <c r="C363" s="313" t="s">
        <v>415</v>
      </c>
      <c r="D363" s="310"/>
      <c r="E363" s="311"/>
      <c r="F363" s="321" t="s">
        <v>416</v>
      </c>
      <c r="G363" s="311"/>
      <c r="H363" s="322">
        <v>1</v>
      </c>
      <c r="I363" s="311"/>
      <c r="J363" s="322">
        <v>1</v>
      </c>
      <c r="K363" s="311"/>
      <c r="L363" s="45">
        <v>1</v>
      </c>
      <c r="M363" s="316"/>
      <c r="N363" s="311"/>
      <c r="O363" s="46"/>
      <c r="P363" s="316"/>
      <c r="Q363" s="311"/>
      <c r="R363" s="316"/>
      <c r="S363" s="310"/>
      <c r="T363" s="311"/>
      <c r="U363" s="47"/>
    </row>
    <row r="364" spans="1:21" ht="14.25" customHeight="1" x14ac:dyDescent="0.25">
      <c r="A364" s="49" t="s">
        <v>97</v>
      </c>
      <c r="B364" s="49" t="s">
        <v>140</v>
      </c>
      <c r="C364" s="317" t="s">
        <v>146</v>
      </c>
      <c r="D364" s="310"/>
      <c r="E364" s="311"/>
      <c r="F364" s="318" t="s">
        <v>147</v>
      </c>
      <c r="G364" s="311"/>
      <c r="H364" s="320"/>
      <c r="I364" s="311"/>
      <c r="J364" s="320"/>
      <c r="K364" s="311"/>
      <c r="L364" s="51">
        <v>4.8600000000000003</v>
      </c>
      <c r="M364" s="320"/>
      <c r="N364" s="311"/>
      <c r="O364" s="49" t="s">
        <v>97</v>
      </c>
      <c r="P364" s="320"/>
      <c r="Q364" s="311"/>
      <c r="R364" s="320"/>
      <c r="S364" s="310"/>
      <c r="T364" s="311"/>
      <c r="U364" s="51">
        <v>3252.72</v>
      </c>
    </row>
    <row r="365" spans="1:21" ht="14.25" customHeight="1" x14ac:dyDescent="0.25">
      <c r="A365" s="49" t="s">
        <v>97</v>
      </c>
      <c r="B365" s="49" t="s">
        <v>372</v>
      </c>
      <c r="C365" s="317" t="s">
        <v>373</v>
      </c>
      <c r="D365" s="310"/>
      <c r="E365" s="311"/>
      <c r="F365" s="318" t="s">
        <v>147</v>
      </c>
      <c r="G365" s="311"/>
      <c r="H365" s="319">
        <v>1.94</v>
      </c>
      <c r="I365" s="311"/>
      <c r="J365" s="319">
        <v>1</v>
      </c>
      <c r="K365" s="311"/>
      <c r="L365" s="51">
        <v>1.94</v>
      </c>
      <c r="M365" s="320"/>
      <c r="N365" s="311"/>
      <c r="O365" s="49" t="s">
        <v>97</v>
      </c>
      <c r="P365" s="319">
        <v>563.22</v>
      </c>
      <c r="Q365" s="311"/>
      <c r="R365" s="319">
        <v>1</v>
      </c>
      <c r="S365" s="310"/>
      <c r="T365" s="311"/>
      <c r="U365" s="51">
        <v>1092.6500000000001</v>
      </c>
    </row>
    <row r="366" spans="1:21" ht="14.25" customHeight="1" x14ac:dyDescent="0.25">
      <c r="A366" s="49" t="s">
        <v>97</v>
      </c>
      <c r="B366" s="49" t="s">
        <v>407</v>
      </c>
      <c r="C366" s="317" t="s">
        <v>408</v>
      </c>
      <c r="D366" s="310"/>
      <c r="E366" s="311"/>
      <c r="F366" s="318" t="s">
        <v>147</v>
      </c>
      <c r="G366" s="311"/>
      <c r="H366" s="319">
        <v>2.92</v>
      </c>
      <c r="I366" s="311"/>
      <c r="J366" s="319">
        <v>1</v>
      </c>
      <c r="K366" s="311"/>
      <c r="L366" s="51">
        <v>2.92</v>
      </c>
      <c r="M366" s="320"/>
      <c r="N366" s="311"/>
      <c r="O366" s="49" t="s">
        <v>97</v>
      </c>
      <c r="P366" s="319">
        <v>739.75</v>
      </c>
      <c r="Q366" s="311"/>
      <c r="R366" s="319">
        <v>1</v>
      </c>
      <c r="S366" s="310"/>
      <c r="T366" s="311"/>
      <c r="U366" s="51">
        <v>2160.0700000000002</v>
      </c>
    </row>
    <row r="367" spans="1:21" ht="14.25" customHeight="1" x14ac:dyDescent="0.25">
      <c r="A367" s="49" t="s">
        <v>97</v>
      </c>
      <c r="B367" s="49" t="s">
        <v>150</v>
      </c>
      <c r="C367" s="317" t="s">
        <v>151</v>
      </c>
      <c r="D367" s="310"/>
      <c r="E367" s="311"/>
      <c r="F367" s="318" t="s">
        <v>97</v>
      </c>
      <c r="G367" s="311"/>
      <c r="H367" s="320"/>
      <c r="I367" s="311"/>
      <c r="J367" s="320"/>
      <c r="K367" s="311"/>
      <c r="L367" s="47"/>
      <c r="M367" s="320"/>
      <c r="N367" s="311"/>
      <c r="O367" s="49" t="s">
        <v>97</v>
      </c>
      <c r="P367" s="320"/>
      <c r="Q367" s="311"/>
      <c r="R367" s="320"/>
      <c r="S367" s="310"/>
      <c r="T367" s="311"/>
      <c r="U367" s="51">
        <v>0</v>
      </c>
    </row>
    <row r="368" spans="1:21" ht="14.25" customHeight="1" x14ac:dyDescent="0.25">
      <c r="A368" s="49" t="s">
        <v>97</v>
      </c>
      <c r="B368" s="49" t="s">
        <v>152</v>
      </c>
      <c r="C368" s="317" t="s">
        <v>153</v>
      </c>
      <c r="D368" s="310"/>
      <c r="E368" s="311"/>
      <c r="F368" s="318" t="s">
        <v>147</v>
      </c>
      <c r="G368" s="311"/>
      <c r="H368" s="320"/>
      <c r="I368" s="311"/>
      <c r="J368" s="320"/>
      <c r="K368" s="311"/>
      <c r="L368" s="47"/>
      <c r="M368" s="320"/>
      <c r="N368" s="311"/>
      <c r="O368" s="49" t="s">
        <v>97</v>
      </c>
      <c r="P368" s="320"/>
      <c r="Q368" s="311"/>
      <c r="R368" s="320"/>
      <c r="S368" s="310"/>
      <c r="T368" s="311"/>
      <c r="U368" s="51">
        <v>0</v>
      </c>
    </row>
    <row r="369" spans="1:21" ht="14.25" customHeight="1" x14ac:dyDescent="0.25">
      <c r="A369" s="49" t="s">
        <v>97</v>
      </c>
      <c r="B369" s="49" t="s">
        <v>159</v>
      </c>
      <c r="C369" s="317" t="s">
        <v>160</v>
      </c>
      <c r="D369" s="310"/>
      <c r="E369" s="311"/>
      <c r="F369" s="318" t="s">
        <v>97</v>
      </c>
      <c r="G369" s="311"/>
      <c r="H369" s="320"/>
      <c r="I369" s="311"/>
      <c r="J369" s="320"/>
      <c r="K369" s="311"/>
      <c r="L369" s="47"/>
      <c r="M369" s="320"/>
      <c r="N369" s="311"/>
      <c r="O369" s="49" t="s">
        <v>97</v>
      </c>
      <c r="P369" s="320"/>
      <c r="Q369" s="311"/>
      <c r="R369" s="320"/>
      <c r="S369" s="310"/>
      <c r="T369" s="311"/>
      <c r="U369" s="51">
        <v>0</v>
      </c>
    </row>
    <row r="370" spans="1:21" ht="14.25" customHeight="1" x14ac:dyDescent="0.25">
      <c r="A370" s="49" t="s">
        <v>97</v>
      </c>
      <c r="B370" s="49" t="s">
        <v>97</v>
      </c>
      <c r="C370" s="313" t="s">
        <v>161</v>
      </c>
      <c r="D370" s="310"/>
      <c r="E370" s="311"/>
      <c r="F370" s="318" t="s">
        <v>97</v>
      </c>
      <c r="G370" s="311"/>
      <c r="H370" s="320"/>
      <c r="I370" s="311"/>
      <c r="J370" s="320"/>
      <c r="K370" s="311"/>
      <c r="L370" s="47"/>
      <c r="M370" s="320"/>
      <c r="N370" s="311"/>
      <c r="O370" s="49" t="s">
        <v>97</v>
      </c>
      <c r="P370" s="320"/>
      <c r="Q370" s="311"/>
      <c r="R370" s="320"/>
      <c r="S370" s="310"/>
      <c r="T370" s="311"/>
      <c r="U370" s="45">
        <v>3252.72</v>
      </c>
    </row>
    <row r="371" spans="1:21" ht="14.25" customHeight="1" x14ac:dyDescent="0.25">
      <c r="A371" s="50" t="s">
        <v>97</v>
      </c>
      <c r="B371" s="50" t="s">
        <v>97</v>
      </c>
      <c r="C371" s="317" t="s">
        <v>162</v>
      </c>
      <c r="D371" s="310"/>
      <c r="E371" s="311"/>
      <c r="F371" s="318" t="s">
        <v>97</v>
      </c>
      <c r="G371" s="311"/>
      <c r="H371" s="320"/>
      <c r="I371" s="311"/>
      <c r="J371" s="317" t="s">
        <v>97</v>
      </c>
      <c r="K371" s="311"/>
      <c r="L371" s="49" t="s">
        <v>97</v>
      </c>
      <c r="M371" s="317" t="s">
        <v>97</v>
      </c>
      <c r="N371" s="311"/>
      <c r="O371" s="50" t="s">
        <v>97</v>
      </c>
      <c r="P371" s="320"/>
      <c r="Q371" s="311"/>
      <c r="R371" s="317" t="s">
        <v>97</v>
      </c>
      <c r="S371" s="310"/>
      <c r="T371" s="311"/>
      <c r="U371" s="51">
        <v>3252.72</v>
      </c>
    </row>
    <row r="372" spans="1:21" ht="28.35" customHeight="1" x14ac:dyDescent="0.25">
      <c r="A372" s="50" t="s">
        <v>97</v>
      </c>
      <c r="B372" s="49" t="s">
        <v>409</v>
      </c>
      <c r="C372" s="317" t="s">
        <v>410</v>
      </c>
      <c r="D372" s="310"/>
      <c r="E372" s="311"/>
      <c r="F372" s="318" t="s">
        <v>165</v>
      </c>
      <c r="G372" s="311"/>
      <c r="H372" s="319">
        <v>74</v>
      </c>
      <c r="I372" s="311"/>
      <c r="J372" s="319">
        <v>1</v>
      </c>
      <c r="K372" s="311"/>
      <c r="L372" s="51">
        <v>74</v>
      </c>
      <c r="M372" s="320"/>
      <c r="N372" s="311"/>
      <c r="O372" s="49" t="s">
        <v>97</v>
      </c>
      <c r="P372" s="320"/>
      <c r="Q372" s="311"/>
      <c r="R372" s="312" t="s">
        <v>97</v>
      </c>
      <c r="S372" s="310"/>
      <c r="T372" s="311"/>
      <c r="U372" s="51">
        <v>2407.0100000000002</v>
      </c>
    </row>
    <row r="373" spans="1:21" ht="28.35" customHeight="1" x14ac:dyDescent="0.25">
      <c r="A373" s="50" t="s">
        <v>97</v>
      </c>
      <c r="B373" s="49" t="s">
        <v>411</v>
      </c>
      <c r="C373" s="317" t="s">
        <v>412</v>
      </c>
      <c r="D373" s="310"/>
      <c r="E373" s="311"/>
      <c r="F373" s="318" t="s">
        <v>165</v>
      </c>
      <c r="G373" s="311"/>
      <c r="H373" s="319">
        <v>36</v>
      </c>
      <c r="I373" s="311"/>
      <c r="J373" s="319">
        <v>1</v>
      </c>
      <c r="K373" s="311"/>
      <c r="L373" s="51">
        <v>36</v>
      </c>
      <c r="M373" s="320"/>
      <c r="N373" s="311"/>
      <c r="O373" s="49" t="s">
        <v>97</v>
      </c>
      <c r="P373" s="320"/>
      <c r="Q373" s="311"/>
      <c r="R373" s="312" t="s">
        <v>97</v>
      </c>
      <c r="S373" s="310"/>
      <c r="T373" s="311"/>
      <c r="U373" s="51">
        <v>1170.98</v>
      </c>
    </row>
    <row r="374" spans="1:21" ht="14.25" customHeight="1" x14ac:dyDescent="0.25">
      <c r="A374" s="52" t="s">
        <v>97</v>
      </c>
      <c r="B374" s="52" t="s">
        <v>97</v>
      </c>
      <c r="C374" s="313" t="s">
        <v>168</v>
      </c>
      <c r="D374" s="310"/>
      <c r="E374" s="310"/>
      <c r="F374" s="310"/>
      <c r="G374" s="310"/>
      <c r="H374" s="310"/>
      <c r="I374" s="310"/>
      <c r="J374" s="310"/>
      <c r="K374" s="310"/>
      <c r="L374" s="311"/>
      <c r="M374" s="314" t="s">
        <v>97</v>
      </c>
      <c r="N374" s="310"/>
      <c r="O374" s="311"/>
      <c r="P374" s="315">
        <v>6830.71</v>
      </c>
      <c r="Q374" s="311"/>
      <c r="R374" s="316"/>
      <c r="S374" s="310"/>
      <c r="T374" s="311"/>
      <c r="U374" s="45">
        <v>6830.71</v>
      </c>
    </row>
    <row r="375" spans="1:21" ht="93.6" customHeight="1" x14ac:dyDescent="0.25">
      <c r="A375" s="43" t="s">
        <v>417</v>
      </c>
      <c r="B375" s="44" t="s">
        <v>418</v>
      </c>
      <c r="C375" s="313" t="s">
        <v>419</v>
      </c>
      <c r="D375" s="310"/>
      <c r="E375" s="311"/>
      <c r="F375" s="321" t="s">
        <v>282</v>
      </c>
      <c r="G375" s="311"/>
      <c r="H375" s="322">
        <v>1</v>
      </c>
      <c r="I375" s="311"/>
      <c r="J375" s="322">
        <v>1</v>
      </c>
      <c r="K375" s="311"/>
      <c r="L375" s="45">
        <v>1</v>
      </c>
      <c r="M375" s="316"/>
      <c r="N375" s="311"/>
      <c r="O375" s="46"/>
      <c r="P375" s="316"/>
      <c r="Q375" s="311"/>
      <c r="R375" s="316"/>
      <c r="S375" s="310"/>
      <c r="T375" s="311"/>
      <c r="U375" s="47"/>
    </row>
    <row r="376" spans="1:21" ht="14.25" customHeight="1" x14ac:dyDescent="0.25">
      <c r="A376" s="49" t="s">
        <v>97</v>
      </c>
      <c r="B376" s="49" t="s">
        <v>140</v>
      </c>
      <c r="C376" s="317" t="s">
        <v>146</v>
      </c>
      <c r="D376" s="310"/>
      <c r="E376" s="311"/>
      <c r="F376" s="318" t="s">
        <v>147</v>
      </c>
      <c r="G376" s="311"/>
      <c r="H376" s="320"/>
      <c r="I376" s="311"/>
      <c r="J376" s="320"/>
      <c r="K376" s="311"/>
      <c r="L376" s="51">
        <v>0.32</v>
      </c>
      <c r="M376" s="320"/>
      <c r="N376" s="311"/>
      <c r="O376" s="49" t="s">
        <v>97</v>
      </c>
      <c r="P376" s="320"/>
      <c r="Q376" s="311"/>
      <c r="R376" s="320"/>
      <c r="S376" s="310"/>
      <c r="T376" s="311"/>
      <c r="U376" s="51">
        <v>239.41</v>
      </c>
    </row>
    <row r="377" spans="1:21" ht="14.25" customHeight="1" x14ac:dyDescent="0.25">
      <c r="A377" s="49" t="s">
        <v>97</v>
      </c>
      <c r="B377" s="49" t="s">
        <v>405</v>
      </c>
      <c r="C377" s="317" t="s">
        <v>406</v>
      </c>
      <c r="D377" s="310"/>
      <c r="E377" s="311"/>
      <c r="F377" s="318" t="s">
        <v>147</v>
      </c>
      <c r="G377" s="311"/>
      <c r="H377" s="319">
        <v>0.16</v>
      </c>
      <c r="I377" s="311"/>
      <c r="J377" s="319">
        <v>1</v>
      </c>
      <c r="K377" s="311"/>
      <c r="L377" s="51">
        <v>0.16</v>
      </c>
      <c r="M377" s="320"/>
      <c r="N377" s="311"/>
      <c r="O377" s="49" t="s">
        <v>97</v>
      </c>
      <c r="P377" s="319">
        <v>756.56</v>
      </c>
      <c r="Q377" s="311"/>
      <c r="R377" s="319">
        <v>1</v>
      </c>
      <c r="S377" s="310"/>
      <c r="T377" s="311"/>
      <c r="U377" s="51">
        <v>121.05</v>
      </c>
    </row>
    <row r="378" spans="1:21" ht="14.25" customHeight="1" x14ac:dyDescent="0.25">
      <c r="A378" s="49" t="s">
        <v>97</v>
      </c>
      <c r="B378" s="49" t="s">
        <v>407</v>
      </c>
      <c r="C378" s="317" t="s">
        <v>408</v>
      </c>
      <c r="D378" s="310"/>
      <c r="E378" s="311"/>
      <c r="F378" s="318" t="s">
        <v>147</v>
      </c>
      <c r="G378" s="311"/>
      <c r="H378" s="319">
        <v>0.16</v>
      </c>
      <c r="I378" s="311"/>
      <c r="J378" s="319">
        <v>1</v>
      </c>
      <c r="K378" s="311"/>
      <c r="L378" s="51">
        <v>0.16</v>
      </c>
      <c r="M378" s="320"/>
      <c r="N378" s="311"/>
      <c r="O378" s="49" t="s">
        <v>97</v>
      </c>
      <c r="P378" s="319">
        <v>739.75</v>
      </c>
      <c r="Q378" s="311"/>
      <c r="R378" s="319">
        <v>1</v>
      </c>
      <c r="S378" s="310"/>
      <c r="T378" s="311"/>
      <c r="U378" s="51">
        <v>118.36</v>
      </c>
    </row>
    <row r="379" spans="1:21" ht="14.25" customHeight="1" x14ac:dyDescent="0.25">
      <c r="A379" s="49" t="s">
        <v>97</v>
      </c>
      <c r="B379" s="49" t="s">
        <v>150</v>
      </c>
      <c r="C379" s="317" t="s">
        <v>151</v>
      </c>
      <c r="D379" s="310"/>
      <c r="E379" s="311"/>
      <c r="F379" s="318" t="s">
        <v>97</v>
      </c>
      <c r="G379" s="311"/>
      <c r="H379" s="320"/>
      <c r="I379" s="311"/>
      <c r="J379" s="320"/>
      <c r="K379" s="311"/>
      <c r="L379" s="47"/>
      <c r="M379" s="320"/>
      <c r="N379" s="311"/>
      <c r="O379" s="49" t="s">
        <v>97</v>
      </c>
      <c r="P379" s="320"/>
      <c r="Q379" s="311"/>
      <c r="R379" s="320"/>
      <c r="S379" s="310"/>
      <c r="T379" s="311"/>
      <c r="U379" s="51">
        <v>0</v>
      </c>
    </row>
    <row r="380" spans="1:21" ht="14.25" customHeight="1" x14ac:dyDescent="0.25">
      <c r="A380" s="49" t="s">
        <v>97</v>
      </c>
      <c r="B380" s="49" t="s">
        <v>152</v>
      </c>
      <c r="C380" s="317" t="s">
        <v>153</v>
      </c>
      <c r="D380" s="310"/>
      <c r="E380" s="311"/>
      <c r="F380" s="318" t="s">
        <v>147</v>
      </c>
      <c r="G380" s="311"/>
      <c r="H380" s="320"/>
      <c r="I380" s="311"/>
      <c r="J380" s="320"/>
      <c r="K380" s="311"/>
      <c r="L380" s="47"/>
      <c r="M380" s="320"/>
      <c r="N380" s="311"/>
      <c r="O380" s="49" t="s">
        <v>97</v>
      </c>
      <c r="P380" s="320"/>
      <c r="Q380" s="311"/>
      <c r="R380" s="320"/>
      <c r="S380" s="310"/>
      <c r="T380" s="311"/>
      <c r="U380" s="51">
        <v>0</v>
      </c>
    </row>
    <row r="381" spans="1:21" ht="14.25" customHeight="1" x14ac:dyDescent="0.25">
      <c r="A381" s="49" t="s">
        <v>97</v>
      </c>
      <c r="B381" s="49" t="s">
        <v>159</v>
      </c>
      <c r="C381" s="317" t="s">
        <v>160</v>
      </c>
      <c r="D381" s="310"/>
      <c r="E381" s="311"/>
      <c r="F381" s="318" t="s">
        <v>97</v>
      </c>
      <c r="G381" s="311"/>
      <c r="H381" s="320"/>
      <c r="I381" s="311"/>
      <c r="J381" s="320"/>
      <c r="K381" s="311"/>
      <c r="L381" s="47"/>
      <c r="M381" s="320"/>
      <c r="N381" s="311"/>
      <c r="O381" s="49" t="s">
        <v>97</v>
      </c>
      <c r="P381" s="320"/>
      <c r="Q381" s="311"/>
      <c r="R381" s="320"/>
      <c r="S381" s="310"/>
      <c r="T381" s="311"/>
      <c r="U381" s="51">
        <v>0</v>
      </c>
    </row>
    <row r="382" spans="1:21" ht="14.25" customHeight="1" x14ac:dyDescent="0.25">
      <c r="A382" s="49" t="s">
        <v>97</v>
      </c>
      <c r="B382" s="49" t="s">
        <v>97</v>
      </c>
      <c r="C382" s="313" t="s">
        <v>161</v>
      </c>
      <c r="D382" s="310"/>
      <c r="E382" s="311"/>
      <c r="F382" s="318" t="s">
        <v>97</v>
      </c>
      <c r="G382" s="311"/>
      <c r="H382" s="320"/>
      <c r="I382" s="311"/>
      <c r="J382" s="320"/>
      <c r="K382" s="311"/>
      <c r="L382" s="47"/>
      <c r="M382" s="320"/>
      <c r="N382" s="311"/>
      <c r="O382" s="49" t="s">
        <v>97</v>
      </c>
      <c r="P382" s="320"/>
      <c r="Q382" s="311"/>
      <c r="R382" s="320"/>
      <c r="S382" s="310"/>
      <c r="T382" s="311"/>
      <c r="U382" s="45">
        <v>239.41</v>
      </c>
    </row>
    <row r="383" spans="1:21" ht="14.25" customHeight="1" x14ac:dyDescent="0.25">
      <c r="A383" s="50" t="s">
        <v>97</v>
      </c>
      <c r="B383" s="50" t="s">
        <v>97</v>
      </c>
      <c r="C383" s="317" t="s">
        <v>162</v>
      </c>
      <c r="D383" s="310"/>
      <c r="E383" s="311"/>
      <c r="F383" s="318" t="s">
        <v>97</v>
      </c>
      <c r="G383" s="311"/>
      <c r="H383" s="320"/>
      <c r="I383" s="311"/>
      <c r="J383" s="317" t="s">
        <v>97</v>
      </c>
      <c r="K383" s="311"/>
      <c r="L383" s="49" t="s">
        <v>97</v>
      </c>
      <c r="M383" s="317" t="s">
        <v>97</v>
      </c>
      <c r="N383" s="311"/>
      <c r="O383" s="50" t="s">
        <v>97</v>
      </c>
      <c r="P383" s="320"/>
      <c r="Q383" s="311"/>
      <c r="R383" s="317" t="s">
        <v>97</v>
      </c>
      <c r="S383" s="310"/>
      <c r="T383" s="311"/>
      <c r="U383" s="51">
        <v>239.41</v>
      </c>
    </row>
    <row r="384" spans="1:21" ht="28.35" customHeight="1" x14ac:dyDescent="0.25">
      <c r="A384" s="50" t="s">
        <v>97</v>
      </c>
      <c r="B384" s="49" t="s">
        <v>409</v>
      </c>
      <c r="C384" s="317" t="s">
        <v>410</v>
      </c>
      <c r="D384" s="310"/>
      <c r="E384" s="311"/>
      <c r="F384" s="318" t="s">
        <v>165</v>
      </c>
      <c r="G384" s="311"/>
      <c r="H384" s="319">
        <v>74</v>
      </c>
      <c r="I384" s="311"/>
      <c r="J384" s="319">
        <v>1</v>
      </c>
      <c r="K384" s="311"/>
      <c r="L384" s="51">
        <v>74</v>
      </c>
      <c r="M384" s="320"/>
      <c r="N384" s="311"/>
      <c r="O384" s="49" t="s">
        <v>97</v>
      </c>
      <c r="P384" s="320"/>
      <c r="Q384" s="311"/>
      <c r="R384" s="312" t="s">
        <v>97</v>
      </c>
      <c r="S384" s="310"/>
      <c r="T384" s="311"/>
      <c r="U384" s="51">
        <v>177.16</v>
      </c>
    </row>
    <row r="385" spans="1:21" ht="28.35" customHeight="1" x14ac:dyDescent="0.25">
      <c r="A385" s="50" t="s">
        <v>97</v>
      </c>
      <c r="B385" s="49" t="s">
        <v>411</v>
      </c>
      <c r="C385" s="317" t="s">
        <v>412</v>
      </c>
      <c r="D385" s="310"/>
      <c r="E385" s="311"/>
      <c r="F385" s="318" t="s">
        <v>165</v>
      </c>
      <c r="G385" s="311"/>
      <c r="H385" s="319">
        <v>36</v>
      </c>
      <c r="I385" s="311"/>
      <c r="J385" s="319">
        <v>1</v>
      </c>
      <c r="K385" s="311"/>
      <c r="L385" s="51">
        <v>36</v>
      </c>
      <c r="M385" s="320"/>
      <c r="N385" s="311"/>
      <c r="O385" s="49" t="s">
        <v>97</v>
      </c>
      <c r="P385" s="320"/>
      <c r="Q385" s="311"/>
      <c r="R385" s="312" t="s">
        <v>97</v>
      </c>
      <c r="S385" s="310"/>
      <c r="T385" s="311"/>
      <c r="U385" s="51">
        <v>86.19</v>
      </c>
    </row>
    <row r="386" spans="1:21" ht="14.25" customHeight="1" x14ac:dyDescent="0.25">
      <c r="A386" s="52" t="s">
        <v>97</v>
      </c>
      <c r="B386" s="52" t="s">
        <v>97</v>
      </c>
      <c r="C386" s="313" t="s">
        <v>168</v>
      </c>
      <c r="D386" s="310"/>
      <c r="E386" s="310"/>
      <c r="F386" s="310"/>
      <c r="G386" s="310"/>
      <c r="H386" s="310"/>
      <c r="I386" s="310"/>
      <c r="J386" s="310"/>
      <c r="K386" s="310"/>
      <c r="L386" s="311"/>
      <c r="M386" s="314" t="s">
        <v>97</v>
      </c>
      <c r="N386" s="310"/>
      <c r="O386" s="311"/>
      <c r="P386" s="315">
        <v>502.76</v>
      </c>
      <c r="Q386" s="311"/>
      <c r="R386" s="316"/>
      <c r="S386" s="310"/>
      <c r="T386" s="311"/>
      <c r="U386" s="45">
        <v>502.76</v>
      </c>
    </row>
    <row r="387" spans="1:21" ht="14.25" customHeight="1" x14ac:dyDescent="0.25"/>
    <row r="388" spans="1:21" ht="14.25" customHeight="1" x14ac:dyDescent="0.25">
      <c r="A388" s="53" t="s">
        <v>97</v>
      </c>
      <c r="B388" s="53" t="s">
        <v>97</v>
      </c>
      <c r="C388" s="306" t="s">
        <v>199</v>
      </c>
      <c r="D388" s="310"/>
      <c r="E388" s="310"/>
      <c r="F388" s="310"/>
      <c r="G388" s="310"/>
      <c r="H388" s="310"/>
      <c r="I388" s="310"/>
      <c r="J388" s="310"/>
      <c r="K388" s="310"/>
      <c r="L388" s="310"/>
      <c r="M388" s="310"/>
      <c r="N388" s="310"/>
      <c r="O388" s="311"/>
      <c r="P388" s="309" t="s">
        <v>97</v>
      </c>
      <c r="Q388" s="311"/>
      <c r="R388" s="309" t="s">
        <v>97</v>
      </c>
      <c r="S388" s="310"/>
      <c r="T388" s="311"/>
      <c r="U388" s="54" t="s">
        <v>97</v>
      </c>
    </row>
    <row r="389" spans="1:21" ht="14.25" customHeight="1" x14ac:dyDescent="0.25">
      <c r="A389" s="53" t="s">
        <v>97</v>
      </c>
      <c r="B389" s="53" t="s">
        <v>97</v>
      </c>
      <c r="C389" s="306" t="s">
        <v>200</v>
      </c>
      <c r="D389" s="310"/>
      <c r="E389" s="310"/>
      <c r="F389" s="310"/>
      <c r="G389" s="310"/>
      <c r="H389" s="310"/>
      <c r="I389" s="310"/>
      <c r="J389" s="310"/>
      <c r="K389" s="310"/>
      <c r="L389" s="310"/>
      <c r="M389" s="310"/>
      <c r="N389" s="310"/>
      <c r="O389" s="311"/>
      <c r="P389" s="309" t="s">
        <v>97</v>
      </c>
      <c r="Q389" s="311"/>
      <c r="R389" s="309" t="s">
        <v>97</v>
      </c>
      <c r="S389" s="310"/>
      <c r="T389" s="311"/>
      <c r="U389" s="54" t="s">
        <v>420</v>
      </c>
    </row>
    <row r="390" spans="1:21" ht="14.25" customHeight="1" x14ac:dyDescent="0.25">
      <c r="A390" s="53" t="s">
        <v>97</v>
      </c>
      <c r="B390" s="53" t="s">
        <v>97</v>
      </c>
      <c r="C390" s="306" t="s">
        <v>202</v>
      </c>
      <c r="D390" s="310"/>
      <c r="E390" s="310"/>
      <c r="F390" s="310"/>
      <c r="G390" s="310"/>
      <c r="H390" s="310"/>
      <c r="I390" s="310"/>
      <c r="J390" s="310"/>
      <c r="K390" s="310"/>
      <c r="L390" s="310"/>
      <c r="M390" s="310"/>
      <c r="N390" s="310"/>
      <c r="O390" s="311"/>
      <c r="P390" s="309" t="s">
        <v>97</v>
      </c>
      <c r="Q390" s="311"/>
      <c r="R390" s="309" t="s">
        <v>97</v>
      </c>
      <c r="S390" s="310"/>
      <c r="T390" s="311"/>
      <c r="U390" s="54" t="s">
        <v>420</v>
      </c>
    </row>
    <row r="391" spans="1:21" ht="14.25" customHeight="1" x14ac:dyDescent="0.25">
      <c r="A391" s="53" t="s">
        <v>97</v>
      </c>
      <c r="B391" s="53" t="s">
        <v>97</v>
      </c>
      <c r="C391" s="306" t="s">
        <v>208</v>
      </c>
      <c r="D391" s="310"/>
      <c r="E391" s="310"/>
      <c r="F391" s="310"/>
      <c r="G391" s="310"/>
      <c r="H391" s="310"/>
      <c r="I391" s="310"/>
      <c r="J391" s="310"/>
      <c r="K391" s="310"/>
      <c r="L391" s="310"/>
      <c r="M391" s="310"/>
      <c r="N391" s="310"/>
      <c r="O391" s="311"/>
      <c r="P391" s="309" t="s">
        <v>97</v>
      </c>
      <c r="Q391" s="311"/>
      <c r="R391" s="309" t="s">
        <v>97</v>
      </c>
      <c r="S391" s="310"/>
      <c r="T391" s="311"/>
      <c r="U391" s="54" t="s">
        <v>420</v>
      </c>
    </row>
    <row r="392" spans="1:21" ht="14.25" customHeight="1" x14ac:dyDescent="0.25">
      <c r="A392" s="53" t="s">
        <v>97</v>
      </c>
      <c r="B392" s="53" t="s">
        <v>97</v>
      </c>
      <c r="C392" s="306" t="s">
        <v>210</v>
      </c>
      <c r="D392" s="310"/>
      <c r="E392" s="310"/>
      <c r="F392" s="310"/>
      <c r="G392" s="310"/>
      <c r="H392" s="310"/>
      <c r="I392" s="310"/>
      <c r="J392" s="310"/>
      <c r="K392" s="310"/>
      <c r="L392" s="310"/>
      <c r="M392" s="310"/>
      <c r="N392" s="310"/>
      <c r="O392" s="311"/>
      <c r="P392" s="309" t="s">
        <v>97</v>
      </c>
      <c r="Q392" s="311"/>
      <c r="R392" s="309" t="s">
        <v>97</v>
      </c>
      <c r="S392" s="310"/>
      <c r="T392" s="311"/>
      <c r="U392" s="54" t="s">
        <v>421</v>
      </c>
    </row>
    <row r="393" spans="1:21" ht="14.25" customHeight="1" x14ac:dyDescent="0.25">
      <c r="A393" s="53" t="s">
        <v>97</v>
      </c>
      <c r="B393" s="53" t="s">
        <v>97</v>
      </c>
      <c r="C393" s="306" t="s">
        <v>212</v>
      </c>
      <c r="D393" s="310"/>
      <c r="E393" s="310"/>
      <c r="F393" s="310"/>
      <c r="G393" s="310"/>
      <c r="H393" s="310"/>
      <c r="I393" s="310"/>
      <c r="J393" s="310"/>
      <c r="K393" s="310"/>
      <c r="L393" s="310"/>
      <c r="M393" s="310"/>
      <c r="N393" s="310"/>
      <c r="O393" s="311"/>
      <c r="P393" s="309" t="s">
        <v>97</v>
      </c>
      <c r="Q393" s="311"/>
      <c r="R393" s="309" t="s">
        <v>97</v>
      </c>
      <c r="S393" s="310"/>
      <c r="T393" s="311"/>
      <c r="U393" s="54" t="s">
        <v>422</v>
      </c>
    </row>
    <row r="394" spans="1:21" ht="14.25" customHeight="1" x14ac:dyDescent="0.25">
      <c r="A394" s="53" t="s">
        <v>97</v>
      </c>
      <c r="B394" s="53" t="s">
        <v>97</v>
      </c>
      <c r="C394" s="306" t="s">
        <v>199</v>
      </c>
      <c r="D394" s="310"/>
      <c r="E394" s="310"/>
      <c r="F394" s="310"/>
      <c r="G394" s="310"/>
      <c r="H394" s="310"/>
      <c r="I394" s="310"/>
      <c r="J394" s="310"/>
      <c r="K394" s="310"/>
      <c r="L394" s="310"/>
      <c r="M394" s="310"/>
      <c r="N394" s="310"/>
      <c r="O394" s="311"/>
      <c r="P394" s="309" t="s">
        <v>97</v>
      </c>
      <c r="Q394" s="311"/>
      <c r="R394" s="309" t="s">
        <v>97</v>
      </c>
      <c r="S394" s="310"/>
      <c r="T394" s="311"/>
      <c r="U394" s="54" t="s">
        <v>423</v>
      </c>
    </row>
    <row r="395" spans="1:21" ht="14.25" customHeight="1" x14ac:dyDescent="0.25">
      <c r="A395" s="53" t="s">
        <v>97</v>
      </c>
      <c r="B395" s="53" t="s">
        <v>97</v>
      </c>
      <c r="C395" s="306" t="s">
        <v>215</v>
      </c>
      <c r="D395" s="310"/>
      <c r="E395" s="310"/>
      <c r="F395" s="310"/>
      <c r="G395" s="310"/>
      <c r="H395" s="310"/>
      <c r="I395" s="310"/>
      <c r="J395" s="310"/>
      <c r="K395" s="310"/>
      <c r="L395" s="310"/>
      <c r="M395" s="310"/>
      <c r="N395" s="310"/>
      <c r="O395" s="311"/>
      <c r="P395" s="309" t="s">
        <v>97</v>
      </c>
      <c r="Q395" s="311"/>
      <c r="R395" s="309" t="s">
        <v>97</v>
      </c>
      <c r="S395" s="310"/>
      <c r="T395" s="311"/>
      <c r="U395" s="54" t="s">
        <v>97</v>
      </c>
    </row>
    <row r="396" spans="1:21" ht="14.25" customHeight="1" x14ac:dyDescent="0.25">
      <c r="A396" s="53" t="s">
        <v>97</v>
      </c>
      <c r="B396" s="53" t="s">
        <v>97</v>
      </c>
      <c r="C396" s="306" t="s">
        <v>216</v>
      </c>
      <c r="D396" s="310"/>
      <c r="E396" s="310"/>
      <c r="F396" s="310"/>
      <c r="G396" s="310"/>
      <c r="H396" s="310"/>
      <c r="I396" s="310"/>
      <c r="J396" s="310"/>
      <c r="K396" s="310"/>
      <c r="L396" s="310"/>
      <c r="M396" s="310"/>
      <c r="N396" s="310"/>
      <c r="O396" s="311"/>
      <c r="P396" s="309" t="s">
        <v>97</v>
      </c>
      <c r="Q396" s="311"/>
      <c r="R396" s="309" t="s">
        <v>97</v>
      </c>
      <c r="S396" s="310"/>
      <c r="T396" s="311"/>
      <c r="U396" s="54" t="s">
        <v>424</v>
      </c>
    </row>
    <row r="397" spans="1:21" ht="14.25" customHeight="1" x14ac:dyDescent="0.25"/>
    <row r="398" spans="1:21" ht="14.25" customHeight="1" x14ac:dyDescent="0.25">
      <c r="A398" s="53" t="s">
        <v>97</v>
      </c>
      <c r="B398" s="53" t="s">
        <v>97</v>
      </c>
      <c r="C398" s="306" t="s">
        <v>425</v>
      </c>
      <c r="D398" s="310"/>
      <c r="E398" s="310"/>
      <c r="F398" s="310"/>
      <c r="G398" s="310"/>
      <c r="H398" s="310"/>
      <c r="I398" s="310"/>
      <c r="J398" s="310"/>
      <c r="K398" s="310"/>
      <c r="L398" s="310"/>
      <c r="M398" s="310"/>
      <c r="N398" s="310"/>
      <c r="O398" s="311"/>
      <c r="P398" s="309" t="s">
        <v>97</v>
      </c>
      <c r="Q398" s="311"/>
      <c r="R398" s="309" t="s">
        <v>97</v>
      </c>
      <c r="S398" s="310"/>
      <c r="T398" s="311"/>
      <c r="U398" s="54" t="s">
        <v>97</v>
      </c>
    </row>
    <row r="399" spans="1:21" ht="14.25" customHeight="1" x14ac:dyDescent="0.25">
      <c r="A399" s="53" t="s">
        <v>97</v>
      </c>
      <c r="B399" s="53" t="s">
        <v>97</v>
      </c>
      <c r="C399" s="306" t="s">
        <v>426</v>
      </c>
      <c r="D399" s="310"/>
      <c r="E399" s="310"/>
      <c r="F399" s="310"/>
      <c r="G399" s="310"/>
      <c r="H399" s="310"/>
      <c r="I399" s="310"/>
      <c r="J399" s="310"/>
      <c r="K399" s="310"/>
      <c r="L399" s="310"/>
      <c r="M399" s="310"/>
      <c r="N399" s="310"/>
      <c r="O399" s="311"/>
      <c r="P399" s="309" t="s">
        <v>97</v>
      </c>
      <c r="Q399" s="311"/>
      <c r="R399" s="309" t="s">
        <v>97</v>
      </c>
      <c r="S399" s="310"/>
      <c r="T399" s="311"/>
      <c r="U399" s="54" t="s">
        <v>427</v>
      </c>
    </row>
    <row r="400" spans="1:21" ht="14.25" customHeight="1" x14ac:dyDescent="0.25">
      <c r="A400" s="53" t="s">
        <v>97</v>
      </c>
      <c r="B400" s="53" t="s">
        <v>97</v>
      </c>
      <c r="C400" s="306" t="s">
        <v>428</v>
      </c>
      <c r="D400" s="310"/>
      <c r="E400" s="310"/>
      <c r="F400" s="310"/>
      <c r="G400" s="310"/>
      <c r="H400" s="310"/>
      <c r="I400" s="310"/>
      <c r="J400" s="310"/>
      <c r="K400" s="310"/>
      <c r="L400" s="310"/>
      <c r="M400" s="310"/>
      <c r="N400" s="310"/>
      <c r="O400" s="311"/>
      <c r="P400" s="309" t="s">
        <v>97</v>
      </c>
      <c r="Q400" s="311"/>
      <c r="R400" s="309" t="s">
        <v>97</v>
      </c>
      <c r="S400" s="310"/>
      <c r="T400" s="311"/>
      <c r="U400" s="54" t="s">
        <v>97</v>
      </c>
    </row>
    <row r="401" spans="1:21" ht="14.25" customHeight="1" x14ac:dyDescent="0.25">
      <c r="A401" s="53" t="s">
        <v>97</v>
      </c>
      <c r="B401" s="53" t="s">
        <v>97</v>
      </c>
      <c r="C401" s="306" t="s">
        <v>429</v>
      </c>
      <c r="D401" s="310"/>
      <c r="E401" s="310"/>
      <c r="F401" s="310"/>
      <c r="G401" s="310"/>
      <c r="H401" s="310"/>
      <c r="I401" s="310"/>
      <c r="J401" s="310"/>
      <c r="K401" s="310"/>
      <c r="L401" s="310"/>
      <c r="M401" s="310"/>
      <c r="N401" s="310"/>
      <c r="O401" s="311"/>
      <c r="P401" s="309" t="s">
        <v>97</v>
      </c>
      <c r="Q401" s="311"/>
      <c r="R401" s="309" t="s">
        <v>97</v>
      </c>
      <c r="S401" s="310"/>
      <c r="T401" s="311"/>
      <c r="U401" s="54" t="s">
        <v>430</v>
      </c>
    </row>
    <row r="402" spans="1:21" ht="14.25" customHeight="1" x14ac:dyDescent="0.25">
      <c r="A402" s="53" t="s">
        <v>97</v>
      </c>
      <c r="B402" s="53" t="s">
        <v>97</v>
      </c>
      <c r="C402" s="306" t="s">
        <v>431</v>
      </c>
      <c r="D402" s="310"/>
      <c r="E402" s="310"/>
      <c r="F402" s="310"/>
      <c r="G402" s="310"/>
      <c r="H402" s="310"/>
      <c r="I402" s="310"/>
      <c r="J402" s="310"/>
      <c r="K402" s="310"/>
      <c r="L402" s="310"/>
      <c r="M402" s="310"/>
      <c r="N402" s="310"/>
      <c r="O402" s="311"/>
      <c r="P402" s="309" t="s">
        <v>97</v>
      </c>
      <c r="Q402" s="311"/>
      <c r="R402" s="309" t="s">
        <v>97</v>
      </c>
      <c r="S402" s="310"/>
      <c r="T402" s="311"/>
      <c r="U402" s="54" t="s">
        <v>432</v>
      </c>
    </row>
    <row r="403" spans="1:21" ht="14.25" customHeight="1" x14ac:dyDescent="0.25">
      <c r="A403" s="53" t="s">
        <v>97</v>
      </c>
      <c r="B403" s="53" t="s">
        <v>97</v>
      </c>
      <c r="C403" s="306" t="s">
        <v>433</v>
      </c>
      <c r="D403" s="310"/>
      <c r="E403" s="310"/>
      <c r="F403" s="310"/>
      <c r="G403" s="310"/>
      <c r="H403" s="310"/>
      <c r="I403" s="310"/>
      <c r="J403" s="310"/>
      <c r="K403" s="310"/>
      <c r="L403" s="310"/>
      <c r="M403" s="310"/>
      <c r="N403" s="310"/>
      <c r="O403" s="311"/>
      <c r="P403" s="309" t="s">
        <v>97</v>
      </c>
      <c r="Q403" s="311"/>
      <c r="R403" s="309" t="s">
        <v>97</v>
      </c>
      <c r="S403" s="310"/>
      <c r="T403" s="311"/>
      <c r="U403" s="54" t="s">
        <v>434</v>
      </c>
    </row>
    <row r="404" spans="1:21" ht="14.25" customHeight="1" x14ac:dyDescent="0.25">
      <c r="A404" s="53" t="s">
        <v>97</v>
      </c>
      <c r="B404" s="53" t="s">
        <v>97</v>
      </c>
      <c r="C404" s="306" t="s">
        <v>435</v>
      </c>
      <c r="D404" s="310"/>
      <c r="E404" s="310"/>
      <c r="F404" s="310"/>
      <c r="G404" s="310"/>
      <c r="H404" s="310"/>
      <c r="I404" s="310"/>
      <c r="J404" s="310"/>
      <c r="K404" s="310"/>
      <c r="L404" s="310"/>
      <c r="M404" s="310"/>
      <c r="N404" s="310"/>
      <c r="O404" s="311"/>
      <c r="P404" s="309" t="s">
        <v>97</v>
      </c>
      <c r="Q404" s="311"/>
      <c r="R404" s="309" t="s">
        <v>97</v>
      </c>
      <c r="S404" s="310"/>
      <c r="T404" s="311"/>
      <c r="U404" s="54" t="s">
        <v>394</v>
      </c>
    </row>
    <row r="405" spans="1:21" ht="14.25" customHeight="1" x14ac:dyDescent="0.25">
      <c r="A405" s="53" t="s">
        <v>97</v>
      </c>
      <c r="B405" s="53" t="s">
        <v>97</v>
      </c>
      <c r="C405" s="306" t="s">
        <v>436</v>
      </c>
      <c r="D405" s="310"/>
      <c r="E405" s="310"/>
      <c r="F405" s="310"/>
      <c r="G405" s="310"/>
      <c r="H405" s="310"/>
      <c r="I405" s="310"/>
      <c r="J405" s="310"/>
      <c r="K405" s="310"/>
      <c r="L405" s="310"/>
      <c r="M405" s="310"/>
      <c r="N405" s="310"/>
      <c r="O405" s="311"/>
      <c r="P405" s="309" t="s">
        <v>97</v>
      </c>
      <c r="Q405" s="311"/>
      <c r="R405" s="309" t="s">
        <v>97</v>
      </c>
      <c r="S405" s="310"/>
      <c r="T405" s="311"/>
      <c r="U405" s="54" t="s">
        <v>437</v>
      </c>
    </row>
    <row r="406" spans="1:21" ht="14.25" customHeight="1" x14ac:dyDescent="0.25">
      <c r="A406" s="53" t="s">
        <v>97</v>
      </c>
      <c r="B406" s="53" t="s">
        <v>97</v>
      </c>
      <c r="C406" s="306" t="s">
        <v>438</v>
      </c>
      <c r="D406" s="310"/>
      <c r="E406" s="310"/>
      <c r="F406" s="310"/>
      <c r="G406" s="310"/>
      <c r="H406" s="310"/>
      <c r="I406" s="310"/>
      <c r="J406" s="310"/>
      <c r="K406" s="310"/>
      <c r="L406" s="310"/>
      <c r="M406" s="310"/>
      <c r="N406" s="310"/>
      <c r="O406" s="311"/>
      <c r="P406" s="309" t="s">
        <v>97</v>
      </c>
      <c r="Q406" s="311"/>
      <c r="R406" s="309" t="s">
        <v>97</v>
      </c>
      <c r="S406" s="310"/>
      <c r="T406" s="311"/>
      <c r="U406" s="54" t="s">
        <v>439</v>
      </c>
    </row>
    <row r="407" spans="1:21" ht="14.25" customHeight="1" x14ac:dyDescent="0.25">
      <c r="A407" s="53" t="s">
        <v>97</v>
      </c>
      <c r="B407" s="53" t="s">
        <v>97</v>
      </c>
      <c r="C407" s="306" t="s">
        <v>440</v>
      </c>
      <c r="D407" s="310"/>
      <c r="E407" s="310"/>
      <c r="F407" s="310"/>
      <c r="G407" s="310"/>
      <c r="H407" s="310"/>
      <c r="I407" s="310"/>
      <c r="J407" s="310"/>
      <c r="K407" s="310"/>
      <c r="L407" s="310"/>
      <c r="M407" s="310"/>
      <c r="N407" s="310"/>
      <c r="O407" s="311"/>
      <c r="P407" s="309" t="s">
        <v>97</v>
      </c>
      <c r="Q407" s="311"/>
      <c r="R407" s="309" t="s">
        <v>97</v>
      </c>
      <c r="S407" s="310"/>
      <c r="T407" s="311"/>
      <c r="U407" s="54" t="s">
        <v>441</v>
      </c>
    </row>
    <row r="408" spans="1:21" ht="14.25" customHeight="1" x14ac:dyDescent="0.25">
      <c r="A408" s="53" t="s">
        <v>97</v>
      </c>
      <c r="B408" s="53" t="s">
        <v>97</v>
      </c>
      <c r="C408" s="306" t="s">
        <v>442</v>
      </c>
      <c r="D408" s="310"/>
      <c r="E408" s="310"/>
      <c r="F408" s="310"/>
      <c r="G408" s="310"/>
      <c r="H408" s="310"/>
      <c r="I408" s="310"/>
      <c r="J408" s="310"/>
      <c r="K408" s="310"/>
      <c r="L408" s="310"/>
      <c r="M408" s="310"/>
      <c r="N408" s="310"/>
      <c r="O408" s="311"/>
      <c r="P408" s="309" t="s">
        <v>97</v>
      </c>
      <c r="Q408" s="311"/>
      <c r="R408" s="309" t="s">
        <v>97</v>
      </c>
      <c r="S408" s="310"/>
      <c r="T408" s="311"/>
      <c r="U408" s="54" t="s">
        <v>443</v>
      </c>
    </row>
    <row r="409" spans="1:21" ht="14.25" customHeight="1" x14ac:dyDescent="0.25">
      <c r="A409" s="53" t="s">
        <v>97</v>
      </c>
      <c r="B409" s="53" t="s">
        <v>97</v>
      </c>
      <c r="C409" s="306" t="s">
        <v>444</v>
      </c>
      <c r="D409" s="310"/>
      <c r="E409" s="310"/>
      <c r="F409" s="310"/>
      <c r="G409" s="310"/>
      <c r="H409" s="310"/>
      <c r="I409" s="310"/>
      <c r="J409" s="310"/>
      <c r="K409" s="310"/>
      <c r="L409" s="310"/>
      <c r="M409" s="310"/>
      <c r="N409" s="310"/>
      <c r="O409" s="311"/>
      <c r="P409" s="309" t="s">
        <v>97</v>
      </c>
      <c r="Q409" s="311"/>
      <c r="R409" s="309" t="s">
        <v>97</v>
      </c>
      <c r="S409" s="310"/>
      <c r="T409" s="311"/>
      <c r="U409" s="54" t="s">
        <v>443</v>
      </c>
    </row>
    <row r="410" spans="1:21" ht="14.25" customHeight="1" x14ac:dyDescent="0.25">
      <c r="A410" s="53" t="s">
        <v>97</v>
      </c>
      <c r="B410" s="53" t="s">
        <v>97</v>
      </c>
      <c r="C410" s="306" t="s">
        <v>215</v>
      </c>
      <c r="D410" s="310"/>
      <c r="E410" s="310"/>
      <c r="F410" s="310"/>
      <c r="G410" s="310"/>
      <c r="H410" s="310"/>
      <c r="I410" s="310"/>
      <c r="J410" s="310"/>
      <c r="K410" s="310"/>
      <c r="L410" s="310"/>
      <c r="M410" s="310"/>
      <c r="N410" s="310"/>
      <c r="O410" s="311"/>
      <c r="P410" s="309" t="s">
        <v>97</v>
      </c>
      <c r="Q410" s="311"/>
      <c r="R410" s="309" t="s">
        <v>97</v>
      </c>
      <c r="S410" s="310"/>
      <c r="T410" s="311"/>
      <c r="U410" s="54" t="s">
        <v>97</v>
      </c>
    </row>
    <row r="411" spans="1:21" ht="14.25" customHeight="1" x14ac:dyDescent="0.25">
      <c r="A411" s="53" t="s">
        <v>97</v>
      </c>
      <c r="B411" s="53" t="s">
        <v>97</v>
      </c>
      <c r="C411" s="306" t="s">
        <v>445</v>
      </c>
      <c r="D411" s="310"/>
      <c r="E411" s="310"/>
      <c r="F411" s="310"/>
      <c r="G411" s="310"/>
      <c r="H411" s="310"/>
      <c r="I411" s="310"/>
      <c r="J411" s="310"/>
      <c r="K411" s="310"/>
      <c r="L411" s="310"/>
      <c r="M411" s="310"/>
      <c r="N411" s="310"/>
      <c r="O411" s="311"/>
      <c r="P411" s="309" t="s">
        <v>97</v>
      </c>
      <c r="Q411" s="311"/>
      <c r="R411" s="309" t="s">
        <v>97</v>
      </c>
      <c r="S411" s="310"/>
      <c r="T411" s="311"/>
      <c r="U411" s="54" t="s">
        <v>446</v>
      </c>
    </row>
    <row r="412" spans="1:21" ht="14.25" customHeight="1" x14ac:dyDescent="0.25">
      <c r="A412" s="53" t="s">
        <v>97</v>
      </c>
      <c r="B412" s="53" t="s">
        <v>97</v>
      </c>
      <c r="C412" s="306" t="s">
        <v>447</v>
      </c>
      <c r="D412" s="310"/>
      <c r="E412" s="310"/>
      <c r="F412" s="310"/>
      <c r="G412" s="310"/>
      <c r="H412" s="310"/>
      <c r="I412" s="310"/>
      <c r="J412" s="310"/>
      <c r="K412" s="310"/>
      <c r="L412" s="310"/>
      <c r="M412" s="310"/>
      <c r="N412" s="310"/>
      <c r="O412" s="311"/>
      <c r="P412" s="309" t="s">
        <v>97</v>
      </c>
      <c r="Q412" s="311"/>
      <c r="R412" s="309" t="s">
        <v>97</v>
      </c>
      <c r="S412" s="310"/>
      <c r="T412" s="311"/>
      <c r="U412" s="54" t="s">
        <v>448</v>
      </c>
    </row>
    <row r="413" spans="1:21" ht="21.2" customHeight="1" x14ac:dyDescent="0.25">
      <c r="A413" s="53" t="s">
        <v>97</v>
      </c>
      <c r="B413" s="53" t="s">
        <v>449</v>
      </c>
      <c r="C413" s="306" t="s">
        <v>450</v>
      </c>
      <c r="D413" s="310"/>
      <c r="E413" s="310"/>
      <c r="F413" s="310"/>
      <c r="G413" s="310"/>
      <c r="H413" s="310"/>
      <c r="I413" s="310"/>
      <c r="J413" s="310"/>
      <c r="K413" s="310"/>
      <c r="L413" s="310"/>
      <c r="M413" s="310"/>
      <c r="N413" s="310"/>
      <c r="O413" s="311"/>
      <c r="P413" s="309" t="s">
        <v>97</v>
      </c>
      <c r="Q413" s="311"/>
      <c r="R413" s="309" t="s">
        <v>451</v>
      </c>
      <c r="S413" s="310"/>
      <c r="T413" s="311"/>
      <c r="U413" s="54" t="s">
        <v>452</v>
      </c>
    </row>
    <row r="414" spans="1:21" ht="14.25" customHeight="1" x14ac:dyDescent="0.25">
      <c r="A414" s="53" t="s">
        <v>97</v>
      </c>
      <c r="B414" s="53" t="s">
        <v>97</v>
      </c>
      <c r="C414" s="306" t="s">
        <v>453</v>
      </c>
      <c r="D414" s="310"/>
      <c r="E414" s="310"/>
      <c r="F414" s="310"/>
      <c r="G414" s="310"/>
      <c r="H414" s="310"/>
      <c r="I414" s="310"/>
      <c r="J414" s="310"/>
      <c r="K414" s="310"/>
      <c r="L414" s="310"/>
      <c r="M414" s="310"/>
      <c r="N414" s="310"/>
      <c r="O414" s="311"/>
      <c r="P414" s="309" t="s">
        <v>97</v>
      </c>
      <c r="Q414" s="311"/>
      <c r="R414" s="309" t="s">
        <v>97</v>
      </c>
      <c r="S414" s="310"/>
      <c r="T414" s="311"/>
      <c r="U414" s="54" t="s">
        <v>454</v>
      </c>
    </row>
    <row r="415" spans="1:21" ht="21.2" customHeight="1" x14ac:dyDescent="0.25">
      <c r="A415" s="53" t="s">
        <v>97</v>
      </c>
      <c r="B415" s="53" t="s">
        <v>455</v>
      </c>
      <c r="C415" s="306" t="s">
        <v>456</v>
      </c>
      <c r="D415" s="307"/>
      <c r="E415" s="307"/>
      <c r="F415" s="307"/>
      <c r="G415" s="307"/>
      <c r="H415" s="307"/>
      <c r="I415" s="307"/>
      <c r="J415" s="307"/>
      <c r="K415" s="307"/>
      <c r="L415" s="307"/>
      <c r="M415" s="307"/>
      <c r="N415" s="307"/>
      <c r="O415" s="308"/>
      <c r="P415" s="309" t="s">
        <v>97</v>
      </c>
      <c r="Q415" s="308"/>
      <c r="R415" s="309" t="s">
        <v>457</v>
      </c>
      <c r="S415" s="307"/>
      <c r="T415" s="308"/>
      <c r="U415" s="54" t="s">
        <v>458</v>
      </c>
    </row>
    <row r="416" spans="1:21" ht="14.25" customHeight="1" x14ac:dyDescent="0.25">
      <c r="A416" s="53" t="s">
        <v>97</v>
      </c>
      <c r="B416" s="53" t="s">
        <v>97</v>
      </c>
      <c r="C416" s="306" t="s">
        <v>459</v>
      </c>
      <c r="D416" s="307"/>
      <c r="E416" s="307"/>
      <c r="F416" s="307"/>
      <c r="G416" s="307"/>
      <c r="H416" s="307"/>
      <c r="I416" s="307"/>
      <c r="J416" s="307"/>
      <c r="K416" s="307"/>
      <c r="L416" s="307"/>
      <c r="M416" s="307"/>
      <c r="N416" s="307"/>
      <c r="O416" s="308"/>
      <c r="P416" s="309" t="s">
        <v>97</v>
      </c>
      <c r="Q416" s="308"/>
      <c r="R416" s="309" t="s">
        <v>97</v>
      </c>
      <c r="S416" s="307"/>
      <c r="T416" s="308"/>
      <c r="U416" s="54" t="s">
        <v>460</v>
      </c>
    </row>
    <row r="417" spans="1:21" ht="14.25" customHeight="1" x14ac:dyDescent="0.25">
      <c r="A417" s="53" t="s">
        <v>97</v>
      </c>
      <c r="B417" s="53" t="s">
        <v>97</v>
      </c>
      <c r="C417" s="306" t="s">
        <v>461</v>
      </c>
      <c r="D417" s="307"/>
      <c r="E417" s="307"/>
      <c r="F417" s="307"/>
      <c r="G417" s="307"/>
      <c r="H417" s="307"/>
      <c r="I417" s="307"/>
      <c r="J417" s="307"/>
      <c r="K417" s="307"/>
      <c r="L417" s="307"/>
      <c r="M417" s="307"/>
      <c r="N417" s="307"/>
      <c r="O417" s="308"/>
      <c r="P417" s="309" t="s">
        <v>97</v>
      </c>
      <c r="Q417" s="308"/>
      <c r="R417" s="309" t="s">
        <v>97</v>
      </c>
      <c r="S417" s="307"/>
      <c r="T417" s="308"/>
      <c r="U417" s="54" t="s">
        <v>460</v>
      </c>
    </row>
    <row r="418" spans="1:21" ht="21.2" customHeight="1" x14ac:dyDescent="0.25">
      <c r="A418" s="53" t="s">
        <v>97</v>
      </c>
      <c r="B418" s="53" t="s">
        <v>462</v>
      </c>
      <c r="C418" s="306" t="s">
        <v>463</v>
      </c>
      <c r="D418" s="307"/>
      <c r="E418" s="307"/>
      <c r="F418" s="307"/>
      <c r="G418" s="307"/>
      <c r="H418" s="307"/>
      <c r="I418" s="307"/>
      <c r="J418" s="307"/>
      <c r="K418" s="307"/>
      <c r="L418" s="307"/>
      <c r="M418" s="307"/>
      <c r="N418" s="307"/>
      <c r="O418" s="308"/>
      <c r="P418" s="309" t="s">
        <v>97</v>
      </c>
      <c r="Q418" s="308"/>
      <c r="R418" s="309" t="s">
        <v>464</v>
      </c>
      <c r="S418" s="307"/>
      <c r="T418" s="308"/>
      <c r="U418" s="54" t="s">
        <v>465</v>
      </c>
    </row>
    <row r="419" spans="1:21" ht="14.25" customHeight="1" x14ac:dyDescent="0.25">
      <c r="A419" s="53" t="s">
        <v>97</v>
      </c>
      <c r="B419" s="53" t="s">
        <v>97</v>
      </c>
      <c r="C419" s="306" t="s">
        <v>466</v>
      </c>
      <c r="D419" s="307"/>
      <c r="E419" s="307"/>
      <c r="F419" s="307"/>
      <c r="G419" s="307"/>
      <c r="H419" s="307"/>
      <c r="I419" s="307"/>
      <c r="J419" s="307"/>
      <c r="K419" s="307"/>
      <c r="L419" s="307"/>
      <c r="M419" s="307"/>
      <c r="N419" s="307"/>
      <c r="O419" s="308"/>
      <c r="P419" s="309" t="s">
        <v>97</v>
      </c>
      <c r="Q419" s="308"/>
      <c r="R419" s="309" t="s">
        <v>97</v>
      </c>
      <c r="S419" s="307"/>
      <c r="T419" s="308"/>
      <c r="U419" s="54" t="s">
        <v>467</v>
      </c>
    </row>
    <row r="420" spans="1:21" ht="40.35" customHeight="1" x14ac:dyDescent="0.25"/>
    <row r="421" spans="1:21" ht="14.25" customHeight="1" x14ac:dyDescent="0.25">
      <c r="A421" s="55" t="s">
        <v>97</v>
      </c>
      <c r="B421" s="298" t="s">
        <v>468</v>
      </c>
      <c r="C421" s="299"/>
      <c r="D421" s="299"/>
      <c r="E421" s="299"/>
      <c r="F421" s="299"/>
      <c r="G421" s="299"/>
      <c r="H421" s="299"/>
      <c r="I421" s="299"/>
      <c r="J421" s="299"/>
      <c r="K421" s="298" t="s">
        <v>469</v>
      </c>
      <c r="L421" s="299"/>
      <c r="M421" s="299"/>
      <c r="N421" s="299"/>
      <c r="O421" s="299"/>
      <c r="P421" s="299"/>
      <c r="Q421" s="299"/>
      <c r="R421" s="299"/>
      <c r="S421" s="299"/>
      <c r="T421" s="299"/>
      <c r="U421" s="299"/>
    </row>
    <row r="422" spans="1:21" ht="20.45" customHeight="1" x14ac:dyDescent="0.25">
      <c r="A422" s="55" t="s">
        <v>97</v>
      </c>
      <c r="B422" s="55" t="s">
        <v>470</v>
      </c>
      <c r="C422" s="300" t="s">
        <v>97</v>
      </c>
      <c r="D422" s="301"/>
      <c r="E422" s="302" t="s">
        <v>97</v>
      </c>
      <c r="F422" s="299"/>
      <c r="G422" s="303" t="s">
        <v>471</v>
      </c>
      <c r="H422" s="304"/>
      <c r="I422" s="304"/>
      <c r="J422" s="304"/>
      <c r="K422" s="302" t="s">
        <v>470</v>
      </c>
      <c r="L422" s="304"/>
      <c r="M422" s="304"/>
      <c r="N422" s="300" t="s">
        <v>97</v>
      </c>
      <c r="O422" s="305"/>
      <c r="P422" s="305"/>
      <c r="Q422" s="302" t="s">
        <v>97</v>
      </c>
      <c r="R422" s="304"/>
      <c r="S422" s="304"/>
      <c r="T422" s="303" t="s">
        <v>471</v>
      </c>
      <c r="U422" s="304"/>
    </row>
    <row r="423" spans="1:21" ht="14.25" customHeight="1" x14ac:dyDescent="0.25"/>
  </sheetData>
  <mergeCells count="2272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52:T52"/>
    <mergeCell ref="C53:T53"/>
    <mergeCell ref="C54:T54"/>
    <mergeCell ref="C55:E55"/>
    <mergeCell ref="F55:G55"/>
    <mergeCell ref="H55:I55"/>
    <mergeCell ref="J55:K55"/>
    <mergeCell ref="M55:N55"/>
    <mergeCell ref="P55:Q55"/>
    <mergeCell ref="R55:T55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P67:Q67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H64:I64"/>
    <mergeCell ref="J64:K64"/>
    <mergeCell ref="M64:N64"/>
    <mergeCell ref="P64:Q64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7:T67"/>
    <mergeCell ref="C68:T68"/>
    <mergeCell ref="C69:E69"/>
    <mergeCell ref="F69:G69"/>
    <mergeCell ref="H69:I69"/>
    <mergeCell ref="J69:K69"/>
    <mergeCell ref="M69:N69"/>
    <mergeCell ref="P69:Q69"/>
    <mergeCell ref="R69:T69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C78:L78"/>
    <mergeCell ref="M78:O78"/>
    <mergeCell ref="P78:Q78"/>
    <mergeCell ref="R78:T78"/>
    <mergeCell ref="C79:E79"/>
    <mergeCell ref="F79:G79"/>
    <mergeCell ref="H79:I79"/>
    <mergeCell ref="J79:K79"/>
    <mergeCell ref="M79:N79"/>
    <mergeCell ref="P79:Q79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79:T79"/>
    <mergeCell ref="C80:T80"/>
    <mergeCell ref="C81:T81"/>
    <mergeCell ref="C82:E82"/>
    <mergeCell ref="F82:G82"/>
    <mergeCell ref="H82:I82"/>
    <mergeCell ref="J82:K82"/>
    <mergeCell ref="M82:N82"/>
    <mergeCell ref="P82:Q82"/>
    <mergeCell ref="R82:T82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92:T92"/>
    <mergeCell ref="C93:T93"/>
    <mergeCell ref="C94:T94"/>
    <mergeCell ref="C95:E95"/>
    <mergeCell ref="F95:G95"/>
    <mergeCell ref="H95:I95"/>
    <mergeCell ref="J95:K95"/>
    <mergeCell ref="M95:N95"/>
    <mergeCell ref="P95:Q95"/>
    <mergeCell ref="R95:T95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C104:L104"/>
    <mergeCell ref="M104:O104"/>
    <mergeCell ref="P104:Q104"/>
    <mergeCell ref="R104:T104"/>
    <mergeCell ref="C105:E105"/>
    <mergeCell ref="F105:G105"/>
    <mergeCell ref="H105:I105"/>
    <mergeCell ref="J105:K105"/>
    <mergeCell ref="M105:N105"/>
    <mergeCell ref="P105:Q105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R105:T105"/>
    <mergeCell ref="C106:T106"/>
    <mergeCell ref="C107:T107"/>
    <mergeCell ref="C108:T108"/>
    <mergeCell ref="C109:E109"/>
    <mergeCell ref="F109:G109"/>
    <mergeCell ref="H109:I109"/>
    <mergeCell ref="J109:K109"/>
    <mergeCell ref="M109:N109"/>
    <mergeCell ref="P109:Q109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17:T117"/>
    <mergeCell ref="C118:L118"/>
    <mergeCell ref="M118:O118"/>
    <mergeCell ref="P118:Q118"/>
    <mergeCell ref="R118:T118"/>
    <mergeCell ref="C119:E119"/>
    <mergeCell ref="F119:G119"/>
    <mergeCell ref="H119:I119"/>
    <mergeCell ref="J119:K119"/>
    <mergeCell ref="M119:N119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P119:Q119"/>
    <mergeCell ref="R119:T119"/>
    <mergeCell ref="C120:T120"/>
    <mergeCell ref="C121:E121"/>
    <mergeCell ref="F121:G121"/>
    <mergeCell ref="H121:I121"/>
    <mergeCell ref="J121:K121"/>
    <mergeCell ref="M121:N121"/>
    <mergeCell ref="P121:Q121"/>
    <mergeCell ref="R121:T121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30:T130"/>
    <mergeCell ref="C131:L131"/>
    <mergeCell ref="M131:O131"/>
    <mergeCell ref="P131:Q131"/>
    <mergeCell ref="R131:T131"/>
    <mergeCell ref="C132:E132"/>
    <mergeCell ref="F132:G132"/>
    <mergeCell ref="H132:I132"/>
    <mergeCell ref="J132:K132"/>
    <mergeCell ref="M132:N132"/>
    <mergeCell ref="C130:E130"/>
    <mergeCell ref="F130:G130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P132:Q132"/>
    <mergeCell ref="R132:T132"/>
    <mergeCell ref="C133:T133"/>
    <mergeCell ref="C134:E134"/>
    <mergeCell ref="F134:G134"/>
    <mergeCell ref="H134:I134"/>
    <mergeCell ref="J134:K134"/>
    <mergeCell ref="M134:N134"/>
    <mergeCell ref="P134:Q134"/>
    <mergeCell ref="R134:T134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C143:L143"/>
    <mergeCell ref="M143:O143"/>
    <mergeCell ref="P143:Q143"/>
    <mergeCell ref="R143:T143"/>
    <mergeCell ref="C145:O145"/>
    <mergeCell ref="P145:Q145"/>
    <mergeCell ref="R145:T145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C150:O150"/>
    <mergeCell ref="P150:Q150"/>
    <mergeCell ref="R150:T150"/>
    <mergeCell ref="C151:O151"/>
    <mergeCell ref="P151:Q151"/>
    <mergeCell ref="R151:T151"/>
    <mergeCell ref="C148:O148"/>
    <mergeCell ref="P148:Q148"/>
    <mergeCell ref="R148:T148"/>
    <mergeCell ref="C149:O149"/>
    <mergeCell ref="P149:Q149"/>
    <mergeCell ref="R149:T149"/>
    <mergeCell ref="C146:O146"/>
    <mergeCell ref="P146:Q146"/>
    <mergeCell ref="R146:T146"/>
    <mergeCell ref="C147:O147"/>
    <mergeCell ref="P147:Q147"/>
    <mergeCell ref="R147:T147"/>
    <mergeCell ref="C156:O156"/>
    <mergeCell ref="P156:Q156"/>
    <mergeCell ref="R156:T156"/>
    <mergeCell ref="A157:U157"/>
    <mergeCell ref="C158:E158"/>
    <mergeCell ref="F158:G158"/>
    <mergeCell ref="H158:I158"/>
    <mergeCell ref="J158:K158"/>
    <mergeCell ref="M158:N158"/>
    <mergeCell ref="P158:Q158"/>
    <mergeCell ref="C154:O154"/>
    <mergeCell ref="P154:Q154"/>
    <mergeCell ref="R154:T154"/>
    <mergeCell ref="C155:O155"/>
    <mergeCell ref="P155:Q155"/>
    <mergeCell ref="R155:T155"/>
    <mergeCell ref="C152:O152"/>
    <mergeCell ref="P152:Q152"/>
    <mergeCell ref="R152:T152"/>
    <mergeCell ref="C153:O153"/>
    <mergeCell ref="P153:Q153"/>
    <mergeCell ref="R153:T153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R158:T158"/>
    <mergeCell ref="C159:T159"/>
    <mergeCell ref="C160:T160"/>
    <mergeCell ref="C161:E161"/>
    <mergeCell ref="F161:G161"/>
    <mergeCell ref="H161:I161"/>
    <mergeCell ref="J161:K161"/>
    <mergeCell ref="M161:N161"/>
    <mergeCell ref="P161:Q161"/>
    <mergeCell ref="R161:T161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R170:T170"/>
    <mergeCell ref="C171:E171"/>
    <mergeCell ref="F171:G171"/>
    <mergeCell ref="H171:I171"/>
    <mergeCell ref="J171:K171"/>
    <mergeCell ref="M171:N171"/>
    <mergeCell ref="P171:Q171"/>
    <mergeCell ref="R171:T171"/>
    <mergeCell ref="C170:E170"/>
    <mergeCell ref="F170:G170"/>
    <mergeCell ref="H170:I170"/>
    <mergeCell ref="J170:K170"/>
    <mergeCell ref="M170:N170"/>
    <mergeCell ref="P170:Q170"/>
    <mergeCell ref="R168:T168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H168:I168"/>
    <mergeCell ref="J168:K168"/>
    <mergeCell ref="M168:N168"/>
    <mergeCell ref="P168:Q168"/>
    <mergeCell ref="C174:L174"/>
    <mergeCell ref="M174:O174"/>
    <mergeCell ref="P174:Q174"/>
    <mergeCell ref="R174:T174"/>
    <mergeCell ref="C175:E175"/>
    <mergeCell ref="F175:G175"/>
    <mergeCell ref="H175:I175"/>
    <mergeCell ref="J175:K175"/>
    <mergeCell ref="M175:N175"/>
    <mergeCell ref="P175:Q175"/>
    <mergeCell ref="R172:T172"/>
    <mergeCell ref="C173:E173"/>
    <mergeCell ref="F173:G173"/>
    <mergeCell ref="H173:I173"/>
    <mergeCell ref="J173:K173"/>
    <mergeCell ref="M173:N173"/>
    <mergeCell ref="P173:Q173"/>
    <mergeCell ref="R173:T173"/>
    <mergeCell ref="C172:E172"/>
    <mergeCell ref="F172:G172"/>
    <mergeCell ref="H172:I172"/>
    <mergeCell ref="J172:K172"/>
    <mergeCell ref="M172:N172"/>
    <mergeCell ref="P172:Q172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5:T175"/>
    <mergeCell ref="C176:T176"/>
    <mergeCell ref="C177:T177"/>
    <mergeCell ref="C178:E178"/>
    <mergeCell ref="F178:G178"/>
    <mergeCell ref="H178:I178"/>
    <mergeCell ref="J178:K178"/>
    <mergeCell ref="M178:N178"/>
    <mergeCell ref="P178:Q178"/>
    <mergeCell ref="R178:T178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H181:I181"/>
    <mergeCell ref="J181:K181"/>
    <mergeCell ref="M181:N181"/>
    <mergeCell ref="P181:Q181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R191:T191"/>
    <mergeCell ref="C192:E192"/>
    <mergeCell ref="F192:G192"/>
    <mergeCell ref="H192:I192"/>
    <mergeCell ref="J192:K192"/>
    <mergeCell ref="M192:N192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R189:T189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H189:I189"/>
    <mergeCell ref="J189:K189"/>
    <mergeCell ref="M189:N189"/>
    <mergeCell ref="P189:Q189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R199:T199"/>
    <mergeCell ref="C200:L200"/>
    <mergeCell ref="M200:O200"/>
    <mergeCell ref="P200:Q200"/>
    <mergeCell ref="R200:T200"/>
    <mergeCell ref="C201:E201"/>
    <mergeCell ref="F201:G201"/>
    <mergeCell ref="H201:I201"/>
    <mergeCell ref="J201:K201"/>
    <mergeCell ref="M201:N201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P201:Q201"/>
    <mergeCell ref="R201:T201"/>
    <mergeCell ref="C202:T202"/>
    <mergeCell ref="C203:T203"/>
    <mergeCell ref="C204:E204"/>
    <mergeCell ref="F204:G204"/>
    <mergeCell ref="H204:I204"/>
    <mergeCell ref="J204:K204"/>
    <mergeCell ref="M204:N204"/>
    <mergeCell ref="P204:Q204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P220:Q220"/>
    <mergeCell ref="R220:T220"/>
    <mergeCell ref="C221:T221"/>
    <mergeCell ref="C222:E222"/>
    <mergeCell ref="F222:G222"/>
    <mergeCell ref="H222:I222"/>
    <mergeCell ref="J222:K222"/>
    <mergeCell ref="M222:N222"/>
    <mergeCell ref="P222:Q222"/>
    <mergeCell ref="R222:T222"/>
    <mergeCell ref="R218:T218"/>
    <mergeCell ref="C219:L219"/>
    <mergeCell ref="M219:O219"/>
    <mergeCell ref="P219:Q219"/>
    <mergeCell ref="R219:T219"/>
    <mergeCell ref="C220:E220"/>
    <mergeCell ref="F220:G220"/>
    <mergeCell ref="H220:I220"/>
    <mergeCell ref="J220:K220"/>
    <mergeCell ref="M220:N220"/>
    <mergeCell ref="C218:E218"/>
    <mergeCell ref="F218:G218"/>
    <mergeCell ref="H218:I218"/>
    <mergeCell ref="J218:K218"/>
    <mergeCell ref="M218:N218"/>
    <mergeCell ref="P218:Q218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37:T237"/>
    <mergeCell ref="C238:L238"/>
    <mergeCell ref="M238:O238"/>
    <mergeCell ref="P238:Q238"/>
    <mergeCell ref="R238:T238"/>
    <mergeCell ref="C239:E239"/>
    <mergeCell ref="F239:G239"/>
    <mergeCell ref="H239:I239"/>
    <mergeCell ref="J239:K239"/>
    <mergeCell ref="M239:N239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P239:Q239"/>
    <mergeCell ref="R239:T239"/>
    <mergeCell ref="C240:T240"/>
    <mergeCell ref="C241:T241"/>
    <mergeCell ref="C242:E242"/>
    <mergeCell ref="F242:G242"/>
    <mergeCell ref="H242:I242"/>
    <mergeCell ref="J242:K242"/>
    <mergeCell ref="M242:N242"/>
    <mergeCell ref="P242:Q242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C254:L254"/>
    <mergeCell ref="M254:O254"/>
    <mergeCell ref="P254:Q254"/>
    <mergeCell ref="R254:T254"/>
    <mergeCell ref="C255:E255"/>
    <mergeCell ref="F255:G255"/>
    <mergeCell ref="H255:I255"/>
    <mergeCell ref="J255:K255"/>
    <mergeCell ref="M255:N255"/>
    <mergeCell ref="P255:Q255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P269:Q269"/>
    <mergeCell ref="R269:T269"/>
    <mergeCell ref="C270:T270"/>
    <mergeCell ref="C271:T271"/>
    <mergeCell ref="C272:E272"/>
    <mergeCell ref="F272:G272"/>
    <mergeCell ref="H272:I272"/>
    <mergeCell ref="J272:K272"/>
    <mergeCell ref="M272:N272"/>
    <mergeCell ref="P272:Q272"/>
    <mergeCell ref="R267:T267"/>
    <mergeCell ref="C268:L268"/>
    <mergeCell ref="M268:O268"/>
    <mergeCell ref="P268:Q268"/>
    <mergeCell ref="R268:T268"/>
    <mergeCell ref="C269:E269"/>
    <mergeCell ref="F269:G269"/>
    <mergeCell ref="H269:I269"/>
    <mergeCell ref="J269:K269"/>
    <mergeCell ref="M269:N269"/>
    <mergeCell ref="C267:E267"/>
    <mergeCell ref="F267:G267"/>
    <mergeCell ref="H267:I267"/>
    <mergeCell ref="J267:K267"/>
    <mergeCell ref="M267:N267"/>
    <mergeCell ref="P267:Q267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93:T293"/>
    <mergeCell ref="C294:E294"/>
    <mergeCell ref="F294:G294"/>
    <mergeCell ref="H294:I294"/>
    <mergeCell ref="J294:K294"/>
    <mergeCell ref="M294:N294"/>
    <mergeCell ref="P294:Q294"/>
    <mergeCell ref="R294:T294"/>
    <mergeCell ref="C292:L292"/>
    <mergeCell ref="M292:O292"/>
    <mergeCell ref="P292:Q292"/>
    <mergeCell ref="R292:T292"/>
    <mergeCell ref="C293:E293"/>
    <mergeCell ref="F293:G293"/>
    <mergeCell ref="H293:I293"/>
    <mergeCell ref="J293:K293"/>
    <mergeCell ref="M293:N293"/>
    <mergeCell ref="P293:Q293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R295:T295"/>
    <mergeCell ref="C296:E296"/>
    <mergeCell ref="F296:G296"/>
    <mergeCell ref="H296:I296"/>
    <mergeCell ref="J296:K296"/>
    <mergeCell ref="M296:N296"/>
    <mergeCell ref="P296:Q296"/>
    <mergeCell ref="R296:T296"/>
    <mergeCell ref="C295:E295"/>
    <mergeCell ref="F295:G295"/>
    <mergeCell ref="H295:I295"/>
    <mergeCell ref="J295:K295"/>
    <mergeCell ref="M295:N295"/>
    <mergeCell ref="P295:Q295"/>
    <mergeCell ref="R301:T301"/>
    <mergeCell ref="C302:E302"/>
    <mergeCell ref="F302:G302"/>
    <mergeCell ref="H302:I302"/>
    <mergeCell ref="J302:K302"/>
    <mergeCell ref="M302:N302"/>
    <mergeCell ref="P302:Q302"/>
    <mergeCell ref="R302:T302"/>
    <mergeCell ref="C301:E301"/>
    <mergeCell ref="F301:G301"/>
    <mergeCell ref="H301:I301"/>
    <mergeCell ref="J301:K301"/>
    <mergeCell ref="M301:N301"/>
    <mergeCell ref="P301:Q301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C305:E305"/>
    <mergeCell ref="F305:G305"/>
    <mergeCell ref="H305:I305"/>
    <mergeCell ref="J305:K305"/>
    <mergeCell ref="M305:N305"/>
    <mergeCell ref="P305:Q305"/>
    <mergeCell ref="R303:T303"/>
    <mergeCell ref="C304:E304"/>
    <mergeCell ref="F304:G304"/>
    <mergeCell ref="H304:I304"/>
    <mergeCell ref="J304:K304"/>
    <mergeCell ref="M304:N304"/>
    <mergeCell ref="P304:Q304"/>
    <mergeCell ref="R304:T304"/>
    <mergeCell ref="C303:E303"/>
    <mergeCell ref="F303:G303"/>
    <mergeCell ref="H303:I303"/>
    <mergeCell ref="J303:K303"/>
    <mergeCell ref="M303:N303"/>
    <mergeCell ref="P303:Q303"/>
    <mergeCell ref="R309:T309"/>
    <mergeCell ref="C310:L310"/>
    <mergeCell ref="M310:O310"/>
    <mergeCell ref="P310:Q310"/>
    <mergeCell ref="R310:T310"/>
    <mergeCell ref="C311:E311"/>
    <mergeCell ref="F311:G311"/>
    <mergeCell ref="H311:I311"/>
    <mergeCell ref="J311:K311"/>
    <mergeCell ref="M311:N311"/>
    <mergeCell ref="C309:E309"/>
    <mergeCell ref="F309:G309"/>
    <mergeCell ref="H309:I309"/>
    <mergeCell ref="J309:K309"/>
    <mergeCell ref="M309:N309"/>
    <mergeCell ref="P309:Q309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7:E307"/>
    <mergeCell ref="F307:G307"/>
    <mergeCell ref="H307:I307"/>
    <mergeCell ref="J307:K307"/>
    <mergeCell ref="M307:N307"/>
    <mergeCell ref="P307:Q307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P311:Q311"/>
    <mergeCell ref="R311:T311"/>
    <mergeCell ref="C312:T312"/>
    <mergeCell ref="C313:T313"/>
    <mergeCell ref="C314:E314"/>
    <mergeCell ref="F314:G314"/>
    <mergeCell ref="H314:I314"/>
    <mergeCell ref="J314:K314"/>
    <mergeCell ref="M314:N314"/>
    <mergeCell ref="P314:Q314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R326:T326"/>
    <mergeCell ref="C327:E327"/>
    <mergeCell ref="F327:G327"/>
    <mergeCell ref="H327:I327"/>
    <mergeCell ref="J327:K327"/>
    <mergeCell ref="M327:N327"/>
    <mergeCell ref="P327:Q327"/>
    <mergeCell ref="R327:T327"/>
    <mergeCell ref="C326:E326"/>
    <mergeCell ref="F326:G326"/>
    <mergeCell ref="H326:I326"/>
    <mergeCell ref="J326:K326"/>
    <mergeCell ref="M326:N326"/>
    <mergeCell ref="P326:Q326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R330:T330"/>
    <mergeCell ref="C331:E331"/>
    <mergeCell ref="F331:G331"/>
    <mergeCell ref="H331:I331"/>
    <mergeCell ref="J331:K331"/>
    <mergeCell ref="M331:N331"/>
    <mergeCell ref="P331:Q331"/>
    <mergeCell ref="R331:T331"/>
    <mergeCell ref="C330:E330"/>
    <mergeCell ref="F330:G330"/>
    <mergeCell ref="H330:I330"/>
    <mergeCell ref="J330:K330"/>
    <mergeCell ref="M330:N330"/>
    <mergeCell ref="P330:Q330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C328:E328"/>
    <mergeCell ref="F328:G328"/>
    <mergeCell ref="H328:I328"/>
    <mergeCell ref="J328:K328"/>
    <mergeCell ref="M328:N328"/>
    <mergeCell ref="P328:Q328"/>
    <mergeCell ref="R334:T334"/>
    <mergeCell ref="C335:L335"/>
    <mergeCell ref="M335:O335"/>
    <mergeCell ref="P335:Q335"/>
    <mergeCell ref="R335:T335"/>
    <mergeCell ref="C337:O337"/>
    <mergeCell ref="P337:Q337"/>
    <mergeCell ref="R337:T337"/>
    <mergeCell ref="C334:E334"/>
    <mergeCell ref="F334:G334"/>
    <mergeCell ref="H334:I334"/>
    <mergeCell ref="J334:K334"/>
    <mergeCell ref="M334:N334"/>
    <mergeCell ref="P334:Q334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C342:O342"/>
    <mergeCell ref="P342:Q342"/>
    <mergeCell ref="R342:T342"/>
    <mergeCell ref="C343:O343"/>
    <mergeCell ref="P343:Q343"/>
    <mergeCell ref="R343:T343"/>
    <mergeCell ref="C340:O340"/>
    <mergeCell ref="P340:Q340"/>
    <mergeCell ref="R340:T340"/>
    <mergeCell ref="C341:O341"/>
    <mergeCell ref="P341:Q341"/>
    <mergeCell ref="R341:T341"/>
    <mergeCell ref="C338:O338"/>
    <mergeCell ref="P338:Q338"/>
    <mergeCell ref="R338:T338"/>
    <mergeCell ref="C339:O339"/>
    <mergeCell ref="P339:Q339"/>
    <mergeCell ref="R339:T339"/>
    <mergeCell ref="C348:O348"/>
    <mergeCell ref="P348:Q348"/>
    <mergeCell ref="R348:T348"/>
    <mergeCell ref="C349:O349"/>
    <mergeCell ref="P349:Q349"/>
    <mergeCell ref="R349:T349"/>
    <mergeCell ref="C346:O346"/>
    <mergeCell ref="P346:Q346"/>
    <mergeCell ref="R346:T346"/>
    <mergeCell ref="C347:O347"/>
    <mergeCell ref="P347:Q347"/>
    <mergeCell ref="R347:T347"/>
    <mergeCell ref="C344:O344"/>
    <mergeCell ref="P344:Q344"/>
    <mergeCell ref="R344:T344"/>
    <mergeCell ref="C345:O345"/>
    <mergeCell ref="P345:Q345"/>
    <mergeCell ref="R345:T345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A350:U350"/>
    <mergeCell ref="C351:E351"/>
    <mergeCell ref="F351:G351"/>
    <mergeCell ref="H351:I351"/>
    <mergeCell ref="J351:K351"/>
    <mergeCell ref="M351:N351"/>
    <mergeCell ref="P351:Q351"/>
    <mergeCell ref="R351:T351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2:L362"/>
    <mergeCell ref="M362:O362"/>
    <mergeCell ref="P362:Q362"/>
    <mergeCell ref="R362:T362"/>
    <mergeCell ref="C363:E363"/>
    <mergeCell ref="F363:G363"/>
    <mergeCell ref="H363:I363"/>
    <mergeCell ref="J363:K363"/>
    <mergeCell ref="M363:N363"/>
    <mergeCell ref="P363:Q363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P375:Q375"/>
    <mergeCell ref="R375:T375"/>
    <mergeCell ref="C376:E376"/>
    <mergeCell ref="F376:G376"/>
    <mergeCell ref="H376:I376"/>
    <mergeCell ref="J376:K376"/>
    <mergeCell ref="M376:N376"/>
    <mergeCell ref="P376:Q376"/>
    <mergeCell ref="R376:T376"/>
    <mergeCell ref="R373:T373"/>
    <mergeCell ref="C374:L374"/>
    <mergeCell ref="M374:O374"/>
    <mergeCell ref="P374:Q374"/>
    <mergeCell ref="R374:T374"/>
    <mergeCell ref="C375:E375"/>
    <mergeCell ref="F375:G375"/>
    <mergeCell ref="H375:I375"/>
    <mergeCell ref="J375:K375"/>
    <mergeCell ref="M375:N375"/>
    <mergeCell ref="C373:E373"/>
    <mergeCell ref="F373:G373"/>
    <mergeCell ref="H373:I373"/>
    <mergeCell ref="J373:K373"/>
    <mergeCell ref="M373:N373"/>
    <mergeCell ref="P373:Q373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77:T377"/>
    <mergeCell ref="C378:E378"/>
    <mergeCell ref="F378:G378"/>
    <mergeCell ref="H378:I378"/>
    <mergeCell ref="J378:K378"/>
    <mergeCell ref="M378:N378"/>
    <mergeCell ref="P378:Q378"/>
    <mergeCell ref="R378:T378"/>
    <mergeCell ref="C377:E377"/>
    <mergeCell ref="F377:G377"/>
    <mergeCell ref="H377:I377"/>
    <mergeCell ref="J377:K377"/>
    <mergeCell ref="M377:N377"/>
    <mergeCell ref="P377:Q377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C389:O389"/>
    <mergeCell ref="P389:Q389"/>
    <mergeCell ref="R389:T389"/>
    <mergeCell ref="C390:O390"/>
    <mergeCell ref="P390:Q390"/>
    <mergeCell ref="R390:T390"/>
    <mergeCell ref="R385:T385"/>
    <mergeCell ref="C386:L386"/>
    <mergeCell ref="M386:O386"/>
    <mergeCell ref="P386:Q386"/>
    <mergeCell ref="R386:T386"/>
    <mergeCell ref="C388:O388"/>
    <mergeCell ref="P388:Q388"/>
    <mergeCell ref="R388:T388"/>
    <mergeCell ref="C385:E385"/>
    <mergeCell ref="F385:G385"/>
    <mergeCell ref="H385:I385"/>
    <mergeCell ref="J385:K385"/>
    <mergeCell ref="M385:N385"/>
    <mergeCell ref="P385:Q385"/>
    <mergeCell ref="C395:O395"/>
    <mergeCell ref="P395:Q395"/>
    <mergeCell ref="R395:T395"/>
    <mergeCell ref="C396:O396"/>
    <mergeCell ref="P396:Q396"/>
    <mergeCell ref="R396:T396"/>
    <mergeCell ref="C393:O393"/>
    <mergeCell ref="P393:Q393"/>
    <mergeCell ref="R393:T393"/>
    <mergeCell ref="C394:O394"/>
    <mergeCell ref="P394:Q394"/>
    <mergeCell ref="R394:T394"/>
    <mergeCell ref="C391:O391"/>
    <mergeCell ref="P391:Q391"/>
    <mergeCell ref="R391:T391"/>
    <mergeCell ref="C392:O392"/>
    <mergeCell ref="P392:Q392"/>
    <mergeCell ref="R392:T392"/>
    <mergeCell ref="C402:O402"/>
    <mergeCell ref="P402:Q402"/>
    <mergeCell ref="R402:T402"/>
    <mergeCell ref="C403:O403"/>
    <mergeCell ref="P403:Q403"/>
    <mergeCell ref="R403:T403"/>
    <mergeCell ref="C400:O400"/>
    <mergeCell ref="P400:Q400"/>
    <mergeCell ref="R400:T400"/>
    <mergeCell ref="C401:O401"/>
    <mergeCell ref="P401:Q401"/>
    <mergeCell ref="R401:T401"/>
    <mergeCell ref="C398:O398"/>
    <mergeCell ref="P398:Q398"/>
    <mergeCell ref="R398:T398"/>
    <mergeCell ref="C399:O399"/>
    <mergeCell ref="P399:Q399"/>
    <mergeCell ref="R399:T399"/>
    <mergeCell ref="C408:O408"/>
    <mergeCell ref="P408:Q408"/>
    <mergeCell ref="R408:T408"/>
    <mergeCell ref="C409:O409"/>
    <mergeCell ref="P409:Q409"/>
    <mergeCell ref="R409:T409"/>
    <mergeCell ref="C406:O406"/>
    <mergeCell ref="P406:Q406"/>
    <mergeCell ref="R406:T406"/>
    <mergeCell ref="C407:O407"/>
    <mergeCell ref="P407:Q407"/>
    <mergeCell ref="R407:T407"/>
    <mergeCell ref="C404:O404"/>
    <mergeCell ref="P404:Q404"/>
    <mergeCell ref="R404:T404"/>
    <mergeCell ref="C405:O405"/>
    <mergeCell ref="P405:Q405"/>
    <mergeCell ref="R405:T405"/>
    <mergeCell ref="C414:O414"/>
    <mergeCell ref="P414:Q414"/>
    <mergeCell ref="R414:T414"/>
    <mergeCell ref="C415:O415"/>
    <mergeCell ref="P415:Q415"/>
    <mergeCell ref="R415:T415"/>
    <mergeCell ref="C412:O412"/>
    <mergeCell ref="P412:Q412"/>
    <mergeCell ref="R412:T412"/>
    <mergeCell ref="C413:O413"/>
    <mergeCell ref="P413:Q413"/>
    <mergeCell ref="R413:T413"/>
    <mergeCell ref="C410:O410"/>
    <mergeCell ref="P410:Q410"/>
    <mergeCell ref="R410:T410"/>
    <mergeCell ref="C411:O411"/>
    <mergeCell ref="P411:Q411"/>
    <mergeCell ref="R411:T411"/>
    <mergeCell ref="B421:J421"/>
    <mergeCell ref="K421:U421"/>
    <mergeCell ref="C422:D422"/>
    <mergeCell ref="E422:F422"/>
    <mergeCell ref="G422:J422"/>
    <mergeCell ref="K422:M422"/>
    <mergeCell ref="N422:P422"/>
    <mergeCell ref="Q422:S422"/>
    <mergeCell ref="T422:U422"/>
    <mergeCell ref="C418:O418"/>
    <mergeCell ref="P418:Q418"/>
    <mergeCell ref="R418:T418"/>
    <mergeCell ref="C419:O419"/>
    <mergeCell ref="P419:Q419"/>
    <mergeCell ref="R419:T419"/>
    <mergeCell ref="C416:O416"/>
    <mergeCell ref="P416:Q416"/>
    <mergeCell ref="R416:T416"/>
    <mergeCell ref="C417:O417"/>
    <mergeCell ref="P417:Q417"/>
    <mergeCell ref="R417:T417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CD3AC-7CD3-479E-BE5C-601CB4F3B874}">
  <sheetPr codeName="Лист5"/>
  <dimension ref="A1:U331"/>
  <sheetViews>
    <sheetView zoomScaleNormal="100" workbookViewId="0">
      <selection activeCell="U307" sqref="U307"/>
    </sheetView>
  </sheetViews>
  <sheetFormatPr defaultRowHeight="15" x14ac:dyDescent="0.25"/>
  <cols>
    <col min="1" max="1" width="5.42578125" style="33" customWidth="1"/>
    <col min="2" max="2" width="14.85546875" style="33" customWidth="1"/>
    <col min="3" max="3" width="19.5703125" style="33" customWidth="1"/>
    <col min="4" max="4" width="1.7109375" style="33" customWidth="1"/>
    <col min="5" max="5" width="6.42578125" style="33" customWidth="1"/>
    <col min="6" max="6" width="3.140625" style="33" customWidth="1"/>
    <col min="7" max="7" width="6.42578125" style="33" customWidth="1"/>
    <col min="8" max="8" width="2.140625" style="33" customWidth="1"/>
    <col min="9" max="9" width="7.28515625" style="33" customWidth="1"/>
    <col min="10" max="10" width="3" style="33" customWidth="1"/>
    <col min="11" max="11" width="7.28515625" style="33" customWidth="1"/>
    <col min="12" max="12" width="10.140625" style="33" customWidth="1"/>
    <col min="13" max="13" width="3" style="33" customWidth="1"/>
    <col min="14" max="14" width="8.7109375" style="33" customWidth="1"/>
    <col min="15" max="15" width="10.28515625" style="33" customWidth="1"/>
    <col min="16" max="16" width="3" style="33" customWidth="1"/>
    <col min="17" max="17" width="7.42578125" style="33" customWidth="1"/>
    <col min="18" max="18" width="2.140625" style="33" customWidth="1"/>
    <col min="19" max="19" width="1.7109375" style="33" customWidth="1"/>
    <col min="20" max="20" width="8.7109375" style="33" customWidth="1"/>
    <col min="21" max="21" width="11.140625" style="33" customWidth="1"/>
    <col min="22" max="16384" width="9.140625" style="33"/>
  </cols>
  <sheetData>
    <row r="1" spans="1:21" ht="14.25" customHeight="1" x14ac:dyDescent="0.25">
      <c r="A1" s="32" t="s">
        <v>97</v>
      </c>
      <c r="B1" s="346" t="s">
        <v>98</v>
      </c>
      <c r="C1" s="299"/>
      <c r="D1" s="299"/>
      <c r="E1" s="299"/>
      <c r="F1" s="299"/>
      <c r="G1" s="299"/>
      <c r="H1" s="347" t="s">
        <v>99</v>
      </c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</row>
    <row r="2" spans="1:21" ht="3.95" customHeight="1" x14ac:dyDescent="0.25">
      <c r="B2" s="299"/>
      <c r="C2" s="299"/>
      <c r="D2" s="299"/>
      <c r="E2" s="299"/>
      <c r="F2" s="299"/>
      <c r="G2" s="299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</row>
    <row r="3" spans="1:21" ht="14.25" customHeight="1" x14ac:dyDescent="0.25"/>
    <row r="4" spans="1:21" ht="29.85" customHeight="1" x14ac:dyDescent="0.25">
      <c r="A4" s="32" t="s">
        <v>97</v>
      </c>
      <c r="B4" s="348" t="s">
        <v>100</v>
      </c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02" t="s">
        <v>101</v>
      </c>
      <c r="Q4" s="299"/>
      <c r="R4" s="299"/>
      <c r="S4" s="299"/>
      <c r="T4" s="299"/>
      <c r="U4" s="299"/>
    </row>
    <row r="5" spans="1:21" ht="18.2" customHeight="1" x14ac:dyDescent="0.25">
      <c r="A5" s="32" t="s">
        <v>97</v>
      </c>
      <c r="M5" s="302" t="s">
        <v>97</v>
      </c>
      <c r="N5" s="299"/>
      <c r="O5" s="299"/>
      <c r="P5" s="302" t="s">
        <v>102</v>
      </c>
      <c r="Q5" s="299"/>
      <c r="R5" s="299"/>
      <c r="S5" s="299"/>
      <c r="T5" s="299"/>
      <c r="U5" s="299"/>
    </row>
    <row r="6" spans="1:21" ht="14.25" customHeight="1" x14ac:dyDescent="0.25"/>
    <row r="7" spans="1:21" ht="18.2" customHeight="1" x14ac:dyDescent="0.25">
      <c r="A7" s="32" t="s">
        <v>97</v>
      </c>
      <c r="M7" s="300" t="s">
        <v>97</v>
      </c>
      <c r="N7" s="301"/>
      <c r="O7" s="301"/>
      <c r="P7" s="302" t="s">
        <v>103</v>
      </c>
      <c r="Q7" s="299"/>
      <c r="R7" s="299"/>
      <c r="S7" s="299"/>
      <c r="T7" s="299"/>
      <c r="U7" s="299"/>
    </row>
    <row r="8" spans="1:21" ht="14.25" customHeight="1" x14ac:dyDescent="0.25">
      <c r="A8" s="34" t="s">
        <v>97</v>
      </c>
      <c r="M8" s="343" t="s">
        <v>104</v>
      </c>
      <c r="N8" s="299"/>
      <c r="O8" s="299"/>
      <c r="P8" s="299"/>
      <c r="Q8" s="299"/>
      <c r="R8" s="299"/>
      <c r="S8" s="299"/>
      <c r="T8" s="299"/>
      <c r="U8" s="299"/>
    </row>
    <row r="9" spans="1:21" ht="14.25" customHeight="1" x14ac:dyDescent="0.25"/>
    <row r="10" spans="1:21" ht="32.1" customHeight="1" x14ac:dyDescent="0.25">
      <c r="A10" s="344" t="s">
        <v>92</v>
      </c>
      <c r="B10" s="301"/>
      <c r="C10" s="301"/>
      <c r="D10" s="301"/>
      <c r="E10" s="301"/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301"/>
      <c r="Q10" s="301"/>
      <c r="R10" s="301"/>
      <c r="S10" s="301"/>
      <c r="T10" s="301"/>
      <c r="U10" s="301"/>
    </row>
    <row r="11" spans="1:21" ht="11.45" customHeight="1" x14ac:dyDescent="0.25">
      <c r="A11" s="345" t="s">
        <v>7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O11" s="330"/>
      <c r="P11" s="330"/>
      <c r="Q11" s="330"/>
      <c r="R11" s="330"/>
      <c r="S11" s="330"/>
      <c r="T11" s="330"/>
      <c r="U11" s="330"/>
    </row>
    <row r="12" spans="1:21" ht="14.25" customHeight="1" x14ac:dyDescent="0.25"/>
    <row r="13" spans="1:21" ht="32.1" customHeight="1" x14ac:dyDescent="0.25">
      <c r="A13" s="344" t="s">
        <v>92</v>
      </c>
      <c r="B13" s="301"/>
      <c r="C13" s="301"/>
      <c r="D13" s="301"/>
      <c r="E13" s="301"/>
      <c r="F13" s="301"/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Q13" s="301"/>
      <c r="R13" s="301"/>
      <c r="S13" s="301"/>
      <c r="T13" s="301"/>
      <c r="U13" s="301"/>
    </row>
    <row r="14" spans="1:21" ht="11.45" customHeight="1" x14ac:dyDescent="0.25">
      <c r="A14" s="345" t="s">
        <v>105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O14" s="330"/>
      <c r="P14" s="330"/>
      <c r="Q14" s="330"/>
      <c r="R14" s="330"/>
      <c r="S14" s="330"/>
      <c r="T14" s="330"/>
      <c r="U14" s="330"/>
    </row>
    <row r="15" spans="1:21" ht="42.95" customHeight="1" x14ac:dyDescent="0.25">
      <c r="A15" s="354" t="s">
        <v>472</v>
      </c>
      <c r="B15" s="299"/>
      <c r="C15" s="299"/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</row>
    <row r="16" spans="1:21" ht="14.25" customHeight="1" x14ac:dyDescent="0.25">
      <c r="A16" s="355" t="s">
        <v>92</v>
      </c>
      <c r="B16" s="301"/>
      <c r="C16" s="301"/>
      <c r="D16" s="301"/>
      <c r="E16" s="301"/>
      <c r="F16" s="301"/>
      <c r="G16" s="301"/>
      <c r="H16" s="301"/>
      <c r="I16" s="301"/>
      <c r="J16" s="301"/>
      <c r="K16" s="301"/>
      <c r="L16" s="301"/>
      <c r="M16" s="301"/>
      <c r="N16" s="301"/>
      <c r="O16" s="301"/>
      <c r="P16" s="301"/>
      <c r="Q16" s="301"/>
      <c r="R16" s="301"/>
      <c r="S16" s="301"/>
      <c r="T16" s="301"/>
      <c r="U16" s="301"/>
    </row>
    <row r="17" spans="1:21" ht="14.25" customHeight="1" x14ac:dyDescent="0.25">
      <c r="A17" s="345" t="s">
        <v>107</v>
      </c>
      <c r="B17" s="330"/>
      <c r="C17" s="330"/>
      <c r="D17" s="330"/>
      <c r="E17" s="330"/>
      <c r="F17" s="330"/>
      <c r="G17" s="330"/>
      <c r="H17" s="330"/>
      <c r="I17" s="330"/>
      <c r="J17" s="330"/>
      <c r="K17" s="330"/>
      <c r="L17" s="330"/>
      <c r="M17" s="330"/>
      <c r="N17" s="330"/>
      <c r="O17" s="330"/>
      <c r="P17" s="330"/>
      <c r="Q17" s="330"/>
      <c r="R17" s="330"/>
      <c r="S17" s="330"/>
      <c r="T17" s="330"/>
      <c r="U17" s="330"/>
    </row>
    <row r="18" spans="1:21" ht="14.25" customHeight="1" x14ac:dyDescent="0.25"/>
    <row r="19" spans="1:21" ht="14.25" customHeight="1" x14ac:dyDescent="0.25">
      <c r="A19" s="39" t="s">
        <v>97</v>
      </c>
      <c r="B19" s="39" t="s">
        <v>108</v>
      </c>
      <c r="C19" s="355" t="s">
        <v>109</v>
      </c>
      <c r="D19" s="301"/>
      <c r="E19" s="301"/>
      <c r="F19" s="301"/>
      <c r="G19" s="301"/>
      <c r="H19" s="301"/>
      <c r="I19" s="301"/>
      <c r="J19" s="301"/>
      <c r="K19" s="301"/>
      <c r="L19" s="37" t="s">
        <v>110</v>
      </c>
      <c r="M19" s="356" t="s">
        <v>97</v>
      </c>
      <c r="N19" s="299"/>
      <c r="O19" s="299"/>
      <c r="P19" s="299"/>
      <c r="Q19" s="299"/>
      <c r="R19" s="299"/>
      <c r="S19" s="299"/>
      <c r="T19" s="299"/>
      <c r="U19" s="299"/>
    </row>
    <row r="20" spans="1:21" ht="14.25" customHeight="1" x14ac:dyDescent="0.25"/>
    <row r="21" spans="1:21" ht="14.25" customHeight="1" x14ac:dyDescent="0.25">
      <c r="A21" s="39" t="s">
        <v>97</v>
      </c>
      <c r="B21" s="40" t="s">
        <v>111</v>
      </c>
      <c r="C21" s="352" t="s">
        <v>473</v>
      </c>
      <c r="D21" s="301"/>
      <c r="E21" s="301"/>
      <c r="F21" s="301"/>
      <c r="G21" s="301"/>
      <c r="H21" s="301"/>
      <c r="I21" s="301"/>
      <c r="J21" s="301"/>
      <c r="K21" s="301"/>
      <c r="L21" s="337" t="s">
        <v>97</v>
      </c>
      <c r="M21" s="299"/>
      <c r="N21" s="299"/>
      <c r="O21" s="299"/>
      <c r="P21" s="299"/>
      <c r="Q21" s="299"/>
      <c r="R21" s="299"/>
      <c r="S21" s="299"/>
      <c r="T21" s="299"/>
      <c r="U21" s="299"/>
    </row>
    <row r="22" spans="1:21" ht="14.25" customHeight="1" x14ac:dyDescent="0.25">
      <c r="A22" s="337" t="s">
        <v>97</v>
      </c>
      <c r="B22" s="299"/>
      <c r="C22" s="353" t="s">
        <v>113</v>
      </c>
      <c r="D22" s="330"/>
      <c r="E22" s="330"/>
      <c r="F22" s="330"/>
      <c r="G22" s="330"/>
      <c r="H22" s="330"/>
      <c r="I22" s="330"/>
      <c r="J22" s="330"/>
      <c r="K22" s="330"/>
      <c r="L22" s="337" t="s">
        <v>97</v>
      </c>
      <c r="M22" s="299"/>
      <c r="N22" s="299"/>
      <c r="O22" s="299"/>
      <c r="P22" s="299"/>
      <c r="Q22" s="299"/>
      <c r="R22" s="299"/>
      <c r="S22" s="299"/>
      <c r="T22" s="299"/>
      <c r="U22" s="299"/>
    </row>
    <row r="23" spans="1:21" ht="14.25" customHeight="1" x14ac:dyDescent="0.25"/>
    <row r="24" spans="1:21" ht="14.25" customHeight="1" x14ac:dyDescent="0.25">
      <c r="A24" s="39" t="s">
        <v>97</v>
      </c>
      <c r="B24" s="334" t="s">
        <v>114</v>
      </c>
      <c r="C24" s="299"/>
      <c r="D24" s="352" t="s">
        <v>115</v>
      </c>
      <c r="E24" s="301"/>
      <c r="F24" s="301"/>
      <c r="G24" s="301"/>
      <c r="H24" s="301"/>
      <c r="I24" s="301"/>
      <c r="J24" s="301"/>
      <c r="K24" s="301"/>
      <c r="L24" s="301"/>
      <c r="M24" s="301"/>
      <c r="N24" s="301"/>
      <c r="O24" s="301"/>
      <c r="P24" s="301"/>
      <c r="Q24" s="301"/>
      <c r="R24" s="301"/>
      <c r="S24" s="301"/>
      <c r="T24" s="301"/>
      <c r="U24" s="301"/>
    </row>
    <row r="25" spans="1:21" ht="14.25" customHeight="1" x14ac:dyDescent="0.25"/>
    <row r="26" spans="1:21" ht="19.7" customHeight="1" x14ac:dyDescent="0.25">
      <c r="A26" s="39" t="s">
        <v>97</v>
      </c>
      <c r="B26" s="334" t="s">
        <v>116</v>
      </c>
      <c r="C26" s="299"/>
      <c r="D26" s="357">
        <v>1276687.77</v>
      </c>
      <c r="E26" s="301"/>
      <c r="F26" s="301"/>
      <c r="G26" s="301"/>
      <c r="H26" s="301"/>
      <c r="I26" s="334" t="s">
        <v>117</v>
      </c>
      <c r="J26" s="299"/>
      <c r="K26" s="299"/>
      <c r="L26" s="299"/>
      <c r="M26" s="299"/>
      <c r="N26" s="299"/>
      <c r="O26" s="299"/>
      <c r="P26" s="299"/>
      <c r="Q26" s="299"/>
      <c r="R26" s="299"/>
      <c r="S26" s="299"/>
      <c r="T26" s="299"/>
      <c r="U26" s="299"/>
    </row>
    <row r="27" spans="1:21" ht="19.7" customHeight="1" x14ac:dyDescent="0.25">
      <c r="A27" s="334" t="s">
        <v>97</v>
      </c>
      <c r="B27" s="299"/>
      <c r="C27" s="334" t="s">
        <v>118</v>
      </c>
      <c r="D27" s="299"/>
      <c r="E27" s="299"/>
      <c r="F27" s="299"/>
      <c r="G27" s="299"/>
      <c r="H27" s="299"/>
      <c r="I27" s="299"/>
      <c r="J27" s="299"/>
      <c r="K27" s="299"/>
      <c r="L27" s="337" t="s">
        <v>119</v>
      </c>
      <c r="M27" s="299"/>
      <c r="N27" s="299"/>
      <c r="O27" s="299"/>
      <c r="S27" s="351">
        <f>220414.96</f>
        <v>220414.96</v>
      </c>
      <c r="T27" s="340"/>
      <c r="U27" s="39" t="s">
        <v>120</v>
      </c>
    </row>
    <row r="28" spans="1:21" ht="32.1" customHeight="1" x14ac:dyDescent="0.25">
      <c r="A28" s="334" t="s">
        <v>97</v>
      </c>
      <c r="B28" s="299"/>
      <c r="C28" s="40" t="s">
        <v>121</v>
      </c>
      <c r="D28" s="339">
        <f>1173217.45/1.2</f>
        <v>977681.20833333337</v>
      </c>
      <c r="E28" s="340"/>
      <c r="F28" s="340"/>
      <c r="G28" s="340"/>
      <c r="H28" s="340"/>
      <c r="I28" s="334" t="s">
        <v>120</v>
      </c>
      <c r="J28" s="299"/>
      <c r="K28" s="299"/>
      <c r="L28" s="337" t="s">
        <v>122</v>
      </c>
      <c r="M28" s="299"/>
      <c r="N28" s="299"/>
      <c r="O28" s="299"/>
      <c r="S28" s="341">
        <f>107758.04</f>
        <v>107758.04</v>
      </c>
      <c r="T28" s="336"/>
      <c r="U28" s="39" t="s">
        <v>120</v>
      </c>
    </row>
    <row r="29" spans="1:21" ht="19.7" customHeight="1" x14ac:dyDescent="0.25">
      <c r="A29" s="334" t="s">
        <v>97</v>
      </c>
      <c r="B29" s="299"/>
      <c r="C29" s="40" t="s">
        <v>12</v>
      </c>
      <c r="D29" s="335">
        <f>358807.87/1.2</f>
        <v>299006.55833333335</v>
      </c>
      <c r="E29" s="336"/>
      <c r="F29" s="336"/>
      <c r="G29" s="336"/>
      <c r="H29" s="336"/>
      <c r="I29" s="334" t="s">
        <v>120</v>
      </c>
      <c r="J29" s="299"/>
      <c r="K29" s="299"/>
      <c r="L29" s="337" t="s">
        <v>123</v>
      </c>
      <c r="M29" s="299"/>
      <c r="N29" s="299"/>
      <c r="O29" s="299"/>
      <c r="P29" s="299"/>
      <c r="Q29" s="299"/>
      <c r="R29" s="342">
        <v>397</v>
      </c>
      <c r="S29" s="301"/>
      <c r="T29" s="301"/>
      <c r="U29" s="39" t="s">
        <v>124</v>
      </c>
    </row>
    <row r="30" spans="1:21" ht="19.7" customHeight="1" x14ac:dyDescent="0.25">
      <c r="A30" s="334" t="s">
        <v>97</v>
      </c>
      <c r="B30" s="299"/>
      <c r="C30" s="40" t="s">
        <v>125</v>
      </c>
      <c r="D30" s="358">
        <v>0</v>
      </c>
      <c r="E30" s="307"/>
      <c r="F30" s="307"/>
      <c r="G30" s="307"/>
      <c r="H30" s="307"/>
      <c r="I30" s="334" t="s">
        <v>120</v>
      </c>
      <c r="J30" s="299"/>
      <c r="K30" s="299"/>
      <c r="L30" s="337" t="s">
        <v>126</v>
      </c>
      <c r="M30" s="299"/>
      <c r="N30" s="299"/>
      <c r="O30" s="299"/>
      <c r="P30" s="299"/>
      <c r="Q30" s="299"/>
      <c r="R30" s="338">
        <v>144</v>
      </c>
      <c r="S30" s="307"/>
      <c r="T30" s="307"/>
      <c r="U30" s="39" t="s">
        <v>124</v>
      </c>
    </row>
    <row r="31" spans="1:21" ht="19.7" customHeight="1" x14ac:dyDescent="0.25">
      <c r="A31" s="334" t="s">
        <v>97</v>
      </c>
      <c r="B31" s="299"/>
      <c r="C31" s="40" t="s">
        <v>37</v>
      </c>
      <c r="D31" s="358">
        <v>0</v>
      </c>
      <c r="E31" s="307"/>
      <c r="F31" s="307"/>
      <c r="G31" s="307"/>
      <c r="H31" s="307"/>
      <c r="I31" s="334" t="s">
        <v>120</v>
      </c>
      <c r="J31" s="299"/>
      <c r="K31" s="299"/>
      <c r="L31" s="299"/>
      <c r="M31" s="299"/>
      <c r="N31" s="299"/>
      <c r="O31" s="299"/>
      <c r="P31" s="299"/>
      <c r="Q31" s="299"/>
      <c r="R31" s="299"/>
      <c r="S31" s="299"/>
      <c r="T31" s="299"/>
      <c r="U31" s="299"/>
    </row>
    <row r="32" spans="1:21" ht="14.25" customHeight="1" x14ac:dyDescent="0.25"/>
    <row r="33" spans="1:21" ht="17.25" customHeight="1" x14ac:dyDescent="0.25">
      <c r="A33" s="327" t="s">
        <v>127</v>
      </c>
      <c r="B33" s="327" t="s">
        <v>51</v>
      </c>
      <c r="C33" s="329" t="s">
        <v>128</v>
      </c>
      <c r="D33" s="330"/>
      <c r="E33" s="331"/>
      <c r="F33" s="329" t="s">
        <v>129</v>
      </c>
      <c r="G33" s="331"/>
      <c r="H33" s="325" t="s">
        <v>130</v>
      </c>
      <c r="I33" s="307"/>
      <c r="J33" s="307"/>
      <c r="K33" s="307"/>
      <c r="L33" s="308"/>
      <c r="M33" s="325" t="s">
        <v>131</v>
      </c>
      <c r="N33" s="307"/>
      <c r="O33" s="307"/>
      <c r="P33" s="307"/>
      <c r="Q33" s="307"/>
      <c r="R33" s="307"/>
      <c r="S33" s="307"/>
      <c r="T33" s="307"/>
      <c r="U33" s="308"/>
    </row>
    <row r="34" spans="1:21" ht="40.35" customHeight="1" x14ac:dyDescent="0.25">
      <c r="A34" s="328"/>
      <c r="B34" s="328"/>
      <c r="C34" s="332"/>
      <c r="D34" s="301"/>
      <c r="E34" s="333"/>
      <c r="F34" s="332"/>
      <c r="G34" s="333"/>
      <c r="H34" s="325" t="s">
        <v>132</v>
      </c>
      <c r="I34" s="308"/>
      <c r="J34" s="325" t="s">
        <v>133</v>
      </c>
      <c r="K34" s="308"/>
      <c r="L34" s="41" t="s">
        <v>134</v>
      </c>
      <c r="M34" s="325" t="s">
        <v>135</v>
      </c>
      <c r="N34" s="308"/>
      <c r="O34" s="41" t="s">
        <v>136</v>
      </c>
      <c r="P34" s="325" t="s">
        <v>137</v>
      </c>
      <c r="Q34" s="308"/>
      <c r="R34" s="325" t="s">
        <v>133</v>
      </c>
      <c r="S34" s="307"/>
      <c r="T34" s="308"/>
      <c r="U34" s="41" t="s">
        <v>138</v>
      </c>
    </row>
    <row r="35" spans="1:21" ht="14.25" customHeight="1" x14ac:dyDescent="0.25">
      <c r="A35" s="41">
        <v>1</v>
      </c>
      <c r="B35" s="42">
        <v>2</v>
      </c>
      <c r="C35" s="326">
        <v>3</v>
      </c>
      <c r="D35" s="307"/>
      <c r="E35" s="308"/>
      <c r="F35" s="326">
        <v>4</v>
      </c>
      <c r="G35" s="308"/>
      <c r="H35" s="326">
        <v>5</v>
      </c>
      <c r="I35" s="308"/>
      <c r="J35" s="326">
        <v>6</v>
      </c>
      <c r="K35" s="308"/>
      <c r="L35" s="42">
        <v>7</v>
      </c>
      <c r="M35" s="326">
        <v>8</v>
      </c>
      <c r="N35" s="308"/>
      <c r="O35" s="42">
        <v>9</v>
      </c>
      <c r="P35" s="326">
        <v>10</v>
      </c>
      <c r="Q35" s="308"/>
      <c r="R35" s="326">
        <v>11</v>
      </c>
      <c r="S35" s="307"/>
      <c r="T35" s="308"/>
      <c r="U35" s="42">
        <v>12</v>
      </c>
    </row>
    <row r="36" spans="1:21" ht="14.25" customHeight="1" x14ac:dyDescent="0.25"/>
    <row r="37" spans="1:21" ht="18.2" customHeight="1" x14ac:dyDescent="0.25">
      <c r="A37" s="324" t="s">
        <v>139</v>
      </c>
      <c r="B37" s="301"/>
      <c r="C37" s="301"/>
      <c r="D37" s="301"/>
      <c r="E37" s="301"/>
      <c r="F37" s="301"/>
      <c r="G37" s="301"/>
      <c r="H37" s="301"/>
      <c r="I37" s="301"/>
      <c r="J37" s="301"/>
      <c r="K37" s="301"/>
      <c r="L37" s="301"/>
      <c r="M37" s="301"/>
      <c r="N37" s="301"/>
      <c r="O37" s="301"/>
      <c r="P37" s="301"/>
      <c r="Q37" s="301"/>
      <c r="R37" s="301"/>
      <c r="S37" s="301"/>
      <c r="T37" s="301"/>
      <c r="U37" s="301"/>
    </row>
    <row r="38" spans="1:21" ht="104.25" customHeight="1" x14ac:dyDescent="0.25">
      <c r="A38" s="43" t="s">
        <v>140</v>
      </c>
      <c r="B38" s="44" t="s">
        <v>474</v>
      </c>
      <c r="C38" s="313" t="s">
        <v>475</v>
      </c>
      <c r="D38" s="307"/>
      <c r="E38" s="308"/>
      <c r="F38" s="321" t="s">
        <v>476</v>
      </c>
      <c r="G38" s="308"/>
      <c r="H38" s="322">
        <v>2.64E-2</v>
      </c>
      <c r="I38" s="308"/>
      <c r="J38" s="322">
        <v>1</v>
      </c>
      <c r="K38" s="308"/>
      <c r="L38" s="45">
        <v>2.64E-2</v>
      </c>
      <c r="M38" s="316"/>
      <c r="N38" s="308"/>
      <c r="O38" s="46"/>
      <c r="P38" s="316"/>
      <c r="Q38" s="308"/>
      <c r="R38" s="316"/>
      <c r="S38" s="307"/>
      <c r="T38" s="308"/>
      <c r="U38" s="47"/>
    </row>
    <row r="39" spans="1:21" ht="50.25" customHeight="1" x14ac:dyDescent="0.25">
      <c r="A39" s="48" t="s">
        <v>97</v>
      </c>
      <c r="B39" s="49" t="s">
        <v>477</v>
      </c>
      <c r="C39" s="317" t="s">
        <v>478</v>
      </c>
      <c r="D39" s="307"/>
      <c r="E39" s="307"/>
      <c r="F39" s="307"/>
      <c r="G39" s="307"/>
      <c r="H39" s="307"/>
      <c r="I39" s="307"/>
      <c r="J39" s="307"/>
      <c r="K39" s="307"/>
      <c r="L39" s="307"/>
      <c r="M39" s="307"/>
      <c r="N39" s="307"/>
      <c r="O39" s="307"/>
      <c r="P39" s="307"/>
      <c r="Q39" s="307"/>
      <c r="R39" s="307"/>
      <c r="S39" s="307"/>
      <c r="T39" s="308"/>
      <c r="U39" s="50" t="s">
        <v>97</v>
      </c>
    </row>
    <row r="40" spans="1:21" ht="50.25" customHeight="1" x14ac:dyDescent="0.25">
      <c r="A40" s="48" t="s">
        <v>97</v>
      </c>
      <c r="B40" s="49" t="s">
        <v>479</v>
      </c>
      <c r="C40" s="317" t="s">
        <v>480</v>
      </c>
      <c r="D40" s="307"/>
      <c r="E40" s="307"/>
      <c r="F40" s="307"/>
      <c r="G40" s="307"/>
      <c r="H40" s="307"/>
      <c r="I40" s="307"/>
      <c r="J40" s="307"/>
      <c r="K40" s="307"/>
      <c r="L40" s="307"/>
      <c r="M40" s="307"/>
      <c r="N40" s="307"/>
      <c r="O40" s="307"/>
      <c r="P40" s="307"/>
      <c r="Q40" s="307"/>
      <c r="R40" s="307"/>
      <c r="S40" s="307"/>
      <c r="T40" s="308"/>
      <c r="U40" s="50" t="s">
        <v>97</v>
      </c>
    </row>
    <row r="41" spans="1:21" ht="14.25" customHeight="1" x14ac:dyDescent="0.25">
      <c r="A41" s="49" t="s">
        <v>97</v>
      </c>
      <c r="B41" s="49" t="s">
        <v>140</v>
      </c>
      <c r="C41" s="317" t="s">
        <v>146</v>
      </c>
      <c r="D41" s="307"/>
      <c r="E41" s="308"/>
      <c r="F41" s="318" t="s">
        <v>147</v>
      </c>
      <c r="G41" s="308"/>
      <c r="H41" s="320"/>
      <c r="I41" s="308"/>
      <c r="J41" s="320"/>
      <c r="K41" s="308"/>
      <c r="L41" s="51">
        <v>0.85527200000000003</v>
      </c>
      <c r="M41" s="320"/>
      <c r="N41" s="308"/>
      <c r="O41" s="49" t="s">
        <v>97</v>
      </c>
      <c r="P41" s="320"/>
      <c r="Q41" s="308"/>
      <c r="R41" s="320"/>
      <c r="S41" s="307"/>
      <c r="T41" s="308"/>
      <c r="U41" s="51">
        <v>246.49</v>
      </c>
    </row>
    <row r="42" spans="1:21" ht="14.25" customHeight="1" x14ac:dyDescent="0.25">
      <c r="A42" s="49" t="s">
        <v>97</v>
      </c>
      <c r="B42" s="49" t="s">
        <v>481</v>
      </c>
      <c r="C42" s="317" t="s">
        <v>482</v>
      </c>
      <c r="D42" s="307"/>
      <c r="E42" s="308"/>
      <c r="F42" s="318" t="s">
        <v>483</v>
      </c>
      <c r="G42" s="308"/>
      <c r="H42" s="319">
        <v>25.61</v>
      </c>
      <c r="I42" s="308"/>
      <c r="J42" s="319">
        <v>1.2649999999999999</v>
      </c>
      <c r="K42" s="308"/>
      <c r="L42" s="51">
        <v>0.85527200000000003</v>
      </c>
      <c r="M42" s="320"/>
      <c r="N42" s="308"/>
      <c r="O42" s="49" t="s">
        <v>97</v>
      </c>
      <c r="P42" s="319">
        <v>288.2</v>
      </c>
      <c r="Q42" s="308"/>
      <c r="R42" s="319">
        <v>1</v>
      </c>
      <c r="S42" s="307"/>
      <c r="T42" s="308"/>
      <c r="U42" s="51">
        <v>246.49</v>
      </c>
    </row>
    <row r="43" spans="1:21" ht="14.25" customHeight="1" x14ac:dyDescent="0.25">
      <c r="A43" s="49" t="s">
        <v>97</v>
      </c>
      <c r="B43" s="49" t="s">
        <v>150</v>
      </c>
      <c r="C43" s="317" t="s">
        <v>151</v>
      </c>
      <c r="D43" s="307"/>
      <c r="E43" s="308"/>
      <c r="F43" s="318" t="s">
        <v>97</v>
      </c>
      <c r="G43" s="308"/>
      <c r="H43" s="320"/>
      <c r="I43" s="308"/>
      <c r="J43" s="320"/>
      <c r="K43" s="308"/>
      <c r="L43" s="47"/>
      <c r="M43" s="320"/>
      <c r="N43" s="308"/>
      <c r="O43" s="49" t="s">
        <v>97</v>
      </c>
      <c r="P43" s="320"/>
      <c r="Q43" s="308"/>
      <c r="R43" s="320"/>
      <c r="S43" s="310"/>
      <c r="T43" s="311"/>
      <c r="U43" s="51">
        <v>3394.07</v>
      </c>
    </row>
    <row r="44" spans="1:21" ht="14.25" customHeight="1" x14ac:dyDescent="0.25">
      <c r="A44" s="49" t="s">
        <v>97</v>
      </c>
      <c r="B44" s="49" t="s">
        <v>152</v>
      </c>
      <c r="C44" s="317" t="s">
        <v>153</v>
      </c>
      <c r="D44" s="310"/>
      <c r="E44" s="311"/>
      <c r="F44" s="318" t="s">
        <v>147</v>
      </c>
      <c r="G44" s="311"/>
      <c r="H44" s="320"/>
      <c r="I44" s="311"/>
      <c r="J44" s="320"/>
      <c r="K44" s="311"/>
      <c r="L44" s="51">
        <v>2.375124</v>
      </c>
      <c r="M44" s="320"/>
      <c r="N44" s="311"/>
      <c r="O44" s="49" t="s">
        <v>97</v>
      </c>
      <c r="P44" s="320"/>
      <c r="Q44" s="311"/>
      <c r="R44" s="320"/>
      <c r="S44" s="310"/>
      <c r="T44" s="311"/>
      <c r="U44" s="51">
        <v>1133.46</v>
      </c>
    </row>
    <row r="45" spans="1:21" ht="14.25" customHeight="1" x14ac:dyDescent="0.25">
      <c r="A45" s="49" t="s">
        <v>97</v>
      </c>
      <c r="B45" s="49" t="s">
        <v>484</v>
      </c>
      <c r="C45" s="317" t="s">
        <v>485</v>
      </c>
      <c r="D45" s="310"/>
      <c r="E45" s="311"/>
      <c r="F45" s="318" t="s">
        <v>483</v>
      </c>
      <c r="G45" s="311"/>
      <c r="H45" s="319">
        <v>71.12</v>
      </c>
      <c r="I45" s="311"/>
      <c r="J45" s="319">
        <v>1.2649999999999999</v>
      </c>
      <c r="K45" s="311"/>
      <c r="L45" s="51">
        <v>2.375124</v>
      </c>
      <c r="M45" s="320"/>
      <c r="N45" s="311"/>
      <c r="O45" s="49" t="s">
        <v>97</v>
      </c>
      <c r="P45" s="319">
        <v>477.22</v>
      </c>
      <c r="Q45" s="311"/>
      <c r="R45" s="319">
        <v>1</v>
      </c>
      <c r="S45" s="310"/>
      <c r="T45" s="311"/>
      <c r="U45" s="51">
        <v>1133.46</v>
      </c>
    </row>
    <row r="46" spans="1:21" ht="36.6" customHeight="1" x14ac:dyDescent="0.25">
      <c r="A46" s="49" t="s">
        <v>97</v>
      </c>
      <c r="B46" s="49" t="s">
        <v>486</v>
      </c>
      <c r="C46" s="317" t="s">
        <v>487</v>
      </c>
      <c r="D46" s="310"/>
      <c r="E46" s="311"/>
      <c r="F46" s="318" t="s">
        <v>488</v>
      </c>
      <c r="G46" s="311"/>
      <c r="H46" s="319">
        <v>57.82</v>
      </c>
      <c r="I46" s="311"/>
      <c r="J46" s="319">
        <v>1.2649999999999999</v>
      </c>
      <c r="K46" s="311"/>
      <c r="L46" s="51">
        <v>1.930957</v>
      </c>
      <c r="M46" s="320"/>
      <c r="N46" s="311"/>
      <c r="O46" s="49" t="s">
        <v>97</v>
      </c>
      <c r="P46" s="319">
        <v>1497.83</v>
      </c>
      <c r="Q46" s="311"/>
      <c r="R46" s="320"/>
      <c r="S46" s="310"/>
      <c r="T46" s="311"/>
      <c r="U46" s="51">
        <v>2892.25</v>
      </c>
    </row>
    <row r="47" spans="1:21" ht="18.95" customHeight="1" x14ac:dyDescent="0.25">
      <c r="A47" s="49" t="s">
        <v>97</v>
      </c>
      <c r="B47" s="49" t="s">
        <v>489</v>
      </c>
      <c r="C47" s="317" t="s">
        <v>490</v>
      </c>
      <c r="D47" s="310"/>
      <c r="E47" s="311"/>
      <c r="F47" s="318" t="s">
        <v>488</v>
      </c>
      <c r="G47" s="311"/>
      <c r="H47" s="319">
        <v>13.3</v>
      </c>
      <c r="I47" s="311"/>
      <c r="J47" s="319">
        <v>1.2649999999999999</v>
      </c>
      <c r="K47" s="311"/>
      <c r="L47" s="51">
        <v>0.44416699999999998</v>
      </c>
      <c r="M47" s="320"/>
      <c r="N47" s="311"/>
      <c r="O47" s="49" t="s">
        <v>97</v>
      </c>
      <c r="P47" s="319">
        <v>1129.81</v>
      </c>
      <c r="Q47" s="311"/>
      <c r="R47" s="320"/>
      <c r="S47" s="310"/>
      <c r="T47" s="311"/>
      <c r="U47" s="51">
        <v>501.82</v>
      </c>
    </row>
    <row r="48" spans="1:21" ht="14.25" customHeight="1" x14ac:dyDescent="0.25">
      <c r="A48" s="49" t="s">
        <v>97</v>
      </c>
      <c r="B48" s="49" t="s">
        <v>159</v>
      </c>
      <c r="C48" s="317" t="s">
        <v>160</v>
      </c>
      <c r="D48" s="310"/>
      <c r="E48" s="311"/>
      <c r="F48" s="318" t="s">
        <v>97</v>
      </c>
      <c r="G48" s="311"/>
      <c r="H48" s="320"/>
      <c r="I48" s="311"/>
      <c r="J48" s="320"/>
      <c r="K48" s="311"/>
      <c r="L48" s="47"/>
      <c r="M48" s="320"/>
      <c r="N48" s="311"/>
      <c r="O48" s="49" t="s">
        <v>97</v>
      </c>
      <c r="P48" s="320"/>
      <c r="Q48" s="311"/>
      <c r="R48" s="320"/>
      <c r="S48" s="310"/>
      <c r="T48" s="311"/>
      <c r="U48" s="51">
        <v>0</v>
      </c>
    </row>
    <row r="49" spans="1:21" ht="14.25" customHeight="1" x14ac:dyDescent="0.25">
      <c r="A49" s="49" t="s">
        <v>97</v>
      </c>
      <c r="B49" s="49" t="s">
        <v>97</v>
      </c>
      <c r="C49" s="313" t="s">
        <v>161</v>
      </c>
      <c r="D49" s="310"/>
      <c r="E49" s="311"/>
      <c r="F49" s="318" t="s">
        <v>97</v>
      </c>
      <c r="G49" s="311"/>
      <c r="H49" s="320"/>
      <c r="I49" s="311"/>
      <c r="J49" s="320"/>
      <c r="K49" s="311"/>
      <c r="L49" s="47"/>
      <c r="M49" s="320"/>
      <c r="N49" s="311"/>
      <c r="O49" s="49" t="s">
        <v>97</v>
      </c>
      <c r="P49" s="320"/>
      <c r="Q49" s="311"/>
      <c r="R49" s="320"/>
      <c r="S49" s="310"/>
      <c r="T49" s="311"/>
      <c r="U49" s="45">
        <v>4774.0200000000004</v>
      </c>
    </row>
    <row r="50" spans="1:21" ht="14.25" customHeight="1" x14ac:dyDescent="0.25">
      <c r="A50" s="50" t="s">
        <v>97</v>
      </c>
      <c r="B50" s="50" t="s">
        <v>97</v>
      </c>
      <c r="C50" s="317" t="s">
        <v>162</v>
      </c>
      <c r="D50" s="310"/>
      <c r="E50" s="311"/>
      <c r="F50" s="318" t="s">
        <v>97</v>
      </c>
      <c r="G50" s="311"/>
      <c r="H50" s="320"/>
      <c r="I50" s="311"/>
      <c r="J50" s="317" t="s">
        <v>97</v>
      </c>
      <c r="K50" s="311"/>
      <c r="L50" s="49" t="s">
        <v>97</v>
      </c>
      <c r="M50" s="317" t="s">
        <v>97</v>
      </c>
      <c r="N50" s="311"/>
      <c r="O50" s="50" t="s">
        <v>97</v>
      </c>
      <c r="P50" s="319">
        <v>304.75</v>
      </c>
      <c r="Q50" s="311"/>
      <c r="R50" s="317" t="s">
        <v>97</v>
      </c>
      <c r="S50" s="310"/>
      <c r="T50" s="311"/>
      <c r="U50" s="51">
        <v>1379.95</v>
      </c>
    </row>
    <row r="51" spans="1:21" ht="38.85" customHeight="1" x14ac:dyDescent="0.25">
      <c r="A51" s="50" t="s">
        <v>97</v>
      </c>
      <c r="B51" s="49" t="s">
        <v>163</v>
      </c>
      <c r="C51" s="317" t="s">
        <v>164</v>
      </c>
      <c r="D51" s="310"/>
      <c r="E51" s="311"/>
      <c r="F51" s="318" t="s">
        <v>165</v>
      </c>
      <c r="G51" s="311"/>
      <c r="H51" s="319">
        <v>92</v>
      </c>
      <c r="I51" s="311"/>
      <c r="J51" s="319">
        <v>1</v>
      </c>
      <c r="K51" s="311"/>
      <c r="L51" s="51">
        <v>92</v>
      </c>
      <c r="M51" s="320"/>
      <c r="N51" s="311"/>
      <c r="O51" s="49" t="s">
        <v>97</v>
      </c>
      <c r="P51" s="319">
        <v>280.37</v>
      </c>
      <c r="Q51" s="311"/>
      <c r="R51" s="312" t="s">
        <v>97</v>
      </c>
      <c r="S51" s="310"/>
      <c r="T51" s="311"/>
      <c r="U51" s="51">
        <v>1269.55</v>
      </c>
    </row>
    <row r="52" spans="1:21" ht="38.85" customHeight="1" x14ac:dyDescent="0.25">
      <c r="A52" s="50" t="s">
        <v>97</v>
      </c>
      <c r="B52" s="49" t="s">
        <v>166</v>
      </c>
      <c r="C52" s="317" t="s">
        <v>167</v>
      </c>
      <c r="D52" s="310"/>
      <c r="E52" s="311"/>
      <c r="F52" s="318" t="s">
        <v>165</v>
      </c>
      <c r="G52" s="311"/>
      <c r="H52" s="319">
        <v>46</v>
      </c>
      <c r="I52" s="311"/>
      <c r="J52" s="319">
        <v>1</v>
      </c>
      <c r="K52" s="311"/>
      <c r="L52" s="51">
        <v>46</v>
      </c>
      <c r="M52" s="320"/>
      <c r="N52" s="311"/>
      <c r="O52" s="49" t="s">
        <v>97</v>
      </c>
      <c r="P52" s="319">
        <v>140.19</v>
      </c>
      <c r="Q52" s="311"/>
      <c r="R52" s="312" t="s">
        <v>97</v>
      </c>
      <c r="S52" s="310"/>
      <c r="T52" s="311"/>
      <c r="U52" s="51">
        <v>634.78</v>
      </c>
    </row>
    <row r="53" spans="1:21" ht="14.25" customHeight="1" x14ac:dyDescent="0.25">
      <c r="A53" s="52" t="s">
        <v>97</v>
      </c>
      <c r="B53" s="52" t="s">
        <v>97</v>
      </c>
      <c r="C53" s="313" t="s">
        <v>168</v>
      </c>
      <c r="D53" s="310"/>
      <c r="E53" s="310"/>
      <c r="F53" s="310"/>
      <c r="G53" s="310"/>
      <c r="H53" s="310"/>
      <c r="I53" s="310"/>
      <c r="J53" s="310"/>
      <c r="K53" s="310"/>
      <c r="L53" s="311"/>
      <c r="M53" s="314" t="s">
        <v>97</v>
      </c>
      <c r="N53" s="310"/>
      <c r="O53" s="311"/>
      <c r="P53" s="315">
        <v>252967.8</v>
      </c>
      <c r="Q53" s="311"/>
      <c r="R53" s="316"/>
      <c r="S53" s="310"/>
      <c r="T53" s="311"/>
      <c r="U53" s="45">
        <v>6678.35</v>
      </c>
    </row>
    <row r="54" spans="1:21" ht="137.1" customHeight="1" x14ac:dyDescent="0.25">
      <c r="A54" s="43" t="s">
        <v>150</v>
      </c>
      <c r="B54" s="44" t="s">
        <v>171</v>
      </c>
      <c r="C54" s="313" t="s">
        <v>491</v>
      </c>
      <c r="D54" s="310"/>
      <c r="E54" s="311"/>
      <c r="F54" s="321" t="s">
        <v>173</v>
      </c>
      <c r="G54" s="311"/>
      <c r="H54" s="322">
        <v>0.17599999999999999</v>
      </c>
      <c r="I54" s="311"/>
      <c r="J54" s="322">
        <v>1</v>
      </c>
      <c r="K54" s="311"/>
      <c r="L54" s="45">
        <v>0.17599999999999999</v>
      </c>
      <c r="M54" s="316"/>
      <c r="N54" s="311"/>
      <c r="O54" s="46"/>
      <c r="P54" s="316"/>
      <c r="Q54" s="311"/>
      <c r="R54" s="316"/>
      <c r="S54" s="310"/>
      <c r="T54" s="311"/>
      <c r="U54" s="47"/>
    </row>
    <row r="55" spans="1:21" ht="50.25" customHeight="1" x14ac:dyDescent="0.25">
      <c r="A55" s="48" t="s">
        <v>97</v>
      </c>
      <c r="B55" s="49" t="s">
        <v>477</v>
      </c>
      <c r="C55" s="317" t="s">
        <v>478</v>
      </c>
      <c r="D55" s="310"/>
      <c r="E55" s="310"/>
      <c r="F55" s="310"/>
      <c r="G55" s="310"/>
      <c r="H55" s="310"/>
      <c r="I55" s="310"/>
      <c r="J55" s="310"/>
      <c r="K55" s="310"/>
      <c r="L55" s="310"/>
      <c r="M55" s="310"/>
      <c r="N55" s="310"/>
      <c r="O55" s="310"/>
      <c r="P55" s="310"/>
      <c r="Q55" s="310"/>
      <c r="R55" s="310"/>
      <c r="S55" s="310"/>
      <c r="T55" s="311"/>
      <c r="U55" s="50" t="s">
        <v>97</v>
      </c>
    </row>
    <row r="56" spans="1:21" ht="50.25" customHeight="1" x14ac:dyDescent="0.25">
      <c r="A56" s="48" t="s">
        <v>97</v>
      </c>
      <c r="B56" s="49" t="s">
        <v>492</v>
      </c>
      <c r="C56" s="317" t="s">
        <v>493</v>
      </c>
      <c r="D56" s="310"/>
      <c r="E56" s="310"/>
      <c r="F56" s="310"/>
      <c r="G56" s="310"/>
      <c r="H56" s="310"/>
      <c r="I56" s="310"/>
      <c r="J56" s="310"/>
      <c r="K56" s="310"/>
      <c r="L56" s="310"/>
      <c r="M56" s="310"/>
      <c r="N56" s="310"/>
      <c r="O56" s="310"/>
      <c r="P56" s="310"/>
      <c r="Q56" s="310"/>
      <c r="R56" s="310"/>
      <c r="S56" s="310"/>
      <c r="T56" s="311"/>
      <c r="U56" s="50" t="s">
        <v>97</v>
      </c>
    </row>
    <row r="57" spans="1:21" ht="14.25" customHeight="1" x14ac:dyDescent="0.25">
      <c r="A57" s="49" t="s">
        <v>97</v>
      </c>
      <c r="B57" s="49" t="s">
        <v>140</v>
      </c>
      <c r="C57" s="317" t="s">
        <v>146</v>
      </c>
      <c r="D57" s="310"/>
      <c r="E57" s="311"/>
      <c r="F57" s="318" t="s">
        <v>147</v>
      </c>
      <c r="G57" s="311"/>
      <c r="H57" s="320"/>
      <c r="I57" s="311"/>
      <c r="J57" s="320"/>
      <c r="K57" s="311"/>
      <c r="L57" s="51">
        <v>35.777279999999998</v>
      </c>
      <c r="M57" s="320"/>
      <c r="N57" s="311"/>
      <c r="O57" s="49" t="s">
        <v>97</v>
      </c>
      <c r="P57" s="320"/>
      <c r="Q57" s="311"/>
      <c r="R57" s="320"/>
      <c r="S57" s="310"/>
      <c r="T57" s="311"/>
      <c r="U57" s="51">
        <v>16391</v>
      </c>
    </row>
    <row r="58" spans="1:21" ht="14.25" customHeight="1" x14ac:dyDescent="0.25">
      <c r="A58" s="49" t="s">
        <v>97</v>
      </c>
      <c r="B58" s="49" t="s">
        <v>148</v>
      </c>
      <c r="C58" s="317" t="s">
        <v>149</v>
      </c>
      <c r="D58" s="310"/>
      <c r="E58" s="311"/>
      <c r="F58" s="318" t="s">
        <v>147</v>
      </c>
      <c r="G58" s="311"/>
      <c r="H58" s="319">
        <v>154</v>
      </c>
      <c r="I58" s="311"/>
      <c r="J58" s="319">
        <v>1.32</v>
      </c>
      <c r="K58" s="311"/>
      <c r="L58" s="51">
        <v>35.777279999999998</v>
      </c>
      <c r="M58" s="320"/>
      <c r="N58" s="311"/>
      <c r="O58" s="49" t="s">
        <v>97</v>
      </c>
      <c r="P58" s="319">
        <v>458.14</v>
      </c>
      <c r="Q58" s="311"/>
      <c r="R58" s="319">
        <v>1</v>
      </c>
      <c r="S58" s="310"/>
      <c r="T58" s="311"/>
      <c r="U58" s="51">
        <v>16391</v>
      </c>
    </row>
    <row r="59" spans="1:21" ht="14.25" customHeight="1" x14ac:dyDescent="0.25">
      <c r="A59" s="49" t="s">
        <v>97</v>
      </c>
      <c r="B59" s="49" t="s">
        <v>150</v>
      </c>
      <c r="C59" s="317" t="s">
        <v>151</v>
      </c>
      <c r="D59" s="310"/>
      <c r="E59" s="311"/>
      <c r="F59" s="318" t="s">
        <v>97</v>
      </c>
      <c r="G59" s="311"/>
      <c r="H59" s="320"/>
      <c r="I59" s="311"/>
      <c r="J59" s="320"/>
      <c r="K59" s="311"/>
      <c r="L59" s="47"/>
      <c r="M59" s="320"/>
      <c r="N59" s="311"/>
      <c r="O59" s="49" t="s">
        <v>97</v>
      </c>
      <c r="P59" s="320"/>
      <c r="Q59" s="311"/>
      <c r="R59" s="320"/>
      <c r="S59" s="310"/>
      <c r="T59" s="311"/>
      <c r="U59" s="51">
        <v>0</v>
      </c>
    </row>
    <row r="60" spans="1:21" ht="14.25" customHeight="1" x14ac:dyDescent="0.25">
      <c r="A60" s="49" t="s">
        <v>97</v>
      </c>
      <c r="B60" s="49" t="s">
        <v>152</v>
      </c>
      <c r="C60" s="317" t="s">
        <v>153</v>
      </c>
      <c r="D60" s="310"/>
      <c r="E60" s="311"/>
      <c r="F60" s="318" t="s">
        <v>147</v>
      </c>
      <c r="G60" s="311"/>
      <c r="H60" s="320"/>
      <c r="I60" s="311"/>
      <c r="J60" s="320"/>
      <c r="K60" s="311"/>
      <c r="L60" s="47"/>
      <c r="M60" s="320"/>
      <c r="N60" s="311"/>
      <c r="O60" s="49" t="s">
        <v>97</v>
      </c>
      <c r="P60" s="320"/>
      <c r="Q60" s="311"/>
      <c r="R60" s="320"/>
      <c r="S60" s="310"/>
      <c r="T60" s="311"/>
      <c r="U60" s="51">
        <v>0</v>
      </c>
    </row>
    <row r="61" spans="1:21" ht="14.25" customHeight="1" x14ac:dyDescent="0.25">
      <c r="A61" s="49" t="s">
        <v>97</v>
      </c>
      <c r="B61" s="49" t="s">
        <v>159</v>
      </c>
      <c r="C61" s="317" t="s">
        <v>160</v>
      </c>
      <c r="D61" s="310"/>
      <c r="E61" s="311"/>
      <c r="F61" s="318" t="s">
        <v>97</v>
      </c>
      <c r="G61" s="311"/>
      <c r="H61" s="320"/>
      <c r="I61" s="311"/>
      <c r="J61" s="320"/>
      <c r="K61" s="311"/>
      <c r="L61" s="47"/>
      <c r="M61" s="320"/>
      <c r="N61" s="311"/>
      <c r="O61" s="49" t="s">
        <v>97</v>
      </c>
      <c r="P61" s="320"/>
      <c r="Q61" s="311"/>
      <c r="R61" s="320"/>
      <c r="S61" s="310"/>
      <c r="T61" s="311"/>
      <c r="U61" s="51">
        <v>0</v>
      </c>
    </row>
    <row r="62" spans="1:21" ht="14.25" customHeight="1" x14ac:dyDescent="0.25">
      <c r="A62" s="49" t="s">
        <v>97</v>
      </c>
      <c r="B62" s="49" t="s">
        <v>97</v>
      </c>
      <c r="C62" s="313" t="s">
        <v>161</v>
      </c>
      <c r="D62" s="310"/>
      <c r="E62" s="311"/>
      <c r="F62" s="318" t="s">
        <v>97</v>
      </c>
      <c r="G62" s="311"/>
      <c r="H62" s="320"/>
      <c r="I62" s="311"/>
      <c r="J62" s="320"/>
      <c r="K62" s="311"/>
      <c r="L62" s="47"/>
      <c r="M62" s="320"/>
      <c r="N62" s="311"/>
      <c r="O62" s="49" t="s">
        <v>97</v>
      </c>
      <c r="P62" s="320"/>
      <c r="Q62" s="311"/>
      <c r="R62" s="320"/>
      <c r="S62" s="310"/>
      <c r="T62" s="311"/>
      <c r="U62" s="45">
        <v>16391</v>
      </c>
    </row>
    <row r="63" spans="1:21" ht="14.25" customHeight="1" x14ac:dyDescent="0.25">
      <c r="A63" s="50" t="s">
        <v>97</v>
      </c>
      <c r="B63" s="50" t="s">
        <v>97</v>
      </c>
      <c r="C63" s="317" t="s">
        <v>162</v>
      </c>
      <c r="D63" s="310"/>
      <c r="E63" s="311"/>
      <c r="F63" s="318" t="s">
        <v>97</v>
      </c>
      <c r="G63" s="311"/>
      <c r="H63" s="320"/>
      <c r="I63" s="311"/>
      <c r="J63" s="317" t="s">
        <v>97</v>
      </c>
      <c r="K63" s="311"/>
      <c r="L63" s="49" t="s">
        <v>97</v>
      </c>
      <c r="M63" s="317" t="s">
        <v>97</v>
      </c>
      <c r="N63" s="311"/>
      <c r="O63" s="50" t="s">
        <v>97</v>
      </c>
      <c r="P63" s="320"/>
      <c r="Q63" s="311"/>
      <c r="R63" s="317" t="s">
        <v>97</v>
      </c>
      <c r="S63" s="310"/>
      <c r="T63" s="311"/>
      <c r="U63" s="51">
        <v>16391</v>
      </c>
    </row>
    <row r="64" spans="1:21" ht="28.35" customHeight="1" x14ac:dyDescent="0.25">
      <c r="A64" s="50" t="s">
        <v>97</v>
      </c>
      <c r="B64" s="49" t="s">
        <v>174</v>
      </c>
      <c r="C64" s="317" t="s">
        <v>175</v>
      </c>
      <c r="D64" s="310"/>
      <c r="E64" s="311"/>
      <c r="F64" s="318" t="s">
        <v>165</v>
      </c>
      <c r="G64" s="311"/>
      <c r="H64" s="319">
        <v>89</v>
      </c>
      <c r="I64" s="311"/>
      <c r="J64" s="319">
        <v>1</v>
      </c>
      <c r="K64" s="311"/>
      <c r="L64" s="51">
        <v>89</v>
      </c>
      <c r="M64" s="320"/>
      <c r="N64" s="311"/>
      <c r="O64" s="49" t="s">
        <v>97</v>
      </c>
      <c r="P64" s="320"/>
      <c r="Q64" s="311"/>
      <c r="R64" s="312" t="s">
        <v>97</v>
      </c>
      <c r="S64" s="310"/>
      <c r="T64" s="311"/>
      <c r="U64" s="51">
        <v>14587.99</v>
      </c>
    </row>
    <row r="65" spans="1:21" ht="28.35" customHeight="1" x14ac:dyDescent="0.25">
      <c r="A65" s="50" t="s">
        <v>97</v>
      </c>
      <c r="B65" s="49" t="s">
        <v>176</v>
      </c>
      <c r="C65" s="317" t="s">
        <v>177</v>
      </c>
      <c r="D65" s="310"/>
      <c r="E65" s="311"/>
      <c r="F65" s="318" t="s">
        <v>165</v>
      </c>
      <c r="G65" s="311"/>
      <c r="H65" s="319">
        <v>40</v>
      </c>
      <c r="I65" s="311"/>
      <c r="J65" s="319">
        <v>1</v>
      </c>
      <c r="K65" s="311"/>
      <c r="L65" s="51">
        <v>40</v>
      </c>
      <c r="M65" s="320"/>
      <c r="N65" s="311"/>
      <c r="O65" s="49" t="s">
        <v>97</v>
      </c>
      <c r="P65" s="320"/>
      <c r="Q65" s="311"/>
      <c r="R65" s="312" t="s">
        <v>97</v>
      </c>
      <c r="S65" s="310"/>
      <c r="T65" s="311"/>
      <c r="U65" s="51">
        <v>6556.4</v>
      </c>
    </row>
    <row r="66" spans="1:21" ht="14.25" customHeight="1" x14ac:dyDescent="0.25">
      <c r="A66" s="52" t="s">
        <v>97</v>
      </c>
      <c r="B66" s="52" t="s">
        <v>97</v>
      </c>
      <c r="C66" s="313" t="s">
        <v>168</v>
      </c>
      <c r="D66" s="310"/>
      <c r="E66" s="310"/>
      <c r="F66" s="310"/>
      <c r="G66" s="310"/>
      <c r="H66" s="310"/>
      <c r="I66" s="310"/>
      <c r="J66" s="310"/>
      <c r="K66" s="310"/>
      <c r="L66" s="311"/>
      <c r="M66" s="314" t="s">
        <v>97</v>
      </c>
      <c r="N66" s="310"/>
      <c r="O66" s="311"/>
      <c r="P66" s="315">
        <v>213269.26</v>
      </c>
      <c r="Q66" s="311"/>
      <c r="R66" s="316"/>
      <c r="S66" s="310"/>
      <c r="T66" s="311"/>
      <c r="U66" s="45">
        <v>37535.39</v>
      </c>
    </row>
    <row r="67" spans="1:21" ht="71.45" customHeight="1" x14ac:dyDescent="0.25">
      <c r="A67" s="43" t="s">
        <v>152</v>
      </c>
      <c r="B67" s="44" t="s">
        <v>494</v>
      </c>
      <c r="C67" s="313" t="s">
        <v>495</v>
      </c>
      <c r="D67" s="310"/>
      <c r="E67" s="311"/>
      <c r="F67" s="321" t="s">
        <v>173</v>
      </c>
      <c r="G67" s="311"/>
      <c r="H67" s="322">
        <v>0.2767</v>
      </c>
      <c r="I67" s="311"/>
      <c r="J67" s="322">
        <v>1</v>
      </c>
      <c r="K67" s="311"/>
      <c r="L67" s="45">
        <v>0.2767</v>
      </c>
      <c r="M67" s="316"/>
      <c r="N67" s="311"/>
      <c r="O67" s="46"/>
      <c r="P67" s="316"/>
      <c r="Q67" s="311"/>
      <c r="R67" s="316"/>
      <c r="S67" s="310"/>
      <c r="T67" s="311"/>
      <c r="U67" s="47"/>
    </row>
    <row r="68" spans="1:21" ht="50.25" customHeight="1" x14ac:dyDescent="0.25">
      <c r="A68" s="48" t="s">
        <v>97</v>
      </c>
      <c r="B68" s="49" t="s">
        <v>492</v>
      </c>
      <c r="C68" s="317" t="s">
        <v>493</v>
      </c>
      <c r="D68" s="310"/>
      <c r="E68" s="310"/>
      <c r="F68" s="310"/>
      <c r="G68" s="310"/>
      <c r="H68" s="310"/>
      <c r="I68" s="310"/>
      <c r="J68" s="310"/>
      <c r="K68" s="310"/>
      <c r="L68" s="310"/>
      <c r="M68" s="310"/>
      <c r="N68" s="310"/>
      <c r="O68" s="310"/>
      <c r="P68" s="310"/>
      <c r="Q68" s="310"/>
      <c r="R68" s="310"/>
      <c r="S68" s="310"/>
      <c r="T68" s="311"/>
      <c r="U68" s="50" t="s">
        <v>97</v>
      </c>
    </row>
    <row r="69" spans="1:21" ht="14.25" customHeight="1" x14ac:dyDescent="0.25">
      <c r="A69" s="49" t="s">
        <v>97</v>
      </c>
      <c r="B69" s="49" t="s">
        <v>140</v>
      </c>
      <c r="C69" s="317" t="s">
        <v>146</v>
      </c>
      <c r="D69" s="310"/>
      <c r="E69" s="311"/>
      <c r="F69" s="318" t="s">
        <v>147</v>
      </c>
      <c r="G69" s="311"/>
      <c r="H69" s="320"/>
      <c r="I69" s="311"/>
      <c r="J69" s="320"/>
      <c r="K69" s="311"/>
      <c r="L69" s="51">
        <v>33.868079999999999</v>
      </c>
      <c r="M69" s="320"/>
      <c r="N69" s="311"/>
      <c r="O69" s="49" t="s">
        <v>97</v>
      </c>
      <c r="P69" s="320"/>
      <c r="Q69" s="311"/>
      <c r="R69" s="320"/>
      <c r="S69" s="310"/>
      <c r="T69" s="311"/>
      <c r="U69" s="51">
        <v>15516.32</v>
      </c>
    </row>
    <row r="70" spans="1:21" ht="14.25" customHeight="1" x14ac:dyDescent="0.25">
      <c r="A70" s="49" t="s">
        <v>97</v>
      </c>
      <c r="B70" s="49" t="s">
        <v>148</v>
      </c>
      <c r="C70" s="317" t="s">
        <v>149</v>
      </c>
      <c r="D70" s="310"/>
      <c r="E70" s="311"/>
      <c r="F70" s="318" t="s">
        <v>147</v>
      </c>
      <c r="G70" s="311"/>
      <c r="H70" s="319">
        <v>102</v>
      </c>
      <c r="I70" s="311"/>
      <c r="J70" s="319">
        <v>1.2</v>
      </c>
      <c r="K70" s="311"/>
      <c r="L70" s="51">
        <v>33.868079999999999</v>
      </c>
      <c r="M70" s="320"/>
      <c r="N70" s="311"/>
      <c r="O70" s="49" t="s">
        <v>97</v>
      </c>
      <c r="P70" s="319">
        <v>458.14</v>
      </c>
      <c r="Q70" s="311"/>
      <c r="R70" s="319">
        <v>1</v>
      </c>
      <c r="S70" s="310"/>
      <c r="T70" s="311"/>
      <c r="U70" s="51">
        <v>15516.32</v>
      </c>
    </row>
    <row r="71" spans="1:21" ht="14.25" customHeight="1" x14ac:dyDescent="0.25">
      <c r="A71" s="49" t="s">
        <v>97</v>
      </c>
      <c r="B71" s="49" t="s">
        <v>150</v>
      </c>
      <c r="C71" s="317" t="s">
        <v>151</v>
      </c>
      <c r="D71" s="310"/>
      <c r="E71" s="311"/>
      <c r="F71" s="318" t="s">
        <v>97</v>
      </c>
      <c r="G71" s="311"/>
      <c r="H71" s="320"/>
      <c r="I71" s="311"/>
      <c r="J71" s="320"/>
      <c r="K71" s="311"/>
      <c r="L71" s="47"/>
      <c r="M71" s="320"/>
      <c r="N71" s="311"/>
      <c r="O71" s="49" t="s">
        <v>97</v>
      </c>
      <c r="P71" s="320"/>
      <c r="Q71" s="311"/>
      <c r="R71" s="320"/>
      <c r="S71" s="310"/>
      <c r="T71" s="311"/>
      <c r="U71" s="51">
        <v>2517.5300000000002</v>
      </c>
    </row>
    <row r="72" spans="1:21" ht="14.25" customHeight="1" x14ac:dyDescent="0.25">
      <c r="A72" s="49" t="s">
        <v>97</v>
      </c>
      <c r="B72" s="49" t="s">
        <v>152</v>
      </c>
      <c r="C72" s="317" t="s">
        <v>153</v>
      </c>
      <c r="D72" s="310"/>
      <c r="E72" s="311"/>
      <c r="F72" s="318" t="s">
        <v>147</v>
      </c>
      <c r="G72" s="311"/>
      <c r="H72" s="320"/>
      <c r="I72" s="311"/>
      <c r="J72" s="320"/>
      <c r="K72" s="311"/>
      <c r="L72" s="47"/>
      <c r="M72" s="320"/>
      <c r="N72" s="311"/>
      <c r="O72" s="49" t="s">
        <v>97</v>
      </c>
      <c r="P72" s="320"/>
      <c r="Q72" s="311"/>
      <c r="R72" s="320"/>
      <c r="S72" s="310"/>
      <c r="T72" s="311"/>
      <c r="U72" s="51">
        <v>0</v>
      </c>
    </row>
    <row r="73" spans="1:21" ht="18.95" customHeight="1" x14ac:dyDescent="0.25">
      <c r="A73" s="49" t="s">
        <v>97</v>
      </c>
      <c r="B73" s="49" t="s">
        <v>187</v>
      </c>
      <c r="C73" s="317" t="s">
        <v>188</v>
      </c>
      <c r="D73" s="310"/>
      <c r="E73" s="311"/>
      <c r="F73" s="318" t="s">
        <v>156</v>
      </c>
      <c r="G73" s="311"/>
      <c r="H73" s="319">
        <v>340</v>
      </c>
      <c r="I73" s="311"/>
      <c r="J73" s="319">
        <v>1.2</v>
      </c>
      <c r="K73" s="311"/>
      <c r="L73" s="51">
        <v>112.89360000000001</v>
      </c>
      <c r="M73" s="320">
        <v>13.04</v>
      </c>
      <c r="N73" s="311"/>
      <c r="O73" s="49" t="s">
        <v>189</v>
      </c>
      <c r="P73" s="319">
        <v>22.3</v>
      </c>
      <c r="Q73" s="311"/>
      <c r="R73" s="320"/>
      <c r="S73" s="310"/>
      <c r="T73" s="311"/>
      <c r="U73" s="51">
        <v>2517.5300000000002</v>
      </c>
    </row>
    <row r="74" spans="1:21" ht="14.25" customHeight="1" x14ac:dyDescent="0.25">
      <c r="A74" s="49" t="s">
        <v>97</v>
      </c>
      <c r="B74" s="49" t="s">
        <v>159</v>
      </c>
      <c r="C74" s="317" t="s">
        <v>160</v>
      </c>
      <c r="D74" s="310"/>
      <c r="E74" s="311"/>
      <c r="F74" s="318" t="s">
        <v>97</v>
      </c>
      <c r="G74" s="311"/>
      <c r="H74" s="320"/>
      <c r="I74" s="311"/>
      <c r="J74" s="320"/>
      <c r="K74" s="311"/>
      <c r="L74" s="47"/>
      <c r="M74" s="320"/>
      <c r="N74" s="311"/>
      <c r="O74" s="49" t="s">
        <v>97</v>
      </c>
      <c r="P74" s="320"/>
      <c r="Q74" s="311"/>
      <c r="R74" s="320"/>
      <c r="S74" s="310"/>
      <c r="T74" s="311"/>
      <c r="U74" s="51">
        <v>0</v>
      </c>
    </row>
    <row r="75" spans="1:21" ht="14.25" customHeight="1" x14ac:dyDescent="0.25">
      <c r="A75" s="49" t="s">
        <v>97</v>
      </c>
      <c r="B75" s="49" t="s">
        <v>97</v>
      </c>
      <c r="C75" s="313" t="s">
        <v>161</v>
      </c>
      <c r="D75" s="310"/>
      <c r="E75" s="311"/>
      <c r="F75" s="318" t="s">
        <v>97</v>
      </c>
      <c r="G75" s="311"/>
      <c r="H75" s="320"/>
      <c r="I75" s="311"/>
      <c r="J75" s="320"/>
      <c r="K75" s="311"/>
      <c r="L75" s="47"/>
      <c r="M75" s="320"/>
      <c r="N75" s="311"/>
      <c r="O75" s="49" t="s">
        <v>97</v>
      </c>
      <c r="P75" s="320"/>
      <c r="Q75" s="311"/>
      <c r="R75" s="320"/>
      <c r="S75" s="310"/>
      <c r="T75" s="311"/>
      <c r="U75" s="45">
        <v>18033.849999999999</v>
      </c>
    </row>
    <row r="76" spans="1:21" ht="14.25" customHeight="1" x14ac:dyDescent="0.25">
      <c r="A76" s="50" t="s">
        <v>97</v>
      </c>
      <c r="B76" s="50" t="s">
        <v>97</v>
      </c>
      <c r="C76" s="317" t="s">
        <v>162</v>
      </c>
      <c r="D76" s="310"/>
      <c r="E76" s="311"/>
      <c r="F76" s="318" t="s">
        <v>97</v>
      </c>
      <c r="G76" s="311"/>
      <c r="H76" s="320"/>
      <c r="I76" s="311"/>
      <c r="J76" s="317" t="s">
        <v>97</v>
      </c>
      <c r="K76" s="311"/>
      <c r="L76" s="49" t="s">
        <v>97</v>
      </c>
      <c r="M76" s="317" t="s">
        <v>97</v>
      </c>
      <c r="N76" s="311"/>
      <c r="O76" s="50" t="s">
        <v>97</v>
      </c>
      <c r="P76" s="320"/>
      <c r="Q76" s="311"/>
      <c r="R76" s="317" t="s">
        <v>97</v>
      </c>
      <c r="S76" s="310"/>
      <c r="T76" s="311"/>
      <c r="U76" s="51">
        <v>15516.32</v>
      </c>
    </row>
    <row r="77" spans="1:21" ht="50.25" customHeight="1" x14ac:dyDescent="0.25">
      <c r="A77" s="50" t="s">
        <v>97</v>
      </c>
      <c r="B77" s="49" t="s">
        <v>190</v>
      </c>
      <c r="C77" s="317" t="s">
        <v>191</v>
      </c>
      <c r="D77" s="310"/>
      <c r="E77" s="311"/>
      <c r="F77" s="318" t="s">
        <v>165</v>
      </c>
      <c r="G77" s="311"/>
      <c r="H77" s="319">
        <v>89</v>
      </c>
      <c r="I77" s="311"/>
      <c r="J77" s="319">
        <v>1</v>
      </c>
      <c r="K77" s="311"/>
      <c r="L77" s="51">
        <v>89</v>
      </c>
      <c r="M77" s="320"/>
      <c r="N77" s="311"/>
      <c r="O77" s="49" t="s">
        <v>97</v>
      </c>
      <c r="P77" s="320"/>
      <c r="Q77" s="311"/>
      <c r="R77" s="312" t="s">
        <v>97</v>
      </c>
      <c r="S77" s="310"/>
      <c r="T77" s="311"/>
      <c r="U77" s="51">
        <v>13809.52</v>
      </c>
    </row>
    <row r="78" spans="1:21" ht="50.25" customHeight="1" x14ac:dyDescent="0.25">
      <c r="A78" s="50" t="s">
        <v>97</v>
      </c>
      <c r="B78" s="49" t="s">
        <v>192</v>
      </c>
      <c r="C78" s="317" t="s">
        <v>193</v>
      </c>
      <c r="D78" s="310"/>
      <c r="E78" s="311"/>
      <c r="F78" s="318" t="s">
        <v>165</v>
      </c>
      <c r="G78" s="311"/>
      <c r="H78" s="319">
        <v>41</v>
      </c>
      <c r="I78" s="311"/>
      <c r="J78" s="319">
        <v>1</v>
      </c>
      <c r="K78" s="311"/>
      <c r="L78" s="51">
        <v>41</v>
      </c>
      <c r="M78" s="320"/>
      <c r="N78" s="311"/>
      <c r="O78" s="49" t="s">
        <v>97</v>
      </c>
      <c r="P78" s="320"/>
      <c r="Q78" s="311"/>
      <c r="R78" s="312" t="s">
        <v>97</v>
      </c>
      <c r="S78" s="310"/>
      <c r="T78" s="311"/>
      <c r="U78" s="51">
        <v>6361.69</v>
      </c>
    </row>
    <row r="79" spans="1:21" ht="14.25" customHeight="1" x14ac:dyDescent="0.25">
      <c r="A79" s="52" t="s">
        <v>97</v>
      </c>
      <c r="B79" s="52" t="s">
        <v>97</v>
      </c>
      <c r="C79" s="313" t="s">
        <v>168</v>
      </c>
      <c r="D79" s="310"/>
      <c r="E79" s="310"/>
      <c r="F79" s="310"/>
      <c r="G79" s="310"/>
      <c r="H79" s="310"/>
      <c r="I79" s="310"/>
      <c r="J79" s="310"/>
      <c r="K79" s="310"/>
      <c r="L79" s="311"/>
      <c r="M79" s="314" t="s">
        <v>97</v>
      </c>
      <c r="N79" s="310"/>
      <c r="O79" s="311"/>
      <c r="P79" s="315">
        <v>138073.94</v>
      </c>
      <c r="Q79" s="311"/>
      <c r="R79" s="316"/>
      <c r="S79" s="310"/>
      <c r="T79" s="311"/>
      <c r="U79" s="45">
        <v>38205.06</v>
      </c>
    </row>
    <row r="80" spans="1:21" ht="114.75" customHeight="1" x14ac:dyDescent="0.25">
      <c r="A80" s="43" t="s">
        <v>159</v>
      </c>
      <c r="B80" s="44" t="s">
        <v>496</v>
      </c>
      <c r="C80" s="313" t="s">
        <v>497</v>
      </c>
      <c r="D80" s="310"/>
      <c r="E80" s="311"/>
      <c r="F80" s="321" t="s">
        <v>143</v>
      </c>
      <c r="G80" s="311"/>
      <c r="H80" s="322">
        <v>3.9600000000000003E-2</v>
      </c>
      <c r="I80" s="311"/>
      <c r="J80" s="322">
        <v>1</v>
      </c>
      <c r="K80" s="311"/>
      <c r="L80" s="45">
        <v>3.9600000000000003E-2</v>
      </c>
      <c r="M80" s="316"/>
      <c r="N80" s="311"/>
      <c r="O80" s="46"/>
      <c r="P80" s="316"/>
      <c r="Q80" s="311"/>
      <c r="R80" s="316"/>
      <c r="S80" s="310"/>
      <c r="T80" s="311"/>
      <c r="U80" s="47"/>
    </row>
    <row r="81" spans="1:21" ht="60.75" customHeight="1" x14ac:dyDescent="0.25">
      <c r="A81" s="48" t="s">
        <v>97</v>
      </c>
      <c r="B81" s="49" t="s">
        <v>498</v>
      </c>
      <c r="C81" s="317" t="s">
        <v>499</v>
      </c>
      <c r="D81" s="310"/>
      <c r="E81" s="310"/>
      <c r="F81" s="310"/>
      <c r="G81" s="310"/>
      <c r="H81" s="310"/>
      <c r="I81" s="310"/>
      <c r="J81" s="310"/>
      <c r="K81" s="310"/>
      <c r="L81" s="310"/>
      <c r="M81" s="310"/>
      <c r="N81" s="310"/>
      <c r="O81" s="310"/>
      <c r="P81" s="310"/>
      <c r="Q81" s="310"/>
      <c r="R81" s="310"/>
      <c r="S81" s="310"/>
      <c r="T81" s="311"/>
      <c r="U81" s="50" t="s">
        <v>97</v>
      </c>
    </row>
    <row r="82" spans="1:21" ht="50.25" customHeight="1" x14ac:dyDescent="0.25">
      <c r="A82" s="48" t="s">
        <v>97</v>
      </c>
      <c r="B82" s="49" t="s">
        <v>500</v>
      </c>
      <c r="C82" s="317" t="s">
        <v>501</v>
      </c>
      <c r="D82" s="310"/>
      <c r="E82" s="310"/>
      <c r="F82" s="310"/>
      <c r="G82" s="310"/>
      <c r="H82" s="310"/>
      <c r="I82" s="310"/>
      <c r="J82" s="310"/>
      <c r="K82" s="310"/>
      <c r="L82" s="310"/>
      <c r="M82" s="310"/>
      <c r="N82" s="310"/>
      <c r="O82" s="310"/>
      <c r="P82" s="310"/>
      <c r="Q82" s="310"/>
      <c r="R82" s="310"/>
      <c r="S82" s="310"/>
      <c r="T82" s="311"/>
      <c r="U82" s="50" t="s">
        <v>97</v>
      </c>
    </row>
    <row r="83" spans="1:21" ht="14.25" customHeight="1" x14ac:dyDescent="0.25">
      <c r="A83" s="49" t="s">
        <v>97</v>
      </c>
      <c r="B83" s="49" t="s">
        <v>140</v>
      </c>
      <c r="C83" s="317" t="s">
        <v>146</v>
      </c>
      <c r="D83" s="310"/>
      <c r="E83" s="311"/>
      <c r="F83" s="318" t="s">
        <v>147</v>
      </c>
      <c r="G83" s="311"/>
      <c r="H83" s="320"/>
      <c r="I83" s="311"/>
      <c r="J83" s="320"/>
      <c r="K83" s="311"/>
      <c r="L83" s="47"/>
      <c r="M83" s="320"/>
      <c r="N83" s="311"/>
      <c r="O83" s="49" t="s">
        <v>97</v>
      </c>
      <c r="P83" s="320"/>
      <c r="Q83" s="311"/>
      <c r="R83" s="320"/>
      <c r="S83" s="310"/>
      <c r="T83" s="311"/>
      <c r="U83" s="51">
        <v>0</v>
      </c>
    </row>
    <row r="84" spans="1:21" ht="14.25" customHeight="1" x14ac:dyDescent="0.25">
      <c r="A84" s="49" t="s">
        <v>97</v>
      </c>
      <c r="B84" s="49" t="s">
        <v>150</v>
      </c>
      <c r="C84" s="317" t="s">
        <v>151</v>
      </c>
      <c r="D84" s="310"/>
      <c r="E84" s="311"/>
      <c r="F84" s="318" t="s">
        <v>97</v>
      </c>
      <c r="G84" s="311"/>
      <c r="H84" s="320"/>
      <c r="I84" s="311"/>
      <c r="J84" s="320"/>
      <c r="K84" s="311"/>
      <c r="L84" s="47"/>
      <c r="M84" s="320"/>
      <c r="N84" s="311"/>
      <c r="O84" s="49" t="s">
        <v>97</v>
      </c>
      <c r="P84" s="320"/>
      <c r="Q84" s="311"/>
      <c r="R84" s="320"/>
      <c r="S84" s="310"/>
      <c r="T84" s="311"/>
      <c r="U84" s="51">
        <v>431.56</v>
      </c>
    </row>
    <row r="85" spans="1:21" ht="14.25" customHeight="1" x14ac:dyDescent="0.25">
      <c r="A85" s="49" t="s">
        <v>97</v>
      </c>
      <c r="B85" s="49" t="s">
        <v>152</v>
      </c>
      <c r="C85" s="317" t="s">
        <v>153</v>
      </c>
      <c r="D85" s="310"/>
      <c r="E85" s="311"/>
      <c r="F85" s="318" t="s">
        <v>147</v>
      </c>
      <c r="G85" s="311"/>
      <c r="H85" s="320"/>
      <c r="I85" s="311"/>
      <c r="J85" s="320"/>
      <c r="K85" s="311"/>
      <c r="L85" s="51">
        <v>0.37761800000000001</v>
      </c>
      <c r="M85" s="320"/>
      <c r="N85" s="311"/>
      <c r="O85" s="49" t="s">
        <v>97</v>
      </c>
      <c r="P85" s="320"/>
      <c r="Q85" s="311"/>
      <c r="R85" s="320"/>
      <c r="S85" s="310"/>
      <c r="T85" s="311"/>
      <c r="U85" s="51">
        <v>244.42</v>
      </c>
    </row>
    <row r="86" spans="1:21" ht="14.25" customHeight="1" x14ac:dyDescent="0.25">
      <c r="A86" s="49" t="s">
        <v>97</v>
      </c>
      <c r="B86" s="49" t="s">
        <v>502</v>
      </c>
      <c r="C86" s="317" t="s">
        <v>503</v>
      </c>
      <c r="D86" s="310"/>
      <c r="E86" s="311"/>
      <c r="F86" s="318" t="s">
        <v>156</v>
      </c>
      <c r="G86" s="311"/>
      <c r="H86" s="319">
        <v>6.91</v>
      </c>
      <c r="I86" s="311"/>
      <c r="J86" s="319">
        <v>1.38</v>
      </c>
      <c r="K86" s="311"/>
      <c r="L86" s="51">
        <v>0.37761800000000001</v>
      </c>
      <c r="M86" s="320">
        <v>828.16</v>
      </c>
      <c r="N86" s="311"/>
      <c r="O86" s="49" t="s">
        <v>504</v>
      </c>
      <c r="P86" s="319">
        <v>1142.8599999999999</v>
      </c>
      <c r="Q86" s="311"/>
      <c r="R86" s="320"/>
      <c r="S86" s="310"/>
      <c r="T86" s="311"/>
      <c r="U86" s="51">
        <v>431.56</v>
      </c>
    </row>
    <row r="87" spans="1:21" ht="14.25" customHeight="1" x14ac:dyDescent="0.25">
      <c r="A87" s="49" t="s">
        <v>97</v>
      </c>
      <c r="B87" s="49" t="s">
        <v>505</v>
      </c>
      <c r="C87" s="317" t="s">
        <v>506</v>
      </c>
      <c r="D87" s="310"/>
      <c r="E87" s="311"/>
      <c r="F87" s="318" t="s">
        <v>147</v>
      </c>
      <c r="G87" s="311"/>
      <c r="H87" s="319">
        <v>6.91</v>
      </c>
      <c r="I87" s="311"/>
      <c r="J87" s="319">
        <v>1.38</v>
      </c>
      <c r="K87" s="311"/>
      <c r="L87" s="51">
        <v>0.37761800000000001</v>
      </c>
      <c r="M87" s="320"/>
      <c r="N87" s="311"/>
      <c r="O87" s="49" t="s">
        <v>97</v>
      </c>
      <c r="P87" s="319">
        <v>647.28</v>
      </c>
      <c r="Q87" s="311"/>
      <c r="R87" s="319">
        <v>1</v>
      </c>
      <c r="S87" s="310"/>
      <c r="T87" s="311"/>
      <c r="U87" s="51">
        <v>244.42</v>
      </c>
    </row>
    <row r="88" spans="1:21" ht="14.25" customHeight="1" x14ac:dyDescent="0.25">
      <c r="A88" s="49" t="s">
        <v>97</v>
      </c>
      <c r="B88" s="49" t="s">
        <v>159</v>
      </c>
      <c r="C88" s="317" t="s">
        <v>160</v>
      </c>
      <c r="D88" s="310"/>
      <c r="E88" s="311"/>
      <c r="F88" s="318" t="s">
        <v>97</v>
      </c>
      <c r="G88" s="311"/>
      <c r="H88" s="320"/>
      <c r="I88" s="311"/>
      <c r="J88" s="320"/>
      <c r="K88" s="311"/>
      <c r="L88" s="47"/>
      <c r="M88" s="320"/>
      <c r="N88" s="311"/>
      <c r="O88" s="49" t="s">
        <v>97</v>
      </c>
      <c r="P88" s="320"/>
      <c r="Q88" s="311"/>
      <c r="R88" s="320"/>
      <c r="S88" s="310"/>
      <c r="T88" s="311"/>
      <c r="U88" s="51">
        <v>0</v>
      </c>
    </row>
    <row r="89" spans="1:21" ht="14.25" customHeight="1" x14ac:dyDescent="0.25">
      <c r="A89" s="49" t="s">
        <v>97</v>
      </c>
      <c r="B89" s="49" t="s">
        <v>97</v>
      </c>
      <c r="C89" s="313" t="s">
        <v>161</v>
      </c>
      <c r="D89" s="310"/>
      <c r="E89" s="311"/>
      <c r="F89" s="318" t="s">
        <v>97</v>
      </c>
      <c r="G89" s="311"/>
      <c r="H89" s="320"/>
      <c r="I89" s="311"/>
      <c r="J89" s="320"/>
      <c r="K89" s="311"/>
      <c r="L89" s="47"/>
      <c r="M89" s="320"/>
      <c r="N89" s="311"/>
      <c r="O89" s="49" t="s">
        <v>97</v>
      </c>
      <c r="P89" s="320"/>
      <c r="Q89" s="311"/>
      <c r="R89" s="320"/>
      <c r="S89" s="310"/>
      <c r="T89" s="311"/>
      <c r="U89" s="45">
        <v>675.98</v>
      </c>
    </row>
    <row r="90" spans="1:21" ht="14.25" customHeight="1" x14ac:dyDescent="0.25">
      <c r="A90" s="50" t="s">
        <v>97</v>
      </c>
      <c r="B90" s="50" t="s">
        <v>97</v>
      </c>
      <c r="C90" s="317" t="s">
        <v>162</v>
      </c>
      <c r="D90" s="310"/>
      <c r="E90" s="311"/>
      <c r="F90" s="318" t="s">
        <v>97</v>
      </c>
      <c r="G90" s="311"/>
      <c r="H90" s="320"/>
      <c r="I90" s="311"/>
      <c r="J90" s="317" t="s">
        <v>97</v>
      </c>
      <c r="K90" s="311"/>
      <c r="L90" s="49" t="s">
        <v>97</v>
      </c>
      <c r="M90" s="317" t="s">
        <v>97</v>
      </c>
      <c r="N90" s="311"/>
      <c r="O90" s="50" t="s">
        <v>97</v>
      </c>
      <c r="P90" s="320"/>
      <c r="Q90" s="311"/>
      <c r="R90" s="317" t="s">
        <v>97</v>
      </c>
      <c r="S90" s="310"/>
      <c r="T90" s="311"/>
      <c r="U90" s="51">
        <v>244.42</v>
      </c>
    </row>
    <row r="91" spans="1:21" ht="38.85" customHeight="1" x14ac:dyDescent="0.25">
      <c r="A91" s="50" t="s">
        <v>97</v>
      </c>
      <c r="B91" s="49" t="s">
        <v>163</v>
      </c>
      <c r="C91" s="317" t="s">
        <v>164</v>
      </c>
      <c r="D91" s="310"/>
      <c r="E91" s="311"/>
      <c r="F91" s="318" t="s">
        <v>165</v>
      </c>
      <c r="G91" s="311"/>
      <c r="H91" s="319">
        <v>92</v>
      </c>
      <c r="I91" s="311"/>
      <c r="J91" s="319">
        <v>1</v>
      </c>
      <c r="K91" s="311"/>
      <c r="L91" s="51">
        <v>92</v>
      </c>
      <c r="M91" s="320"/>
      <c r="N91" s="311"/>
      <c r="O91" s="49" t="s">
        <v>97</v>
      </c>
      <c r="P91" s="320"/>
      <c r="Q91" s="311"/>
      <c r="R91" s="312" t="s">
        <v>97</v>
      </c>
      <c r="S91" s="310"/>
      <c r="T91" s="311"/>
      <c r="U91" s="51">
        <v>224.87</v>
      </c>
    </row>
    <row r="92" spans="1:21" ht="38.85" customHeight="1" x14ac:dyDescent="0.25">
      <c r="A92" s="50" t="s">
        <v>97</v>
      </c>
      <c r="B92" s="49" t="s">
        <v>166</v>
      </c>
      <c r="C92" s="317" t="s">
        <v>167</v>
      </c>
      <c r="D92" s="310"/>
      <c r="E92" s="311"/>
      <c r="F92" s="318" t="s">
        <v>165</v>
      </c>
      <c r="G92" s="311"/>
      <c r="H92" s="319">
        <v>46</v>
      </c>
      <c r="I92" s="311"/>
      <c r="J92" s="319">
        <v>1</v>
      </c>
      <c r="K92" s="311"/>
      <c r="L92" s="51">
        <v>46</v>
      </c>
      <c r="M92" s="320"/>
      <c r="N92" s="311"/>
      <c r="O92" s="49" t="s">
        <v>97</v>
      </c>
      <c r="P92" s="320"/>
      <c r="Q92" s="311"/>
      <c r="R92" s="312" t="s">
        <v>97</v>
      </c>
      <c r="S92" s="310"/>
      <c r="T92" s="311"/>
      <c r="U92" s="51">
        <v>112.43</v>
      </c>
    </row>
    <row r="93" spans="1:21" ht="14.25" customHeight="1" x14ac:dyDescent="0.25">
      <c r="A93" s="52" t="s">
        <v>97</v>
      </c>
      <c r="B93" s="52" t="s">
        <v>97</v>
      </c>
      <c r="C93" s="313" t="s">
        <v>168</v>
      </c>
      <c r="D93" s="310"/>
      <c r="E93" s="310"/>
      <c r="F93" s="310"/>
      <c r="G93" s="310"/>
      <c r="H93" s="310"/>
      <c r="I93" s="310"/>
      <c r="J93" s="310"/>
      <c r="K93" s="310"/>
      <c r="L93" s="311"/>
      <c r="M93" s="314" t="s">
        <v>97</v>
      </c>
      <c r="N93" s="310"/>
      <c r="O93" s="311"/>
      <c r="P93" s="315">
        <v>25587.88</v>
      </c>
      <c r="Q93" s="311"/>
      <c r="R93" s="316"/>
      <c r="S93" s="310"/>
      <c r="T93" s="311"/>
      <c r="U93" s="45">
        <v>1013.28</v>
      </c>
    </row>
    <row r="94" spans="1:21" ht="104.25" customHeight="1" x14ac:dyDescent="0.25">
      <c r="A94" s="43" t="s">
        <v>180</v>
      </c>
      <c r="B94" s="44" t="s">
        <v>507</v>
      </c>
      <c r="C94" s="313" t="s">
        <v>508</v>
      </c>
      <c r="D94" s="310"/>
      <c r="E94" s="311"/>
      <c r="F94" s="321" t="s">
        <v>173</v>
      </c>
      <c r="G94" s="311"/>
      <c r="H94" s="322">
        <v>0.39600000000000002</v>
      </c>
      <c r="I94" s="311"/>
      <c r="J94" s="322">
        <v>1</v>
      </c>
      <c r="K94" s="311"/>
      <c r="L94" s="45">
        <v>0.39600000000000002</v>
      </c>
      <c r="M94" s="316"/>
      <c r="N94" s="311"/>
      <c r="O94" s="46"/>
      <c r="P94" s="316"/>
      <c r="Q94" s="311"/>
      <c r="R94" s="316"/>
      <c r="S94" s="310"/>
      <c r="T94" s="311"/>
      <c r="U94" s="47"/>
    </row>
    <row r="95" spans="1:21" ht="60.75" customHeight="1" x14ac:dyDescent="0.25">
      <c r="A95" s="48" t="s">
        <v>97</v>
      </c>
      <c r="B95" s="49" t="s">
        <v>498</v>
      </c>
      <c r="C95" s="317" t="s">
        <v>499</v>
      </c>
      <c r="D95" s="310"/>
      <c r="E95" s="310"/>
      <c r="F95" s="310"/>
      <c r="G95" s="310"/>
      <c r="H95" s="310"/>
      <c r="I95" s="310"/>
      <c r="J95" s="310"/>
      <c r="K95" s="310"/>
      <c r="L95" s="310"/>
      <c r="M95" s="310"/>
      <c r="N95" s="310"/>
      <c r="O95" s="310"/>
      <c r="P95" s="310"/>
      <c r="Q95" s="310"/>
      <c r="R95" s="310"/>
      <c r="S95" s="310"/>
      <c r="T95" s="311"/>
      <c r="U95" s="50" t="s">
        <v>97</v>
      </c>
    </row>
    <row r="96" spans="1:21" ht="50.25" customHeight="1" x14ac:dyDescent="0.25">
      <c r="A96" s="48" t="s">
        <v>97</v>
      </c>
      <c r="B96" s="49" t="s">
        <v>500</v>
      </c>
      <c r="C96" s="317" t="s">
        <v>501</v>
      </c>
      <c r="D96" s="310"/>
      <c r="E96" s="310"/>
      <c r="F96" s="310"/>
      <c r="G96" s="310"/>
      <c r="H96" s="310"/>
      <c r="I96" s="310"/>
      <c r="J96" s="310"/>
      <c r="K96" s="310"/>
      <c r="L96" s="310"/>
      <c r="M96" s="310"/>
      <c r="N96" s="310"/>
      <c r="O96" s="310"/>
      <c r="P96" s="310"/>
      <c r="Q96" s="310"/>
      <c r="R96" s="310"/>
      <c r="S96" s="310"/>
      <c r="T96" s="311"/>
      <c r="U96" s="50" t="s">
        <v>97</v>
      </c>
    </row>
    <row r="97" spans="1:21" ht="14.25" customHeight="1" x14ac:dyDescent="0.25">
      <c r="A97" s="49" t="s">
        <v>97</v>
      </c>
      <c r="B97" s="49" t="s">
        <v>140</v>
      </c>
      <c r="C97" s="317" t="s">
        <v>146</v>
      </c>
      <c r="D97" s="310"/>
      <c r="E97" s="311"/>
      <c r="F97" s="318" t="s">
        <v>147</v>
      </c>
      <c r="G97" s="311"/>
      <c r="H97" s="320"/>
      <c r="I97" s="311"/>
      <c r="J97" s="320"/>
      <c r="K97" s="311"/>
      <c r="L97" s="51">
        <v>6.8473940000000004</v>
      </c>
      <c r="M97" s="320"/>
      <c r="N97" s="311"/>
      <c r="O97" s="49" t="s">
        <v>97</v>
      </c>
      <c r="P97" s="320"/>
      <c r="Q97" s="311"/>
      <c r="R97" s="320"/>
      <c r="S97" s="310"/>
      <c r="T97" s="311"/>
      <c r="U97" s="51">
        <v>3424.86</v>
      </c>
    </row>
    <row r="98" spans="1:21" ht="14.25" customHeight="1" x14ac:dyDescent="0.25">
      <c r="A98" s="49" t="s">
        <v>97</v>
      </c>
      <c r="B98" s="49" t="s">
        <v>509</v>
      </c>
      <c r="C98" s="317" t="s">
        <v>510</v>
      </c>
      <c r="D98" s="310"/>
      <c r="E98" s="311"/>
      <c r="F98" s="318" t="s">
        <v>147</v>
      </c>
      <c r="G98" s="311"/>
      <c r="H98" s="319">
        <v>12.53</v>
      </c>
      <c r="I98" s="311"/>
      <c r="J98" s="319">
        <v>1.38</v>
      </c>
      <c r="K98" s="311"/>
      <c r="L98" s="51">
        <v>6.8473940000000004</v>
      </c>
      <c r="M98" s="320"/>
      <c r="N98" s="311"/>
      <c r="O98" s="49" t="s">
        <v>97</v>
      </c>
      <c r="P98" s="319">
        <v>500.17</v>
      </c>
      <c r="Q98" s="311"/>
      <c r="R98" s="319">
        <v>1</v>
      </c>
      <c r="S98" s="310"/>
      <c r="T98" s="311"/>
      <c r="U98" s="51">
        <v>3424.86</v>
      </c>
    </row>
    <row r="99" spans="1:21" ht="14.25" customHeight="1" x14ac:dyDescent="0.25">
      <c r="A99" s="49" t="s">
        <v>97</v>
      </c>
      <c r="B99" s="49" t="s">
        <v>150</v>
      </c>
      <c r="C99" s="317" t="s">
        <v>151</v>
      </c>
      <c r="D99" s="310"/>
      <c r="E99" s="311"/>
      <c r="F99" s="318" t="s">
        <v>97</v>
      </c>
      <c r="G99" s="311"/>
      <c r="H99" s="320"/>
      <c r="I99" s="311"/>
      <c r="J99" s="320"/>
      <c r="K99" s="311"/>
      <c r="L99" s="47"/>
      <c r="M99" s="320"/>
      <c r="N99" s="311"/>
      <c r="O99" s="49" t="s">
        <v>97</v>
      </c>
      <c r="P99" s="320"/>
      <c r="Q99" s="311"/>
      <c r="R99" s="320"/>
      <c r="S99" s="310"/>
      <c r="T99" s="311"/>
      <c r="U99" s="51">
        <v>586.26</v>
      </c>
    </row>
    <row r="100" spans="1:21" ht="14.25" customHeight="1" x14ac:dyDescent="0.25">
      <c r="A100" s="49" t="s">
        <v>97</v>
      </c>
      <c r="B100" s="49" t="s">
        <v>152</v>
      </c>
      <c r="C100" s="317" t="s">
        <v>153</v>
      </c>
      <c r="D100" s="310"/>
      <c r="E100" s="311"/>
      <c r="F100" s="318" t="s">
        <v>147</v>
      </c>
      <c r="G100" s="311"/>
      <c r="H100" s="320"/>
      <c r="I100" s="311"/>
      <c r="J100" s="320"/>
      <c r="K100" s="311"/>
      <c r="L100" s="51">
        <v>1.431778</v>
      </c>
      <c r="M100" s="320"/>
      <c r="N100" s="311"/>
      <c r="O100" s="49" t="s">
        <v>97</v>
      </c>
      <c r="P100" s="320"/>
      <c r="Q100" s="311"/>
      <c r="R100" s="320"/>
      <c r="S100" s="310"/>
      <c r="T100" s="311"/>
      <c r="U100" s="51">
        <v>806.41</v>
      </c>
    </row>
    <row r="101" spans="1:21" ht="18.95" customHeight="1" x14ac:dyDescent="0.25">
      <c r="A101" s="49" t="s">
        <v>97</v>
      </c>
      <c r="B101" s="49" t="s">
        <v>511</v>
      </c>
      <c r="C101" s="317" t="s">
        <v>512</v>
      </c>
      <c r="D101" s="310"/>
      <c r="E101" s="311"/>
      <c r="F101" s="318" t="s">
        <v>156</v>
      </c>
      <c r="G101" s="311"/>
      <c r="H101" s="319">
        <v>10.5</v>
      </c>
      <c r="I101" s="311"/>
      <c r="J101" s="319">
        <v>1.38</v>
      </c>
      <c r="K101" s="311"/>
      <c r="L101" s="51">
        <v>5.7380399999999998</v>
      </c>
      <c r="M101" s="320">
        <v>2.41</v>
      </c>
      <c r="N101" s="311"/>
      <c r="O101" s="49" t="s">
        <v>513</v>
      </c>
      <c r="P101" s="319">
        <v>2.68</v>
      </c>
      <c r="Q101" s="311"/>
      <c r="R101" s="320"/>
      <c r="S101" s="310"/>
      <c r="T101" s="311"/>
      <c r="U101" s="51">
        <v>15.38</v>
      </c>
    </row>
    <row r="102" spans="1:21" ht="36.6" customHeight="1" x14ac:dyDescent="0.25">
      <c r="A102" s="49" t="s">
        <v>97</v>
      </c>
      <c r="B102" s="49" t="s">
        <v>514</v>
      </c>
      <c r="C102" s="317" t="s">
        <v>515</v>
      </c>
      <c r="D102" s="310"/>
      <c r="E102" s="311"/>
      <c r="F102" s="318" t="s">
        <v>156</v>
      </c>
      <c r="G102" s="311"/>
      <c r="H102" s="319">
        <v>2.62</v>
      </c>
      <c r="I102" s="311"/>
      <c r="J102" s="319">
        <v>1.38</v>
      </c>
      <c r="K102" s="311"/>
      <c r="L102" s="51">
        <v>1.431778</v>
      </c>
      <c r="M102" s="320"/>
      <c r="N102" s="311"/>
      <c r="O102" s="49" t="s">
        <v>97</v>
      </c>
      <c r="P102" s="319">
        <v>398.72</v>
      </c>
      <c r="Q102" s="311"/>
      <c r="R102" s="320"/>
      <c r="S102" s="310"/>
      <c r="T102" s="311"/>
      <c r="U102" s="51">
        <v>570.88</v>
      </c>
    </row>
    <row r="103" spans="1:21" ht="14.25" customHeight="1" x14ac:dyDescent="0.25">
      <c r="A103" s="49" t="s">
        <v>97</v>
      </c>
      <c r="B103" s="49" t="s">
        <v>233</v>
      </c>
      <c r="C103" s="317" t="s">
        <v>234</v>
      </c>
      <c r="D103" s="310"/>
      <c r="E103" s="311"/>
      <c r="F103" s="318" t="s">
        <v>147</v>
      </c>
      <c r="G103" s="311"/>
      <c r="H103" s="319">
        <v>2.62</v>
      </c>
      <c r="I103" s="311"/>
      <c r="J103" s="319">
        <v>1.38</v>
      </c>
      <c r="K103" s="311"/>
      <c r="L103" s="51">
        <v>1.431778</v>
      </c>
      <c r="M103" s="320"/>
      <c r="N103" s="311"/>
      <c r="O103" s="49" t="s">
        <v>97</v>
      </c>
      <c r="P103" s="319">
        <v>563.22</v>
      </c>
      <c r="Q103" s="311"/>
      <c r="R103" s="319">
        <v>1</v>
      </c>
      <c r="S103" s="310"/>
      <c r="T103" s="311"/>
      <c r="U103" s="51">
        <v>806.41</v>
      </c>
    </row>
    <row r="104" spans="1:21" ht="14.25" customHeight="1" x14ac:dyDescent="0.25">
      <c r="A104" s="49" t="s">
        <v>97</v>
      </c>
      <c r="B104" s="49" t="s">
        <v>159</v>
      </c>
      <c r="C104" s="317" t="s">
        <v>160</v>
      </c>
      <c r="D104" s="310"/>
      <c r="E104" s="311"/>
      <c r="F104" s="318" t="s">
        <v>97</v>
      </c>
      <c r="G104" s="311"/>
      <c r="H104" s="320"/>
      <c r="I104" s="311"/>
      <c r="J104" s="320"/>
      <c r="K104" s="311"/>
      <c r="L104" s="47"/>
      <c r="M104" s="320"/>
      <c r="N104" s="311"/>
      <c r="O104" s="49" t="s">
        <v>97</v>
      </c>
      <c r="P104" s="320"/>
      <c r="Q104" s="311"/>
      <c r="R104" s="320"/>
      <c r="S104" s="310"/>
      <c r="T104" s="311"/>
      <c r="U104" s="51">
        <v>0</v>
      </c>
    </row>
    <row r="105" spans="1:21" ht="14.25" customHeight="1" x14ac:dyDescent="0.25">
      <c r="A105" s="49" t="s">
        <v>97</v>
      </c>
      <c r="B105" s="49" t="s">
        <v>97</v>
      </c>
      <c r="C105" s="313" t="s">
        <v>161</v>
      </c>
      <c r="D105" s="310"/>
      <c r="E105" s="311"/>
      <c r="F105" s="318" t="s">
        <v>97</v>
      </c>
      <c r="G105" s="311"/>
      <c r="H105" s="320"/>
      <c r="I105" s="311"/>
      <c r="J105" s="320"/>
      <c r="K105" s="311"/>
      <c r="L105" s="47"/>
      <c r="M105" s="320"/>
      <c r="N105" s="311"/>
      <c r="O105" s="49" t="s">
        <v>97</v>
      </c>
      <c r="P105" s="320"/>
      <c r="Q105" s="311"/>
      <c r="R105" s="320"/>
      <c r="S105" s="310"/>
      <c r="T105" s="311"/>
      <c r="U105" s="45">
        <v>4817.53</v>
      </c>
    </row>
    <row r="106" spans="1:21" ht="14.25" customHeight="1" x14ac:dyDescent="0.25">
      <c r="A106" s="50" t="s">
        <v>97</v>
      </c>
      <c r="B106" s="50" t="s">
        <v>97</v>
      </c>
      <c r="C106" s="317" t="s">
        <v>162</v>
      </c>
      <c r="D106" s="310"/>
      <c r="E106" s="311"/>
      <c r="F106" s="318" t="s">
        <v>97</v>
      </c>
      <c r="G106" s="311"/>
      <c r="H106" s="320"/>
      <c r="I106" s="311"/>
      <c r="J106" s="317" t="s">
        <v>97</v>
      </c>
      <c r="K106" s="311"/>
      <c r="L106" s="49" t="s">
        <v>97</v>
      </c>
      <c r="M106" s="317" t="s">
        <v>97</v>
      </c>
      <c r="N106" s="311"/>
      <c r="O106" s="50" t="s">
        <v>97</v>
      </c>
      <c r="P106" s="320"/>
      <c r="Q106" s="311"/>
      <c r="R106" s="317" t="s">
        <v>97</v>
      </c>
      <c r="S106" s="310"/>
      <c r="T106" s="311"/>
      <c r="U106" s="51">
        <v>4231.2700000000004</v>
      </c>
    </row>
    <row r="107" spans="1:21" ht="38.85" customHeight="1" x14ac:dyDescent="0.25">
      <c r="A107" s="50" t="s">
        <v>97</v>
      </c>
      <c r="B107" s="49" t="s">
        <v>163</v>
      </c>
      <c r="C107" s="317" t="s">
        <v>164</v>
      </c>
      <c r="D107" s="310"/>
      <c r="E107" s="311"/>
      <c r="F107" s="318" t="s">
        <v>165</v>
      </c>
      <c r="G107" s="311"/>
      <c r="H107" s="319">
        <v>92</v>
      </c>
      <c r="I107" s="311"/>
      <c r="J107" s="319">
        <v>1</v>
      </c>
      <c r="K107" s="311"/>
      <c r="L107" s="51">
        <v>92</v>
      </c>
      <c r="M107" s="320"/>
      <c r="N107" s="311"/>
      <c r="O107" s="49" t="s">
        <v>97</v>
      </c>
      <c r="P107" s="320"/>
      <c r="Q107" s="311"/>
      <c r="R107" s="312" t="s">
        <v>97</v>
      </c>
      <c r="S107" s="310"/>
      <c r="T107" s="311"/>
      <c r="U107" s="51">
        <v>3892.77</v>
      </c>
    </row>
    <row r="108" spans="1:21" ht="38.85" customHeight="1" x14ac:dyDescent="0.25">
      <c r="A108" s="50" t="s">
        <v>97</v>
      </c>
      <c r="B108" s="49" t="s">
        <v>166</v>
      </c>
      <c r="C108" s="317" t="s">
        <v>167</v>
      </c>
      <c r="D108" s="310"/>
      <c r="E108" s="311"/>
      <c r="F108" s="318" t="s">
        <v>165</v>
      </c>
      <c r="G108" s="311"/>
      <c r="H108" s="319">
        <v>46</v>
      </c>
      <c r="I108" s="311"/>
      <c r="J108" s="319">
        <v>1</v>
      </c>
      <c r="K108" s="311"/>
      <c r="L108" s="51">
        <v>46</v>
      </c>
      <c r="M108" s="320"/>
      <c r="N108" s="311"/>
      <c r="O108" s="49" t="s">
        <v>97</v>
      </c>
      <c r="P108" s="320"/>
      <c r="Q108" s="311"/>
      <c r="R108" s="312" t="s">
        <v>97</v>
      </c>
      <c r="S108" s="310"/>
      <c r="T108" s="311"/>
      <c r="U108" s="51">
        <v>1946.38</v>
      </c>
    </row>
    <row r="109" spans="1:21" ht="14.25" customHeight="1" x14ac:dyDescent="0.25">
      <c r="A109" s="52" t="s">
        <v>97</v>
      </c>
      <c r="B109" s="52" t="s">
        <v>97</v>
      </c>
      <c r="C109" s="313" t="s">
        <v>168</v>
      </c>
      <c r="D109" s="310"/>
      <c r="E109" s="310"/>
      <c r="F109" s="310"/>
      <c r="G109" s="310"/>
      <c r="H109" s="310"/>
      <c r="I109" s="310"/>
      <c r="J109" s="310"/>
      <c r="K109" s="310"/>
      <c r="L109" s="311"/>
      <c r="M109" s="314" t="s">
        <v>97</v>
      </c>
      <c r="N109" s="310"/>
      <c r="O109" s="311"/>
      <c r="P109" s="315">
        <v>26910.81</v>
      </c>
      <c r="Q109" s="311"/>
      <c r="R109" s="316"/>
      <c r="S109" s="310"/>
      <c r="T109" s="311"/>
      <c r="U109" s="45">
        <v>10656.68</v>
      </c>
    </row>
    <row r="110" spans="1:21" ht="82.35" customHeight="1" x14ac:dyDescent="0.25">
      <c r="A110" s="43" t="s">
        <v>183</v>
      </c>
      <c r="B110" s="44" t="s">
        <v>195</v>
      </c>
      <c r="C110" s="313" t="s">
        <v>516</v>
      </c>
      <c r="D110" s="310"/>
      <c r="E110" s="311"/>
      <c r="F110" s="321" t="s">
        <v>173</v>
      </c>
      <c r="G110" s="311"/>
      <c r="H110" s="322">
        <v>0.39600000000000002</v>
      </c>
      <c r="I110" s="311"/>
      <c r="J110" s="322">
        <v>1</v>
      </c>
      <c r="K110" s="311"/>
      <c r="L110" s="45">
        <v>0.39600000000000002</v>
      </c>
      <c r="M110" s="316"/>
      <c r="N110" s="311"/>
      <c r="O110" s="46"/>
      <c r="P110" s="316"/>
      <c r="Q110" s="311"/>
      <c r="R110" s="316"/>
      <c r="S110" s="310"/>
      <c r="T110" s="311"/>
      <c r="U110" s="47"/>
    </row>
    <row r="111" spans="1:21" ht="50.25" customHeight="1" x14ac:dyDescent="0.25">
      <c r="A111" s="48" t="s">
        <v>97</v>
      </c>
      <c r="B111" s="49" t="s">
        <v>492</v>
      </c>
      <c r="C111" s="317" t="s">
        <v>493</v>
      </c>
      <c r="D111" s="310"/>
      <c r="E111" s="310"/>
      <c r="F111" s="310"/>
      <c r="G111" s="310"/>
      <c r="H111" s="310"/>
      <c r="I111" s="310"/>
      <c r="J111" s="310"/>
      <c r="K111" s="310"/>
      <c r="L111" s="310"/>
      <c r="M111" s="310"/>
      <c r="N111" s="310"/>
      <c r="O111" s="310"/>
      <c r="P111" s="310"/>
      <c r="Q111" s="310"/>
      <c r="R111" s="310"/>
      <c r="S111" s="310"/>
      <c r="T111" s="311"/>
      <c r="U111" s="50" t="s">
        <v>97</v>
      </c>
    </row>
    <row r="112" spans="1:21" ht="14.25" customHeight="1" x14ac:dyDescent="0.25">
      <c r="A112" s="49" t="s">
        <v>97</v>
      </c>
      <c r="B112" s="49" t="s">
        <v>140</v>
      </c>
      <c r="C112" s="317" t="s">
        <v>146</v>
      </c>
      <c r="D112" s="310"/>
      <c r="E112" s="311"/>
      <c r="F112" s="318" t="s">
        <v>147</v>
      </c>
      <c r="G112" s="311"/>
      <c r="H112" s="320"/>
      <c r="I112" s="311"/>
      <c r="J112" s="320"/>
      <c r="K112" s="311"/>
      <c r="L112" s="51">
        <v>42.055199999999999</v>
      </c>
      <c r="M112" s="320"/>
      <c r="N112" s="311"/>
      <c r="O112" s="49" t="s">
        <v>97</v>
      </c>
      <c r="P112" s="320"/>
      <c r="Q112" s="311"/>
      <c r="R112" s="320"/>
      <c r="S112" s="310"/>
      <c r="T112" s="311"/>
      <c r="U112" s="51">
        <v>18471.48</v>
      </c>
    </row>
    <row r="113" spans="1:21" ht="14.25" customHeight="1" x14ac:dyDescent="0.25">
      <c r="A113" s="49" t="s">
        <v>97</v>
      </c>
      <c r="B113" s="49" t="s">
        <v>197</v>
      </c>
      <c r="C113" s="317" t="s">
        <v>198</v>
      </c>
      <c r="D113" s="310"/>
      <c r="E113" s="311"/>
      <c r="F113" s="318" t="s">
        <v>147</v>
      </c>
      <c r="G113" s="311"/>
      <c r="H113" s="319">
        <v>88.5</v>
      </c>
      <c r="I113" s="311"/>
      <c r="J113" s="319">
        <v>1.2</v>
      </c>
      <c r="K113" s="311"/>
      <c r="L113" s="51">
        <v>42.055199999999999</v>
      </c>
      <c r="M113" s="320"/>
      <c r="N113" s="311"/>
      <c r="O113" s="49" t="s">
        <v>97</v>
      </c>
      <c r="P113" s="319">
        <v>439.22</v>
      </c>
      <c r="Q113" s="311"/>
      <c r="R113" s="319">
        <v>1</v>
      </c>
      <c r="S113" s="310"/>
      <c r="T113" s="311"/>
      <c r="U113" s="51">
        <v>18471.48</v>
      </c>
    </row>
    <row r="114" spans="1:21" ht="14.25" customHeight="1" x14ac:dyDescent="0.25">
      <c r="A114" s="49" t="s">
        <v>97</v>
      </c>
      <c r="B114" s="49" t="s">
        <v>150</v>
      </c>
      <c r="C114" s="317" t="s">
        <v>151</v>
      </c>
      <c r="D114" s="310"/>
      <c r="E114" s="311"/>
      <c r="F114" s="318" t="s">
        <v>97</v>
      </c>
      <c r="G114" s="311"/>
      <c r="H114" s="320"/>
      <c r="I114" s="311"/>
      <c r="J114" s="320"/>
      <c r="K114" s="311"/>
      <c r="L114" s="47"/>
      <c r="M114" s="320"/>
      <c r="N114" s="311"/>
      <c r="O114" s="49" t="s">
        <v>97</v>
      </c>
      <c r="P114" s="320"/>
      <c r="Q114" s="311"/>
      <c r="R114" s="320"/>
      <c r="S114" s="310"/>
      <c r="T114" s="311"/>
      <c r="U114" s="51">
        <v>0</v>
      </c>
    </row>
    <row r="115" spans="1:21" ht="14.25" customHeight="1" x14ac:dyDescent="0.25">
      <c r="A115" s="49" t="s">
        <v>97</v>
      </c>
      <c r="B115" s="49" t="s">
        <v>152</v>
      </c>
      <c r="C115" s="317" t="s">
        <v>153</v>
      </c>
      <c r="D115" s="310"/>
      <c r="E115" s="311"/>
      <c r="F115" s="318" t="s">
        <v>147</v>
      </c>
      <c r="G115" s="311"/>
      <c r="H115" s="320"/>
      <c r="I115" s="311"/>
      <c r="J115" s="320"/>
      <c r="K115" s="311"/>
      <c r="L115" s="47"/>
      <c r="M115" s="320"/>
      <c r="N115" s="311"/>
      <c r="O115" s="49" t="s">
        <v>97</v>
      </c>
      <c r="P115" s="320"/>
      <c r="Q115" s="311"/>
      <c r="R115" s="320"/>
      <c r="S115" s="310"/>
      <c r="T115" s="311"/>
      <c r="U115" s="51">
        <v>0</v>
      </c>
    </row>
    <row r="116" spans="1:21" ht="14.25" customHeight="1" x14ac:dyDescent="0.25">
      <c r="A116" s="49" t="s">
        <v>97</v>
      </c>
      <c r="B116" s="49" t="s">
        <v>159</v>
      </c>
      <c r="C116" s="317" t="s">
        <v>160</v>
      </c>
      <c r="D116" s="310"/>
      <c r="E116" s="311"/>
      <c r="F116" s="318" t="s">
        <v>97</v>
      </c>
      <c r="G116" s="311"/>
      <c r="H116" s="320"/>
      <c r="I116" s="311"/>
      <c r="J116" s="320"/>
      <c r="K116" s="311"/>
      <c r="L116" s="47"/>
      <c r="M116" s="320"/>
      <c r="N116" s="311"/>
      <c r="O116" s="49" t="s">
        <v>97</v>
      </c>
      <c r="P116" s="320"/>
      <c r="Q116" s="311"/>
      <c r="R116" s="320"/>
      <c r="S116" s="310"/>
      <c r="T116" s="311"/>
      <c r="U116" s="51">
        <v>0</v>
      </c>
    </row>
    <row r="117" spans="1:21" ht="14.25" customHeight="1" x14ac:dyDescent="0.25">
      <c r="A117" s="49" t="s">
        <v>97</v>
      </c>
      <c r="B117" s="49" t="s">
        <v>97</v>
      </c>
      <c r="C117" s="313" t="s">
        <v>161</v>
      </c>
      <c r="D117" s="310"/>
      <c r="E117" s="311"/>
      <c r="F117" s="318" t="s">
        <v>97</v>
      </c>
      <c r="G117" s="311"/>
      <c r="H117" s="320"/>
      <c r="I117" s="311"/>
      <c r="J117" s="320"/>
      <c r="K117" s="311"/>
      <c r="L117" s="47"/>
      <c r="M117" s="320"/>
      <c r="N117" s="311"/>
      <c r="O117" s="49" t="s">
        <v>97</v>
      </c>
      <c r="P117" s="320"/>
      <c r="Q117" s="311"/>
      <c r="R117" s="320"/>
      <c r="S117" s="310"/>
      <c r="T117" s="311"/>
      <c r="U117" s="45">
        <v>18471.48</v>
      </c>
    </row>
    <row r="118" spans="1:21" ht="14.25" customHeight="1" x14ac:dyDescent="0.25">
      <c r="A118" s="50" t="s">
        <v>97</v>
      </c>
      <c r="B118" s="50" t="s">
        <v>97</v>
      </c>
      <c r="C118" s="317" t="s">
        <v>162</v>
      </c>
      <c r="D118" s="310"/>
      <c r="E118" s="311"/>
      <c r="F118" s="318" t="s">
        <v>97</v>
      </c>
      <c r="G118" s="311"/>
      <c r="H118" s="320"/>
      <c r="I118" s="311"/>
      <c r="J118" s="317" t="s">
        <v>97</v>
      </c>
      <c r="K118" s="311"/>
      <c r="L118" s="49" t="s">
        <v>97</v>
      </c>
      <c r="M118" s="317" t="s">
        <v>97</v>
      </c>
      <c r="N118" s="311"/>
      <c r="O118" s="50" t="s">
        <v>97</v>
      </c>
      <c r="P118" s="320"/>
      <c r="Q118" s="311"/>
      <c r="R118" s="317" t="s">
        <v>97</v>
      </c>
      <c r="S118" s="310"/>
      <c r="T118" s="311"/>
      <c r="U118" s="51">
        <v>18471.48</v>
      </c>
    </row>
    <row r="119" spans="1:21" ht="28.35" customHeight="1" x14ac:dyDescent="0.25">
      <c r="A119" s="50" t="s">
        <v>97</v>
      </c>
      <c r="B119" s="49" t="s">
        <v>174</v>
      </c>
      <c r="C119" s="317" t="s">
        <v>175</v>
      </c>
      <c r="D119" s="310"/>
      <c r="E119" s="311"/>
      <c r="F119" s="318" t="s">
        <v>165</v>
      </c>
      <c r="G119" s="311"/>
      <c r="H119" s="319">
        <v>89</v>
      </c>
      <c r="I119" s="311"/>
      <c r="J119" s="319">
        <v>1</v>
      </c>
      <c r="K119" s="311"/>
      <c r="L119" s="51">
        <v>89</v>
      </c>
      <c r="M119" s="320"/>
      <c r="N119" s="311"/>
      <c r="O119" s="49" t="s">
        <v>97</v>
      </c>
      <c r="P119" s="320"/>
      <c r="Q119" s="311"/>
      <c r="R119" s="312" t="s">
        <v>97</v>
      </c>
      <c r="S119" s="310"/>
      <c r="T119" s="311"/>
      <c r="U119" s="51">
        <v>16439.62</v>
      </c>
    </row>
    <row r="120" spans="1:21" ht="28.35" customHeight="1" x14ac:dyDescent="0.25">
      <c r="A120" s="50" t="s">
        <v>97</v>
      </c>
      <c r="B120" s="49" t="s">
        <v>176</v>
      </c>
      <c r="C120" s="317" t="s">
        <v>177</v>
      </c>
      <c r="D120" s="310"/>
      <c r="E120" s="311"/>
      <c r="F120" s="318" t="s">
        <v>165</v>
      </c>
      <c r="G120" s="311"/>
      <c r="H120" s="319">
        <v>40</v>
      </c>
      <c r="I120" s="311"/>
      <c r="J120" s="319">
        <v>1</v>
      </c>
      <c r="K120" s="311"/>
      <c r="L120" s="51">
        <v>40</v>
      </c>
      <c r="M120" s="320"/>
      <c r="N120" s="311"/>
      <c r="O120" s="49" t="s">
        <v>97</v>
      </c>
      <c r="P120" s="320"/>
      <c r="Q120" s="311"/>
      <c r="R120" s="312" t="s">
        <v>97</v>
      </c>
      <c r="S120" s="310"/>
      <c r="T120" s="311"/>
      <c r="U120" s="51">
        <v>7388.59</v>
      </c>
    </row>
    <row r="121" spans="1:21" ht="14.25" customHeight="1" x14ac:dyDescent="0.25">
      <c r="A121" s="52" t="s">
        <v>97</v>
      </c>
      <c r="B121" s="52" t="s">
        <v>97</v>
      </c>
      <c r="C121" s="313" t="s">
        <v>168</v>
      </c>
      <c r="D121" s="310"/>
      <c r="E121" s="310"/>
      <c r="F121" s="310"/>
      <c r="G121" s="310"/>
      <c r="H121" s="310"/>
      <c r="I121" s="310"/>
      <c r="J121" s="310"/>
      <c r="K121" s="310"/>
      <c r="L121" s="311"/>
      <c r="M121" s="314" t="s">
        <v>97</v>
      </c>
      <c r="N121" s="310"/>
      <c r="O121" s="311"/>
      <c r="P121" s="315">
        <v>106817.4</v>
      </c>
      <c r="Q121" s="311"/>
      <c r="R121" s="316"/>
      <c r="S121" s="310"/>
      <c r="T121" s="311"/>
      <c r="U121" s="45">
        <v>42299.69</v>
      </c>
    </row>
    <row r="122" spans="1:21" ht="14.25" customHeight="1" x14ac:dyDescent="0.25"/>
    <row r="123" spans="1:21" ht="14.25" customHeight="1" x14ac:dyDescent="0.25">
      <c r="A123" s="53" t="s">
        <v>97</v>
      </c>
      <c r="B123" s="53" t="s">
        <v>97</v>
      </c>
      <c r="C123" s="306" t="s">
        <v>199</v>
      </c>
      <c r="D123" s="310"/>
      <c r="E123" s="310"/>
      <c r="F123" s="310"/>
      <c r="G123" s="310"/>
      <c r="H123" s="310"/>
      <c r="I123" s="310"/>
      <c r="J123" s="310"/>
      <c r="K123" s="310"/>
      <c r="L123" s="310"/>
      <c r="M123" s="310"/>
      <c r="N123" s="310"/>
      <c r="O123" s="311"/>
      <c r="P123" s="309" t="s">
        <v>97</v>
      </c>
      <c r="Q123" s="311"/>
      <c r="R123" s="309" t="s">
        <v>97</v>
      </c>
      <c r="S123" s="310"/>
      <c r="T123" s="311"/>
      <c r="U123" s="54" t="s">
        <v>97</v>
      </c>
    </row>
    <row r="124" spans="1:21" ht="14.25" customHeight="1" x14ac:dyDescent="0.25">
      <c r="A124" s="53" t="s">
        <v>97</v>
      </c>
      <c r="B124" s="53" t="s">
        <v>97</v>
      </c>
      <c r="C124" s="306" t="s">
        <v>200</v>
      </c>
      <c r="D124" s="310"/>
      <c r="E124" s="310"/>
      <c r="F124" s="310"/>
      <c r="G124" s="310"/>
      <c r="H124" s="310"/>
      <c r="I124" s="310"/>
      <c r="J124" s="310"/>
      <c r="K124" s="310"/>
      <c r="L124" s="310"/>
      <c r="M124" s="310"/>
      <c r="N124" s="310"/>
      <c r="O124" s="311"/>
      <c r="P124" s="309" t="s">
        <v>97</v>
      </c>
      <c r="Q124" s="311"/>
      <c r="R124" s="309" t="s">
        <v>97</v>
      </c>
      <c r="S124" s="310"/>
      <c r="T124" s="311"/>
      <c r="U124" s="54" t="s">
        <v>517</v>
      </c>
    </row>
    <row r="125" spans="1:21" ht="14.25" customHeight="1" x14ac:dyDescent="0.25">
      <c r="A125" s="53" t="s">
        <v>97</v>
      </c>
      <c r="B125" s="53" t="s">
        <v>97</v>
      </c>
      <c r="C125" s="306" t="s">
        <v>202</v>
      </c>
      <c r="D125" s="310"/>
      <c r="E125" s="310"/>
      <c r="F125" s="310"/>
      <c r="G125" s="310"/>
      <c r="H125" s="310"/>
      <c r="I125" s="310"/>
      <c r="J125" s="310"/>
      <c r="K125" s="310"/>
      <c r="L125" s="310"/>
      <c r="M125" s="310"/>
      <c r="N125" s="310"/>
      <c r="O125" s="311"/>
      <c r="P125" s="309" t="s">
        <v>97</v>
      </c>
      <c r="Q125" s="311"/>
      <c r="R125" s="309" t="s">
        <v>97</v>
      </c>
      <c r="S125" s="310"/>
      <c r="T125" s="311"/>
      <c r="U125" s="54" t="s">
        <v>518</v>
      </c>
    </row>
    <row r="126" spans="1:21" ht="14.25" customHeight="1" x14ac:dyDescent="0.25">
      <c r="A126" s="53" t="s">
        <v>97</v>
      </c>
      <c r="B126" s="53" t="s">
        <v>97</v>
      </c>
      <c r="C126" s="306" t="s">
        <v>204</v>
      </c>
      <c r="D126" s="310"/>
      <c r="E126" s="310"/>
      <c r="F126" s="310"/>
      <c r="G126" s="310"/>
      <c r="H126" s="310"/>
      <c r="I126" s="310"/>
      <c r="J126" s="310"/>
      <c r="K126" s="310"/>
      <c r="L126" s="310"/>
      <c r="M126" s="310"/>
      <c r="N126" s="310"/>
      <c r="O126" s="311"/>
      <c r="P126" s="309" t="s">
        <v>97</v>
      </c>
      <c r="Q126" s="311"/>
      <c r="R126" s="309" t="s">
        <v>97</v>
      </c>
      <c r="S126" s="310"/>
      <c r="T126" s="311"/>
      <c r="U126" s="54" t="s">
        <v>519</v>
      </c>
    </row>
    <row r="127" spans="1:21" ht="14.25" customHeight="1" x14ac:dyDescent="0.25">
      <c r="A127" s="53" t="s">
        <v>97</v>
      </c>
      <c r="B127" s="53" t="s">
        <v>97</v>
      </c>
      <c r="C127" s="306" t="s">
        <v>206</v>
      </c>
      <c r="D127" s="310"/>
      <c r="E127" s="310"/>
      <c r="F127" s="310"/>
      <c r="G127" s="310"/>
      <c r="H127" s="310"/>
      <c r="I127" s="310"/>
      <c r="J127" s="310"/>
      <c r="K127" s="310"/>
      <c r="L127" s="310"/>
      <c r="M127" s="310"/>
      <c r="N127" s="310"/>
      <c r="O127" s="311"/>
      <c r="P127" s="309" t="s">
        <v>97</v>
      </c>
      <c r="Q127" s="311"/>
      <c r="R127" s="309" t="s">
        <v>97</v>
      </c>
      <c r="S127" s="310"/>
      <c r="T127" s="311"/>
      <c r="U127" s="54" t="s">
        <v>520</v>
      </c>
    </row>
    <row r="128" spans="1:21" ht="14.25" customHeight="1" x14ac:dyDescent="0.25">
      <c r="A128" s="53" t="s">
        <v>97</v>
      </c>
      <c r="B128" s="53" t="s">
        <v>97</v>
      </c>
      <c r="C128" s="306" t="s">
        <v>208</v>
      </c>
      <c r="D128" s="310"/>
      <c r="E128" s="310"/>
      <c r="F128" s="310"/>
      <c r="G128" s="310"/>
      <c r="H128" s="310"/>
      <c r="I128" s="310"/>
      <c r="J128" s="310"/>
      <c r="K128" s="310"/>
      <c r="L128" s="310"/>
      <c r="M128" s="310"/>
      <c r="N128" s="310"/>
      <c r="O128" s="311"/>
      <c r="P128" s="309" t="s">
        <v>97</v>
      </c>
      <c r="Q128" s="311"/>
      <c r="R128" s="309" t="s">
        <v>97</v>
      </c>
      <c r="S128" s="310"/>
      <c r="T128" s="311"/>
      <c r="U128" s="54" t="s">
        <v>521</v>
      </c>
    </row>
    <row r="129" spans="1:21" ht="14.25" customHeight="1" x14ac:dyDescent="0.25">
      <c r="A129" s="53" t="s">
        <v>97</v>
      </c>
      <c r="B129" s="53" t="s">
        <v>97</v>
      </c>
      <c r="C129" s="306" t="s">
        <v>210</v>
      </c>
      <c r="D129" s="307"/>
      <c r="E129" s="307"/>
      <c r="F129" s="307"/>
      <c r="G129" s="307"/>
      <c r="H129" s="307"/>
      <c r="I129" s="307"/>
      <c r="J129" s="307"/>
      <c r="K129" s="307"/>
      <c r="L129" s="307"/>
      <c r="M129" s="307"/>
      <c r="N129" s="307"/>
      <c r="O129" s="308"/>
      <c r="P129" s="309" t="s">
        <v>97</v>
      </c>
      <c r="Q129" s="308"/>
      <c r="R129" s="309" t="s">
        <v>97</v>
      </c>
      <c r="S129" s="307"/>
      <c r="T129" s="308"/>
      <c r="U129" s="54" t="s">
        <v>522</v>
      </c>
    </row>
    <row r="130" spans="1:21" ht="14.25" customHeight="1" x14ac:dyDescent="0.25">
      <c r="A130" s="53" t="s">
        <v>97</v>
      </c>
      <c r="B130" s="53" t="s">
        <v>97</v>
      </c>
      <c r="C130" s="306" t="s">
        <v>212</v>
      </c>
      <c r="D130" s="307"/>
      <c r="E130" s="307"/>
      <c r="F130" s="307"/>
      <c r="G130" s="307"/>
      <c r="H130" s="307"/>
      <c r="I130" s="307"/>
      <c r="J130" s="307"/>
      <c r="K130" s="307"/>
      <c r="L130" s="307"/>
      <c r="M130" s="307"/>
      <c r="N130" s="307"/>
      <c r="O130" s="308"/>
      <c r="P130" s="309" t="s">
        <v>97</v>
      </c>
      <c r="Q130" s="308"/>
      <c r="R130" s="309" t="s">
        <v>97</v>
      </c>
      <c r="S130" s="307"/>
      <c r="T130" s="308"/>
      <c r="U130" s="54" t="s">
        <v>523</v>
      </c>
    </row>
    <row r="131" spans="1:21" ht="14.25" customHeight="1" x14ac:dyDescent="0.25">
      <c r="A131" s="53" t="s">
        <v>97</v>
      </c>
      <c r="B131" s="53" t="s">
        <v>97</v>
      </c>
      <c r="C131" s="306" t="s">
        <v>524</v>
      </c>
      <c r="D131" s="307"/>
      <c r="E131" s="307"/>
      <c r="F131" s="307"/>
      <c r="G131" s="307"/>
      <c r="H131" s="307"/>
      <c r="I131" s="307"/>
      <c r="J131" s="307"/>
      <c r="K131" s="307"/>
      <c r="L131" s="307"/>
      <c r="M131" s="307"/>
      <c r="N131" s="307"/>
      <c r="O131" s="308"/>
      <c r="P131" s="309" t="s">
        <v>97</v>
      </c>
      <c r="Q131" s="308"/>
      <c r="R131" s="309" t="s">
        <v>97</v>
      </c>
      <c r="S131" s="307"/>
      <c r="T131" s="308"/>
      <c r="U131" s="54" t="s">
        <v>525</v>
      </c>
    </row>
    <row r="132" spans="1:21" ht="14.25" customHeight="1" x14ac:dyDescent="0.25">
      <c r="A132" s="53" t="s">
        <v>97</v>
      </c>
      <c r="B132" s="53" t="s">
        <v>97</v>
      </c>
      <c r="C132" s="306" t="s">
        <v>199</v>
      </c>
      <c r="D132" s="307"/>
      <c r="E132" s="307"/>
      <c r="F132" s="307"/>
      <c r="G132" s="307"/>
      <c r="H132" s="307"/>
      <c r="I132" s="307"/>
      <c r="J132" s="307"/>
      <c r="K132" s="307"/>
      <c r="L132" s="307"/>
      <c r="M132" s="307"/>
      <c r="N132" s="307"/>
      <c r="O132" s="308"/>
      <c r="P132" s="309" t="s">
        <v>97</v>
      </c>
      <c r="Q132" s="308"/>
      <c r="R132" s="309" t="s">
        <v>97</v>
      </c>
      <c r="S132" s="307"/>
      <c r="T132" s="308"/>
      <c r="U132" s="54" t="s">
        <v>525</v>
      </c>
    </row>
    <row r="133" spans="1:21" ht="14.25" customHeight="1" x14ac:dyDescent="0.25">
      <c r="A133" s="53" t="s">
        <v>97</v>
      </c>
      <c r="B133" s="53" t="s">
        <v>97</v>
      </c>
      <c r="C133" s="306" t="s">
        <v>216</v>
      </c>
      <c r="D133" s="307"/>
      <c r="E133" s="307"/>
      <c r="F133" s="307"/>
      <c r="G133" s="307"/>
      <c r="H133" s="307"/>
      <c r="I133" s="307"/>
      <c r="J133" s="307"/>
      <c r="K133" s="307"/>
      <c r="L133" s="307"/>
      <c r="M133" s="307"/>
      <c r="N133" s="307"/>
      <c r="O133" s="308"/>
      <c r="P133" s="309" t="s">
        <v>97</v>
      </c>
      <c r="Q133" s="308"/>
      <c r="R133" s="309" t="s">
        <v>97</v>
      </c>
      <c r="S133" s="307"/>
      <c r="T133" s="308"/>
      <c r="U133" s="54" t="s">
        <v>526</v>
      </c>
    </row>
    <row r="134" spans="1:21" ht="14.25" customHeight="1" x14ac:dyDescent="0.25">
      <c r="A134" s="53" t="s">
        <v>97</v>
      </c>
      <c r="B134" s="53" t="s">
        <v>97</v>
      </c>
      <c r="C134" s="306" t="s">
        <v>218</v>
      </c>
      <c r="D134" s="307"/>
      <c r="E134" s="307"/>
      <c r="F134" s="307"/>
      <c r="G134" s="307"/>
      <c r="H134" s="307"/>
      <c r="I134" s="307"/>
      <c r="J134" s="307"/>
      <c r="K134" s="307"/>
      <c r="L134" s="307"/>
      <c r="M134" s="307"/>
      <c r="N134" s="307"/>
      <c r="O134" s="308"/>
      <c r="P134" s="309" t="s">
        <v>97</v>
      </c>
      <c r="Q134" s="308"/>
      <c r="R134" s="309" t="s">
        <v>97</v>
      </c>
      <c r="S134" s="307"/>
      <c r="T134" s="308"/>
      <c r="U134" s="54" t="s">
        <v>527</v>
      </c>
    </row>
    <row r="135" spans="1:21" ht="18.2" customHeight="1" x14ac:dyDescent="0.25">
      <c r="A135" s="323" t="s">
        <v>528</v>
      </c>
      <c r="B135" s="307"/>
      <c r="C135" s="307"/>
      <c r="D135" s="307"/>
      <c r="E135" s="307"/>
      <c r="F135" s="307"/>
      <c r="G135" s="307"/>
      <c r="H135" s="307"/>
      <c r="I135" s="307"/>
      <c r="J135" s="307"/>
      <c r="K135" s="307"/>
      <c r="L135" s="307"/>
      <c r="M135" s="307"/>
      <c r="N135" s="307"/>
      <c r="O135" s="307"/>
      <c r="P135" s="307"/>
      <c r="Q135" s="307"/>
      <c r="R135" s="307"/>
      <c r="S135" s="307"/>
      <c r="T135" s="307"/>
      <c r="U135" s="307"/>
    </row>
    <row r="136" spans="1:21" ht="93.6" customHeight="1" x14ac:dyDescent="0.25">
      <c r="A136" s="43" t="s">
        <v>184</v>
      </c>
      <c r="B136" s="44" t="s">
        <v>529</v>
      </c>
      <c r="C136" s="313" t="s">
        <v>530</v>
      </c>
      <c r="D136" s="307"/>
      <c r="E136" s="308"/>
      <c r="F136" s="321" t="s">
        <v>531</v>
      </c>
      <c r="G136" s="308"/>
      <c r="H136" s="322">
        <v>1</v>
      </c>
      <c r="I136" s="308"/>
      <c r="J136" s="322">
        <v>1</v>
      </c>
      <c r="K136" s="308"/>
      <c r="L136" s="45">
        <v>1</v>
      </c>
      <c r="M136" s="316"/>
      <c r="N136" s="308"/>
      <c r="O136" s="46"/>
      <c r="P136" s="316"/>
      <c r="Q136" s="308"/>
      <c r="R136" s="316"/>
      <c r="S136" s="310"/>
      <c r="T136" s="311"/>
      <c r="U136" s="47"/>
    </row>
    <row r="137" spans="1:21" ht="50.25" customHeight="1" x14ac:dyDescent="0.25">
      <c r="A137" s="48" t="s">
        <v>97</v>
      </c>
      <c r="B137" s="49" t="s">
        <v>492</v>
      </c>
      <c r="C137" s="317" t="s">
        <v>493</v>
      </c>
      <c r="D137" s="310"/>
      <c r="E137" s="310"/>
      <c r="F137" s="310"/>
      <c r="G137" s="310"/>
      <c r="H137" s="310"/>
      <c r="I137" s="310"/>
      <c r="J137" s="310"/>
      <c r="K137" s="310"/>
      <c r="L137" s="310"/>
      <c r="M137" s="310"/>
      <c r="N137" s="310"/>
      <c r="O137" s="310"/>
      <c r="P137" s="310"/>
      <c r="Q137" s="310"/>
      <c r="R137" s="310"/>
      <c r="S137" s="310"/>
      <c r="T137" s="311"/>
      <c r="U137" s="50" t="s">
        <v>97</v>
      </c>
    </row>
    <row r="138" spans="1:21" ht="14.25" customHeight="1" x14ac:dyDescent="0.25">
      <c r="A138" s="49" t="s">
        <v>97</v>
      </c>
      <c r="B138" s="49" t="s">
        <v>140</v>
      </c>
      <c r="C138" s="317" t="s">
        <v>146</v>
      </c>
      <c r="D138" s="310"/>
      <c r="E138" s="311"/>
      <c r="F138" s="318" t="s">
        <v>147</v>
      </c>
      <c r="G138" s="311"/>
      <c r="H138" s="320"/>
      <c r="I138" s="311"/>
      <c r="J138" s="320"/>
      <c r="K138" s="311"/>
      <c r="L138" s="51">
        <v>12.6</v>
      </c>
      <c r="M138" s="320"/>
      <c r="N138" s="311"/>
      <c r="O138" s="49" t="s">
        <v>97</v>
      </c>
      <c r="P138" s="320"/>
      <c r="Q138" s="311"/>
      <c r="R138" s="320"/>
      <c r="S138" s="310"/>
      <c r="T138" s="311"/>
      <c r="U138" s="51">
        <v>7626.15</v>
      </c>
    </row>
    <row r="139" spans="1:21" ht="14.25" customHeight="1" x14ac:dyDescent="0.25">
      <c r="A139" s="49" t="s">
        <v>97</v>
      </c>
      <c r="B139" s="49" t="s">
        <v>532</v>
      </c>
      <c r="C139" s="317" t="s">
        <v>533</v>
      </c>
      <c r="D139" s="310"/>
      <c r="E139" s="311"/>
      <c r="F139" s="318" t="s">
        <v>147</v>
      </c>
      <c r="G139" s="311"/>
      <c r="H139" s="319">
        <v>10.5</v>
      </c>
      <c r="I139" s="311"/>
      <c r="J139" s="319">
        <v>1.2</v>
      </c>
      <c r="K139" s="311"/>
      <c r="L139" s="51">
        <v>12.6</v>
      </c>
      <c r="M139" s="320"/>
      <c r="N139" s="311"/>
      <c r="O139" s="49" t="s">
        <v>97</v>
      </c>
      <c r="P139" s="319">
        <v>605.25</v>
      </c>
      <c r="Q139" s="311"/>
      <c r="R139" s="319">
        <v>1</v>
      </c>
      <c r="S139" s="310"/>
      <c r="T139" s="311"/>
      <c r="U139" s="51">
        <v>7626.15</v>
      </c>
    </row>
    <row r="140" spans="1:21" ht="14.25" customHeight="1" x14ac:dyDescent="0.25">
      <c r="A140" s="49" t="s">
        <v>97</v>
      </c>
      <c r="B140" s="49" t="s">
        <v>150</v>
      </c>
      <c r="C140" s="317" t="s">
        <v>151</v>
      </c>
      <c r="D140" s="310"/>
      <c r="E140" s="311"/>
      <c r="F140" s="318" t="s">
        <v>97</v>
      </c>
      <c r="G140" s="311"/>
      <c r="H140" s="320"/>
      <c r="I140" s="311"/>
      <c r="J140" s="320"/>
      <c r="K140" s="311"/>
      <c r="L140" s="47"/>
      <c r="M140" s="320"/>
      <c r="N140" s="311"/>
      <c r="O140" s="49" t="s">
        <v>97</v>
      </c>
      <c r="P140" s="320"/>
      <c r="Q140" s="311"/>
      <c r="R140" s="320"/>
      <c r="S140" s="310"/>
      <c r="T140" s="311"/>
      <c r="U140" s="51">
        <v>2573.8200000000002</v>
      </c>
    </row>
    <row r="141" spans="1:21" ht="14.25" customHeight="1" x14ac:dyDescent="0.25">
      <c r="A141" s="49" t="s">
        <v>97</v>
      </c>
      <c r="B141" s="49" t="s">
        <v>152</v>
      </c>
      <c r="C141" s="317" t="s">
        <v>153</v>
      </c>
      <c r="D141" s="310"/>
      <c r="E141" s="311"/>
      <c r="F141" s="318" t="s">
        <v>147</v>
      </c>
      <c r="G141" s="311"/>
      <c r="H141" s="320"/>
      <c r="I141" s="311"/>
      <c r="J141" s="320"/>
      <c r="K141" s="311"/>
      <c r="L141" s="51">
        <v>6.5519999999999996</v>
      </c>
      <c r="M141" s="320"/>
      <c r="N141" s="311"/>
      <c r="O141" s="49" t="s">
        <v>97</v>
      </c>
      <c r="P141" s="320"/>
      <c r="Q141" s="311"/>
      <c r="R141" s="320"/>
      <c r="S141" s="310"/>
      <c r="T141" s="311"/>
      <c r="U141" s="51">
        <v>4956.9799999999996</v>
      </c>
    </row>
    <row r="142" spans="1:21" ht="36.6" customHeight="1" x14ac:dyDescent="0.25">
      <c r="A142" s="49" t="s">
        <v>97</v>
      </c>
      <c r="B142" s="49" t="s">
        <v>534</v>
      </c>
      <c r="C142" s="317" t="s">
        <v>535</v>
      </c>
      <c r="D142" s="310"/>
      <c r="E142" s="311"/>
      <c r="F142" s="318" t="s">
        <v>156</v>
      </c>
      <c r="G142" s="311"/>
      <c r="H142" s="319">
        <v>5.46</v>
      </c>
      <c r="I142" s="311"/>
      <c r="J142" s="319">
        <v>1.2</v>
      </c>
      <c r="K142" s="311"/>
      <c r="L142" s="51">
        <v>6.5519999999999996</v>
      </c>
      <c r="M142" s="320">
        <v>282.61</v>
      </c>
      <c r="N142" s="311"/>
      <c r="O142" s="49" t="s">
        <v>536</v>
      </c>
      <c r="P142" s="319">
        <v>392.83</v>
      </c>
      <c r="Q142" s="311"/>
      <c r="R142" s="320"/>
      <c r="S142" s="310"/>
      <c r="T142" s="311"/>
      <c r="U142" s="51">
        <v>2573.8200000000002</v>
      </c>
    </row>
    <row r="143" spans="1:21" ht="14.25" customHeight="1" x14ac:dyDescent="0.25">
      <c r="A143" s="49" t="s">
        <v>97</v>
      </c>
      <c r="B143" s="49" t="s">
        <v>157</v>
      </c>
      <c r="C143" s="317" t="s">
        <v>158</v>
      </c>
      <c r="D143" s="310"/>
      <c r="E143" s="311"/>
      <c r="F143" s="318" t="s">
        <v>147</v>
      </c>
      <c r="G143" s="311"/>
      <c r="H143" s="319">
        <v>5.46</v>
      </c>
      <c r="I143" s="311"/>
      <c r="J143" s="319">
        <v>1.2</v>
      </c>
      <c r="K143" s="311"/>
      <c r="L143" s="51">
        <v>6.5519999999999996</v>
      </c>
      <c r="M143" s="320"/>
      <c r="N143" s="311"/>
      <c r="O143" s="49" t="s">
        <v>97</v>
      </c>
      <c r="P143" s="319">
        <v>756.56</v>
      </c>
      <c r="Q143" s="311"/>
      <c r="R143" s="319">
        <v>1</v>
      </c>
      <c r="S143" s="310"/>
      <c r="T143" s="311"/>
      <c r="U143" s="51">
        <v>4956.9799999999996</v>
      </c>
    </row>
    <row r="144" spans="1:21" ht="14.25" customHeight="1" x14ac:dyDescent="0.25">
      <c r="A144" s="49" t="s">
        <v>97</v>
      </c>
      <c r="B144" s="49" t="s">
        <v>159</v>
      </c>
      <c r="C144" s="317" t="s">
        <v>160</v>
      </c>
      <c r="D144" s="310"/>
      <c r="E144" s="311"/>
      <c r="F144" s="318" t="s">
        <v>97</v>
      </c>
      <c r="G144" s="311"/>
      <c r="H144" s="320"/>
      <c r="I144" s="311"/>
      <c r="J144" s="320"/>
      <c r="K144" s="311"/>
      <c r="L144" s="47"/>
      <c r="M144" s="320"/>
      <c r="N144" s="311"/>
      <c r="O144" s="49" t="s">
        <v>97</v>
      </c>
      <c r="P144" s="320"/>
      <c r="Q144" s="311"/>
      <c r="R144" s="320"/>
      <c r="S144" s="310"/>
      <c r="T144" s="311"/>
      <c r="U144" s="51">
        <v>1800.15</v>
      </c>
    </row>
    <row r="145" spans="1:21" ht="18.95" customHeight="1" x14ac:dyDescent="0.25">
      <c r="A145" s="49" t="s">
        <v>97</v>
      </c>
      <c r="B145" s="49" t="s">
        <v>537</v>
      </c>
      <c r="C145" s="317" t="s">
        <v>538</v>
      </c>
      <c r="D145" s="310"/>
      <c r="E145" s="311"/>
      <c r="F145" s="318" t="s">
        <v>239</v>
      </c>
      <c r="G145" s="311"/>
      <c r="H145" s="319">
        <v>3.0000000000000001E-3</v>
      </c>
      <c r="I145" s="311"/>
      <c r="J145" s="319">
        <v>1</v>
      </c>
      <c r="K145" s="311"/>
      <c r="L145" s="51">
        <v>3.0000000000000001E-3</v>
      </c>
      <c r="M145" s="320">
        <v>2784.5</v>
      </c>
      <c r="N145" s="311"/>
      <c r="O145" s="49" t="s">
        <v>539</v>
      </c>
      <c r="P145" s="319">
        <v>3035.11</v>
      </c>
      <c r="Q145" s="311"/>
      <c r="R145" s="320"/>
      <c r="S145" s="310"/>
      <c r="T145" s="311"/>
      <c r="U145" s="51">
        <v>9.11</v>
      </c>
    </row>
    <row r="146" spans="1:21" ht="18.95" customHeight="1" x14ac:dyDescent="0.25">
      <c r="A146" s="49" t="s">
        <v>97</v>
      </c>
      <c r="B146" s="49" t="s">
        <v>540</v>
      </c>
      <c r="C146" s="317" t="s">
        <v>541</v>
      </c>
      <c r="D146" s="310"/>
      <c r="E146" s="311"/>
      <c r="F146" s="318" t="s">
        <v>369</v>
      </c>
      <c r="G146" s="311"/>
      <c r="H146" s="319">
        <v>0.02</v>
      </c>
      <c r="I146" s="311"/>
      <c r="J146" s="319">
        <v>1</v>
      </c>
      <c r="K146" s="311"/>
      <c r="L146" s="51">
        <v>0.02</v>
      </c>
      <c r="M146" s="320">
        <v>1771.04</v>
      </c>
      <c r="N146" s="311"/>
      <c r="O146" s="49" t="s">
        <v>283</v>
      </c>
      <c r="P146" s="319">
        <v>2160.67</v>
      </c>
      <c r="Q146" s="311"/>
      <c r="R146" s="320"/>
      <c r="S146" s="310"/>
      <c r="T146" s="311"/>
      <c r="U146" s="51">
        <v>43.21</v>
      </c>
    </row>
    <row r="147" spans="1:21" ht="18.95" customHeight="1" x14ac:dyDescent="0.25">
      <c r="A147" s="49" t="s">
        <v>97</v>
      </c>
      <c r="B147" s="49" t="s">
        <v>542</v>
      </c>
      <c r="C147" s="317" t="s">
        <v>543</v>
      </c>
      <c r="D147" s="310"/>
      <c r="E147" s="311"/>
      <c r="F147" s="318" t="s">
        <v>334</v>
      </c>
      <c r="G147" s="311"/>
      <c r="H147" s="319">
        <v>11</v>
      </c>
      <c r="I147" s="311"/>
      <c r="J147" s="319">
        <v>1</v>
      </c>
      <c r="K147" s="311"/>
      <c r="L147" s="51">
        <v>11</v>
      </c>
      <c r="M147" s="320">
        <v>94.68</v>
      </c>
      <c r="N147" s="311"/>
      <c r="O147" s="49" t="s">
        <v>544</v>
      </c>
      <c r="P147" s="319">
        <v>142.97</v>
      </c>
      <c r="Q147" s="311"/>
      <c r="R147" s="320"/>
      <c r="S147" s="310"/>
      <c r="T147" s="311"/>
      <c r="U147" s="51">
        <v>1572.67</v>
      </c>
    </row>
    <row r="148" spans="1:21" ht="27.6" customHeight="1" x14ac:dyDescent="0.25">
      <c r="A148" s="49" t="s">
        <v>97</v>
      </c>
      <c r="B148" s="49" t="s">
        <v>545</v>
      </c>
      <c r="C148" s="317" t="s">
        <v>546</v>
      </c>
      <c r="D148" s="310"/>
      <c r="E148" s="311"/>
      <c r="F148" s="318" t="s">
        <v>282</v>
      </c>
      <c r="G148" s="311"/>
      <c r="H148" s="319">
        <v>3</v>
      </c>
      <c r="I148" s="311"/>
      <c r="J148" s="319">
        <v>1</v>
      </c>
      <c r="K148" s="311"/>
      <c r="L148" s="51">
        <v>3</v>
      </c>
      <c r="M148" s="320">
        <v>20.420000000000002</v>
      </c>
      <c r="N148" s="311"/>
      <c r="O148" s="49" t="s">
        <v>335</v>
      </c>
      <c r="P148" s="319">
        <v>20.83</v>
      </c>
      <c r="Q148" s="311"/>
      <c r="R148" s="320"/>
      <c r="S148" s="310"/>
      <c r="T148" s="311"/>
      <c r="U148" s="51">
        <v>62.49</v>
      </c>
    </row>
    <row r="149" spans="1:21" ht="18.95" customHeight="1" x14ac:dyDescent="0.25">
      <c r="A149" s="49" t="s">
        <v>97</v>
      </c>
      <c r="B149" s="49" t="s">
        <v>547</v>
      </c>
      <c r="C149" s="317" t="s">
        <v>548</v>
      </c>
      <c r="D149" s="310"/>
      <c r="E149" s="311"/>
      <c r="F149" s="318" t="s">
        <v>263</v>
      </c>
      <c r="G149" s="311"/>
      <c r="H149" s="319">
        <v>0.78</v>
      </c>
      <c r="I149" s="311"/>
      <c r="J149" s="319">
        <v>1</v>
      </c>
      <c r="K149" s="311"/>
      <c r="L149" s="51">
        <v>0.78</v>
      </c>
      <c r="M149" s="320">
        <v>46.06</v>
      </c>
      <c r="N149" s="311"/>
      <c r="O149" s="49" t="s">
        <v>549</v>
      </c>
      <c r="P149" s="319">
        <v>80.14</v>
      </c>
      <c r="Q149" s="311"/>
      <c r="R149" s="320"/>
      <c r="S149" s="310"/>
      <c r="T149" s="311"/>
      <c r="U149" s="51">
        <v>62.51</v>
      </c>
    </row>
    <row r="150" spans="1:21" ht="14.25" customHeight="1" x14ac:dyDescent="0.25">
      <c r="A150" s="49" t="s">
        <v>97</v>
      </c>
      <c r="B150" s="49" t="s">
        <v>550</v>
      </c>
      <c r="C150" s="317" t="s">
        <v>551</v>
      </c>
      <c r="D150" s="310"/>
      <c r="E150" s="311"/>
      <c r="F150" s="318" t="s">
        <v>263</v>
      </c>
      <c r="G150" s="311"/>
      <c r="H150" s="319">
        <v>0.38</v>
      </c>
      <c r="I150" s="311"/>
      <c r="J150" s="319">
        <v>1</v>
      </c>
      <c r="K150" s="311"/>
      <c r="L150" s="51">
        <v>0.38</v>
      </c>
      <c r="M150" s="320">
        <v>92.95</v>
      </c>
      <c r="N150" s="311"/>
      <c r="O150" s="49" t="s">
        <v>298</v>
      </c>
      <c r="P150" s="319">
        <v>131.99</v>
      </c>
      <c r="Q150" s="311"/>
      <c r="R150" s="320"/>
      <c r="S150" s="310"/>
      <c r="T150" s="311"/>
      <c r="U150" s="51">
        <v>50.16</v>
      </c>
    </row>
    <row r="151" spans="1:21" ht="14.25" customHeight="1" x14ac:dyDescent="0.25">
      <c r="A151" s="49" t="s">
        <v>97</v>
      </c>
      <c r="B151" s="49" t="s">
        <v>97</v>
      </c>
      <c r="C151" s="313" t="s">
        <v>161</v>
      </c>
      <c r="D151" s="310"/>
      <c r="E151" s="311"/>
      <c r="F151" s="318" t="s">
        <v>97</v>
      </c>
      <c r="G151" s="311"/>
      <c r="H151" s="320"/>
      <c r="I151" s="311"/>
      <c r="J151" s="320"/>
      <c r="K151" s="311"/>
      <c r="L151" s="47"/>
      <c r="M151" s="320"/>
      <c r="N151" s="311"/>
      <c r="O151" s="49" t="s">
        <v>97</v>
      </c>
      <c r="P151" s="320"/>
      <c r="Q151" s="311"/>
      <c r="R151" s="320"/>
      <c r="S151" s="310"/>
      <c r="T151" s="311"/>
      <c r="U151" s="45">
        <v>16957.099999999999</v>
      </c>
    </row>
    <row r="152" spans="1:21" ht="14.25" customHeight="1" x14ac:dyDescent="0.25">
      <c r="A152" s="50" t="s">
        <v>97</v>
      </c>
      <c r="B152" s="50" t="s">
        <v>97</v>
      </c>
      <c r="C152" s="317" t="s">
        <v>162</v>
      </c>
      <c r="D152" s="310"/>
      <c r="E152" s="311"/>
      <c r="F152" s="318" t="s">
        <v>97</v>
      </c>
      <c r="G152" s="311"/>
      <c r="H152" s="320"/>
      <c r="I152" s="311"/>
      <c r="J152" s="317" t="s">
        <v>97</v>
      </c>
      <c r="K152" s="311"/>
      <c r="L152" s="49" t="s">
        <v>97</v>
      </c>
      <c r="M152" s="317" t="s">
        <v>97</v>
      </c>
      <c r="N152" s="311"/>
      <c r="O152" s="50" t="s">
        <v>97</v>
      </c>
      <c r="P152" s="320"/>
      <c r="Q152" s="311"/>
      <c r="R152" s="317" t="s">
        <v>97</v>
      </c>
      <c r="S152" s="310"/>
      <c r="T152" s="311"/>
      <c r="U152" s="51">
        <v>12583.13</v>
      </c>
    </row>
    <row r="153" spans="1:21" ht="28.35" customHeight="1" x14ac:dyDescent="0.25">
      <c r="A153" s="50" t="s">
        <v>97</v>
      </c>
      <c r="B153" s="49" t="s">
        <v>336</v>
      </c>
      <c r="C153" s="317" t="s">
        <v>337</v>
      </c>
      <c r="D153" s="310"/>
      <c r="E153" s="311"/>
      <c r="F153" s="318" t="s">
        <v>165</v>
      </c>
      <c r="G153" s="311"/>
      <c r="H153" s="319">
        <v>98</v>
      </c>
      <c r="I153" s="311"/>
      <c r="J153" s="319">
        <v>1</v>
      </c>
      <c r="K153" s="311"/>
      <c r="L153" s="51">
        <v>98</v>
      </c>
      <c r="M153" s="320"/>
      <c r="N153" s="311"/>
      <c r="O153" s="49" t="s">
        <v>97</v>
      </c>
      <c r="P153" s="320"/>
      <c r="Q153" s="311"/>
      <c r="R153" s="312" t="s">
        <v>97</v>
      </c>
      <c r="S153" s="310"/>
      <c r="T153" s="311"/>
      <c r="U153" s="51">
        <v>12331.47</v>
      </c>
    </row>
    <row r="154" spans="1:21" ht="28.35" customHeight="1" x14ac:dyDescent="0.25">
      <c r="A154" s="50" t="s">
        <v>97</v>
      </c>
      <c r="B154" s="49" t="s">
        <v>338</v>
      </c>
      <c r="C154" s="317" t="s">
        <v>339</v>
      </c>
      <c r="D154" s="310"/>
      <c r="E154" s="311"/>
      <c r="F154" s="318" t="s">
        <v>165</v>
      </c>
      <c r="G154" s="311"/>
      <c r="H154" s="319">
        <v>58</v>
      </c>
      <c r="I154" s="311"/>
      <c r="J154" s="319">
        <v>1</v>
      </c>
      <c r="K154" s="311"/>
      <c r="L154" s="51">
        <v>58</v>
      </c>
      <c r="M154" s="320"/>
      <c r="N154" s="311"/>
      <c r="O154" s="49" t="s">
        <v>97</v>
      </c>
      <c r="P154" s="320"/>
      <c r="Q154" s="311"/>
      <c r="R154" s="312" t="s">
        <v>97</v>
      </c>
      <c r="S154" s="310"/>
      <c r="T154" s="311"/>
      <c r="U154" s="51">
        <v>7298.22</v>
      </c>
    </row>
    <row r="155" spans="1:21" ht="14.25" customHeight="1" x14ac:dyDescent="0.25">
      <c r="A155" s="52" t="s">
        <v>97</v>
      </c>
      <c r="B155" s="52" t="s">
        <v>97</v>
      </c>
      <c r="C155" s="313" t="s">
        <v>168</v>
      </c>
      <c r="D155" s="310"/>
      <c r="E155" s="310"/>
      <c r="F155" s="310"/>
      <c r="G155" s="310"/>
      <c r="H155" s="310"/>
      <c r="I155" s="310"/>
      <c r="J155" s="310"/>
      <c r="K155" s="310"/>
      <c r="L155" s="311"/>
      <c r="M155" s="314" t="s">
        <v>97</v>
      </c>
      <c r="N155" s="310"/>
      <c r="O155" s="311"/>
      <c r="P155" s="315">
        <v>36586.79</v>
      </c>
      <c r="Q155" s="311"/>
      <c r="R155" s="316"/>
      <c r="S155" s="310"/>
      <c r="T155" s="311"/>
      <c r="U155" s="45">
        <v>36586.79</v>
      </c>
    </row>
    <row r="156" spans="1:21" ht="104.25" customHeight="1" x14ac:dyDescent="0.25">
      <c r="A156" s="43" t="s">
        <v>194</v>
      </c>
      <c r="B156" s="44" t="s">
        <v>552</v>
      </c>
      <c r="C156" s="313" t="s">
        <v>553</v>
      </c>
      <c r="D156" s="310"/>
      <c r="E156" s="311"/>
      <c r="F156" s="321" t="s">
        <v>531</v>
      </c>
      <c r="G156" s="311"/>
      <c r="H156" s="322">
        <v>1</v>
      </c>
      <c r="I156" s="311"/>
      <c r="J156" s="322">
        <v>26</v>
      </c>
      <c r="K156" s="311"/>
      <c r="L156" s="45">
        <v>26</v>
      </c>
      <c r="M156" s="316"/>
      <c r="N156" s="311"/>
      <c r="O156" s="46"/>
      <c r="P156" s="316"/>
      <c r="Q156" s="311"/>
      <c r="R156" s="316"/>
      <c r="S156" s="310"/>
      <c r="T156" s="311"/>
      <c r="U156" s="47"/>
    </row>
    <row r="157" spans="1:21" ht="50.25" customHeight="1" x14ac:dyDescent="0.25">
      <c r="A157" s="48" t="s">
        <v>97</v>
      </c>
      <c r="B157" s="49" t="s">
        <v>492</v>
      </c>
      <c r="C157" s="317" t="s">
        <v>493</v>
      </c>
      <c r="D157" s="310"/>
      <c r="E157" s="310"/>
      <c r="F157" s="310"/>
      <c r="G157" s="310"/>
      <c r="H157" s="310"/>
      <c r="I157" s="310"/>
      <c r="J157" s="310"/>
      <c r="K157" s="310"/>
      <c r="L157" s="310"/>
      <c r="M157" s="310"/>
      <c r="N157" s="310"/>
      <c r="O157" s="310"/>
      <c r="P157" s="310"/>
      <c r="Q157" s="310"/>
      <c r="R157" s="310"/>
      <c r="S157" s="310"/>
      <c r="T157" s="311"/>
      <c r="U157" s="50" t="s">
        <v>97</v>
      </c>
    </row>
    <row r="158" spans="1:21" ht="14.25" customHeight="1" x14ac:dyDescent="0.25">
      <c r="A158" s="49" t="s">
        <v>97</v>
      </c>
      <c r="B158" s="49" t="s">
        <v>140</v>
      </c>
      <c r="C158" s="317" t="s">
        <v>146</v>
      </c>
      <c r="D158" s="310"/>
      <c r="E158" s="311"/>
      <c r="F158" s="318" t="s">
        <v>147</v>
      </c>
      <c r="G158" s="311"/>
      <c r="H158" s="320"/>
      <c r="I158" s="311"/>
      <c r="J158" s="320"/>
      <c r="K158" s="311"/>
      <c r="L158" s="51">
        <v>119.496</v>
      </c>
      <c r="M158" s="320"/>
      <c r="N158" s="311"/>
      <c r="O158" s="49" t="s">
        <v>97</v>
      </c>
      <c r="P158" s="320"/>
      <c r="Q158" s="311"/>
      <c r="R158" s="320"/>
      <c r="S158" s="310"/>
      <c r="T158" s="311"/>
      <c r="U158" s="51">
        <v>72324.95</v>
      </c>
    </row>
    <row r="159" spans="1:21" ht="14.25" customHeight="1" x14ac:dyDescent="0.25">
      <c r="A159" s="49" t="s">
        <v>97</v>
      </c>
      <c r="B159" s="49" t="s">
        <v>532</v>
      </c>
      <c r="C159" s="317" t="s">
        <v>533</v>
      </c>
      <c r="D159" s="310"/>
      <c r="E159" s="311"/>
      <c r="F159" s="318" t="s">
        <v>147</v>
      </c>
      <c r="G159" s="311"/>
      <c r="H159" s="319">
        <v>3.83</v>
      </c>
      <c r="I159" s="311"/>
      <c r="J159" s="319">
        <v>1.2</v>
      </c>
      <c r="K159" s="311"/>
      <c r="L159" s="51">
        <v>119.496</v>
      </c>
      <c r="M159" s="320"/>
      <c r="N159" s="311"/>
      <c r="O159" s="49" t="s">
        <v>97</v>
      </c>
      <c r="P159" s="319">
        <v>605.25</v>
      </c>
      <c r="Q159" s="311"/>
      <c r="R159" s="319">
        <v>1</v>
      </c>
      <c r="S159" s="310"/>
      <c r="T159" s="311"/>
      <c r="U159" s="51">
        <v>72324.95</v>
      </c>
    </row>
    <row r="160" spans="1:21" ht="14.25" customHeight="1" x14ac:dyDescent="0.25">
      <c r="A160" s="49" t="s">
        <v>97</v>
      </c>
      <c r="B160" s="49" t="s">
        <v>150</v>
      </c>
      <c r="C160" s="317" t="s">
        <v>151</v>
      </c>
      <c r="D160" s="310"/>
      <c r="E160" s="311"/>
      <c r="F160" s="318" t="s">
        <v>97</v>
      </c>
      <c r="G160" s="311"/>
      <c r="H160" s="320"/>
      <c r="I160" s="311"/>
      <c r="J160" s="320"/>
      <c r="K160" s="311"/>
      <c r="L160" s="47"/>
      <c r="M160" s="320"/>
      <c r="N160" s="311"/>
      <c r="O160" s="49" t="s">
        <v>97</v>
      </c>
      <c r="P160" s="320"/>
      <c r="Q160" s="311"/>
      <c r="R160" s="320"/>
      <c r="S160" s="310"/>
      <c r="T160" s="311"/>
      <c r="U160" s="51">
        <v>26228.47</v>
      </c>
    </row>
    <row r="161" spans="1:21" ht="14.25" customHeight="1" x14ac:dyDescent="0.25">
      <c r="A161" s="49" t="s">
        <v>97</v>
      </c>
      <c r="B161" s="49" t="s">
        <v>152</v>
      </c>
      <c r="C161" s="317" t="s">
        <v>153</v>
      </c>
      <c r="D161" s="310"/>
      <c r="E161" s="311"/>
      <c r="F161" s="318" t="s">
        <v>147</v>
      </c>
      <c r="G161" s="311"/>
      <c r="H161" s="320"/>
      <c r="I161" s="311"/>
      <c r="J161" s="320"/>
      <c r="K161" s="311"/>
      <c r="L161" s="51">
        <v>66.768000000000001</v>
      </c>
      <c r="M161" s="320"/>
      <c r="N161" s="311"/>
      <c r="O161" s="49" t="s">
        <v>97</v>
      </c>
      <c r="P161" s="320"/>
      <c r="Q161" s="311"/>
      <c r="R161" s="320"/>
      <c r="S161" s="310"/>
      <c r="T161" s="311"/>
      <c r="U161" s="51">
        <v>50514</v>
      </c>
    </row>
    <row r="162" spans="1:21" ht="36.6" customHeight="1" x14ac:dyDescent="0.25">
      <c r="A162" s="49" t="s">
        <v>97</v>
      </c>
      <c r="B162" s="49" t="s">
        <v>534</v>
      </c>
      <c r="C162" s="317" t="s">
        <v>535</v>
      </c>
      <c r="D162" s="310"/>
      <c r="E162" s="311"/>
      <c r="F162" s="318" t="s">
        <v>156</v>
      </c>
      <c r="G162" s="311"/>
      <c r="H162" s="319">
        <v>2.14</v>
      </c>
      <c r="I162" s="311"/>
      <c r="J162" s="319">
        <v>1.2</v>
      </c>
      <c r="K162" s="311"/>
      <c r="L162" s="51">
        <v>66.768000000000001</v>
      </c>
      <c r="M162" s="320">
        <v>282.61</v>
      </c>
      <c r="N162" s="311"/>
      <c r="O162" s="49" t="s">
        <v>536</v>
      </c>
      <c r="P162" s="319">
        <v>392.83</v>
      </c>
      <c r="Q162" s="311"/>
      <c r="R162" s="320"/>
      <c r="S162" s="310"/>
      <c r="T162" s="311"/>
      <c r="U162" s="51">
        <v>26228.47</v>
      </c>
    </row>
    <row r="163" spans="1:21" ht="14.25" customHeight="1" x14ac:dyDescent="0.25">
      <c r="A163" s="49" t="s">
        <v>97</v>
      </c>
      <c r="B163" s="49" t="s">
        <v>157</v>
      </c>
      <c r="C163" s="317" t="s">
        <v>158</v>
      </c>
      <c r="D163" s="310"/>
      <c r="E163" s="311"/>
      <c r="F163" s="318" t="s">
        <v>147</v>
      </c>
      <c r="G163" s="311"/>
      <c r="H163" s="319">
        <v>2.14</v>
      </c>
      <c r="I163" s="311"/>
      <c r="J163" s="319">
        <v>1.2</v>
      </c>
      <c r="K163" s="311"/>
      <c r="L163" s="51">
        <v>66.768000000000001</v>
      </c>
      <c r="M163" s="320"/>
      <c r="N163" s="311"/>
      <c r="O163" s="49" t="s">
        <v>97</v>
      </c>
      <c r="P163" s="319">
        <v>756.56</v>
      </c>
      <c r="Q163" s="311"/>
      <c r="R163" s="319">
        <v>1</v>
      </c>
      <c r="S163" s="310"/>
      <c r="T163" s="311"/>
      <c r="U163" s="51">
        <v>50514</v>
      </c>
    </row>
    <row r="164" spans="1:21" ht="14.25" customHeight="1" x14ac:dyDescent="0.25">
      <c r="A164" s="49" t="s">
        <v>97</v>
      </c>
      <c r="B164" s="49" t="s">
        <v>159</v>
      </c>
      <c r="C164" s="317" t="s">
        <v>160</v>
      </c>
      <c r="D164" s="310"/>
      <c r="E164" s="311"/>
      <c r="F164" s="318" t="s">
        <v>97</v>
      </c>
      <c r="G164" s="311"/>
      <c r="H164" s="320"/>
      <c r="I164" s="311"/>
      <c r="J164" s="320"/>
      <c r="K164" s="311"/>
      <c r="L164" s="47"/>
      <c r="M164" s="320"/>
      <c r="N164" s="311"/>
      <c r="O164" s="49" t="s">
        <v>97</v>
      </c>
      <c r="P164" s="320"/>
      <c r="Q164" s="311"/>
      <c r="R164" s="320"/>
      <c r="S164" s="310"/>
      <c r="T164" s="311"/>
      <c r="U164" s="51">
        <v>25570.73</v>
      </c>
    </row>
    <row r="165" spans="1:21" ht="18.95" customHeight="1" x14ac:dyDescent="0.25">
      <c r="A165" s="49" t="s">
        <v>97</v>
      </c>
      <c r="B165" s="49" t="s">
        <v>537</v>
      </c>
      <c r="C165" s="317" t="s">
        <v>538</v>
      </c>
      <c r="D165" s="310"/>
      <c r="E165" s="311"/>
      <c r="F165" s="318" t="s">
        <v>239</v>
      </c>
      <c r="G165" s="311"/>
      <c r="H165" s="319">
        <v>2E-3</v>
      </c>
      <c r="I165" s="311"/>
      <c r="J165" s="319">
        <v>1</v>
      </c>
      <c r="K165" s="311"/>
      <c r="L165" s="51">
        <v>5.1999999999999998E-2</v>
      </c>
      <c r="M165" s="320">
        <v>2784.5</v>
      </c>
      <c r="N165" s="311"/>
      <c r="O165" s="49" t="s">
        <v>539</v>
      </c>
      <c r="P165" s="319">
        <v>3035.11</v>
      </c>
      <c r="Q165" s="311"/>
      <c r="R165" s="320"/>
      <c r="S165" s="310"/>
      <c r="T165" s="311"/>
      <c r="U165" s="51">
        <v>157.83000000000001</v>
      </c>
    </row>
    <row r="166" spans="1:21" ht="18.95" customHeight="1" x14ac:dyDescent="0.25">
      <c r="A166" s="49" t="s">
        <v>97</v>
      </c>
      <c r="B166" s="49" t="s">
        <v>540</v>
      </c>
      <c r="C166" s="317" t="s">
        <v>541</v>
      </c>
      <c r="D166" s="310"/>
      <c r="E166" s="311"/>
      <c r="F166" s="318" t="s">
        <v>369</v>
      </c>
      <c r="G166" s="311"/>
      <c r="H166" s="319">
        <v>0.01</v>
      </c>
      <c r="I166" s="311"/>
      <c r="J166" s="319">
        <v>1</v>
      </c>
      <c r="K166" s="311"/>
      <c r="L166" s="51">
        <v>0.26</v>
      </c>
      <c r="M166" s="320">
        <v>1771.04</v>
      </c>
      <c r="N166" s="311"/>
      <c r="O166" s="49" t="s">
        <v>283</v>
      </c>
      <c r="P166" s="319">
        <v>2160.67</v>
      </c>
      <c r="Q166" s="311"/>
      <c r="R166" s="320"/>
      <c r="S166" s="310"/>
      <c r="T166" s="311"/>
      <c r="U166" s="51">
        <v>561.77</v>
      </c>
    </row>
    <row r="167" spans="1:21" ht="18.95" customHeight="1" x14ac:dyDescent="0.25">
      <c r="A167" s="49" t="s">
        <v>97</v>
      </c>
      <c r="B167" s="49" t="s">
        <v>542</v>
      </c>
      <c r="C167" s="317" t="s">
        <v>543</v>
      </c>
      <c r="D167" s="310"/>
      <c r="E167" s="311"/>
      <c r="F167" s="318" t="s">
        <v>334</v>
      </c>
      <c r="G167" s="311"/>
      <c r="H167" s="319">
        <v>6</v>
      </c>
      <c r="I167" s="311"/>
      <c r="J167" s="319">
        <v>1</v>
      </c>
      <c r="K167" s="311"/>
      <c r="L167" s="51">
        <v>156</v>
      </c>
      <c r="M167" s="320">
        <v>94.68</v>
      </c>
      <c r="N167" s="311"/>
      <c r="O167" s="49" t="s">
        <v>544</v>
      </c>
      <c r="P167" s="319">
        <v>142.97</v>
      </c>
      <c r="Q167" s="311"/>
      <c r="R167" s="320"/>
      <c r="S167" s="310"/>
      <c r="T167" s="311"/>
      <c r="U167" s="51">
        <v>22303.32</v>
      </c>
    </row>
    <row r="168" spans="1:21" ht="27.6" customHeight="1" x14ac:dyDescent="0.25">
      <c r="A168" s="49" t="s">
        <v>97</v>
      </c>
      <c r="B168" s="49" t="s">
        <v>545</v>
      </c>
      <c r="C168" s="317" t="s">
        <v>546</v>
      </c>
      <c r="D168" s="310"/>
      <c r="E168" s="311"/>
      <c r="F168" s="318" t="s">
        <v>282</v>
      </c>
      <c r="G168" s="311"/>
      <c r="H168" s="319">
        <v>2</v>
      </c>
      <c r="I168" s="311"/>
      <c r="J168" s="319">
        <v>1</v>
      </c>
      <c r="K168" s="311"/>
      <c r="L168" s="51">
        <v>52</v>
      </c>
      <c r="M168" s="320">
        <v>20.420000000000002</v>
      </c>
      <c r="N168" s="311"/>
      <c r="O168" s="49" t="s">
        <v>335</v>
      </c>
      <c r="P168" s="319">
        <v>20.83</v>
      </c>
      <c r="Q168" s="311"/>
      <c r="R168" s="320"/>
      <c r="S168" s="310"/>
      <c r="T168" s="311"/>
      <c r="U168" s="51">
        <v>1083.1600000000001</v>
      </c>
    </row>
    <row r="169" spans="1:21" ht="18.95" customHeight="1" x14ac:dyDescent="0.25">
      <c r="A169" s="49" t="s">
        <v>97</v>
      </c>
      <c r="B169" s="49" t="s">
        <v>547</v>
      </c>
      <c r="C169" s="317" t="s">
        <v>548</v>
      </c>
      <c r="D169" s="310"/>
      <c r="E169" s="311"/>
      <c r="F169" s="318" t="s">
        <v>263</v>
      </c>
      <c r="G169" s="311"/>
      <c r="H169" s="319">
        <v>0.39</v>
      </c>
      <c r="I169" s="311"/>
      <c r="J169" s="319">
        <v>1</v>
      </c>
      <c r="K169" s="311"/>
      <c r="L169" s="51">
        <v>10.14</v>
      </c>
      <c r="M169" s="320">
        <v>46.06</v>
      </c>
      <c r="N169" s="311"/>
      <c r="O169" s="49" t="s">
        <v>549</v>
      </c>
      <c r="P169" s="319">
        <v>80.14</v>
      </c>
      <c r="Q169" s="311"/>
      <c r="R169" s="320"/>
      <c r="S169" s="310"/>
      <c r="T169" s="311"/>
      <c r="U169" s="51">
        <v>812.62</v>
      </c>
    </row>
    <row r="170" spans="1:21" ht="14.25" customHeight="1" x14ac:dyDescent="0.25">
      <c r="A170" s="49" t="s">
        <v>97</v>
      </c>
      <c r="B170" s="49" t="s">
        <v>550</v>
      </c>
      <c r="C170" s="317" t="s">
        <v>551</v>
      </c>
      <c r="D170" s="310"/>
      <c r="E170" s="311"/>
      <c r="F170" s="318" t="s">
        <v>263</v>
      </c>
      <c r="G170" s="311"/>
      <c r="H170" s="319">
        <v>0.19</v>
      </c>
      <c r="I170" s="311"/>
      <c r="J170" s="319">
        <v>1</v>
      </c>
      <c r="K170" s="311"/>
      <c r="L170" s="51">
        <v>4.9400000000000004</v>
      </c>
      <c r="M170" s="320">
        <v>92.95</v>
      </c>
      <c r="N170" s="311"/>
      <c r="O170" s="49" t="s">
        <v>298</v>
      </c>
      <c r="P170" s="319">
        <v>131.99</v>
      </c>
      <c r="Q170" s="311"/>
      <c r="R170" s="320"/>
      <c r="S170" s="310"/>
      <c r="T170" s="311"/>
      <c r="U170" s="51">
        <v>652.03</v>
      </c>
    </row>
    <row r="171" spans="1:21" ht="14.25" customHeight="1" x14ac:dyDescent="0.25">
      <c r="A171" s="49" t="s">
        <v>97</v>
      </c>
      <c r="B171" s="49" t="s">
        <v>97</v>
      </c>
      <c r="C171" s="313" t="s">
        <v>161</v>
      </c>
      <c r="D171" s="310"/>
      <c r="E171" s="311"/>
      <c r="F171" s="318" t="s">
        <v>97</v>
      </c>
      <c r="G171" s="311"/>
      <c r="H171" s="320"/>
      <c r="I171" s="311"/>
      <c r="J171" s="320"/>
      <c r="K171" s="311"/>
      <c r="L171" s="47"/>
      <c r="M171" s="320"/>
      <c r="N171" s="311"/>
      <c r="O171" s="49" t="s">
        <v>97</v>
      </c>
      <c r="P171" s="320"/>
      <c r="Q171" s="311"/>
      <c r="R171" s="320"/>
      <c r="S171" s="310"/>
      <c r="T171" s="311"/>
      <c r="U171" s="45">
        <v>174638.15</v>
      </c>
    </row>
    <row r="172" spans="1:21" ht="14.25" customHeight="1" x14ac:dyDescent="0.25">
      <c r="A172" s="50" t="s">
        <v>97</v>
      </c>
      <c r="B172" s="50" t="s">
        <v>97</v>
      </c>
      <c r="C172" s="317" t="s">
        <v>162</v>
      </c>
      <c r="D172" s="310"/>
      <c r="E172" s="311"/>
      <c r="F172" s="318" t="s">
        <v>97</v>
      </c>
      <c r="G172" s="311"/>
      <c r="H172" s="320"/>
      <c r="I172" s="311"/>
      <c r="J172" s="317" t="s">
        <v>97</v>
      </c>
      <c r="K172" s="311"/>
      <c r="L172" s="49" t="s">
        <v>97</v>
      </c>
      <c r="M172" s="317" t="s">
        <v>97</v>
      </c>
      <c r="N172" s="311"/>
      <c r="O172" s="50" t="s">
        <v>97</v>
      </c>
      <c r="P172" s="320"/>
      <c r="Q172" s="311"/>
      <c r="R172" s="317" t="s">
        <v>97</v>
      </c>
      <c r="S172" s="310"/>
      <c r="T172" s="311"/>
      <c r="U172" s="51">
        <v>122838.95</v>
      </c>
    </row>
    <row r="173" spans="1:21" ht="28.35" customHeight="1" x14ac:dyDescent="0.25">
      <c r="A173" s="50" t="s">
        <v>97</v>
      </c>
      <c r="B173" s="49" t="s">
        <v>336</v>
      </c>
      <c r="C173" s="317" t="s">
        <v>337</v>
      </c>
      <c r="D173" s="310"/>
      <c r="E173" s="311"/>
      <c r="F173" s="318" t="s">
        <v>165</v>
      </c>
      <c r="G173" s="311"/>
      <c r="H173" s="319">
        <v>98</v>
      </c>
      <c r="I173" s="311"/>
      <c r="J173" s="319">
        <v>1</v>
      </c>
      <c r="K173" s="311"/>
      <c r="L173" s="51">
        <v>98</v>
      </c>
      <c r="M173" s="320"/>
      <c r="N173" s="311"/>
      <c r="O173" s="49" t="s">
        <v>97</v>
      </c>
      <c r="P173" s="320"/>
      <c r="Q173" s="311"/>
      <c r="R173" s="312" t="s">
        <v>97</v>
      </c>
      <c r="S173" s="310"/>
      <c r="T173" s="311"/>
      <c r="U173" s="51">
        <v>120382.17</v>
      </c>
    </row>
    <row r="174" spans="1:21" ht="28.35" customHeight="1" x14ac:dyDescent="0.25">
      <c r="A174" s="50" t="s">
        <v>97</v>
      </c>
      <c r="B174" s="49" t="s">
        <v>338</v>
      </c>
      <c r="C174" s="317" t="s">
        <v>339</v>
      </c>
      <c r="D174" s="310"/>
      <c r="E174" s="311"/>
      <c r="F174" s="318" t="s">
        <v>165</v>
      </c>
      <c r="G174" s="311"/>
      <c r="H174" s="319">
        <v>58</v>
      </c>
      <c r="I174" s="311"/>
      <c r="J174" s="319">
        <v>1</v>
      </c>
      <c r="K174" s="311"/>
      <c r="L174" s="51">
        <v>58</v>
      </c>
      <c r="M174" s="320"/>
      <c r="N174" s="311"/>
      <c r="O174" s="49" t="s">
        <v>97</v>
      </c>
      <c r="P174" s="320"/>
      <c r="Q174" s="311"/>
      <c r="R174" s="312" t="s">
        <v>97</v>
      </c>
      <c r="S174" s="310"/>
      <c r="T174" s="311"/>
      <c r="U174" s="51">
        <v>71246.59</v>
      </c>
    </row>
    <row r="175" spans="1:21" ht="14.25" customHeight="1" x14ac:dyDescent="0.25">
      <c r="A175" s="52" t="s">
        <v>97</v>
      </c>
      <c r="B175" s="52" t="s">
        <v>97</v>
      </c>
      <c r="C175" s="313" t="s">
        <v>168</v>
      </c>
      <c r="D175" s="310"/>
      <c r="E175" s="310"/>
      <c r="F175" s="310"/>
      <c r="G175" s="310"/>
      <c r="H175" s="310"/>
      <c r="I175" s="310"/>
      <c r="J175" s="310"/>
      <c r="K175" s="310"/>
      <c r="L175" s="311"/>
      <c r="M175" s="314" t="s">
        <v>97</v>
      </c>
      <c r="N175" s="310"/>
      <c r="O175" s="311"/>
      <c r="P175" s="315">
        <v>14087.19</v>
      </c>
      <c r="Q175" s="311"/>
      <c r="R175" s="316"/>
      <c r="S175" s="310"/>
      <c r="T175" s="311"/>
      <c r="U175" s="45">
        <v>366266.91</v>
      </c>
    </row>
    <row r="176" spans="1:21" ht="93.6" customHeight="1" x14ac:dyDescent="0.25">
      <c r="A176" s="43" t="s">
        <v>221</v>
      </c>
      <c r="B176" s="44" t="s">
        <v>554</v>
      </c>
      <c r="C176" s="313" t="s">
        <v>555</v>
      </c>
      <c r="D176" s="310"/>
      <c r="E176" s="311"/>
      <c r="F176" s="321" t="s">
        <v>531</v>
      </c>
      <c r="G176" s="311"/>
      <c r="H176" s="322">
        <v>1</v>
      </c>
      <c r="I176" s="311"/>
      <c r="J176" s="322">
        <v>1</v>
      </c>
      <c r="K176" s="311"/>
      <c r="L176" s="45">
        <v>1</v>
      </c>
      <c r="M176" s="316"/>
      <c r="N176" s="311"/>
      <c r="O176" s="46"/>
      <c r="P176" s="316"/>
      <c r="Q176" s="311"/>
      <c r="R176" s="316"/>
      <c r="S176" s="310"/>
      <c r="T176" s="311"/>
      <c r="U176" s="47"/>
    </row>
    <row r="177" spans="1:21" ht="50.25" customHeight="1" x14ac:dyDescent="0.25">
      <c r="A177" s="48" t="s">
        <v>97</v>
      </c>
      <c r="B177" s="49" t="s">
        <v>492</v>
      </c>
      <c r="C177" s="317" t="s">
        <v>493</v>
      </c>
      <c r="D177" s="310"/>
      <c r="E177" s="310"/>
      <c r="F177" s="310"/>
      <c r="G177" s="310"/>
      <c r="H177" s="310"/>
      <c r="I177" s="310"/>
      <c r="J177" s="310"/>
      <c r="K177" s="310"/>
      <c r="L177" s="310"/>
      <c r="M177" s="310"/>
      <c r="N177" s="310"/>
      <c r="O177" s="310"/>
      <c r="P177" s="310"/>
      <c r="Q177" s="310"/>
      <c r="R177" s="310"/>
      <c r="S177" s="310"/>
      <c r="T177" s="311"/>
      <c r="U177" s="50" t="s">
        <v>97</v>
      </c>
    </row>
    <row r="178" spans="1:21" ht="14.25" customHeight="1" x14ac:dyDescent="0.25">
      <c r="A178" s="49" t="s">
        <v>97</v>
      </c>
      <c r="B178" s="49" t="s">
        <v>140</v>
      </c>
      <c r="C178" s="317" t="s">
        <v>146</v>
      </c>
      <c r="D178" s="310"/>
      <c r="E178" s="311"/>
      <c r="F178" s="318" t="s">
        <v>147</v>
      </c>
      <c r="G178" s="311"/>
      <c r="H178" s="320"/>
      <c r="I178" s="311"/>
      <c r="J178" s="320"/>
      <c r="K178" s="311"/>
      <c r="L178" s="51">
        <v>10.632</v>
      </c>
      <c r="M178" s="320"/>
      <c r="N178" s="311"/>
      <c r="O178" s="49" t="s">
        <v>97</v>
      </c>
      <c r="P178" s="320"/>
      <c r="Q178" s="311"/>
      <c r="R178" s="320"/>
      <c r="S178" s="310"/>
      <c r="T178" s="311"/>
      <c r="U178" s="51">
        <v>6435.02</v>
      </c>
    </row>
    <row r="179" spans="1:21" ht="14.25" customHeight="1" x14ac:dyDescent="0.25">
      <c r="A179" s="49" t="s">
        <v>97</v>
      </c>
      <c r="B179" s="49" t="s">
        <v>532</v>
      </c>
      <c r="C179" s="317" t="s">
        <v>533</v>
      </c>
      <c r="D179" s="310"/>
      <c r="E179" s="311"/>
      <c r="F179" s="318" t="s">
        <v>147</v>
      </c>
      <c r="G179" s="311"/>
      <c r="H179" s="319">
        <v>8.86</v>
      </c>
      <c r="I179" s="311"/>
      <c r="J179" s="319">
        <v>1.2</v>
      </c>
      <c r="K179" s="311"/>
      <c r="L179" s="51">
        <v>10.632</v>
      </c>
      <c r="M179" s="320"/>
      <c r="N179" s="311"/>
      <c r="O179" s="49" t="s">
        <v>97</v>
      </c>
      <c r="P179" s="319">
        <v>605.25</v>
      </c>
      <c r="Q179" s="311"/>
      <c r="R179" s="319">
        <v>1</v>
      </c>
      <c r="S179" s="310"/>
      <c r="T179" s="311"/>
      <c r="U179" s="51">
        <v>6435.02</v>
      </c>
    </row>
    <row r="180" spans="1:21" ht="14.25" customHeight="1" x14ac:dyDescent="0.25">
      <c r="A180" s="49" t="s">
        <v>97</v>
      </c>
      <c r="B180" s="49" t="s">
        <v>150</v>
      </c>
      <c r="C180" s="317" t="s">
        <v>151</v>
      </c>
      <c r="D180" s="310"/>
      <c r="E180" s="311"/>
      <c r="F180" s="318" t="s">
        <v>97</v>
      </c>
      <c r="G180" s="311"/>
      <c r="H180" s="320"/>
      <c r="I180" s="311"/>
      <c r="J180" s="320"/>
      <c r="K180" s="311"/>
      <c r="L180" s="47"/>
      <c r="M180" s="320"/>
      <c r="N180" s="311"/>
      <c r="O180" s="49" t="s">
        <v>97</v>
      </c>
      <c r="P180" s="320"/>
      <c r="Q180" s="311"/>
      <c r="R180" s="320"/>
      <c r="S180" s="310"/>
      <c r="T180" s="311"/>
      <c r="U180" s="51">
        <v>2168.42</v>
      </c>
    </row>
    <row r="181" spans="1:21" ht="14.25" customHeight="1" x14ac:dyDescent="0.25">
      <c r="A181" s="49" t="s">
        <v>97</v>
      </c>
      <c r="B181" s="49" t="s">
        <v>152</v>
      </c>
      <c r="C181" s="317" t="s">
        <v>153</v>
      </c>
      <c r="D181" s="310"/>
      <c r="E181" s="311"/>
      <c r="F181" s="318" t="s">
        <v>147</v>
      </c>
      <c r="G181" s="311"/>
      <c r="H181" s="320"/>
      <c r="I181" s="311"/>
      <c r="J181" s="320"/>
      <c r="K181" s="311"/>
      <c r="L181" s="51">
        <v>5.52</v>
      </c>
      <c r="M181" s="320"/>
      <c r="N181" s="311"/>
      <c r="O181" s="49" t="s">
        <v>97</v>
      </c>
      <c r="P181" s="320"/>
      <c r="Q181" s="311"/>
      <c r="R181" s="320"/>
      <c r="S181" s="310"/>
      <c r="T181" s="311"/>
      <c r="U181" s="51">
        <v>4176.21</v>
      </c>
    </row>
    <row r="182" spans="1:21" ht="36.6" customHeight="1" x14ac:dyDescent="0.25">
      <c r="A182" s="49" t="s">
        <v>97</v>
      </c>
      <c r="B182" s="49" t="s">
        <v>534</v>
      </c>
      <c r="C182" s="317" t="s">
        <v>535</v>
      </c>
      <c r="D182" s="310"/>
      <c r="E182" s="311"/>
      <c r="F182" s="318" t="s">
        <v>156</v>
      </c>
      <c r="G182" s="311"/>
      <c r="H182" s="319">
        <v>4.5999999999999996</v>
      </c>
      <c r="I182" s="311"/>
      <c r="J182" s="319">
        <v>1.2</v>
      </c>
      <c r="K182" s="311"/>
      <c r="L182" s="51">
        <v>5.52</v>
      </c>
      <c r="M182" s="320">
        <v>282.61</v>
      </c>
      <c r="N182" s="311"/>
      <c r="O182" s="49" t="s">
        <v>536</v>
      </c>
      <c r="P182" s="319">
        <v>392.83</v>
      </c>
      <c r="Q182" s="311"/>
      <c r="R182" s="320"/>
      <c r="S182" s="310"/>
      <c r="T182" s="311"/>
      <c r="U182" s="51">
        <v>2168.42</v>
      </c>
    </row>
    <row r="183" spans="1:21" ht="14.25" customHeight="1" x14ac:dyDescent="0.25">
      <c r="A183" s="49" t="s">
        <v>97</v>
      </c>
      <c r="B183" s="49" t="s">
        <v>157</v>
      </c>
      <c r="C183" s="317" t="s">
        <v>158</v>
      </c>
      <c r="D183" s="310"/>
      <c r="E183" s="311"/>
      <c r="F183" s="318" t="s">
        <v>147</v>
      </c>
      <c r="G183" s="311"/>
      <c r="H183" s="319">
        <v>4.5999999999999996</v>
      </c>
      <c r="I183" s="311"/>
      <c r="J183" s="319">
        <v>1.2</v>
      </c>
      <c r="K183" s="311"/>
      <c r="L183" s="51">
        <v>5.52</v>
      </c>
      <c r="M183" s="320"/>
      <c r="N183" s="311"/>
      <c r="O183" s="49" t="s">
        <v>97</v>
      </c>
      <c r="P183" s="319">
        <v>756.56</v>
      </c>
      <c r="Q183" s="311"/>
      <c r="R183" s="319">
        <v>1</v>
      </c>
      <c r="S183" s="310"/>
      <c r="T183" s="311"/>
      <c r="U183" s="51">
        <v>4176.21</v>
      </c>
    </row>
    <row r="184" spans="1:21" ht="14.25" customHeight="1" x14ac:dyDescent="0.25">
      <c r="A184" s="49" t="s">
        <v>97</v>
      </c>
      <c r="B184" s="49" t="s">
        <v>159</v>
      </c>
      <c r="C184" s="317" t="s">
        <v>160</v>
      </c>
      <c r="D184" s="310"/>
      <c r="E184" s="311"/>
      <c r="F184" s="318" t="s">
        <v>97</v>
      </c>
      <c r="G184" s="311"/>
      <c r="H184" s="320"/>
      <c r="I184" s="311"/>
      <c r="J184" s="320"/>
      <c r="K184" s="311"/>
      <c r="L184" s="47"/>
      <c r="M184" s="320"/>
      <c r="N184" s="311"/>
      <c r="O184" s="49" t="s">
        <v>97</v>
      </c>
      <c r="P184" s="320"/>
      <c r="Q184" s="311"/>
      <c r="R184" s="320"/>
      <c r="S184" s="310"/>
      <c r="T184" s="311"/>
      <c r="U184" s="51">
        <v>1800.15</v>
      </c>
    </row>
    <row r="185" spans="1:21" ht="18.95" customHeight="1" x14ac:dyDescent="0.25">
      <c r="A185" s="49" t="s">
        <v>97</v>
      </c>
      <c r="B185" s="49" t="s">
        <v>537</v>
      </c>
      <c r="C185" s="317" t="s">
        <v>538</v>
      </c>
      <c r="D185" s="310"/>
      <c r="E185" s="311"/>
      <c r="F185" s="318" t="s">
        <v>239</v>
      </c>
      <c r="G185" s="311"/>
      <c r="H185" s="319">
        <v>3.0000000000000001E-3</v>
      </c>
      <c r="I185" s="311"/>
      <c r="J185" s="319">
        <v>1</v>
      </c>
      <c r="K185" s="311"/>
      <c r="L185" s="51">
        <v>3.0000000000000001E-3</v>
      </c>
      <c r="M185" s="320">
        <v>2784.5</v>
      </c>
      <c r="N185" s="311"/>
      <c r="O185" s="49" t="s">
        <v>539</v>
      </c>
      <c r="P185" s="319">
        <v>3035.11</v>
      </c>
      <c r="Q185" s="311"/>
      <c r="R185" s="320"/>
      <c r="S185" s="310"/>
      <c r="T185" s="311"/>
      <c r="U185" s="51">
        <v>9.11</v>
      </c>
    </row>
    <row r="186" spans="1:21" ht="18.95" customHeight="1" x14ac:dyDescent="0.25">
      <c r="A186" s="49" t="s">
        <v>97</v>
      </c>
      <c r="B186" s="49" t="s">
        <v>540</v>
      </c>
      <c r="C186" s="317" t="s">
        <v>541</v>
      </c>
      <c r="D186" s="310"/>
      <c r="E186" s="311"/>
      <c r="F186" s="318" t="s">
        <v>369</v>
      </c>
      <c r="G186" s="311"/>
      <c r="H186" s="319">
        <v>0.02</v>
      </c>
      <c r="I186" s="311"/>
      <c r="J186" s="319">
        <v>1</v>
      </c>
      <c r="K186" s="311"/>
      <c r="L186" s="51">
        <v>0.02</v>
      </c>
      <c r="M186" s="320">
        <v>1771.04</v>
      </c>
      <c r="N186" s="311"/>
      <c r="O186" s="49" t="s">
        <v>283</v>
      </c>
      <c r="P186" s="319">
        <v>2160.67</v>
      </c>
      <c r="Q186" s="311"/>
      <c r="R186" s="320"/>
      <c r="S186" s="310"/>
      <c r="T186" s="311"/>
      <c r="U186" s="51">
        <v>43.21</v>
      </c>
    </row>
    <row r="187" spans="1:21" ht="18.95" customHeight="1" x14ac:dyDescent="0.25">
      <c r="A187" s="49" t="s">
        <v>97</v>
      </c>
      <c r="B187" s="49" t="s">
        <v>542</v>
      </c>
      <c r="C187" s="317" t="s">
        <v>543</v>
      </c>
      <c r="D187" s="310"/>
      <c r="E187" s="311"/>
      <c r="F187" s="318" t="s">
        <v>334</v>
      </c>
      <c r="G187" s="311"/>
      <c r="H187" s="319">
        <v>11</v>
      </c>
      <c r="I187" s="311"/>
      <c r="J187" s="319">
        <v>1</v>
      </c>
      <c r="K187" s="311"/>
      <c r="L187" s="51">
        <v>11</v>
      </c>
      <c r="M187" s="320">
        <v>94.68</v>
      </c>
      <c r="N187" s="311"/>
      <c r="O187" s="49" t="s">
        <v>544</v>
      </c>
      <c r="P187" s="319">
        <v>142.97</v>
      </c>
      <c r="Q187" s="311"/>
      <c r="R187" s="320"/>
      <c r="S187" s="310"/>
      <c r="T187" s="311"/>
      <c r="U187" s="51">
        <v>1572.67</v>
      </c>
    </row>
    <row r="188" spans="1:21" ht="27.6" customHeight="1" x14ac:dyDescent="0.25">
      <c r="A188" s="49" t="s">
        <v>97</v>
      </c>
      <c r="B188" s="49" t="s">
        <v>545</v>
      </c>
      <c r="C188" s="317" t="s">
        <v>546</v>
      </c>
      <c r="D188" s="310"/>
      <c r="E188" s="311"/>
      <c r="F188" s="318" t="s">
        <v>282</v>
      </c>
      <c r="G188" s="311"/>
      <c r="H188" s="319">
        <v>3</v>
      </c>
      <c r="I188" s="311"/>
      <c r="J188" s="319">
        <v>1</v>
      </c>
      <c r="K188" s="311"/>
      <c r="L188" s="51">
        <v>3</v>
      </c>
      <c r="M188" s="320">
        <v>20.420000000000002</v>
      </c>
      <c r="N188" s="311"/>
      <c r="O188" s="49" t="s">
        <v>335</v>
      </c>
      <c r="P188" s="319">
        <v>20.83</v>
      </c>
      <c r="Q188" s="311"/>
      <c r="R188" s="320"/>
      <c r="S188" s="310"/>
      <c r="T188" s="311"/>
      <c r="U188" s="51">
        <v>62.49</v>
      </c>
    </row>
    <row r="189" spans="1:21" ht="18.95" customHeight="1" x14ac:dyDescent="0.25">
      <c r="A189" s="49" t="s">
        <v>97</v>
      </c>
      <c r="B189" s="49" t="s">
        <v>547</v>
      </c>
      <c r="C189" s="317" t="s">
        <v>548</v>
      </c>
      <c r="D189" s="310"/>
      <c r="E189" s="311"/>
      <c r="F189" s="318" t="s">
        <v>263</v>
      </c>
      <c r="G189" s="311"/>
      <c r="H189" s="319">
        <v>0.78</v>
      </c>
      <c r="I189" s="311"/>
      <c r="J189" s="319">
        <v>1</v>
      </c>
      <c r="K189" s="311"/>
      <c r="L189" s="51">
        <v>0.78</v>
      </c>
      <c r="M189" s="320">
        <v>46.06</v>
      </c>
      <c r="N189" s="311"/>
      <c r="O189" s="49" t="s">
        <v>549</v>
      </c>
      <c r="P189" s="319">
        <v>80.14</v>
      </c>
      <c r="Q189" s="311"/>
      <c r="R189" s="320"/>
      <c r="S189" s="310"/>
      <c r="T189" s="311"/>
      <c r="U189" s="51">
        <v>62.51</v>
      </c>
    </row>
    <row r="190" spans="1:21" ht="14.25" customHeight="1" x14ac:dyDescent="0.25">
      <c r="A190" s="49" t="s">
        <v>97</v>
      </c>
      <c r="B190" s="49" t="s">
        <v>550</v>
      </c>
      <c r="C190" s="317" t="s">
        <v>551</v>
      </c>
      <c r="D190" s="310"/>
      <c r="E190" s="311"/>
      <c r="F190" s="318" t="s">
        <v>263</v>
      </c>
      <c r="G190" s="311"/>
      <c r="H190" s="319">
        <v>0.38</v>
      </c>
      <c r="I190" s="311"/>
      <c r="J190" s="319">
        <v>1</v>
      </c>
      <c r="K190" s="311"/>
      <c r="L190" s="51">
        <v>0.38</v>
      </c>
      <c r="M190" s="320">
        <v>92.95</v>
      </c>
      <c r="N190" s="311"/>
      <c r="O190" s="49" t="s">
        <v>298</v>
      </c>
      <c r="P190" s="319">
        <v>131.99</v>
      </c>
      <c r="Q190" s="311"/>
      <c r="R190" s="320"/>
      <c r="S190" s="310"/>
      <c r="T190" s="311"/>
      <c r="U190" s="51">
        <v>50.16</v>
      </c>
    </row>
    <row r="191" spans="1:21" ht="14.25" customHeight="1" x14ac:dyDescent="0.25">
      <c r="A191" s="49" t="s">
        <v>97</v>
      </c>
      <c r="B191" s="49" t="s">
        <v>97</v>
      </c>
      <c r="C191" s="313" t="s">
        <v>161</v>
      </c>
      <c r="D191" s="310"/>
      <c r="E191" s="311"/>
      <c r="F191" s="318" t="s">
        <v>97</v>
      </c>
      <c r="G191" s="311"/>
      <c r="H191" s="320"/>
      <c r="I191" s="311"/>
      <c r="J191" s="320"/>
      <c r="K191" s="311"/>
      <c r="L191" s="47"/>
      <c r="M191" s="320"/>
      <c r="N191" s="311"/>
      <c r="O191" s="49" t="s">
        <v>97</v>
      </c>
      <c r="P191" s="320"/>
      <c r="Q191" s="311"/>
      <c r="R191" s="320"/>
      <c r="S191" s="310"/>
      <c r="T191" s="311"/>
      <c r="U191" s="45">
        <v>14579.8</v>
      </c>
    </row>
    <row r="192" spans="1:21" ht="14.25" customHeight="1" x14ac:dyDescent="0.25">
      <c r="A192" s="50" t="s">
        <v>97</v>
      </c>
      <c r="B192" s="50" t="s">
        <v>97</v>
      </c>
      <c r="C192" s="317" t="s">
        <v>162</v>
      </c>
      <c r="D192" s="310"/>
      <c r="E192" s="311"/>
      <c r="F192" s="318" t="s">
        <v>97</v>
      </c>
      <c r="G192" s="311"/>
      <c r="H192" s="320"/>
      <c r="I192" s="311"/>
      <c r="J192" s="317" t="s">
        <v>97</v>
      </c>
      <c r="K192" s="311"/>
      <c r="L192" s="49" t="s">
        <v>97</v>
      </c>
      <c r="M192" s="317" t="s">
        <v>97</v>
      </c>
      <c r="N192" s="311"/>
      <c r="O192" s="50" t="s">
        <v>97</v>
      </c>
      <c r="P192" s="320"/>
      <c r="Q192" s="311"/>
      <c r="R192" s="317" t="s">
        <v>97</v>
      </c>
      <c r="S192" s="310"/>
      <c r="T192" s="311"/>
      <c r="U192" s="51">
        <v>10611.23</v>
      </c>
    </row>
    <row r="193" spans="1:21" ht="28.35" customHeight="1" x14ac:dyDescent="0.25">
      <c r="A193" s="50" t="s">
        <v>97</v>
      </c>
      <c r="B193" s="49" t="s">
        <v>336</v>
      </c>
      <c r="C193" s="317" t="s">
        <v>337</v>
      </c>
      <c r="D193" s="310"/>
      <c r="E193" s="311"/>
      <c r="F193" s="318" t="s">
        <v>165</v>
      </c>
      <c r="G193" s="311"/>
      <c r="H193" s="319">
        <v>98</v>
      </c>
      <c r="I193" s="311"/>
      <c r="J193" s="319">
        <v>1</v>
      </c>
      <c r="K193" s="311"/>
      <c r="L193" s="51">
        <v>98</v>
      </c>
      <c r="M193" s="320"/>
      <c r="N193" s="311"/>
      <c r="O193" s="49" t="s">
        <v>97</v>
      </c>
      <c r="P193" s="320"/>
      <c r="Q193" s="311"/>
      <c r="R193" s="312" t="s">
        <v>97</v>
      </c>
      <c r="S193" s="310"/>
      <c r="T193" s="311"/>
      <c r="U193" s="51">
        <v>10399.01</v>
      </c>
    </row>
    <row r="194" spans="1:21" ht="28.35" customHeight="1" x14ac:dyDescent="0.25">
      <c r="A194" s="50" t="s">
        <v>97</v>
      </c>
      <c r="B194" s="49" t="s">
        <v>338</v>
      </c>
      <c r="C194" s="317" t="s">
        <v>339</v>
      </c>
      <c r="D194" s="310"/>
      <c r="E194" s="311"/>
      <c r="F194" s="318" t="s">
        <v>165</v>
      </c>
      <c r="G194" s="311"/>
      <c r="H194" s="319">
        <v>58</v>
      </c>
      <c r="I194" s="311"/>
      <c r="J194" s="319">
        <v>1</v>
      </c>
      <c r="K194" s="311"/>
      <c r="L194" s="51">
        <v>58</v>
      </c>
      <c r="M194" s="320"/>
      <c r="N194" s="311"/>
      <c r="O194" s="49" t="s">
        <v>97</v>
      </c>
      <c r="P194" s="320"/>
      <c r="Q194" s="311"/>
      <c r="R194" s="312" t="s">
        <v>97</v>
      </c>
      <c r="S194" s="310"/>
      <c r="T194" s="311"/>
      <c r="U194" s="51">
        <v>6154.51</v>
      </c>
    </row>
    <row r="195" spans="1:21" ht="14.25" customHeight="1" x14ac:dyDescent="0.25">
      <c r="A195" s="52" t="s">
        <v>97</v>
      </c>
      <c r="B195" s="52" t="s">
        <v>97</v>
      </c>
      <c r="C195" s="313" t="s">
        <v>168</v>
      </c>
      <c r="D195" s="310"/>
      <c r="E195" s="310"/>
      <c r="F195" s="310"/>
      <c r="G195" s="310"/>
      <c r="H195" s="310"/>
      <c r="I195" s="310"/>
      <c r="J195" s="310"/>
      <c r="K195" s="310"/>
      <c r="L195" s="311"/>
      <c r="M195" s="314" t="s">
        <v>97</v>
      </c>
      <c r="N195" s="310"/>
      <c r="O195" s="311"/>
      <c r="P195" s="315">
        <v>31133.32</v>
      </c>
      <c r="Q195" s="311"/>
      <c r="R195" s="316"/>
      <c r="S195" s="310"/>
      <c r="T195" s="311"/>
      <c r="U195" s="45">
        <v>31133.32</v>
      </c>
    </row>
    <row r="196" spans="1:21" ht="104.25" customHeight="1" x14ac:dyDescent="0.25">
      <c r="A196" s="43" t="s">
        <v>244</v>
      </c>
      <c r="B196" s="44" t="s">
        <v>556</v>
      </c>
      <c r="C196" s="313" t="s">
        <v>557</v>
      </c>
      <c r="D196" s="310"/>
      <c r="E196" s="311"/>
      <c r="F196" s="321" t="s">
        <v>531</v>
      </c>
      <c r="G196" s="311"/>
      <c r="H196" s="322">
        <v>1</v>
      </c>
      <c r="I196" s="311"/>
      <c r="J196" s="322">
        <v>26</v>
      </c>
      <c r="K196" s="311"/>
      <c r="L196" s="45">
        <v>26</v>
      </c>
      <c r="M196" s="316"/>
      <c r="N196" s="311"/>
      <c r="O196" s="46"/>
      <c r="P196" s="316"/>
      <c r="Q196" s="311"/>
      <c r="R196" s="316"/>
      <c r="S196" s="310"/>
      <c r="T196" s="311"/>
      <c r="U196" s="47"/>
    </row>
    <row r="197" spans="1:21" ht="50.25" customHeight="1" x14ac:dyDescent="0.25">
      <c r="A197" s="48" t="s">
        <v>97</v>
      </c>
      <c r="B197" s="49" t="s">
        <v>492</v>
      </c>
      <c r="C197" s="317" t="s">
        <v>493</v>
      </c>
      <c r="D197" s="310"/>
      <c r="E197" s="310"/>
      <c r="F197" s="310"/>
      <c r="G197" s="310"/>
      <c r="H197" s="310"/>
      <c r="I197" s="310"/>
      <c r="J197" s="310"/>
      <c r="K197" s="310"/>
      <c r="L197" s="310"/>
      <c r="M197" s="310"/>
      <c r="N197" s="310"/>
      <c r="O197" s="310"/>
      <c r="P197" s="310"/>
      <c r="Q197" s="310"/>
      <c r="R197" s="310"/>
      <c r="S197" s="310"/>
      <c r="T197" s="311"/>
      <c r="U197" s="50" t="s">
        <v>97</v>
      </c>
    </row>
    <row r="198" spans="1:21" ht="14.25" customHeight="1" x14ac:dyDescent="0.25">
      <c r="A198" s="49" t="s">
        <v>97</v>
      </c>
      <c r="B198" s="49" t="s">
        <v>140</v>
      </c>
      <c r="C198" s="317" t="s">
        <v>146</v>
      </c>
      <c r="D198" s="310"/>
      <c r="E198" s="311"/>
      <c r="F198" s="318" t="s">
        <v>147</v>
      </c>
      <c r="G198" s="311"/>
      <c r="H198" s="320"/>
      <c r="I198" s="311"/>
      <c r="J198" s="320"/>
      <c r="K198" s="311"/>
      <c r="L198" s="51">
        <v>107.328</v>
      </c>
      <c r="M198" s="320"/>
      <c r="N198" s="311"/>
      <c r="O198" s="49" t="s">
        <v>97</v>
      </c>
      <c r="P198" s="320"/>
      <c r="Q198" s="311"/>
      <c r="R198" s="320"/>
      <c r="S198" s="310"/>
      <c r="T198" s="311"/>
      <c r="U198" s="51">
        <v>64960.27</v>
      </c>
    </row>
    <row r="199" spans="1:21" ht="14.25" customHeight="1" x14ac:dyDescent="0.25">
      <c r="A199" s="49" t="s">
        <v>97</v>
      </c>
      <c r="B199" s="49" t="s">
        <v>532</v>
      </c>
      <c r="C199" s="317" t="s">
        <v>533</v>
      </c>
      <c r="D199" s="310"/>
      <c r="E199" s="311"/>
      <c r="F199" s="318" t="s">
        <v>147</v>
      </c>
      <c r="G199" s="311"/>
      <c r="H199" s="319">
        <v>3.44</v>
      </c>
      <c r="I199" s="311"/>
      <c r="J199" s="319">
        <v>1.2</v>
      </c>
      <c r="K199" s="311"/>
      <c r="L199" s="51">
        <v>107.328</v>
      </c>
      <c r="M199" s="320"/>
      <c r="N199" s="311"/>
      <c r="O199" s="49" t="s">
        <v>97</v>
      </c>
      <c r="P199" s="319">
        <v>605.25</v>
      </c>
      <c r="Q199" s="311"/>
      <c r="R199" s="319">
        <v>1</v>
      </c>
      <c r="S199" s="310"/>
      <c r="T199" s="311"/>
      <c r="U199" s="51">
        <v>64960.27</v>
      </c>
    </row>
    <row r="200" spans="1:21" ht="14.25" customHeight="1" x14ac:dyDescent="0.25">
      <c r="A200" s="49" t="s">
        <v>97</v>
      </c>
      <c r="B200" s="49" t="s">
        <v>150</v>
      </c>
      <c r="C200" s="317" t="s">
        <v>151</v>
      </c>
      <c r="D200" s="310"/>
      <c r="E200" s="311"/>
      <c r="F200" s="318" t="s">
        <v>97</v>
      </c>
      <c r="G200" s="311"/>
      <c r="H200" s="320"/>
      <c r="I200" s="311"/>
      <c r="J200" s="320"/>
      <c r="K200" s="311"/>
      <c r="L200" s="47"/>
      <c r="M200" s="320"/>
      <c r="N200" s="311"/>
      <c r="O200" s="49" t="s">
        <v>97</v>
      </c>
      <c r="P200" s="320"/>
      <c r="Q200" s="311"/>
      <c r="R200" s="320"/>
      <c r="S200" s="310"/>
      <c r="T200" s="311"/>
      <c r="U200" s="51">
        <v>23654.65</v>
      </c>
    </row>
    <row r="201" spans="1:21" ht="14.25" customHeight="1" x14ac:dyDescent="0.25">
      <c r="A201" s="49" t="s">
        <v>97</v>
      </c>
      <c r="B201" s="49" t="s">
        <v>152</v>
      </c>
      <c r="C201" s="317" t="s">
        <v>153</v>
      </c>
      <c r="D201" s="310"/>
      <c r="E201" s="311"/>
      <c r="F201" s="318" t="s">
        <v>147</v>
      </c>
      <c r="G201" s="311"/>
      <c r="H201" s="320"/>
      <c r="I201" s="311"/>
      <c r="J201" s="320"/>
      <c r="K201" s="311"/>
      <c r="L201" s="51">
        <v>60.216000000000001</v>
      </c>
      <c r="M201" s="320"/>
      <c r="N201" s="311"/>
      <c r="O201" s="49" t="s">
        <v>97</v>
      </c>
      <c r="P201" s="320"/>
      <c r="Q201" s="311"/>
      <c r="R201" s="320"/>
      <c r="S201" s="310"/>
      <c r="T201" s="311"/>
      <c r="U201" s="51">
        <v>45557.02</v>
      </c>
    </row>
    <row r="202" spans="1:21" ht="36.6" customHeight="1" x14ac:dyDescent="0.25">
      <c r="A202" s="49" t="s">
        <v>97</v>
      </c>
      <c r="B202" s="49" t="s">
        <v>534</v>
      </c>
      <c r="C202" s="317" t="s">
        <v>535</v>
      </c>
      <c r="D202" s="310"/>
      <c r="E202" s="311"/>
      <c r="F202" s="318" t="s">
        <v>156</v>
      </c>
      <c r="G202" s="311"/>
      <c r="H202" s="319">
        <v>1.93</v>
      </c>
      <c r="I202" s="311"/>
      <c r="J202" s="319">
        <v>1.2</v>
      </c>
      <c r="K202" s="311"/>
      <c r="L202" s="51">
        <v>60.216000000000001</v>
      </c>
      <c r="M202" s="320">
        <v>282.61</v>
      </c>
      <c r="N202" s="311"/>
      <c r="O202" s="49" t="s">
        <v>536</v>
      </c>
      <c r="P202" s="319">
        <v>392.83</v>
      </c>
      <c r="Q202" s="311"/>
      <c r="R202" s="320"/>
      <c r="S202" s="310"/>
      <c r="T202" s="311"/>
      <c r="U202" s="51">
        <v>23654.65</v>
      </c>
    </row>
    <row r="203" spans="1:21" ht="14.25" customHeight="1" x14ac:dyDescent="0.25">
      <c r="A203" s="49" t="s">
        <v>97</v>
      </c>
      <c r="B203" s="49" t="s">
        <v>157</v>
      </c>
      <c r="C203" s="317" t="s">
        <v>158</v>
      </c>
      <c r="D203" s="310"/>
      <c r="E203" s="311"/>
      <c r="F203" s="318" t="s">
        <v>147</v>
      </c>
      <c r="G203" s="311"/>
      <c r="H203" s="319">
        <v>1.93</v>
      </c>
      <c r="I203" s="311"/>
      <c r="J203" s="319">
        <v>1.2</v>
      </c>
      <c r="K203" s="311"/>
      <c r="L203" s="51">
        <v>60.216000000000001</v>
      </c>
      <c r="M203" s="320"/>
      <c r="N203" s="311"/>
      <c r="O203" s="49" t="s">
        <v>97</v>
      </c>
      <c r="P203" s="319">
        <v>756.56</v>
      </c>
      <c r="Q203" s="311"/>
      <c r="R203" s="319">
        <v>1</v>
      </c>
      <c r="S203" s="310"/>
      <c r="T203" s="311"/>
      <c r="U203" s="51">
        <v>45557.02</v>
      </c>
    </row>
    <row r="204" spans="1:21" ht="14.25" customHeight="1" x14ac:dyDescent="0.25">
      <c r="A204" s="49" t="s">
        <v>97</v>
      </c>
      <c r="B204" s="49" t="s">
        <v>159</v>
      </c>
      <c r="C204" s="317" t="s">
        <v>160</v>
      </c>
      <c r="D204" s="310"/>
      <c r="E204" s="311"/>
      <c r="F204" s="318" t="s">
        <v>97</v>
      </c>
      <c r="G204" s="311"/>
      <c r="H204" s="320"/>
      <c r="I204" s="311"/>
      <c r="J204" s="320"/>
      <c r="K204" s="311"/>
      <c r="L204" s="47"/>
      <c r="M204" s="320"/>
      <c r="N204" s="311"/>
      <c r="O204" s="49" t="s">
        <v>97</v>
      </c>
      <c r="P204" s="320"/>
      <c r="Q204" s="311"/>
      <c r="R204" s="320"/>
      <c r="S204" s="310"/>
      <c r="T204" s="311"/>
      <c r="U204" s="51">
        <v>25570.73</v>
      </c>
    </row>
    <row r="205" spans="1:21" ht="18.95" customHeight="1" x14ac:dyDescent="0.25">
      <c r="A205" s="49" t="s">
        <v>97</v>
      </c>
      <c r="B205" s="49" t="s">
        <v>537</v>
      </c>
      <c r="C205" s="317" t="s">
        <v>538</v>
      </c>
      <c r="D205" s="310"/>
      <c r="E205" s="311"/>
      <c r="F205" s="318" t="s">
        <v>239</v>
      </c>
      <c r="G205" s="311"/>
      <c r="H205" s="319">
        <v>2E-3</v>
      </c>
      <c r="I205" s="311"/>
      <c r="J205" s="319">
        <v>1</v>
      </c>
      <c r="K205" s="311"/>
      <c r="L205" s="51">
        <v>5.1999999999999998E-2</v>
      </c>
      <c r="M205" s="320">
        <v>2784.5</v>
      </c>
      <c r="N205" s="311"/>
      <c r="O205" s="49" t="s">
        <v>539</v>
      </c>
      <c r="P205" s="319">
        <v>3035.11</v>
      </c>
      <c r="Q205" s="311"/>
      <c r="R205" s="320"/>
      <c r="S205" s="310"/>
      <c r="T205" s="311"/>
      <c r="U205" s="51">
        <v>157.83000000000001</v>
      </c>
    </row>
    <row r="206" spans="1:21" ht="18.95" customHeight="1" x14ac:dyDescent="0.25">
      <c r="A206" s="49" t="s">
        <v>97</v>
      </c>
      <c r="B206" s="49" t="s">
        <v>540</v>
      </c>
      <c r="C206" s="317" t="s">
        <v>541</v>
      </c>
      <c r="D206" s="310"/>
      <c r="E206" s="311"/>
      <c r="F206" s="318" t="s">
        <v>369</v>
      </c>
      <c r="G206" s="311"/>
      <c r="H206" s="319">
        <v>0.01</v>
      </c>
      <c r="I206" s="311"/>
      <c r="J206" s="319">
        <v>1</v>
      </c>
      <c r="K206" s="311"/>
      <c r="L206" s="51">
        <v>0.26</v>
      </c>
      <c r="M206" s="320">
        <v>1771.04</v>
      </c>
      <c r="N206" s="311"/>
      <c r="O206" s="49" t="s">
        <v>283</v>
      </c>
      <c r="P206" s="319">
        <v>2160.67</v>
      </c>
      <c r="Q206" s="311"/>
      <c r="R206" s="320"/>
      <c r="S206" s="310"/>
      <c r="T206" s="311"/>
      <c r="U206" s="51">
        <v>561.77</v>
      </c>
    </row>
    <row r="207" spans="1:21" ht="18.95" customHeight="1" x14ac:dyDescent="0.25">
      <c r="A207" s="49" t="s">
        <v>97</v>
      </c>
      <c r="B207" s="49" t="s">
        <v>542</v>
      </c>
      <c r="C207" s="317" t="s">
        <v>543</v>
      </c>
      <c r="D207" s="310"/>
      <c r="E207" s="311"/>
      <c r="F207" s="318" t="s">
        <v>334</v>
      </c>
      <c r="G207" s="311"/>
      <c r="H207" s="319">
        <v>6</v>
      </c>
      <c r="I207" s="311"/>
      <c r="J207" s="319">
        <v>1</v>
      </c>
      <c r="K207" s="311"/>
      <c r="L207" s="51">
        <v>156</v>
      </c>
      <c r="M207" s="320">
        <v>94.68</v>
      </c>
      <c r="N207" s="311"/>
      <c r="O207" s="49" t="s">
        <v>544</v>
      </c>
      <c r="P207" s="319">
        <v>142.97</v>
      </c>
      <c r="Q207" s="311"/>
      <c r="R207" s="320"/>
      <c r="S207" s="310"/>
      <c r="T207" s="311"/>
      <c r="U207" s="51">
        <v>22303.32</v>
      </c>
    </row>
    <row r="208" spans="1:21" ht="27.6" customHeight="1" x14ac:dyDescent="0.25">
      <c r="A208" s="49" t="s">
        <v>97</v>
      </c>
      <c r="B208" s="49" t="s">
        <v>545</v>
      </c>
      <c r="C208" s="317" t="s">
        <v>546</v>
      </c>
      <c r="D208" s="310"/>
      <c r="E208" s="311"/>
      <c r="F208" s="318" t="s">
        <v>282</v>
      </c>
      <c r="G208" s="311"/>
      <c r="H208" s="319">
        <v>2</v>
      </c>
      <c r="I208" s="311"/>
      <c r="J208" s="319">
        <v>1</v>
      </c>
      <c r="K208" s="311"/>
      <c r="L208" s="51">
        <v>52</v>
      </c>
      <c r="M208" s="320">
        <v>20.420000000000002</v>
      </c>
      <c r="N208" s="311"/>
      <c r="O208" s="49" t="s">
        <v>335</v>
      </c>
      <c r="P208" s="319">
        <v>20.83</v>
      </c>
      <c r="Q208" s="311"/>
      <c r="R208" s="320"/>
      <c r="S208" s="310"/>
      <c r="T208" s="311"/>
      <c r="U208" s="51">
        <v>1083.1600000000001</v>
      </c>
    </row>
    <row r="209" spans="1:21" ht="18.95" customHeight="1" x14ac:dyDescent="0.25">
      <c r="A209" s="49" t="s">
        <v>97</v>
      </c>
      <c r="B209" s="49" t="s">
        <v>547</v>
      </c>
      <c r="C209" s="317" t="s">
        <v>548</v>
      </c>
      <c r="D209" s="310"/>
      <c r="E209" s="311"/>
      <c r="F209" s="318" t="s">
        <v>263</v>
      </c>
      <c r="G209" s="311"/>
      <c r="H209" s="319">
        <v>0.39</v>
      </c>
      <c r="I209" s="311"/>
      <c r="J209" s="319">
        <v>1</v>
      </c>
      <c r="K209" s="311"/>
      <c r="L209" s="51">
        <v>10.14</v>
      </c>
      <c r="M209" s="320">
        <v>46.06</v>
      </c>
      <c r="N209" s="311"/>
      <c r="O209" s="49" t="s">
        <v>549</v>
      </c>
      <c r="P209" s="319">
        <v>80.14</v>
      </c>
      <c r="Q209" s="311"/>
      <c r="R209" s="320"/>
      <c r="S209" s="310"/>
      <c r="T209" s="311"/>
      <c r="U209" s="51">
        <v>812.62</v>
      </c>
    </row>
    <row r="210" spans="1:21" ht="14.25" customHeight="1" x14ac:dyDescent="0.25">
      <c r="A210" s="49" t="s">
        <v>97</v>
      </c>
      <c r="B210" s="49" t="s">
        <v>550</v>
      </c>
      <c r="C210" s="317" t="s">
        <v>551</v>
      </c>
      <c r="D210" s="310"/>
      <c r="E210" s="311"/>
      <c r="F210" s="318" t="s">
        <v>263</v>
      </c>
      <c r="G210" s="311"/>
      <c r="H210" s="319">
        <v>0.19</v>
      </c>
      <c r="I210" s="311"/>
      <c r="J210" s="319">
        <v>1</v>
      </c>
      <c r="K210" s="311"/>
      <c r="L210" s="51">
        <v>4.9400000000000004</v>
      </c>
      <c r="M210" s="320">
        <v>92.95</v>
      </c>
      <c r="N210" s="311"/>
      <c r="O210" s="49" t="s">
        <v>298</v>
      </c>
      <c r="P210" s="319">
        <v>131.99</v>
      </c>
      <c r="Q210" s="311"/>
      <c r="R210" s="320"/>
      <c r="S210" s="310"/>
      <c r="T210" s="311"/>
      <c r="U210" s="51">
        <v>652.03</v>
      </c>
    </row>
    <row r="211" spans="1:21" ht="14.25" customHeight="1" x14ac:dyDescent="0.25">
      <c r="A211" s="49" t="s">
        <v>97</v>
      </c>
      <c r="B211" s="49" t="s">
        <v>97</v>
      </c>
      <c r="C211" s="313" t="s">
        <v>161</v>
      </c>
      <c r="D211" s="310"/>
      <c r="E211" s="311"/>
      <c r="F211" s="318" t="s">
        <v>97</v>
      </c>
      <c r="G211" s="311"/>
      <c r="H211" s="320"/>
      <c r="I211" s="311"/>
      <c r="J211" s="320"/>
      <c r="K211" s="311"/>
      <c r="L211" s="47"/>
      <c r="M211" s="320"/>
      <c r="N211" s="311"/>
      <c r="O211" s="49" t="s">
        <v>97</v>
      </c>
      <c r="P211" s="320"/>
      <c r="Q211" s="311"/>
      <c r="R211" s="320"/>
      <c r="S211" s="310"/>
      <c r="T211" s="311"/>
      <c r="U211" s="45">
        <v>159742.67000000001</v>
      </c>
    </row>
    <row r="212" spans="1:21" ht="14.25" customHeight="1" x14ac:dyDescent="0.25">
      <c r="A212" s="50" t="s">
        <v>97</v>
      </c>
      <c r="B212" s="50" t="s">
        <v>97</v>
      </c>
      <c r="C212" s="317" t="s">
        <v>162</v>
      </c>
      <c r="D212" s="310"/>
      <c r="E212" s="311"/>
      <c r="F212" s="318" t="s">
        <v>97</v>
      </c>
      <c r="G212" s="311"/>
      <c r="H212" s="320"/>
      <c r="I212" s="311"/>
      <c r="J212" s="317" t="s">
        <v>97</v>
      </c>
      <c r="K212" s="311"/>
      <c r="L212" s="49" t="s">
        <v>97</v>
      </c>
      <c r="M212" s="317" t="s">
        <v>97</v>
      </c>
      <c r="N212" s="311"/>
      <c r="O212" s="50" t="s">
        <v>97</v>
      </c>
      <c r="P212" s="320"/>
      <c r="Q212" s="311"/>
      <c r="R212" s="317" t="s">
        <v>97</v>
      </c>
      <c r="S212" s="310"/>
      <c r="T212" s="311"/>
      <c r="U212" s="51">
        <v>110517.29</v>
      </c>
    </row>
    <row r="213" spans="1:21" ht="28.35" customHeight="1" x14ac:dyDescent="0.25">
      <c r="A213" s="50" t="s">
        <v>97</v>
      </c>
      <c r="B213" s="49" t="s">
        <v>336</v>
      </c>
      <c r="C213" s="317" t="s">
        <v>337</v>
      </c>
      <c r="D213" s="310"/>
      <c r="E213" s="311"/>
      <c r="F213" s="318" t="s">
        <v>165</v>
      </c>
      <c r="G213" s="311"/>
      <c r="H213" s="319">
        <v>98</v>
      </c>
      <c r="I213" s="311"/>
      <c r="J213" s="319">
        <v>1</v>
      </c>
      <c r="K213" s="311"/>
      <c r="L213" s="51">
        <v>98</v>
      </c>
      <c r="M213" s="320"/>
      <c r="N213" s="311"/>
      <c r="O213" s="49" t="s">
        <v>97</v>
      </c>
      <c r="P213" s="320"/>
      <c r="Q213" s="311"/>
      <c r="R213" s="312" t="s">
        <v>97</v>
      </c>
      <c r="S213" s="310"/>
      <c r="T213" s="311"/>
      <c r="U213" s="51">
        <v>108306.94</v>
      </c>
    </row>
    <row r="214" spans="1:21" ht="28.35" customHeight="1" x14ac:dyDescent="0.25">
      <c r="A214" s="50" t="s">
        <v>97</v>
      </c>
      <c r="B214" s="49" t="s">
        <v>338</v>
      </c>
      <c r="C214" s="317" t="s">
        <v>339</v>
      </c>
      <c r="D214" s="310"/>
      <c r="E214" s="311"/>
      <c r="F214" s="318" t="s">
        <v>165</v>
      </c>
      <c r="G214" s="311"/>
      <c r="H214" s="319">
        <v>58</v>
      </c>
      <c r="I214" s="311"/>
      <c r="J214" s="319">
        <v>1</v>
      </c>
      <c r="K214" s="311"/>
      <c r="L214" s="51">
        <v>58</v>
      </c>
      <c r="M214" s="320"/>
      <c r="N214" s="311"/>
      <c r="O214" s="49" t="s">
        <v>97</v>
      </c>
      <c r="P214" s="320"/>
      <c r="Q214" s="311"/>
      <c r="R214" s="312" t="s">
        <v>97</v>
      </c>
      <c r="S214" s="310"/>
      <c r="T214" s="311"/>
      <c r="U214" s="51">
        <v>64100.03</v>
      </c>
    </row>
    <row r="215" spans="1:21" ht="14.25" customHeight="1" x14ac:dyDescent="0.25">
      <c r="A215" s="52" t="s">
        <v>97</v>
      </c>
      <c r="B215" s="52" t="s">
        <v>97</v>
      </c>
      <c r="C215" s="313" t="s">
        <v>168</v>
      </c>
      <c r="D215" s="310"/>
      <c r="E215" s="310"/>
      <c r="F215" s="310"/>
      <c r="G215" s="310"/>
      <c r="H215" s="310"/>
      <c r="I215" s="310"/>
      <c r="J215" s="310"/>
      <c r="K215" s="310"/>
      <c r="L215" s="311"/>
      <c r="M215" s="314" t="s">
        <v>97</v>
      </c>
      <c r="N215" s="310"/>
      <c r="O215" s="311"/>
      <c r="P215" s="315">
        <v>12774.99</v>
      </c>
      <c r="Q215" s="311"/>
      <c r="R215" s="316"/>
      <c r="S215" s="310"/>
      <c r="T215" s="311"/>
      <c r="U215" s="45">
        <v>332149.64</v>
      </c>
    </row>
    <row r="216" spans="1:21" ht="14.25" customHeight="1" x14ac:dyDescent="0.25"/>
    <row r="217" spans="1:21" ht="14.25" customHeight="1" x14ac:dyDescent="0.25">
      <c r="A217" s="53" t="s">
        <v>97</v>
      </c>
      <c r="B217" s="53" t="s">
        <v>97</v>
      </c>
      <c r="C217" s="306" t="s">
        <v>199</v>
      </c>
      <c r="D217" s="310"/>
      <c r="E217" s="310"/>
      <c r="F217" s="310"/>
      <c r="G217" s="310"/>
      <c r="H217" s="310"/>
      <c r="I217" s="310"/>
      <c r="J217" s="310"/>
      <c r="K217" s="310"/>
      <c r="L217" s="310"/>
      <c r="M217" s="310"/>
      <c r="N217" s="310"/>
      <c r="O217" s="311"/>
      <c r="P217" s="309" t="s">
        <v>97</v>
      </c>
      <c r="Q217" s="311"/>
      <c r="R217" s="309" t="s">
        <v>97</v>
      </c>
      <c r="S217" s="310"/>
      <c r="T217" s="311"/>
      <c r="U217" s="54" t="s">
        <v>97</v>
      </c>
    </row>
    <row r="218" spans="1:21" ht="14.25" customHeight="1" x14ac:dyDescent="0.25">
      <c r="A218" s="53" t="s">
        <v>97</v>
      </c>
      <c r="B218" s="53" t="s">
        <v>97</v>
      </c>
      <c r="C218" s="306" t="s">
        <v>200</v>
      </c>
      <c r="D218" s="310"/>
      <c r="E218" s="310"/>
      <c r="F218" s="310"/>
      <c r="G218" s="310"/>
      <c r="H218" s="310"/>
      <c r="I218" s="310"/>
      <c r="J218" s="310"/>
      <c r="K218" s="310"/>
      <c r="L218" s="310"/>
      <c r="M218" s="310"/>
      <c r="N218" s="310"/>
      <c r="O218" s="311"/>
      <c r="P218" s="309" t="s">
        <v>97</v>
      </c>
      <c r="Q218" s="311"/>
      <c r="R218" s="309" t="s">
        <v>97</v>
      </c>
      <c r="S218" s="310"/>
      <c r="T218" s="311"/>
      <c r="U218" s="54" t="s">
        <v>558</v>
      </c>
    </row>
    <row r="219" spans="1:21" ht="14.25" customHeight="1" x14ac:dyDescent="0.25">
      <c r="A219" s="53" t="s">
        <v>97</v>
      </c>
      <c r="B219" s="53" t="s">
        <v>97</v>
      </c>
      <c r="C219" s="306" t="s">
        <v>202</v>
      </c>
      <c r="D219" s="310"/>
      <c r="E219" s="310"/>
      <c r="F219" s="310"/>
      <c r="G219" s="310"/>
      <c r="H219" s="310"/>
      <c r="I219" s="310"/>
      <c r="J219" s="310"/>
      <c r="K219" s="310"/>
      <c r="L219" s="310"/>
      <c r="M219" s="310"/>
      <c r="N219" s="310"/>
      <c r="O219" s="311"/>
      <c r="P219" s="309" t="s">
        <v>97</v>
      </c>
      <c r="Q219" s="311"/>
      <c r="R219" s="309" t="s">
        <v>97</v>
      </c>
      <c r="S219" s="310"/>
      <c r="T219" s="311"/>
      <c r="U219" s="54" t="s">
        <v>559</v>
      </c>
    </row>
    <row r="220" spans="1:21" ht="14.25" customHeight="1" x14ac:dyDescent="0.25">
      <c r="A220" s="53" t="s">
        <v>97</v>
      </c>
      <c r="B220" s="53" t="s">
        <v>97</v>
      </c>
      <c r="C220" s="306" t="s">
        <v>204</v>
      </c>
      <c r="D220" s="310"/>
      <c r="E220" s="310"/>
      <c r="F220" s="310"/>
      <c r="G220" s="310"/>
      <c r="H220" s="310"/>
      <c r="I220" s="310"/>
      <c r="J220" s="310"/>
      <c r="K220" s="310"/>
      <c r="L220" s="310"/>
      <c r="M220" s="310"/>
      <c r="N220" s="310"/>
      <c r="O220" s="311"/>
      <c r="P220" s="309" t="s">
        <v>97</v>
      </c>
      <c r="Q220" s="311"/>
      <c r="R220" s="309" t="s">
        <v>97</v>
      </c>
      <c r="S220" s="310"/>
      <c r="T220" s="311"/>
      <c r="U220" s="54" t="s">
        <v>560</v>
      </c>
    </row>
    <row r="221" spans="1:21" ht="14.25" customHeight="1" x14ac:dyDescent="0.25">
      <c r="A221" s="53" t="s">
        <v>97</v>
      </c>
      <c r="B221" s="53" t="s">
        <v>97</v>
      </c>
      <c r="C221" s="306" t="s">
        <v>206</v>
      </c>
      <c r="D221" s="310"/>
      <c r="E221" s="310"/>
      <c r="F221" s="310"/>
      <c r="G221" s="310"/>
      <c r="H221" s="310"/>
      <c r="I221" s="310"/>
      <c r="J221" s="310"/>
      <c r="K221" s="310"/>
      <c r="L221" s="310"/>
      <c r="M221" s="310"/>
      <c r="N221" s="310"/>
      <c r="O221" s="311"/>
      <c r="P221" s="309" t="s">
        <v>97</v>
      </c>
      <c r="Q221" s="311"/>
      <c r="R221" s="309" t="s">
        <v>97</v>
      </c>
      <c r="S221" s="310"/>
      <c r="T221" s="311"/>
      <c r="U221" s="54" t="s">
        <v>561</v>
      </c>
    </row>
    <row r="222" spans="1:21" ht="14.25" customHeight="1" x14ac:dyDescent="0.25">
      <c r="A222" s="53" t="s">
        <v>97</v>
      </c>
      <c r="B222" s="53" t="s">
        <v>97</v>
      </c>
      <c r="C222" s="306" t="s">
        <v>393</v>
      </c>
      <c r="D222" s="310"/>
      <c r="E222" s="310"/>
      <c r="F222" s="310"/>
      <c r="G222" s="310"/>
      <c r="H222" s="310"/>
      <c r="I222" s="310"/>
      <c r="J222" s="310"/>
      <c r="K222" s="310"/>
      <c r="L222" s="310"/>
      <c r="M222" s="310"/>
      <c r="N222" s="310"/>
      <c r="O222" s="311"/>
      <c r="P222" s="309" t="s">
        <v>97</v>
      </c>
      <c r="Q222" s="311"/>
      <c r="R222" s="309" t="s">
        <v>97</v>
      </c>
      <c r="S222" s="310"/>
      <c r="T222" s="311"/>
      <c r="U222" s="54" t="s">
        <v>562</v>
      </c>
    </row>
    <row r="223" spans="1:21" ht="14.25" customHeight="1" x14ac:dyDescent="0.25">
      <c r="A223" s="53" t="s">
        <v>97</v>
      </c>
      <c r="B223" s="53" t="s">
        <v>97</v>
      </c>
      <c r="C223" s="306" t="s">
        <v>563</v>
      </c>
      <c r="D223" s="310"/>
      <c r="E223" s="310"/>
      <c r="F223" s="310"/>
      <c r="G223" s="310"/>
      <c r="H223" s="310"/>
      <c r="I223" s="310"/>
      <c r="J223" s="310"/>
      <c r="K223" s="310"/>
      <c r="L223" s="310"/>
      <c r="M223" s="310"/>
      <c r="N223" s="310"/>
      <c r="O223" s="311"/>
      <c r="P223" s="309" t="s">
        <v>97</v>
      </c>
      <c r="Q223" s="311"/>
      <c r="R223" s="309" t="s">
        <v>97</v>
      </c>
      <c r="S223" s="310"/>
      <c r="T223" s="311"/>
      <c r="U223" s="54" t="s">
        <v>562</v>
      </c>
    </row>
    <row r="224" spans="1:21" ht="14.25" customHeight="1" x14ac:dyDescent="0.25">
      <c r="A224" s="53" t="s">
        <v>97</v>
      </c>
      <c r="B224" s="53" t="s">
        <v>97</v>
      </c>
      <c r="C224" s="306" t="s">
        <v>208</v>
      </c>
      <c r="D224" s="310"/>
      <c r="E224" s="310"/>
      <c r="F224" s="310"/>
      <c r="G224" s="310"/>
      <c r="H224" s="310"/>
      <c r="I224" s="310"/>
      <c r="J224" s="310"/>
      <c r="K224" s="310"/>
      <c r="L224" s="310"/>
      <c r="M224" s="310"/>
      <c r="N224" s="310"/>
      <c r="O224" s="311"/>
      <c r="P224" s="309" t="s">
        <v>97</v>
      </c>
      <c r="Q224" s="311"/>
      <c r="R224" s="309" t="s">
        <v>97</v>
      </c>
      <c r="S224" s="310"/>
      <c r="T224" s="311"/>
      <c r="U224" s="54" t="s">
        <v>564</v>
      </c>
    </row>
    <row r="225" spans="1:21" ht="14.25" customHeight="1" x14ac:dyDescent="0.25">
      <c r="A225" s="53" t="s">
        <v>97</v>
      </c>
      <c r="B225" s="53" t="s">
        <v>97</v>
      </c>
      <c r="C225" s="306" t="s">
        <v>210</v>
      </c>
      <c r="D225" s="310"/>
      <c r="E225" s="310"/>
      <c r="F225" s="310"/>
      <c r="G225" s="310"/>
      <c r="H225" s="310"/>
      <c r="I225" s="310"/>
      <c r="J225" s="310"/>
      <c r="K225" s="310"/>
      <c r="L225" s="310"/>
      <c r="M225" s="310"/>
      <c r="N225" s="310"/>
      <c r="O225" s="311"/>
      <c r="P225" s="309" t="s">
        <v>97</v>
      </c>
      <c r="Q225" s="311"/>
      <c r="R225" s="309" t="s">
        <v>97</v>
      </c>
      <c r="S225" s="310"/>
      <c r="T225" s="311"/>
      <c r="U225" s="54" t="s">
        <v>565</v>
      </c>
    </row>
    <row r="226" spans="1:21" ht="14.25" customHeight="1" x14ac:dyDescent="0.25">
      <c r="A226" s="53" t="s">
        <v>97</v>
      </c>
      <c r="B226" s="53" t="s">
        <v>97</v>
      </c>
      <c r="C226" s="306" t="s">
        <v>212</v>
      </c>
      <c r="D226" s="310"/>
      <c r="E226" s="310"/>
      <c r="F226" s="310"/>
      <c r="G226" s="310"/>
      <c r="H226" s="310"/>
      <c r="I226" s="310"/>
      <c r="J226" s="310"/>
      <c r="K226" s="310"/>
      <c r="L226" s="310"/>
      <c r="M226" s="310"/>
      <c r="N226" s="310"/>
      <c r="O226" s="311"/>
      <c r="P226" s="309" t="s">
        <v>97</v>
      </c>
      <c r="Q226" s="311"/>
      <c r="R226" s="309" t="s">
        <v>97</v>
      </c>
      <c r="S226" s="310"/>
      <c r="T226" s="311"/>
      <c r="U226" s="54" t="s">
        <v>566</v>
      </c>
    </row>
    <row r="227" spans="1:21" ht="14.25" customHeight="1" x14ac:dyDescent="0.25">
      <c r="A227" s="53" t="s">
        <v>97</v>
      </c>
      <c r="B227" s="53" t="s">
        <v>97</v>
      </c>
      <c r="C227" s="306" t="s">
        <v>524</v>
      </c>
      <c r="D227" s="310"/>
      <c r="E227" s="310"/>
      <c r="F227" s="310"/>
      <c r="G227" s="310"/>
      <c r="H227" s="310"/>
      <c r="I227" s="310"/>
      <c r="J227" s="310"/>
      <c r="K227" s="310"/>
      <c r="L227" s="310"/>
      <c r="M227" s="310"/>
      <c r="N227" s="310"/>
      <c r="O227" s="311"/>
      <c r="P227" s="309" t="s">
        <v>97</v>
      </c>
      <c r="Q227" s="311"/>
      <c r="R227" s="309" t="s">
        <v>97</v>
      </c>
      <c r="S227" s="307"/>
      <c r="T227" s="308"/>
      <c r="U227" s="54" t="s">
        <v>567</v>
      </c>
    </row>
    <row r="228" spans="1:21" ht="14.25" customHeight="1" x14ac:dyDescent="0.25">
      <c r="A228" s="53" t="s">
        <v>97</v>
      </c>
      <c r="B228" s="53" t="s">
        <v>97</v>
      </c>
      <c r="C228" s="306" t="s">
        <v>199</v>
      </c>
      <c r="D228" s="307"/>
      <c r="E228" s="307"/>
      <c r="F228" s="307"/>
      <c r="G228" s="307"/>
      <c r="H228" s="307"/>
      <c r="I228" s="307"/>
      <c r="J228" s="307"/>
      <c r="K228" s="307"/>
      <c r="L228" s="307"/>
      <c r="M228" s="307"/>
      <c r="N228" s="307"/>
      <c r="O228" s="308"/>
      <c r="P228" s="309" t="s">
        <v>97</v>
      </c>
      <c r="Q228" s="308"/>
      <c r="R228" s="309" t="s">
        <v>97</v>
      </c>
      <c r="S228" s="307"/>
      <c r="T228" s="308"/>
      <c r="U228" s="54" t="s">
        <v>567</v>
      </c>
    </row>
    <row r="229" spans="1:21" ht="14.25" customHeight="1" x14ac:dyDescent="0.25">
      <c r="A229" s="53" t="s">
        <v>97</v>
      </c>
      <c r="B229" s="53" t="s">
        <v>97</v>
      </c>
      <c r="C229" s="306" t="s">
        <v>216</v>
      </c>
      <c r="D229" s="307"/>
      <c r="E229" s="307"/>
      <c r="F229" s="307"/>
      <c r="G229" s="307"/>
      <c r="H229" s="307"/>
      <c r="I229" s="307"/>
      <c r="J229" s="307"/>
      <c r="K229" s="307"/>
      <c r="L229" s="307"/>
      <c r="M229" s="307"/>
      <c r="N229" s="307"/>
      <c r="O229" s="308"/>
      <c r="P229" s="309" t="s">
        <v>97</v>
      </c>
      <c r="Q229" s="308"/>
      <c r="R229" s="309" t="s">
        <v>97</v>
      </c>
      <c r="S229" s="307"/>
      <c r="T229" s="308"/>
      <c r="U229" s="54" t="s">
        <v>568</v>
      </c>
    </row>
    <row r="230" spans="1:21" ht="14.25" customHeight="1" x14ac:dyDescent="0.25">
      <c r="A230" s="53" t="s">
        <v>97</v>
      </c>
      <c r="B230" s="53" t="s">
        <v>97</v>
      </c>
      <c r="C230" s="306" t="s">
        <v>218</v>
      </c>
      <c r="D230" s="307"/>
      <c r="E230" s="307"/>
      <c r="F230" s="307"/>
      <c r="G230" s="307"/>
      <c r="H230" s="307"/>
      <c r="I230" s="307"/>
      <c r="J230" s="307"/>
      <c r="K230" s="307"/>
      <c r="L230" s="307"/>
      <c r="M230" s="307"/>
      <c r="N230" s="307"/>
      <c r="O230" s="308"/>
      <c r="P230" s="309" t="s">
        <v>97</v>
      </c>
      <c r="Q230" s="308"/>
      <c r="R230" s="309" t="s">
        <v>97</v>
      </c>
      <c r="S230" s="307"/>
      <c r="T230" s="308"/>
      <c r="U230" s="54" t="s">
        <v>569</v>
      </c>
    </row>
    <row r="231" spans="1:21" ht="18.2" customHeight="1" x14ac:dyDescent="0.25">
      <c r="A231" s="323" t="s">
        <v>570</v>
      </c>
      <c r="B231" s="307"/>
      <c r="C231" s="307"/>
      <c r="D231" s="307"/>
      <c r="E231" s="307"/>
      <c r="F231" s="307"/>
      <c r="G231" s="307"/>
      <c r="H231" s="307"/>
      <c r="I231" s="307"/>
      <c r="J231" s="307"/>
      <c r="K231" s="307"/>
      <c r="L231" s="307"/>
      <c r="M231" s="307"/>
      <c r="N231" s="307"/>
      <c r="O231" s="307"/>
      <c r="P231" s="307"/>
      <c r="Q231" s="307"/>
      <c r="R231" s="307"/>
      <c r="S231" s="307"/>
      <c r="T231" s="307"/>
      <c r="U231" s="307"/>
    </row>
    <row r="232" spans="1:21" ht="38.85" customHeight="1" x14ac:dyDescent="0.25">
      <c r="A232" s="43" t="s">
        <v>276</v>
      </c>
      <c r="B232" s="44" t="s">
        <v>571</v>
      </c>
      <c r="C232" s="313" t="s">
        <v>572</v>
      </c>
      <c r="D232" s="307"/>
      <c r="E232" s="308"/>
      <c r="F232" s="321" t="s">
        <v>224</v>
      </c>
      <c r="G232" s="308"/>
      <c r="H232" s="322">
        <v>1.4</v>
      </c>
      <c r="I232" s="308"/>
      <c r="J232" s="322">
        <v>1</v>
      </c>
      <c r="K232" s="308"/>
      <c r="L232" s="45">
        <v>1.4</v>
      </c>
      <c r="M232" s="316"/>
      <c r="N232" s="308"/>
      <c r="O232" s="46"/>
      <c r="P232" s="316"/>
      <c r="Q232" s="308"/>
      <c r="R232" s="316"/>
      <c r="S232" s="307"/>
      <c r="T232" s="308"/>
      <c r="U232" s="47"/>
    </row>
    <row r="233" spans="1:21" ht="14.25" customHeight="1" x14ac:dyDescent="0.25">
      <c r="A233" s="49" t="s">
        <v>97</v>
      </c>
      <c r="B233" s="49" t="s">
        <v>140</v>
      </c>
      <c r="C233" s="317" t="s">
        <v>146</v>
      </c>
      <c r="D233" s="307"/>
      <c r="E233" s="308"/>
      <c r="F233" s="318" t="s">
        <v>147</v>
      </c>
      <c r="G233" s="308"/>
      <c r="H233" s="320"/>
      <c r="I233" s="308"/>
      <c r="J233" s="320"/>
      <c r="K233" s="308"/>
      <c r="L233" s="51">
        <v>25.984000000000002</v>
      </c>
      <c r="M233" s="320"/>
      <c r="N233" s="308"/>
      <c r="O233" s="49" t="s">
        <v>97</v>
      </c>
      <c r="P233" s="320"/>
      <c r="Q233" s="308"/>
      <c r="R233" s="320"/>
      <c r="S233" s="307"/>
      <c r="T233" s="308"/>
      <c r="U233" s="51">
        <v>14307.05</v>
      </c>
    </row>
    <row r="234" spans="1:21" ht="14.25" customHeight="1" x14ac:dyDescent="0.25">
      <c r="A234" s="49" t="s">
        <v>97</v>
      </c>
      <c r="B234" s="49" t="s">
        <v>229</v>
      </c>
      <c r="C234" s="317" t="s">
        <v>230</v>
      </c>
      <c r="D234" s="310"/>
      <c r="E234" s="311"/>
      <c r="F234" s="318" t="s">
        <v>147</v>
      </c>
      <c r="G234" s="311"/>
      <c r="H234" s="319">
        <v>18.559999999999999</v>
      </c>
      <c r="I234" s="311"/>
      <c r="J234" s="319">
        <v>1</v>
      </c>
      <c r="K234" s="311"/>
      <c r="L234" s="51">
        <v>25.984000000000002</v>
      </c>
      <c r="M234" s="320"/>
      <c r="N234" s="311"/>
      <c r="O234" s="49" t="s">
        <v>97</v>
      </c>
      <c r="P234" s="319">
        <v>550.61</v>
      </c>
      <c r="Q234" s="311"/>
      <c r="R234" s="319">
        <v>1</v>
      </c>
      <c r="S234" s="310"/>
      <c r="T234" s="311"/>
      <c r="U234" s="51">
        <v>14307.05</v>
      </c>
    </row>
    <row r="235" spans="1:21" ht="14.25" customHeight="1" x14ac:dyDescent="0.25">
      <c r="A235" s="49" t="s">
        <v>97</v>
      </c>
      <c r="B235" s="49" t="s">
        <v>150</v>
      </c>
      <c r="C235" s="317" t="s">
        <v>151</v>
      </c>
      <c r="D235" s="310"/>
      <c r="E235" s="311"/>
      <c r="F235" s="318" t="s">
        <v>97</v>
      </c>
      <c r="G235" s="311"/>
      <c r="H235" s="320"/>
      <c r="I235" s="311"/>
      <c r="J235" s="320"/>
      <c r="K235" s="311"/>
      <c r="L235" s="47"/>
      <c r="M235" s="320"/>
      <c r="N235" s="311"/>
      <c r="O235" s="49" t="s">
        <v>97</v>
      </c>
      <c r="P235" s="320"/>
      <c r="Q235" s="311"/>
      <c r="R235" s="320"/>
      <c r="S235" s="310"/>
      <c r="T235" s="311"/>
      <c r="U235" s="51">
        <v>734.24</v>
      </c>
    </row>
    <row r="236" spans="1:21" ht="14.25" customHeight="1" x14ac:dyDescent="0.25">
      <c r="A236" s="49" t="s">
        <v>97</v>
      </c>
      <c r="B236" s="49" t="s">
        <v>152</v>
      </c>
      <c r="C236" s="317" t="s">
        <v>153</v>
      </c>
      <c r="D236" s="310"/>
      <c r="E236" s="311"/>
      <c r="F236" s="318" t="s">
        <v>147</v>
      </c>
      <c r="G236" s="311"/>
      <c r="H236" s="320"/>
      <c r="I236" s="311"/>
      <c r="J236" s="320"/>
      <c r="K236" s="311"/>
      <c r="L236" s="51">
        <v>0.56000000000000005</v>
      </c>
      <c r="M236" s="320"/>
      <c r="N236" s="311"/>
      <c r="O236" s="49" t="s">
        <v>97</v>
      </c>
      <c r="P236" s="320"/>
      <c r="Q236" s="311"/>
      <c r="R236" s="320"/>
      <c r="S236" s="310"/>
      <c r="T236" s="311"/>
      <c r="U236" s="51">
        <v>369.54</v>
      </c>
    </row>
    <row r="237" spans="1:21" ht="18.95" customHeight="1" x14ac:dyDescent="0.25">
      <c r="A237" s="49" t="s">
        <v>97</v>
      </c>
      <c r="B237" s="49" t="s">
        <v>247</v>
      </c>
      <c r="C237" s="317" t="s">
        <v>248</v>
      </c>
      <c r="D237" s="310"/>
      <c r="E237" s="311"/>
      <c r="F237" s="318" t="s">
        <v>156</v>
      </c>
      <c r="G237" s="311"/>
      <c r="H237" s="319">
        <v>0.2</v>
      </c>
      <c r="I237" s="311"/>
      <c r="J237" s="319">
        <v>1</v>
      </c>
      <c r="K237" s="311"/>
      <c r="L237" s="51">
        <v>0.28000000000000003</v>
      </c>
      <c r="M237" s="320"/>
      <c r="N237" s="311"/>
      <c r="O237" s="49" t="s">
        <v>97</v>
      </c>
      <c r="P237" s="319">
        <v>1631.99</v>
      </c>
      <c r="Q237" s="311"/>
      <c r="R237" s="320"/>
      <c r="S237" s="310"/>
      <c r="T237" s="311"/>
      <c r="U237" s="51">
        <v>456.96</v>
      </c>
    </row>
    <row r="238" spans="1:21" ht="14.25" customHeight="1" x14ac:dyDescent="0.25">
      <c r="A238" s="49" t="s">
        <v>97</v>
      </c>
      <c r="B238" s="49" t="s">
        <v>157</v>
      </c>
      <c r="C238" s="317" t="s">
        <v>158</v>
      </c>
      <c r="D238" s="310"/>
      <c r="E238" s="311"/>
      <c r="F238" s="318" t="s">
        <v>147</v>
      </c>
      <c r="G238" s="311"/>
      <c r="H238" s="319">
        <v>0.2</v>
      </c>
      <c r="I238" s="311"/>
      <c r="J238" s="319">
        <v>1</v>
      </c>
      <c r="K238" s="311"/>
      <c r="L238" s="51">
        <v>0.28000000000000003</v>
      </c>
      <c r="M238" s="320"/>
      <c r="N238" s="311"/>
      <c r="O238" s="49" t="s">
        <v>97</v>
      </c>
      <c r="P238" s="319">
        <v>756.56</v>
      </c>
      <c r="Q238" s="311"/>
      <c r="R238" s="319">
        <v>1</v>
      </c>
      <c r="S238" s="310"/>
      <c r="T238" s="311"/>
      <c r="U238" s="51">
        <v>211.84</v>
      </c>
    </row>
    <row r="239" spans="1:21" ht="18.95" customHeight="1" x14ac:dyDescent="0.25">
      <c r="A239" s="49" t="s">
        <v>97</v>
      </c>
      <c r="B239" s="49" t="s">
        <v>249</v>
      </c>
      <c r="C239" s="317" t="s">
        <v>250</v>
      </c>
      <c r="D239" s="310"/>
      <c r="E239" s="311"/>
      <c r="F239" s="318" t="s">
        <v>156</v>
      </c>
      <c r="G239" s="311"/>
      <c r="H239" s="319">
        <v>4.2699999999999996</v>
      </c>
      <c r="I239" s="311"/>
      <c r="J239" s="319">
        <v>1</v>
      </c>
      <c r="K239" s="311"/>
      <c r="L239" s="51">
        <v>5.9779999999999998</v>
      </c>
      <c r="M239" s="320"/>
      <c r="N239" s="311"/>
      <c r="O239" s="49" t="s">
        <v>97</v>
      </c>
      <c r="P239" s="319">
        <v>2.5499999999999998</v>
      </c>
      <c r="Q239" s="311"/>
      <c r="R239" s="320"/>
      <c r="S239" s="310"/>
      <c r="T239" s="311"/>
      <c r="U239" s="51">
        <v>15.24</v>
      </c>
    </row>
    <row r="240" spans="1:21" ht="18.95" customHeight="1" x14ac:dyDescent="0.25">
      <c r="A240" s="49" t="s">
        <v>97</v>
      </c>
      <c r="B240" s="49" t="s">
        <v>573</v>
      </c>
      <c r="C240" s="317" t="s">
        <v>574</v>
      </c>
      <c r="D240" s="310"/>
      <c r="E240" s="311"/>
      <c r="F240" s="318" t="s">
        <v>156</v>
      </c>
      <c r="G240" s="311"/>
      <c r="H240" s="319">
        <v>4.2699999999999996</v>
      </c>
      <c r="I240" s="311"/>
      <c r="J240" s="319">
        <v>1</v>
      </c>
      <c r="K240" s="311"/>
      <c r="L240" s="51">
        <v>5.9779999999999998</v>
      </c>
      <c r="M240" s="320">
        <v>8.84</v>
      </c>
      <c r="N240" s="311"/>
      <c r="O240" s="49" t="s">
        <v>253</v>
      </c>
      <c r="P240" s="319">
        <v>13.08</v>
      </c>
      <c r="Q240" s="311"/>
      <c r="R240" s="320"/>
      <c r="S240" s="310"/>
      <c r="T240" s="311"/>
      <c r="U240" s="51">
        <v>78.19</v>
      </c>
    </row>
    <row r="241" spans="1:21" ht="18.95" customHeight="1" x14ac:dyDescent="0.25">
      <c r="A241" s="49" t="s">
        <v>97</v>
      </c>
      <c r="B241" s="49" t="s">
        <v>231</v>
      </c>
      <c r="C241" s="317" t="s">
        <v>232</v>
      </c>
      <c r="D241" s="310"/>
      <c r="E241" s="311"/>
      <c r="F241" s="318" t="s">
        <v>156</v>
      </c>
      <c r="G241" s="311"/>
      <c r="H241" s="319">
        <v>0.2</v>
      </c>
      <c r="I241" s="311"/>
      <c r="J241" s="319">
        <v>1</v>
      </c>
      <c r="K241" s="311"/>
      <c r="L241" s="51">
        <v>0.28000000000000003</v>
      </c>
      <c r="M241" s="320"/>
      <c r="N241" s="311"/>
      <c r="O241" s="49" t="s">
        <v>97</v>
      </c>
      <c r="P241" s="319">
        <v>656.62</v>
      </c>
      <c r="Q241" s="311"/>
      <c r="R241" s="320"/>
      <c r="S241" s="310"/>
      <c r="T241" s="311"/>
      <c r="U241" s="51">
        <v>183.85</v>
      </c>
    </row>
    <row r="242" spans="1:21" ht="14.25" customHeight="1" x14ac:dyDescent="0.25">
      <c r="A242" s="49" t="s">
        <v>97</v>
      </c>
      <c r="B242" s="49" t="s">
        <v>233</v>
      </c>
      <c r="C242" s="317" t="s">
        <v>234</v>
      </c>
      <c r="D242" s="310"/>
      <c r="E242" s="311"/>
      <c r="F242" s="318" t="s">
        <v>147</v>
      </c>
      <c r="G242" s="311"/>
      <c r="H242" s="319">
        <v>0.2</v>
      </c>
      <c r="I242" s="311"/>
      <c r="J242" s="319">
        <v>1</v>
      </c>
      <c r="K242" s="311"/>
      <c r="L242" s="51">
        <v>0.28000000000000003</v>
      </c>
      <c r="M242" s="320"/>
      <c r="N242" s="311"/>
      <c r="O242" s="49" t="s">
        <v>97</v>
      </c>
      <c r="P242" s="319">
        <v>563.22</v>
      </c>
      <c r="Q242" s="311"/>
      <c r="R242" s="319">
        <v>1</v>
      </c>
      <c r="S242" s="310"/>
      <c r="T242" s="311"/>
      <c r="U242" s="51">
        <v>157.69999999999999</v>
      </c>
    </row>
    <row r="243" spans="1:21" ht="14.25" customHeight="1" x14ac:dyDescent="0.25">
      <c r="A243" s="49" t="s">
        <v>97</v>
      </c>
      <c r="B243" s="49" t="s">
        <v>159</v>
      </c>
      <c r="C243" s="317" t="s">
        <v>160</v>
      </c>
      <c r="D243" s="310"/>
      <c r="E243" s="311"/>
      <c r="F243" s="318" t="s">
        <v>97</v>
      </c>
      <c r="G243" s="311"/>
      <c r="H243" s="320"/>
      <c r="I243" s="311"/>
      <c r="J243" s="320"/>
      <c r="K243" s="311"/>
      <c r="L243" s="47"/>
      <c r="M243" s="320"/>
      <c r="N243" s="311"/>
      <c r="O243" s="49" t="s">
        <v>97</v>
      </c>
      <c r="P243" s="320"/>
      <c r="Q243" s="311"/>
      <c r="R243" s="320"/>
      <c r="S243" s="310"/>
      <c r="T243" s="311"/>
      <c r="U243" s="51">
        <v>1086.3</v>
      </c>
    </row>
    <row r="244" spans="1:21" ht="18.95" customHeight="1" x14ac:dyDescent="0.25">
      <c r="A244" s="49" t="s">
        <v>97</v>
      </c>
      <c r="B244" s="49" t="s">
        <v>343</v>
      </c>
      <c r="C244" s="317" t="s">
        <v>344</v>
      </c>
      <c r="D244" s="310"/>
      <c r="E244" s="311"/>
      <c r="F244" s="318" t="s">
        <v>263</v>
      </c>
      <c r="G244" s="311"/>
      <c r="H244" s="319">
        <v>0.5</v>
      </c>
      <c r="I244" s="311"/>
      <c r="J244" s="319">
        <v>1</v>
      </c>
      <c r="K244" s="311"/>
      <c r="L244" s="51">
        <v>0.7</v>
      </c>
      <c r="M244" s="320">
        <v>931.11</v>
      </c>
      <c r="N244" s="311"/>
      <c r="O244" s="49" t="s">
        <v>345</v>
      </c>
      <c r="P244" s="319">
        <v>1527.02</v>
      </c>
      <c r="Q244" s="311"/>
      <c r="R244" s="320"/>
      <c r="S244" s="310"/>
      <c r="T244" s="311"/>
      <c r="U244" s="51">
        <v>1068.9100000000001</v>
      </c>
    </row>
    <row r="245" spans="1:21" ht="14.25" customHeight="1" x14ac:dyDescent="0.25">
      <c r="A245" s="49" t="s">
        <v>97</v>
      </c>
      <c r="B245" s="49" t="s">
        <v>265</v>
      </c>
      <c r="C245" s="317" t="s">
        <v>266</v>
      </c>
      <c r="D245" s="310"/>
      <c r="E245" s="311"/>
      <c r="F245" s="318" t="s">
        <v>256</v>
      </c>
      <c r="G245" s="311"/>
      <c r="H245" s="319">
        <v>6.0000000000000002E-5</v>
      </c>
      <c r="I245" s="311"/>
      <c r="J245" s="319">
        <v>1</v>
      </c>
      <c r="K245" s="311"/>
      <c r="L245" s="51">
        <v>8.3999999999999995E-5</v>
      </c>
      <c r="M245" s="320">
        <v>82698.14</v>
      </c>
      <c r="N245" s="311"/>
      <c r="O245" s="49" t="s">
        <v>267</v>
      </c>
      <c r="P245" s="319">
        <v>111642.49</v>
      </c>
      <c r="Q245" s="311"/>
      <c r="R245" s="320"/>
      <c r="S245" s="310"/>
      <c r="T245" s="311"/>
      <c r="U245" s="51">
        <v>9.3800000000000008</v>
      </c>
    </row>
    <row r="246" spans="1:21" ht="27.6" customHeight="1" x14ac:dyDescent="0.25">
      <c r="A246" s="49" t="s">
        <v>97</v>
      </c>
      <c r="B246" s="49" t="s">
        <v>268</v>
      </c>
      <c r="C246" s="317" t="s">
        <v>269</v>
      </c>
      <c r="D246" s="310"/>
      <c r="E246" s="311"/>
      <c r="F246" s="318" t="s">
        <v>270</v>
      </c>
      <c r="G246" s="311"/>
      <c r="H246" s="319">
        <v>9.6000000000000002E-2</v>
      </c>
      <c r="I246" s="311"/>
      <c r="J246" s="319">
        <v>1</v>
      </c>
      <c r="K246" s="311"/>
      <c r="L246" s="51">
        <v>0.13439999999999999</v>
      </c>
      <c r="M246" s="320">
        <v>37.71</v>
      </c>
      <c r="N246" s="311"/>
      <c r="O246" s="49" t="s">
        <v>271</v>
      </c>
      <c r="P246" s="319">
        <v>59.58</v>
      </c>
      <c r="Q246" s="311"/>
      <c r="R246" s="320"/>
      <c r="S246" s="310"/>
      <c r="T246" s="311"/>
      <c r="U246" s="51">
        <v>8.01</v>
      </c>
    </row>
    <row r="247" spans="1:21" ht="18.95" customHeight="1" x14ac:dyDescent="0.25">
      <c r="A247" s="49" t="s">
        <v>97</v>
      </c>
      <c r="B247" s="49" t="s">
        <v>235</v>
      </c>
      <c r="C247" s="317" t="s">
        <v>236</v>
      </c>
      <c r="D247" s="310"/>
      <c r="E247" s="311"/>
      <c r="F247" s="318" t="s">
        <v>165</v>
      </c>
      <c r="G247" s="311"/>
      <c r="H247" s="319">
        <v>1</v>
      </c>
      <c r="I247" s="311"/>
      <c r="J247" s="319">
        <v>1</v>
      </c>
      <c r="K247" s="311"/>
      <c r="L247" s="47"/>
      <c r="M247" s="320"/>
      <c r="N247" s="311"/>
      <c r="O247" s="49" t="s">
        <v>97</v>
      </c>
      <c r="P247" s="319">
        <v>1</v>
      </c>
      <c r="Q247" s="311"/>
      <c r="R247" s="320"/>
      <c r="S247" s="310"/>
      <c r="T247" s="311"/>
      <c r="U247" s="51">
        <v>0</v>
      </c>
    </row>
    <row r="248" spans="1:21" ht="14.25" customHeight="1" x14ac:dyDescent="0.25">
      <c r="A248" s="49" t="s">
        <v>97</v>
      </c>
      <c r="B248" s="49" t="s">
        <v>97</v>
      </c>
      <c r="C248" s="313" t="s">
        <v>161</v>
      </c>
      <c r="D248" s="310"/>
      <c r="E248" s="311"/>
      <c r="F248" s="318" t="s">
        <v>97</v>
      </c>
      <c r="G248" s="311"/>
      <c r="H248" s="320"/>
      <c r="I248" s="311"/>
      <c r="J248" s="320"/>
      <c r="K248" s="311"/>
      <c r="L248" s="47"/>
      <c r="M248" s="320"/>
      <c r="N248" s="311"/>
      <c r="O248" s="49" t="s">
        <v>97</v>
      </c>
      <c r="P248" s="320"/>
      <c r="Q248" s="311"/>
      <c r="R248" s="320"/>
      <c r="S248" s="310"/>
      <c r="T248" s="311"/>
      <c r="U248" s="45">
        <v>16497.13</v>
      </c>
    </row>
    <row r="249" spans="1:21" ht="14.25" customHeight="1" x14ac:dyDescent="0.25">
      <c r="A249" s="50" t="s">
        <v>97</v>
      </c>
      <c r="B249" s="50" t="s">
        <v>97</v>
      </c>
      <c r="C249" s="317" t="s">
        <v>162</v>
      </c>
      <c r="D249" s="310"/>
      <c r="E249" s="311"/>
      <c r="F249" s="318" t="s">
        <v>97</v>
      </c>
      <c r="G249" s="311"/>
      <c r="H249" s="320"/>
      <c r="I249" s="311"/>
      <c r="J249" s="317" t="s">
        <v>97</v>
      </c>
      <c r="K249" s="311"/>
      <c r="L249" s="49" t="s">
        <v>97</v>
      </c>
      <c r="M249" s="317" t="s">
        <v>97</v>
      </c>
      <c r="N249" s="311"/>
      <c r="O249" s="50" t="s">
        <v>97</v>
      </c>
      <c r="P249" s="320"/>
      <c r="Q249" s="311"/>
      <c r="R249" s="317" t="s">
        <v>97</v>
      </c>
      <c r="S249" s="310"/>
      <c r="T249" s="311"/>
      <c r="U249" s="51">
        <v>14676.59</v>
      </c>
    </row>
    <row r="250" spans="1:21" ht="28.35" customHeight="1" x14ac:dyDescent="0.25">
      <c r="A250" s="50" t="s">
        <v>97</v>
      </c>
      <c r="B250" s="49" t="s">
        <v>240</v>
      </c>
      <c r="C250" s="317" t="s">
        <v>241</v>
      </c>
      <c r="D250" s="310"/>
      <c r="E250" s="311"/>
      <c r="F250" s="318" t="s">
        <v>165</v>
      </c>
      <c r="G250" s="311"/>
      <c r="H250" s="319">
        <v>97</v>
      </c>
      <c r="I250" s="311"/>
      <c r="J250" s="319">
        <v>1</v>
      </c>
      <c r="K250" s="311"/>
      <c r="L250" s="51">
        <v>97</v>
      </c>
      <c r="M250" s="320"/>
      <c r="N250" s="311"/>
      <c r="O250" s="49" t="s">
        <v>97</v>
      </c>
      <c r="P250" s="320"/>
      <c r="Q250" s="311"/>
      <c r="R250" s="312" t="s">
        <v>97</v>
      </c>
      <c r="S250" s="310"/>
      <c r="T250" s="311"/>
      <c r="U250" s="51">
        <v>14236.29</v>
      </c>
    </row>
    <row r="251" spans="1:21" ht="28.35" customHeight="1" x14ac:dyDescent="0.25">
      <c r="A251" s="50" t="s">
        <v>97</v>
      </c>
      <c r="B251" s="49" t="s">
        <v>242</v>
      </c>
      <c r="C251" s="317" t="s">
        <v>243</v>
      </c>
      <c r="D251" s="310"/>
      <c r="E251" s="311"/>
      <c r="F251" s="318" t="s">
        <v>165</v>
      </c>
      <c r="G251" s="311"/>
      <c r="H251" s="319">
        <v>51</v>
      </c>
      <c r="I251" s="311"/>
      <c r="J251" s="319">
        <v>1</v>
      </c>
      <c r="K251" s="311"/>
      <c r="L251" s="51">
        <v>51</v>
      </c>
      <c r="M251" s="320"/>
      <c r="N251" s="311"/>
      <c r="O251" s="49" t="s">
        <v>97</v>
      </c>
      <c r="P251" s="320"/>
      <c r="Q251" s="311"/>
      <c r="R251" s="312" t="s">
        <v>97</v>
      </c>
      <c r="S251" s="310"/>
      <c r="T251" s="311"/>
      <c r="U251" s="51">
        <v>7485.06</v>
      </c>
    </row>
    <row r="252" spans="1:21" ht="14.25" customHeight="1" x14ac:dyDescent="0.25">
      <c r="A252" s="52" t="s">
        <v>97</v>
      </c>
      <c r="B252" s="52" t="s">
        <v>97</v>
      </c>
      <c r="C252" s="313" t="s">
        <v>168</v>
      </c>
      <c r="D252" s="310"/>
      <c r="E252" s="310"/>
      <c r="F252" s="310"/>
      <c r="G252" s="310"/>
      <c r="H252" s="310"/>
      <c r="I252" s="310"/>
      <c r="J252" s="310"/>
      <c r="K252" s="310"/>
      <c r="L252" s="311"/>
      <c r="M252" s="314" t="s">
        <v>97</v>
      </c>
      <c r="N252" s="310"/>
      <c r="O252" s="311"/>
      <c r="P252" s="315">
        <v>27298.91</v>
      </c>
      <c r="Q252" s="311"/>
      <c r="R252" s="316"/>
      <c r="S252" s="310"/>
      <c r="T252" s="311"/>
      <c r="U252" s="45">
        <v>38218.480000000003</v>
      </c>
    </row>
    <row r="253" spans="1:21" ht="28.35" customHeight="1" x14ac:dyDescent="0.25">
      <c r="A253" s="43" t="s">
        <v>284</v>
      </c>
      <c r="B253" s="44" t="s">
        <v>575</v>
      </c>
      <c r="C253" s="313" t="s">
        <v>576</v>
      </c>
      <c r="D253" s="310"/>
      <c r="E253" s="311"/>
      <c r="F253" s="321" t="s">
        <v>577</v>
      </c>
      <c r="G253" s="311"/>
      <c r="H253" s="322">
        <v>2</v>
      </c>
      <c r="I253" s="311"/>
      <c r="J253" s="322">
        <v>1</v>
      </c>
      <c r="K253" s="311"/>
      <c r="L253" s="45">
        <v>2</v>
      </c>
      <c r="M253" s="316"/>
      <c r="N253" s="311"/>
      <c r="O253" s="46"/>
      <c r="P253" s="316"/>
      <c r="Q253" s="311"/>
      <c r="R253" s="316"/>
      <c r="S253" s="310"/>
      <c r="T253" s="311"/>
      <c r="U253" s="47"/>
    </row>
    <row r="254" spans="1:21" ht="14.25" customHeight="1" x14ac:dyDescent="0.25">
      <c r="A254" s="49" t="s">
        <v>97</v>
      </c>
      <c r="B254" s="49" t="s">
        <v>140</v>
      </c>
      <c r="C254" s="317" t="s">
        <v>146</v>
      </c>
      <c r="D254" s="310"/>
      <c r="E254" s="311"/>
      <c r="F254" s="318" t="s">
        <v>147</v>
      </c>
      <c r="G254" s="311"/>
      <c r="H254" s="320"/>
      <c r="I254" s="311"/>
      <c r="J254" s="320"/>
      <c r="K254" s="311"/>
      <c r="L254" s="51">
        <v>1.1000000000000001</v>
      </c>
      <c r="M254" s="320"/>
      <c r="N254" s="311"/>
      <c r="O254" s="49" t="s">
        <v>97</v>
      </c>
      <c r="P254" s="320"/>
      <c r="Q254" s="311"/>
      <c r="R254" s="320"/>
      <c r="S254" s="310"/>
      <c r="T254" s="311"/>
      <c r="U254" s="51">
        <v>598.73</v>
      </c>
    </row>
    <row r="255" spans="1:21" ht="14.25" customHeight="1" x14ac:dyDescent="0.25">
      <c r="A255" s="49" t="s">
        <v>97</v>
      </c>
      <c r="B255" s="49" t="s">
        <v>578</v>
      </c>
      <c r="C255" s="317" t="s">
        <v>579</v>
      </c>
      <c r="D255" s="310"/>
      <c r="E255" s="311"/>
      <c r="F255" s="318" t="s">
        <v>147</v>
      </c>
      <c r="G255" s="311"/>
      <c r="H255" s="319">
        <v>0.55000000000000004</v>
      </c>
      <c r="I255" s="311"/>
      <c r="J255" s="319">
        <v>1</v>
      </c>
      <c r="K255" s="311"/>
      <c r="L255" s="51">
        <v>1.1000000000000001</v>
      </c>
      <c r="M255" s="320"/>
      <c r="N255" s="311"/>
      <c r="O255" s="49" t="s">
        <v>97</v>
      </c>
      <c r="P255" s="319">
        <v>544.29999999999995</v>
      </c>
      <c r="Q255" s="311"/>
      <c r="R255" s="319">
        <v>1</v>
      </c>
      <c r="S255" s="310"/>
      <c r="T255" s="311"/>
      <c r="U255" s="51">
        <v>598.73</v>
      </c>
    </row>
    <row r="256" spans="1:21" ht="14.25" customHeight="1" x14ac:dyDescent="0.25">
      <c r="A256" s="49" t="s">
        <v>97</v>
      </c>
      <c r="B256" s="49" t="s">
        <v>150</v>
      </c>
      <c r="C256" s="317" t="s">
        <v>151</v>
      </c>
      <c r="D256" s="310"/>
      <c r="E256" s="311"/>
      <c r="F256" s="318" t="s">
        <v>97</v>
      </c>
      <c r="G256" s="311"/>
      <c r="H256" s="320"/>
      <c r="I256" s="311"/>
      <c r="J256" s="320"/>
      <c r="K256" s="311"/>
      <c r="L256" s="47"/>
      <c r="M256" s="320"/>
      <c r="N256" s="311"/>
      <c r="O256" s="49" t="s">
        <v>97</v>
      </c>
      <c r="P256" s="320"/>
      <c r="Q256" s="311"/>
      <c r="R256" s="320"/>
      <c r="S256" s="310"/>
      <c r="T256" s="311"/>
      <c r="U256" s="51">
        <v>0</v>
      </c>
    </row>
    <row r="257" spans="1:21" ht="14.25" customHeight="1" x14ac:dyDescent="0.25">
      <c r="A257" s="49" t="s">
        <v>97</v>
      </c>
      <c r="B257" s="49" t="s">
        <v>152</v>
      </c>
      <c r="C257" s="317" t="s">
        <v>153</v>
      </c>
      <c r="D257" s="310"/>
      <c r="E257" s="311"/>
      <c r="F257" s="318" t="s">
        <v>147</v>
      </c>
      <c r="G257" s="311"/>
      <c r="H257" s="320"/>
      <c r="I257" s="311"/>
      <c r="J257" s="320"/>
      <c r="K257" s="311"/>
      <c r="L257" s="47"/>
      <c r="M257" s="320"/>
      <c r="N257" s="311"/>
      <c r="O257" s="49" t="s">
        <v>97</v>
      </c>
      <c r="P257" s="320"/>
      <c r="Q257" s="311"/>
      <c r="R257" s="320"/>
      <c r="S257" s="310"/>
      <c r="T257" s="311"/>
      <c r="U257" s="51">
        <v>0</v>
      </c>
    </row>
    <row r="258" spans="1:21" ht="14.25" customHeight="1" x14ac:dyDescent="0.25">
      <c r="A258" s="49" t="s">
        <v>97</v>
      </c>
      <c r="B258" s="49" t="s">
        <v>159</v>
      </c>
      <c r="C258" s="317" t="s">
        <v>160</v>
      </c>
      <c r="D258" s="310"/>
      <c r="E258" s="311"/>
      <c r="F258" s="318" t="s">
        <v>97</v>
      </c>
      <c r="G258" s="311"/>
      <c r="H258" s="320"/>
      <c r="I258" s="311"/>
      <c r="J258" s="320"/>
      <c r="K258" s="311"/>
      <c r="L258" s="47"/>
      <c r="M258" s="320"/>
      <c r="N258" s="311"/>
      <c r="O258" s="49" t="s">
        <v>97</v>
      </c>
      <c r="P258" s="320"/>
      <c r="Q258" s="311"/>
      <c r="R258" s="320"/>
      <c r="S258" s="310"/>
      <c r="T258" s="311"/>
      <c r="U258" s="51">
        <v>18.12</v>
      </c>
    </row>
    <row r="259" spans="1:21" ht="18.95" customHeight="1" x14ac:dyDescent="0.25">
      <c r="A259" s="49" t="s">
        <v>97</v>
      </c>
      <c r="B259" s="49" t="s">
        <v>580</v>
      </c>
      <c r="C259" s="317" t="s">
        <v>581</v>
      </c>
      <c r="D259" s="310"/>
      <c r="E259" s="311"/>
      <c r="F259" s="318" t="s">
        <v>282</v>
      </c>
      <c r="G259" s="311"/>
      <c r="H259" s="319">
        <v>3.0769999999999999E-2</v>
      </c>
      <c r="I259" s="311"/>
      <c r="J259" s="319">
        <v>1</v>
      </c>
      <c r="K259" s="311"/>
      <c r="L259" s="51">
        <v>6.1539999999999997E-2</v>
      </c>
      <c r="M259" s="320">
        <v>241.35</v>
      </c>
      <c r="N259" s="311"/>
      <c r="O259" s="49" t="s">
        <v>283</v>
      </c>
      <c r="P259" s="319">
        <v>294.45</v>
      </c>
      <c r="Q259" s="311"/>
      <c r="R259" s="320"/>
      <c r="S259" s="310"/>
      <c r="T259" s="311"/>
      <c r="U259" s="51">
        <v>18.12</v>
      </c>
    </row>
    <row r="260" spans="1:21" ht="18.95" customHeight="1" x14ac:dyDescent="0.25">
      <c r="A260" s="49" t="s">
        <v>97</v>
      </c>
      <c r="B260" s="49" t="s">
        <v>235</v>
      </c>
      <c r="C260" s="317" t="s">
        <v>236</v>
      </c>
      <c r="D260" s="310"/>
      <c r="E260" s="311"/>
      <c r="F260" s="318" t="s">
        <v>165</v>
      </c>
      <c r="G260" s="311"/>
      <c r="H260" s="319">
        <v>1</v>
      </c>
      <c r="I260" s="311"/>
      <c r="J260" s="319">
        <v>1</v>
      </c>
      <c r="K260" s="311"/>
      <c r="L260" s="47"/>
      <c r="M260" s="320"/>
      <c r="N260" s="311"/>
      <c r="O260" s="49" t="s">
        <v>97</v>
      </c>
      <c r="P260" s="319">
        <v>1</v>
      </c>
      <c r="Q260" s="311"/>
      <c r="R260" s="320"/>
      <c r="S260" s="310"/>
      <c r="T260" s="311"/>
      <c r="U260" s="51">
        <v>0</v>
      </c>
    </row>
    <row r="261" spans="1:21" ht="14.25" customHeight="1" x14ac:dyDescent="0.25">
      <c r="A261" s="49" t="s">
        <v>97</v>
      </c>
      <c r="B261" s="49" t="s">
        <v>97</v>
      </c>
      <c r="C261" s="313" t="s">
        <v>161</v>
      </c>
      <c r="D261" s="310"/>
      <c r="E261" s="311"/>
      <c r="F261" s="318" t="s">
        <v>97</v>
      </c>
      <c r="G261" s="311"/>
      <c r="H261" s="320"/>
      <c r="I261" s="311"/>
      <c r="J261" s="320"/>
      <c r="K261" s="311"/>
      <c r="L261" s="47"/>
      <c r="M261" s="320"/>
      <c r="N261" s="311"/>
      <c r="O261" s="49" t="s">
        <v>97</v>
      </c>
      <c r="P261" s="320"/>
      <c r="Q261" s="311"/>
      <c r="R261" s="320"/>
      <c r="S261" s="310"/>
      <c r="T261" s="311"/>
      <c r="U261" s="45">
        <v>616.85</v>
      </c>
    </row>
    <row r="262" spans="1:21" ht="14.25" customHeight="1" x14ac:dyDescent="0.25">
      <c r="A262" s="50" t="s">
        <v>97</v>
      </c>
      <c r="B262" s="50" t="s">
        <v>97</v>
      </c>
      <c r="C262" s="317" t="s">
        <v>162</v>
      </c>
      <c r="D262" s="310"/>
      <c r="E262" s="311"/>
      <c r="F262" s="318" t="s">
        <v>97</v>
      </c>
      <c r="G262" s="311"/>
      <c r="H262" s="320"/>
      <c r="I262" s="311"/>
      <c r="J262" s="317" t="s">
        <v>97</v>
      </c>
      <c r="K262" s="311"/>
      <c r="L262" s="49" t="s">
        <v>97</v>
      </c>
      <c r="M262" s="317" t="s">
        <v>97</v>
      </c>
      <c r="N262" s="311"/>
      <c r="O262" s="50" t="s">
        <v>97</v>
      </c>
      <c r="P262" s="320"/>
      <c r="Q262" s="311"/>
      <c r="R262" s="317" t="s">
        <v>97</v>
      </c>
      <c r="S262" s="310"/>
      <c r="T262" s="311"/>
      <c r="U262" s="51">
        <v>598.73</v>
      </c>
    </row>
    <row r="263" spans="1:21" ht="28.35" customHeight="1" x14ac:dyDescent="0.25">
      <c r="A263" s="50" t="s">
        <v>97</v>
      </c>
      <c r="B263" s="49" t="s">
        <v>582</v>
      </c>
      <c r="C263" s="317" t="s">
        <v>583</v>
      </c>
      <c r="D263" s="310"/>
      <c r="E263" s="311"/>
      <c r="F263" s="318" t="s">
        <v>165</v>
      </c>
      <c r="G263" s="311"/>
      <c r="H263" s="319">
        <v>90</v>
      </c>
      <c r="I263" s="311"/>
      <c r="J263" s="319">
        <v>1</v>
      </c>
      <c r="K263" s="311"/>
      <c r="L263" s="51">
        <v>90</v>
      </c>
      <c r="M263" s="320"/>
      <c r="N263" s="311"/>
      <c r="O263" s="49" t="s">
        <v>97</v>
      </c>
      <c r="P263" s="320"/>
      <c r="Q263" s="311"/>
      <c r="R263" s="312" t="s">
        <v>97</v>
      </c>
      <c r="S263" s="310"/>
      <c r="T263" s="311"/>
      <c r="U263" s="51">
        <v>538.86</v>
      </c>
    </row>
    <row r="264" spans="1:21" ht="28.35" customHeight="1" x14ac:dyDescent="0.25">
      <c r="A264" s="50" t="s">
        <v>97</v>
      </c>
      <c r="B264" s="49" t="s">
        <v>584</v>
      </c>
      <c r="C264" s="317" t="s">
        <v>585</v>
      </c>
      <c r="D264" s="310"/>
      <c r="E264" s="311"/>
      <c r="F264" s="318" t="s">
        <v>165</v>
      </c>
      <c r="G264" s="311"/>
      <c r="H264" s="319">
        <v>46</v>
      </c>
      <c r="I264" s="311"/>
      <c r="J264" s="319">
        <v>1</v>
      </c>
      <c r="K264" s="311"/>
      <c r="L264" s="51">
        <v>46</v>
      </c>
      <c r="M264" s="320"/>
      <c r="N264" s="311"/>
      <c r="O264" s="49" t="s">
        <v>97</v>
      </c>
      <c r="P264" s="320"/>
      <c r="Q264" s="311"/>
      <c r="R264" s="312" t="s">
        <v>97</v>
      </c>
      <c r="S264" s="310"/>
      <c r="T264" s="311"/>
      <c r="U264" s="51">
        <v>275.42</v>
      </c>
    </row>
    <row r="265" spans="1:21" ht="14.25" customHeight="1" x14ac:dyDescent="0.25">
      <c r="A265" s="52" t="s">
        <v>97</v>
      </c>
      <c r="B265" s="52" t="s">
        <v>97</v>
      </c>
      <c r="C265" s="313" t="s">
        <v>168</v>
      </c>
      <c r="D265" s="310"/>
      <c r="E265" s="310"/>
      <c r="F265" s="310"/>
      <c r="G265" s="310"/>
      <c r="H265" s="310"/>
      <c r="I265" s="310"/>
      <c r="J265" s="310"/>
      <c r="K265" s="310"/>
      <c r="L265" s="311"/>
      <c r="M265" s="314" t="s">
        <v>97</v>
      </c>
      <c r="N265" s="310"/>
      <c r="O265" s="311"/>
      <c r="P265" s="315">
        <v>715.57</v>
      </c>
      <c r="Q265" s="311"/>
      <c r="R265" s="316"/>
      <c r="S265" s="310"/>
      <c r="T265" s="311"/>
      <c r="U265" s="45">
        <v>1431.13</v>
      </c>
    </row>
    <row r="266" spans="1:21" ht="28.35" customHeight="1" x14ac:dyDescent="0.25">
      <c r="A266" s="43" t="s">
        <v>309</v>
      </c>
      <c r="B266" s="44" t="s">
        <v>586</v>
      </c>
      <c r="C266" s="313" t="s">
        <v>587</v>
      </c>
      <c r="D266" s="310"/>
      <c r="E266" s="311"/>
      <c r="F266" s="321" t="s">
        <v>577</v>
      </c>
      <c r="G266" s="311"/>
      <c r="H266" s="322">
        <v>2</v>
      </c>
      <c r="I266" s="311"/>
      <c r="J266" s="322">
        <v>1</v>
      </c>
      <c r="K266" s="311"/>
      <c r="L266" s="45">
        <v>2</v>
      </c>
      <c r="M266" s="316"/>
      <c r="N266" s="311"/>
      <c r="O266" s="46"/>
      <c r="P266" s="316"/>
      <c r="Q266" s="311"/>
      <c r="R266" s="316"/>
      <c r="S266" s="310"/>
      <c r="T266" s="311"/>
      <c r="U266" s="47"/>
    </row>
    <row r="267" spans="1:21" ht="14.25" customHeight="1" x14ac:dyDescent="0.25">
      <c r="A267" s="49" t="s">
        <v>97</v>
      </c>
      <c r="B267" s="49" t="s">
        <v>140</v>
      </c>
      <c r="C267" s="317" t="s">
        <v>146</v>
      </c>
      <c r="D267" s="310"/>
      <c r="E267" s="311"/>
      <c r="F267" s="318" t="s">
        <v>147</v>
      </c>
      <c r="G267" s="311"/>
      <c r="H267" s="320"/>
      <c r="I267" s="311"/>
      <c r="J267" s="320"/>
      <c r="K267" s="311"/>
      <c r="L267" s="51">
        <v>0.2</v>
      </c>
      <c r="M267" s="320"/>
      <c r="N267" s="311"/>
      <c r="O267" s="49" t="s">
        <v>97</v>
      </c>
      <c r="P267" s="320"/>
      <c r="Q267" s="311"/>
      <c r="R267" s="320"/>
      <c r="S267" s="310"/>
      <c r="T267" s="311"/>
      <c r="U267" s="51">
        <v>112.64</v>
      </c>
    </row>
    <row r="268" spans="1:21" ht="14.25" customHeight="1" x14ac:dyDescent="0.25">
      <c r="A268" s="49" t="s">
        <v>97</v>
      </c>
      <c r="B268" s="49" t="s">
        <v>313</v>
      </c>
      <c r="C268" s="317" t="s">
        <v>314</v>
      </c>
      <c r="D268" s="310"/>
      <c r="E268" s="311"/>
      <c r="F268" s="318" t="s">
        <v>147</v>
      </c>
      <c r="G268" s="311"/>
      <c r="H268" s="319">
        <v>0.1</v>
      </c>
      <c r="I268" s="311"/>
      <c r="J268" s="319">
        <v>1</v>
      </c>
      <c r="K268" s="311"/>
      <c r="L268" s="51">
        <v>0.2</v>
      </c>
      <c r="M268" s="320"/>
      <c r="N268" s="311"/>
      <c r="O268" s="49" t="s">
        <v>97</v>
      </c>
      <c r="P268" s="319">
        <v>563.22</v>
      </c>
      <c r="Q268" s="311"/>
      <c r="R268" s="319">
        <v>1</v>
      </c>
      <c r="S268" s="310"/>
      <c r="T268" s="311"/>
      <c r="U268" s="51">
        <v>112.64</v>
      </c>
    </row>
    <row r="269" spans="1:21" ht="14.25" customHeight="1" x14ac:dyDescent="0.25">
      <c r="A269" s="49" t="s">
        <v>97</v>
      </c>
      <c r="B269" s="49" t="s">
        <v>150</v>
      </c>
      <c r="C269" s="317" t="s">
        <v>151</v>
      </c>
      <c r="D269" s="310"/>
      <c r="E269" s="311"/>
      <c r="F269" s="318" t="s">
        <v>97</v>
      </c>
      <c r="G269" s="311"/>
      <c r="H269" s="320"/>
      <c r="I269" s="311"/>
      <c r="J269" s="320"/>
      <c r="K269" s="311"/>
      <c r="L269" s="47"/>
      <c r="M269" s="320"/>
      <c r="N269" s="311"/>
      <c r="O269" s="49" t="s">
        <v>97</v>
      </c>
      <c r="P269" s="320"/>
      <c r="Q269" s="311"/>
      <c r="R269" s="320"/>
      <c r="S269" s="310"/>
      <c r="T269" s="311"/>
      <c r="U269" s="51">
        <v>0</v>
      </c>
    </row>
    <row r="270" spans="1:21" ht="14.25" customHeight="1" x14ac:dyDescent="0.25">
      <c r="A270" s="49" t="s">
        <v>97</v>
      </c>
      <c r="B270" s="49" t="s">
        <v>152</v>
      </c>
      <c r="C270" s="317" t="s">
        <v>153</v>
      </c>
      <c r="D270" s="310"/>
      <c r="E270" s="311"/>
      <c r="F270" s="318" t="s">
        <v>147</v>
      </c>
      <c r="G270" s="311"/>
      <c r="H270" s="320"/>
      <c r="I270" s="311"/>
      <c r="J270" s="320"/>
      <c r="K270" s="311"/>
      <c r="L270" s="47"/>
      <c r="M270" s="320"/>
      <c r="N270" s="311"/>
      <c r="O270" s="49" t="s">
        <v>97</v>
      </c>
      <c r="P270" s="320"/>
      <c r="Q270" s="311"/>
      <c r="R270" s="320"/>
      <c r="S270" s="310"/>
      <c r="T270" s="311"/>
      <c r="U270" s="51">
        <v>0</v>
      </c>
    </row>
    <row r="271" spans="1:21" ht="14.25" customHeight="1" x14ac:dyDescent="0.25">
      <c r="A271" s="49" t="s">
        <v>97</v>
      </c>
      <c r="B271" s="49" t="s">
        <v>159</v>
      </c>
      <c r="C271" s="317" t="s">
        <v>160</v>
      </c>
      <c r="D271" s="310"/>
      <c r="E271" s="311"/>
      <c r="F271" s="318" t="s">
        <v>97</v>
      </c>
      <c r="G271" s="311"/>
      <c r="H271" s="320"/>
      <c r="I271" s="311"/>
      <c r="J271" s="320"/>
      <c r="K271" s="311"/>
      <c r="L271" s="47"/>
      <c r="M271" s="320"/>
      <c r="N271" s="311"/>
      <c r="O271" s="49" t="s">
        <v>97</v>
      </c>
      <c r="P271" s="320"/>
      <c r="Q271" s="311"/>
      <c r="R271" s="320"/>
      <c r="S271" s="310"/>
      <c r="T271" s="311"/>
      <c r="U271" s="51">
        <v>18.12</v>
      </c>
    </row>
    <row r="272" spans="1:21" ht="18.95" customHeight="1" x14ac:dyDescent="0.25">
      <c r="A272" s="49" t="s">
        <v>97</v>
      </c>
      <c r="B272" s="49" t="s">
        <v>580</v>
      </c>
      <c r="C272" s="317" t="s">
        <v>581</v>
      </c>
      <c r="D272" s="310"/>
      <c r="E272" s="311"/>
      <c r="F272" s="318" t="s">
        <v>282</v>
      </c>
      <c r="G272" s="311"/>
      <c r="H272" s="319">
        <v>3.0769999999999999E-2</v>
      </c>
      <c r="I272" s="311"/>
      <c r="J272" s="319">
        <v>1</v>
      </c>
      <c r="K272" s="311"/>
      <c r="L272" s="51">
        <v>6.1539999999999997E-2</v>
      </c>
      <c r="M272" s="320">
        <v>241.35</v>
      </c>
      <c r="N272" s="311"/>
      <c r="O272" s="49" t="s">
        <v>283</v>
      </c>
      <c r="P272" s="319">
        <v>294.45</v>
      </c>
      <c r="Q272" s="311"/>
      <c r="R272" s="320"/>
      <c r="S272" s="310"/>
      <c r="T272" s="311"/>
      <c r="U272" s="51">
        <v>18.12</v>
      </c>
    </row>
    <row r="273" spans="1:21" ht="18.95" customHeight="1" x14ac:dyDescent="0.25">
      <c r="A273" s="49" t="s">
        <v>97</v>
      </c>
      <c r="B273" s="49" t="s">
        <v>235</v>
      </c>
      <c r="C273" s="317" t="s">
        <v>236</v>
      </c>
      <c r="D273" s="310"/>
      <c r="E273" s="311"/>
      <c r="F273" s="318" t="s">
        <v>165</v>
      </c>
      <c r="G273" s="311"/>
      <c r="H273" s="319">
        <v>1</v>
      </c>
      <c r="I273" s="311"/>
      <c r="J273" s="319">
        <v>1</v>
      </c>
      <c r="K273" s="311"/>
      <c r="L273" s="47"/>
      <c r="M273" s="320"/>
      <c r="N273" s="311"/>
      <c r="O273" s="49" t="s">
        <v>97</v>
      </c>
      <c r="P273" s="319">
        <v>1</v>
      </c>
      <c r="Q273" s="311"/>
      <c r="R273" s="320"/>
      <c r="S273" s="310"/>
      <c r="T273" s="311"/>
      <c r="U273" s="51">
        <v>0</v>
      </c>
    </row>
    <row r="274" spans="1:21" ht="14.25" customHeight="1" x14ac:dyDescent="0.25">
      <c r="A274" s="49" t="s">
        <v>97</v>
      </c>
      <c r="B274" s="49" t="s">
        <v>97</v>
      </c>
      <c r="C274" s="313" t="s">
        <v>161</v>
      </c>
      <c r="D274" s="310"/>
      <c r="E274" s="311"/>
      <c r="F274" s="318" t="s">
        <v>97</v>
      </c>
      <c r="G274" s="311"/>
      <c r="H274" s="320"/>
      <c r="I274" s="311"/>
      <c r="J274" s="320"/>
      <c r="K274" s="311"/>
      <c r="L274" s="47"/>
      <c r="M274" s="320"/>
      <c r="N274" s="311"/>
      <c r="O274" s="49" t="s">
        <v>97</v>
      </c>
      <c r="P274" s="320"/>
      <c r="Q274" s="311"/>
      <c r="R274" s="320"/>
      <c r="S274" s="310"/>
      <c r="T274" s="311"/>
      <c r="U274" s="45">
        <v>130.76</v>
      </c>
    </row>
    <row r="275" spans="1:21" ht="14.25" customHeight="1" x14ac:dyDescent="0.25">
      <c r="A275" s="50" t="s">
        <v>97</v>
      </c>
      <c r="B275" s="50" t="s">
        <v>97</v>
      </c>
      <c r="C275" s="317" t="s">
        <v>162</v>
      </c>
      <c r="D275" s="310"/>
      <c r="E275" s="311"/>
      <c r="F275" s="318" t="s">
        <v>97</v>
      </c>
      <c r="G275" s="311"/>
      <c r="H275" s="320"/>
      <c r="I275" s="311"/>
      <c r="J275" s="317" t="s">
        <v>97</v>
      </c>
      <c r="K275" s="311"/>
      <c r="L275" s="49" t="s">
        <v>97</v>
      </c>
      <c r="M275" s="317" t="s">
        <v>97</v>
      </c>
      <c r="N275" s="311"/>
      <c r="O275" s="50" t="s">
        <v>97</v>
      </c>
      <c r="P275" s="320"/>
      <c r="Q275" s="311"/>
      <c r="R275" s="317" t="s">
        <v>97</v>
      </c>
      <c r="S275" s="310"/>
      <c r="T275" s="311"/>
      <c r="U275" s="51">
        <v>112.64</v>
      </c>
    </row>
    <row r="276" spans="1:21" ht="28.35" customHeight="1" x14ac:dyDescent="0.25">
      <c r="A276" s="50" t="s">
        <v>97</v>
      </c>
      <c r="B276" s="49" t="s">
        <v>582</v>
      </c>
      <c r="C276" s="317" t="s">
        <v>583</v>
      </c>
      <c r="D276" s="310"/>
      <c r="E276" s="311"/>
      <c r="F276" s="318" t="s">
        <v>165</v>
      </c>
      <c r="G276" s="311"/>
      <c r="H276" s="319">
        <v>90</v>
      </c>
      <c r="I276" s="311"/>
      <c r="J276" s="319">
        <v>1</v>
      </c>
      <c r="K276" s="311"/>
      <c r="L276" s="51">
        <v>90</v>
      </c>
      <c r="M276" s="320"/>
      <c r="N276" s="311"/>
      <c r="O276" s="49" t="s">
        <v>97</v>
      </c>
      <c r="P276" s="320"/>
      <c r="Q276" s="311"/>
      <c r="R276" s="312" t="s">
        <v>97</v>
      </c>
      <c r="S276" s="310"/>
      <c r="T276" s="311"/>
      <c r="U276" s="51">
        <v>101.38</v>
      </c>
    </row>
    <row r="277" spans="1:21" ht="28.35" customHeight="1" x14ac:dyDescent="0.25">
      <c r="A277" s="50" t="s">
        <v>97</v>
      </c>
      <c r="B277" s="49" t="s">
        <v>584</v>
      </c>
      <c r="C277" s="317" t="s">
        <v>585</v>
      </c>
      <c r="D277" s="310"/>
      <c r="E277" s="311"/>
      <c r="F277" s="318" t="s">
        <v>165</v>
      </c>
      <c r="G277" s="311"/>
      <c r="H277" s="319">
        <v>46</v>
      </c>
      <c r="I277" s="311"/>
      <c r="J277" s="319">
        <v>1</v>
      </c>
      <c r="K277" s="311"/>
      <c r="L277" s="51">
        <v>46</v>
      </c>
      <c r="M277" s="320"/>
      <c r="N277" s="311"/>
      <c r="O277" s="49" t="s">
        <v>97</v>
      </c>
      <c r="P277" s="320"/>
      <c r="Q277" s="311"/>
      <c r="R277" s="312" t="s">
        <v>97</v>
      </c>
      <c r="S277" s="310"/>
      <c r="T277" s="311"/>
      <c r="U277" s="51">
        <v>51.81</v>
      </c>
    </row>
    <row r="278" spans="1:21" ht="14.25" customHeight="1" x14ac:dyDescent="0.25">
      <c r="A278" s="52" t="s">
        <v>97</v>
      </c>
      <c r="B278" s="52" t="s">
        <v>97</v>
      </c>
      <c r="C278" s="313" t="s">
        <v>168</v>
      </c>
      <c r="D278" s="310"/>
      <c r="E278" s="310"/>
      <c r="F278" s="310"/>
      <c r="G278" s="310"/>
      <c r="H278" s="310"/>
      <c r="I278" s="310"/>
      <c r="J278" s="310"/>
      <c r="K278" s="310"/>
      <c r="L278" s="311"/>
      <c r="M278" s="314" t="s">
        <v>97</v>
      </c>
      <c r="N278" s="310"/>
      <c r="O278" s="311"/>
      <c r="P278" s="315">
        <v>141.97</v>
      </c>
      <c r="Q278" s="311"/>
      <c r="R278" s="316"/>
      <c r="S278" s="310"/>
      <c r="T278" s="311"/>
      <c r="U278" s="45">
        <v>283.95</v>
      </c>
    </row>
    <row r="279" spans="1:21" ht="14.25" customHeight="1" x14ac:dyDescent="0.25"/>
    <row r="280" spans="1:21" ht="14.25" customHeight="1" x14ac:dyDescent="0.25">
      <c r="A280" s="53" t="s">
        <v>97</v>
      </c>
      <c r="B280" s="53" t="s">
        <v>97</v>
      </c>
      <c r="C280" s="306" t="s">
        <v>199</v>
      </c>
      <c r="D280" s="310"/>
      <c r="E280" s="310"/>
      <c r="F280" s="310"/>
      <c r="G280" s="310"/>
      <c r="H280" s="310"/>
      <c r="I280" s="310"/>
      <c r="J280" s="310"/>
      <c r="K280" s="310"/>
      <c r="L280" s="310"/>
      <c r="M280" s="310"/>
      <c r="N280" s="310"/>
      <c r="O280" s="311"/>
      <c r="P280" s="309" t="s">
        <v>97</v>
      </c>
      <c r="Q280" s="311"/>
      <c r="R280" s="309" t="s">
        <v>97</v>
      </c>
      <c r="S280" s="310"/>
      <c r="T280" s="311"/>
      <c r="U280" s="54" t="s">
        <v>97</v>
      </c>
    </row>
    <row r="281" spans="1:21" ht="14.25" customHeight="1" x14ac:dyDescent="0.25">
      <c r="A281" s="53" t="s">
        <v>97</v>
      </c>
      <c r="B281" s="53" t="s">
        <v>97</v>
      </c>
      <c r="C281" s="306" t="s">
        <v>200</v>
      </c>
      <c r="D281" s="310"/>
      <c r="E281" s="310"/>
      <c r="F281" s="310"/>
      <c r="G281" s="310"/>
      <c r="H281" s="310"/>
      <c r="I281" s="310"/>
      <c r="J281" s="310"/>
      <c r="K281" s="310"/>
      <c r="L281" s="310"/>
      <c r="M281" s="310"/>
      <c r="N281" s="310"/>
      <c r="O281" s="311"/>
      <c r="P281" s="309" t="s">
        <v>97</v>
      </c>
      <c r="Q281" s="311"/>
      <c r="R281" s="309" t="s">
        <v>97</v>
      </c>
      <c r="S281" s="310"/>
      <c r="T281" s="311"/>
      <c r="U281" s="54" t="s">
        <v>588</v>
      </c>
    </row>
    <row r="282" spans="1:21" ht="14.25" customHeight="1" x14ac:dyDescent="0.25">
      <c r="A282" s="53" t="s">
        <v>97</v>
      </c>
      <c r="B282" s="53" t="s">
        <v>97</v>
      </c>
      <c r="C282" s="306" t="s">
        <v>202</v>
      </c>
      <c r="D282" s="310"/>
      <c r="E282" s="310"/>
      <c r="F282" s="310"/>
      <c r="G282" s="310"/>
      <c r="H282" s="310"/>
      <c r="I282" s="310"/>
      <c r="J282" s="310"/>
      <c r="K282" s="310"/>
      <c r="L282" s="310"/>
      <c r="M282" s="310"/>
      <c r="N282" s="310"/>
      <c r="O282" s="311"/>
      <c r="P282" s="309" t="s">
        <v>97</v>
      </c>
      <c r="Q282" s="311"/>
      <c r="R282" s="309" t="s">
        <v>97</v>
      </c>
      <c r="S282" s="310"/>
      <c r="T282" s="311"/>
      <c r="U282" s="54" t="s">
        <v>589</v>
      </c>
    </row>
    <row r="283" spans="1:21" ht="14.25" customHeight="1" x14ac:dyDescent="0.25">
      <c r="A283" s="53" t="s">
        <v>97</v>
      </c>
      <c r="B283" s="53" t="s">
        <v>97</v>
      </c>
      <c r="C283" s="306" t="s">
        <v>204</v>
      </c>
      <c r="D283" s="310"/>
      <c r="E283" s="310"/>
      <c r="F283" s="310"/>
      <c r="G283" s="310"/>
      <c r="H283" s="310"/>
      <c r="I283" s="310"/>
      <c r="J283" s="310"/>
      <c r="K283" s="310"/>
      <c r="L283" s="310"/>
      <c r="M283" s="310"/>
      <c r="N283" s="310"/>
      <c r="O283" s="311"/>
      <c r="P283" s="309" t="s">
        <v>97</v>
      </c>
      <c r="Q283" s="311"/>
      <c r="R283" s="309" t="s">
        <v>97</v>
      </c>
      <c r="S283" s="310"/>
      <c r="T283" s="311"/>
      <c r="U283" s="54" t="s">
        <v>590</v>
      </c>
    </row>
    <row r="284" spans="1:21" ht="14.25" customHeight="1" x14ac:dyDescent="0.25">
      <c r="A284" s="53" t="s">
        <v>97</v>
      </c>
      <c r="B284" s="53" t="s">
        <v>97</v>
      </c>
      <c r="C284" s="306" t="s">
        <v>206</v>
      </c>
      <c r="D284" s="310"/>
      <c r="E284" s="310"/>
      <c r="F284" s="310"/>
      <c r="G284" s="310"/>
      <c r="H284" s="310"/>
      <c r="I284" s="310"/>
      <c r="J284" s="310"/>
      <c r="K284" s="310"/>
      <c r="L284" s="310"/>
      <c r="M284" s="310"/>
      <c r="N284" s="310"/>
      <c r="O284" s="311"/>
      <c r="P284" s="309" t="s">
        <v>97</v>
      </c>
      <c r="Q284" s="311"/>
      <c r="R284" s="309" t="s">
        <v>97</v>
      </c>
      <c r="S284" s="310"/>
      <c r="T284" s="311"/>
      <c r="U284" s="54" t="s">
        <v>591</v>
      </c>
    </row>
    <row r="285" spans="1:21" ht="14.25" customHeight="1" x14ac:dyDescent="0.25">
      <c r="A285" s="53" t="s">
        <v>97</v>
      </c>
      <c r="B285" s="53" t="s">
        <v>97</v>
      </c>
      <c r="C285" s="306" t="s">
        <v>393</v>
      </c>
      <c r="D285" s="310"/>
      <c r="E285" s="310"/>
      <c r="F285" s="310"/>
      <c r="G285" s="310"/>
      <c r="H285" s="310"/>
      <c r="I285" s="310"/>
      <c r="J285" s="310"/>
      <c r="K285" s="310"/>
      <c r="L285" s="310"/>
      <c r="M285" s="310"/>
      <c r="N285" s="310"/>
      <c r="O285" s="311"/>
      <c r="P285" s="309" t="s">
        <v>97</v>
      </c>
      <c r="Q285" s="311"/>
      <c r="R285" s="309" t="s">
        <v>97</v>
      </c>
      <c r="S285" s="310"/>
      <c r="T285" s="311"/>
      <c r="U285" s="54" t="s">
        <v>592</v>
      </c>
    </row>
    <row r="286" spans="1:21" ht="14.25" customHeight="1" x14ac:dyDescent="0.25">
      <c r="A286" s="53" t="s">
        <v>97</v>
      </c>
      <c r="B286" s="53" t="s">
        <v>97</v>
      </c>
      <c r="C286" s="306" t="s">
        <v>563</v>
      </c>
      <c r="D286" s="310"/>
      <c r="E286" s="310"/>
      <c r="F286" s="310"/>
      <c r="G286" s="310"/>
      <c r="H286" s="310"/>
      <c r="I286" s="310"/>
      <c r="J286" s="310"/>
      <c r="K286" s="310"/>
      <c r="L286" s="310"/>
      <c r="M286" s="310"/>
      <c r="N286" s="310"/>
      <c r="O286" s="311"/>
      <c r="P286" s="309" t="s">
        <v>97</v>
      </c>
      <c r="Q286" s="308"/>
      <c r="R286" s="309" t="s">
        <v>97</v>
      </c>
      <c r="S286" s="307"/>
      <c r="T286" s="308"/>
      <c r="U286" s="54" t="s">
        <v>592</v>
      </c>
    </row>
    <row r="287" spans="1:21" ht="14.25" customHeight="1" x14ac:dyDescent="0.25">
      <c r="A287" s="53" t="s">
        <v>97</v>
      </c>
      <c r="B287" s="53" t="s">
        <v>97</v>
      </c>
      <c r="C287" s="306" t="s">
        <v>208</v>
      </c>
      <c r="D287" s="307"/>
      <c r="E287" s="307"/>
      <c r="F287" s="307"/>
      <c r="G287" s="307"/>
      <c r="H287" s="307"/>
      <c r="I287" s="307"/>
      <c r="J287" s="307"/>
      <c r="K287" s="307"/>
      <c r="L287" s="307"/>
      <c r="M287" s="307"/>
      <c r="N287" s="307"/>
      <c r="O287" s="308"/>
      <c r="P287" s="309" t="s">
        <v>97</v>
      </c>
      <c r="Q287" s="308"/>
      <c r="R287" s="309" t="s">
        <v>97</v>
      </c>
      <c r="S287" s="307"/>
      <c r="T287" s="308"/>
      <c r="U287" s="54" t="s">
        <v>593</v>
      </c>
    </row>
    <row r="288" spans="1:21" ht="14.25" customHeight="1" x14ac:dyDescent="0.25">
      <c r="A288" s="53" t="s">
        <v>97</v>
      </c>
      <c r="B288" s="53" t="s">
        <v>97</v>
      </c>
      <c r="C288" s="306" t="s">
        <v>210</v>
      </c>
      <c r="D288" s="307"/>
      <c r="E288" s="307"/>
      <c r="F288" s="307"/>
      <c r="G288" s="307"/>
      <c r="H288" s="307"/>
      <c r="I288" s="307"/>
      <c r="J288" s="307"/>
      <c r="K288" s="307"/>
      <c r="L288" s="307"/>
      <c r="M288" s="307"/>
      <c r="N288" s="307"/>
      <c r="O288" s="308"/>
      <c r="P288" s="309" t="s">
        <v>97</v>
      </c>
      <c r="Q288" s="308"/>
      <c r="R288" s="309" t="s">
        <v>97</v>
      </c>
      <c r="S288" s="307"/>
      <c r="T288" s="308"/>
      <c r="U288" s="54" t="s">
        <v>594</v>
      </c>
    </row>
    <row r="289" spans="1:21" ht="14.25" customHeight="1" x14ac:dyDescent="0.25">
      <c r="A289" s="53" t="s">
        <v>97</v>
      </c>
      <c r="B289" s="53" t="s">
        <v>97</v>
      </c>
      <c r="C289" s="306" t="s">
        <v>212</v>
      </c>
      <c r="D289" s="307"/>
      <c r="E289" s="307"/>
      <c r="F289" s="307"/>
      <c r="G289" s="307"/>
      <c r="H289" s="307"/>
      <c r="I289" s="307"/>
      <c r="J289" s="307"/>
      <c r="K289" s="307"/>
      <c r="L289" s="307"/>
      <c r="M289" s="307"/>
      <c r="N289" s="307"/>
      <c r="O289" s="308"/>
      <c r="P289" s="309" t="s">
        <v>97</v>
      </c>
      <c r="Q289" s="308"/>
      <c r="R289" s="309" t="s">
        <v>97</v>
      </c>
      <c r="S289" s="307"/>
      <c r="T289" s="308"/>
      <c r="U289" s="54" t="s">
        <v>595</v>
      </c>
    </row>
    <row r="290" spans="1:21" ht="14.25" customHeight="1" x14ac:dyDescent="0.25">
      <c r="A290" s="53" t="s">
        <v>97</v>
      </c>
      <c r="B290" s="53" t="s">
        <v>97</v>
      </c>
      <c r="C290" s="306" t="s">
        <v>524</v>
      </c>
      <c r="D290" s="307"/>
      <c r="E290" s="307"/>
      <c r="F290" s="307"/>
      <c r="G290" s="307"/>
      <c r="H290" s="307"/>
      <c r="I290" s="307"/>
      <c r="J290" s="307"/>
      <c r="K290" s="307"/>
      <c r="L290" s="307"/>
      <c r="M290" s="307"/>
      <c r="N290" s="307"/>
      <c r="O290" s="308"/>
      <c r="P290" s="309" t="s">
        <v>97</v>
      </c>
      <c r="Q290" s="308"/>
      <c r="R290" s="309" t="s">
        <v>97</v>
      </c>
      <c r="S290" s="307"/>
      <c r="T290" s="308"/>
      <c r="U290" s="54" t="s">
        <v>596</v>
      </c>
    </row>
    <row r="291" spans="1:21" ht="14.25" customHeight="1" x14ac:dyDescent="0.25">
      <c r="A291" s="53" t="s">
        <v>97</v>
      </c>
      <c r="B291" s="53" t="s">
        <v>97</v>
      </c>
      <c r="C291" s="306" t="s">
        <v>199</v>
      </c>
      <c r="D291" s="307"/>
      <c r="E291" s="307"/>
      <c r="F291" s="307"/>
      <c r="G291" s="307"/>
      <c r="H291" s="307"/>
      <c r="I291" s="307"/>
      <c r="J291" s="307"/>
      <c r="K291" s="307"/>
      <c r="L291" s="307"/>
      <c r="M291" s="307"/>
      <c r="N291" s="307"/>
      <c r="O291" s="308"/>
      <c r="P291" s="309" t="s">
        <v>97</v>
      </c>
      <c r="Q291" s="308"/>
      <c r="R291" s="309" t="s">
        <v>97</v>
      </c>
      <c r="S291" s="307"/>
      <c r="T291" s="308"/>
      <c r="U291" s="54" t="s">
        <v>596</v>
      </c>
    </row>
    <row r="292" spans="1:21" ht="14.25" customHeight="1" x14ac:dyDescent="0.25">
      <c r="A292" s="53" t="s">
        <v>97</v>
      </c>
      <c r="B292" s="53" t="s">
        <v>97</v>
      </c>
      <c r="C292" s="306" t="s">
        <v>216</v>
      </c>
      <c r="D292" s="307"/>
      <c r="E292" s="307"/>
      <c r="F292" s="307"/>
      <c r="G292" s="307"/>
      <c r="H292" s="307"/>
      <c r="I292" s="307"/>
      <c r="J292" s="307"/>
      <c r="K292" s="307"/>
      <c r="L292" s="307"/>
      <c r="M292" s="307"/>
      <c r="N292" s="307"/>
      <c r="O292" s="308"/>
      <c r="P292" s="309" t="s">
        <v>97</v>
      </c>
      <c r="Q292" s="308"/>
      <c r="R292" s="309" t="s">
        <v>97</v>
      </c>
      <c r="S292" s="307"/>
      <c r="T292" s="308"/>
      <c r="U292" s="54" t="s">
        <v>597</v>
      </c>
    </row>
    <row r="293" spans="1:21" ht="14.25" customHeight="1" x14ac:dyDescent="0.25">
      <c r="A293" s="53" t="s">
        <v>97</v>
      </c>
      <c r="B293" s="53" t="s">
        <v>97</v>
      </c>
      <c r="C293" s="306" t="s">
        <v>218</v>
      </c>
      <c r="D293" s="307"/>
      <c r="E293" s="307"/>
      <c r="F293" s="307"/>
      <c r="G293" s="307"/>
      <c r="H293" s="307"/>
      <c r="I293" s="307"/>
      <c r="J293" s="307"/>
      <c r="K293" s="307"/>
      <c r="L293" s="307"/>
      <c r="M293" s="307"/>
      <c r="N293" s="307"/>
      <c r="O293" s="308"/>
      <c r="P293" s="309" t="s">
        <v>97</v>
      </c>
      <c r="Q293" s="308"/>
      <c r="R293" s="309" t="s">
        <v>97</v>
      </c>
      <c r="S293" s="307"/>
      <c r="T293" s="308"/>
      <c r="U293" s="54" t="s">
        <v>598</v>
      </c>
    </row>
    <row r="294" spans="1:21" ht="18.2" customHeight="1" x14ac:dyDescent="0.25">
      <c r="A294" s="323" t="s">
        <v>599</v>
      </c>
      <c r="B294" s="307"/>
      <c r="C294" s="307"/>
      <c r="D294" s="307"/>
      <c r="E294" s="307"/>
      <c r="F294" s="307"/>
      <c r="G294" s="307"/>
      <c r="H294" s="307"/>
      <c r="I294" s="307"/>
      <c r="J294" s="307"/>
      <c r="K294" s="307"/>
      <c r="L294" s="307"/>
      <c r="M294" s="307"/>
      <c r="N294" s="307"/>
      <c r="O294" s="307"/>
      <c r="P294" s="307"/>
      <c r="Q294" s="307"/>
      <c r="R294" s="307"/>
      <c r="S294" s="307"/>
      <c r="T294" s="307"/>
      <c r="U294" s="307"/>
    </row>
    <row r="295" spans="1:21" ht="50.25" customHeight="1" x14ac:dyDescent="0.25">
      <c r="A295" s="48" t="s">
        <v>321</v>
      </c>
      <c r="B295" s="49" t="s">
        <v>600</v>
      </c>
      <c r="C295" s="317" t="s">
        <v>601</v>
      </c>
      <c r="D295" s="307"/>
      <c r="E295" s="308"/>
      <c r="F295" s="318" t="s">
        <v>274</v>
      </c>
      <c r="G295" s="311"/>
      <c r="H295" s="319">
        <v>0.14280000000000001</v>
      </c>
      <c r="I295" s="311"/>
      <c r="J295" s="319">
        <v>1</v>
      </c>
      <c r="K295" s="311"/>
      <c r="L295" s="51">
        <v>0.14280000000000001</v>
      </c>
      <c r="M295" s="319">
        <v>1341027.44</v>
      </c>
      <c r="N295" s="311"/>
      <c r="O295" s="51">
        <v>1.24</v>
      </c>
      <c r="P295" s="319">
        <v>1662874.03</v>
      </c>
      <c r="Q295" s="311"/>
      <c r="R295" s="319">
        <v>1</v>
      </c>
      <c r="S295" s="310"/>
      <c r="T295" s="311"/>
      <c r="U295" s="51">
        <v>237458.41</v>
      </c>
    </row>
    <row r="296" spans="1:21" ht="14.25" customHeight="1" x14ac:dyDescent="0.25">
      <c r="A296" s="52" t="s">
        <v>97</v>
      </c>
      <c r="B296" s="52" t="s">
        <v>97</v>
      </c>
      <c r="C296" s="313" t="s">
        <v>168</v>
      </c>
      <c r="D296" s="310"/>
      <c r="E296" s="310"/>
      <c r="F296" s="310"/>
      <c r="G296" s="310"/>
      <c r="H296" s="310"/>
      <c r="I296" s="310"/>
      <c r="J296" s="310"/>
      <c r="K296" s="310"/>
      <c r="L296" s="311"/>
      <c r="M296" s="314" t="s">
        <v>97</v>
      </c>
      <c r="N296" s="310"/>
      <c r="O296" s="311"/>
      <c r="P296" s="315">
        <v>1662874.02</v>
      </c>
      <c r="Q296" s="311"/>
      <c r="R296" s="316"/>
      <c r="S296" s="310"/>
      <c r="T296" s="311"/>
      <c r="U296" s="45">
        <v>237458.41</v>
      </c>
    </row>
    <row r="297" spans="1:21" ht="38.85" customHeight="1" x14ac:dyDescent="0.25">
      <c r="A297" s="48" t="s">
        <v>340</v>
      </c>
      <c r="B297" s="49" t="s">
        <v>602</v>
      </c>
      <c r="C297" s="317" t="s">
        <v>603</v>
      </c>
      <c r="D297" s="310"/>
      <c r="E297" s="311"/>
      <c r="F297" s="318" t="s">
        <v>334</v>
      </c>
      <c r="G297" s="311"/>
      <c r="H297" s="319">
        <v>40.799999999999997</v>
      </c>
      <c r="I297" s="311"/>
      <c r="J297" s="319">
        <v>1</v>
      </c>
      <c r="K297" s="311"/>
      <c r="L297" s="51">
        <v>40.799999999999997</v>
      </c>
      <c r="M297" s="319">
        <v>107.69</v>
      </c>
      <c r="N297" s="311"/>
      <c r="O297" s="51">
        <v>1.02</v>
      </c>
      <c r="P297" s="319">
        <v>109.84</v>
      </c>
      <c r="Q297" s="311"/>
      <c r="R297" s="319">
        <v>1</v>
      </c>
      <c r="S297" s="310"/>
      <c r="T297" s="311"/>
      <c r="U297" s="51">
        <v>4481.47</v>
      </c>
    </row>
    <row r="298" spans="1:21" ht="14.25" customHeight="1" x14ac:dyDescent="0.25">
      <c r="A298" s="52" t="s">
        <v>97</v>
      </c>
      <c r="B298" s="52" t="s">
        <v>97</v>
      </c>
      <c r="C298" s="313" t="s">
        <v>168</v>
      </c>
      <c r="D298" s="310"/>
      <c r="E298" s="310"/>
      <c r="F298" s="310"/>
      <c r="G298" s="310"/>
      <c r="H298" s="310"/>
      <c r="I298" s="310"/>
      <c r="J298" s="310"/>
      <c r="K298" s="310"/>
      <c r="L298" s="311"/>
      <c r="M298" s="314" t="s">
        <v>97</v>
      </c>
      <c r="N298" s="310"/>
      <c r="O298" s="311"/>
      <c r="P298" s="315">
        <v>109.84</v>
      </c>
      <c r="Q298" s="311"/>
      <c r="R298" s="316"/>
      <c r="S298" s="310"/>
      <c r="T298" s="311"/>
      <c r="U298" s="45">
        <v>4481.47</v>
      </c>
    </row>
    <row r="299" spans="1:21" ht="14.25" customHeight="1" x14ac:dyDescent="0.25"/>
    <row r="300" spans="1:21" ht="14.25" customHeight="1" x14ac:dyDescent="0.25">
      <c r="A300" s="53" t="s">
        <v>97</v>
      </c>
      <c r="B300" s="53" t="s">
        <v>97</v>
      </c>
      <c r="C300" s="306" t="s">
        <v>199</v>
      </c>
      <c r="D300" s="310"/>
      <c r="E300" s="310"/>
      <c r="F300" s="310"/>
      <c r="G300" s="310"/>
      <c r="H300" s="310"/>
      <c r="I300" s="310"/>
      <c r="J300" s="310"/>
      <c r="K300" s="310"/>
      <c r="L300" s="310"/>
      <c r="M300" s="310"/>
      <c r="N300" s="310"/>
      <c r="O300" s="311"/>
      <c r="P300" s="309" t="s">
        <v>97</v>
      </c>
      <c r="Q300" s="311"/>
      <c r="R300" s="309" t="s">
        <v>97</v>
      </c>
      <c r="S300" s="310"/>
      <c r="T300" s="311"/>
      <c r="U300" s="54" t="s">
        <v>97</v>
      </c>
    </row>
    <row r="301" spans="1:21" ht="14.25" customHeight="1" x14ac:dyDescent="0.25">
      <c r="A301" s="53" t="s">
        <v>97</v>
      </c>
      <c r="B301" s="53" t="s">
        <v>97</v>
      </c>
      <c r="C301" s="306" t="s">
        <v>393</v>
      </c>
      <c r="D301" s="310"/>
      <c r="E301" s="310"/>
      <c r="F301" s="310"/>
      <c r="G301" s="310"/>
      <c r="H301" s="310"/>
      <c r="I301" s="310"/>
      <c r="J301" s="310"/>
      <c r="K301" s="310"/>
      <c r="L301" s="310"/>
      <c r="M301" s="310"/>
      <c r="N301" s="310"/>
      <c r="O301" s="311"/>
      <c r="P301" s="309" t="s">
        <v>97</v>
      </c>
      <c r="Q301" s="311"/>
      <c r="R301" s="309" t="s">
        <v>97</v>
      </c>
      <c r="S301" s="310"/>
      <c r="T301" s="311"/>
      <c r="U301" s="54" t="s">
        <v>604</v>
      </c>
    </row>
    <row r="302" spans="1:21" ht="14.25" customHeight="1" x14ac:dyDescent="0.25">
      <c r="A302" s="53" t="s">
        <v>97</v>
      </c>
      <c r="B302" s="53" t="s">
        <v>97</v>
      </c>
      <c r="C302" s="306" t="s">
        <v>605</v>
      </c>
      <c r="D302" s="310"/>
      <c r="E302" s="310"/>
      <c r="F302" s="310"/>
      <c r="G302" s="310"/>
      <c r="H302" s="310"/>
      <c r="I302" s="310"/>
      <c r="J302" s="310"/>
      <c r="K302" s="310"/>
      <c r="L302" s="310"/>
      <c r="M302" s="310"/>
      <c r="N302" s="310"/>
      <c r="O302" s="311"/>
      <c r="P302" s="309" t="s">
        <v>97</v>
      </c>
      <c r="Q302" s="311"/>
      <c r="R302" s="309" t="s">
        <v>97</v>
      </c>
      <c r="S302" s="310"/>
      <c r="T302" s="311"/>
      <c r="U302" s="54" t="s">
        <v>604</v>
      </c>
    </row>
    <row r="303" spans="1:21" ht="14.25" customHeight="1" x14ac:dyDescent="0.25">
      <c r="A303" s="53" t="s">
        <v>97</v>
      </c>
      <c r="B303" s="53" t="s">
        <v>97</v>
      </c>
      <c r="C303" s="306" t="s">
        <v>524</v>
      </c>
      <c r="D303" s="310"/>
      <c r="E303" s="310"/>
      <c r="F303" s="310"/>
      <c r="G303" s="310"/>
      <c r="H303" s="310"/>
      <c r="I303" s="310"/>
      <c r="J303" s="310"/>
      <c r="K303" s="310"/>
      <c r="L303" s="310"/>
      <c r="M303" s="310"/>
      <c r="N303" s="310"/>
      <c r="O303" s="311"/>
      <c r="P303" s="309" t="s">
        <v>97</v>
      </c>
      <c r="Q303" s="311"/>
      <c r="R303" s="309" t="s">
        <v>97</v>
      </c>
      <c r="S303" s="310"/>
      <c r="T303" s="311"/>
      <c r="U303" s="54" t="s">
        <v>604</v>
      </c>
    </row>
    <row r="304" spans="1:21" ht="14.25" customHeight="1" x14ac:dyDescent="0.25">
      <c r="A304" s="53" t="s">
        <v>97</v>
      </c>
      <c r="B304" s="53" t="s">
        <v>97</v>
      </c>
      <c r="C304" s="306" t="s">
        <v>199</v>
      </c>
      <c r="D304" s="310"/>
      <c r="E304" s="310"/>
      <c r="F304" s="310"/>
      <c r="G304" s="310"/>
      <c r="H304" s="310"/>
      <c r="I304" s="310"/>
      <c r="J304" s="310"/>
      <c r="K304" s="310"/>
      <c r="L304" s="310"/>
      <c r="M304" s="310"/>
      <c r="N304" s="310"/>
      <c r="O304" s="311"/>
      <c r="P304" s="309" t="s">
        <v>97</v>
      </c>
      <c r="Q304" s="311"/>
      <c r="R304" s="309" t="s">
        <v>97</v>
      </c>
      <c r="S304" s="310"/>
      <c r="T304" s="311"/>
      <c r="U304" s="54" t="s">
        <v>604</v>
      </c>
    </row>
    <row r="305" spans="1:21" ht="14.25" customHeight="1" x14ac:dyDescent="0.25"/>
    <row r="306" spans="1:21" ht="14.25" customHeight="1" x14ac:dyDescent="0.25">
      <c r="A306" s="53" t="s">
        <v>97</v>
      </c>
      <c r="B306" s="53" t="s">
        <v>97</v>
      </c>
      <c r="C306" s="306" t="s">
        <v>425</v>
      </c>
      <c r="D306" s="310"/>
      <c r="E306" s="310"/>
      <c r="F306" s="310"/>
      <c r="G306" s="310"/>
      <c r="H306" s="310"/>
      <c r="I306" s="310"/>
      <c r="J306" s="310"/>
      <c r="K306" s="310"/>
      <c r="L306" s="310"/>
      <c r="M306" s="310"/>
      <c r="N306" s="310"/>
      <c r="O306" s="311"/>
      <c r="P306" s="309" t="s">
        <v>97</v>
      </c>
      <c r="Q306" s="311"/>
      <c r="R306" s="309" t="s">
        <v>97</v>
      </c>
      <c r="S306" s="310"/>
      <c r="T306" s="311"/>
      <c r="U306" s="54" t="s">
        <v>97</v>
      </c>
    </row>
    <row r="307" spans="1:21" ht="14.25" customHeight="1" x14ac:dyDescent="0.25">
      <c r="A307" s="53" t="s">
        <v>97</v>
      </c>
      <c r="B307" s="53" t="s">
        <v>97</v>
      </c>
      <c r="C307" s="306" t="s">
        <v>426</v>
      </c>
      <c r="D307" s="310"/>
      <c r="E307" s="310"/>
      <c r="F307" s="310"/>
      <c r="G307" s="310"/>
      <c r="H307" s="310"/>
      <c r="I307" s="310"/>
      <c r="J307" s="310"/>
      <c r="K307" s="310"/>
      <c r="L307" s="310"/>
      <c r="M307" s="310"/>
      <c r="N307" s="310"/>
      <c r="O307" s="311"/>
      <c r="P307" s="309" t="s">
        <v>97</v>
      </c>
      <c r="Q307" s="311"/>
      <c r="R307" s="309" t="s">
        <v>97</v>
      </c>
      <c r="S307" s="310"/>
      <c r="T307" s="311"/>
      <c r="U307" s="54" t="s">
        <v>606</v>
      </c>
    </row>
    <row r="308" spans="1:21" ht="14.25" customHeight="1" x14ac:dyDescent="0.25">
      <c r="A308" s="53" t="s">
        <v>97</v>
      </c>
      <c r="B308" s="53" t="s">
        <v>97</v>
      </c>
      <c r="C308" s="306" t="s">
        <v>428</v>
      </c>
      <c r="D308" s="310"/>
      <c r="E308" s="310"/>
      <c r="F308" s="310"/>
      <c r="G308" s="310"/>
      <c r="H308" s="310"/>
      <c r="I308" s="310"/>
      <c r="J308" s="310"/>
      <c r="K308" s="310"/>
      <c r="L308" s="310"/>
      <c r="M308" s="310"/>
      <c r="N308" s="310"/>
      <c r="O308" s="311"/>
      <c r="P308" s="309" t="s">
        <v>97</v>
      </c>
      <c r="Q308" s="311"/>
      <c r="R308" s="309" t="s">
        <v>97</v>
      </c>
      <c r="S308" s="310"/>
      <c r="T308" s="311"/>
      <c r="U308" s="54" t="s">
        <v>97</v>
      </c>
    </row>
    <row r="309" spans="1:21" ht="14.25" customHeight="1" x14ac:dyDescent="0.25">
      <c r="A309" s="53" t="s">
        <v>97</v>
      </c>
      <c r="B309" s="53" t="s">
        <v>97</v>
      </c>
      <c r="C309" s="306" t="s">
        <v>429</v>
      </c>
      <c r="D309" s="310"/>
      <c r="E309" s="310"/>
      <c r="F309" s="310"/>
      <c r="G309" s="310"/>
      <c r="H309" s="310"/>
      <c r="I309" s="310"/>
      <c r="J309" s="310"/>
      <c r="K309" s="310"/>
      <c r="L309" s="310"/>
      <c r="M309" s="310"/>
      <c r="N309" s="310"/>
      <c r="O309" s="311"/>
      <c r="P309" s="309" t="s">
        <v>97</v>
      </c>
      <c r="Q309" s="311"/>
      <c r="R309" s="309" t="s">
        <v>97</v>
      </c>
      <c r="S309" s="310"/>
      <c r="T309" s="311"/>
      <c r="U309" s="54" t="s">
        <v>607</v>
      </c>
    </row>
    <row r="310" spans="1:21" ht="14.25" customHeight="1" x14ac:dyDescent="0.25">
      <c r="A310" s="53" t="s">
        <v>97</v>
      </c>
      <c r="B310" s="53" t="s">
        <v>97</v>
      </c>
      <c r="C310" s="306" t="s">
        <v>431</v>
      </c>
      <c r="D310" s="310"/>
      <c r="E310" s="310"/>
      <c r="F310" s="310"/>
      <c r="G310" s="310"/>
      <c r="H310" s="310"/>
      <c r="I310" s="310"/>
      <c r="J310" s="310"/>
      <c r="K310" s="310"/>
      <c r="L310" s="310"/>
      <c r="M310" s="310"/>
      <c r="N310" s="310"/>
      <c r="O310" s="311"/>
      <c r="P310" s="309" t="s">
        <v>97</v>
      </c>
      <c r="Q310" s="311"/>
      <c r="R310" s="309" t="s">
        <v>97</v>
      </c>
      <c r="S310" s="310"/>
      <c r="T310" s="311"/>
      <c r="U310" s="54" t="s">
        <v>608</v>
      </c>
    </row>
    <row r="311" spans="1:21" ht="14.25" customHeight="1" x14ac:dyDescent="0.25">
      <c r="A311" s="53" t="s">
        <v>97</v>
      </c>
      <c r="B311" s="53" t="s">
        <v>97</v>
      </c>
      <c r="C311" s="306" t="s">
        <v>433</v>
      </c>
      <c r="D311" s="310"/>
      <c r="E311" s="310"/>
      <c r="F311" s="310"/>
      <c r="G311" s="310"/>
      <c r="H311" s="310"/>
      <c r="I311" s="310"/>
      <c r="J311" s="310"/>
      <c r="K311" s="310"/>
      <c r="L311" s="310"/>
      <c r="M311" s="310"/>
      <c r="N311" s="310"/>
      <c r="O311" s="311"/>
      <c r="P311" s="309" t="s">
        <v>97</v>
      </c>
      <c r="Q311" s="311"/>
      <c r="R311" s="309" t="s">
        <v>97</v>
      </c>
      <c r="S311" s="310"/>
      <c r="T311" s="311"/>
      <c r="U311" s="54" t="s">
        <v>609</v>
      </c>
    </row>
    <row r="312" spans="1:21" ht="14.25" customHeight="1" x14ac:dyDescent="0.25">
      <c r="A312" s="53" t="s">
        <v>97</v>
      </c>
      <c r="B312" s="53" t="s">
        <v>97</v>
      </c>
      <c r="C312" s="306" t="s">
        <v>435</v>
      </c>
      <c r="D312" s="310"/>
      <c r="E312" s="310"/>
      <c r="F312" s="310"/>
      <c r="G312" s="310"/>
      <c r="H312" s="310"/>
      <c r="I312" s="310"/>
      <c r="J312" s="310"/>
      <c r="K312" s="310"/>
      <c r="L312" s="310"/>
      <c r="M312" s="310"/>
      <c r="N312" s="310"/>
      <c r="O312" s="311"/>
      <c r="P312" s="309" t="s">
        <v>97</v>
      </c>
      <c r="Q312" s="311"/>
      <c r="R312" s="309" t="s">
        <v>97</v>
      </c>
      <c r="S312" s="310"/>
      <c r="T312" s="311"/>
      <c r="U312" s="54" t="s">
        <v>610</v>
      </c>
    </row>
    <row r="313" spans="1:21" ht="14.25" customHeight="1" x14ac:dyDescent="0.25">
      <c r="A313" s="53" t="s">
        <v>97</v>
      </c>
      <c r="B313" s="53" t="s">
        <v>97</v>
      </c>
      <c r="C313" s="306" t="s">
        <v>436</v>
      </c>
      <c r="D313" s="310"/>
      <c r="E313" s="310"/>
      <c r="F313" s="310"/>
      <c r="G313" s="310"/>
      <c r="H313" s="310"/>
      <c r="I313" s="310"/>
      <c r="J313" s="310"/>
      <c r="K313" s="310"/>
      <c r="L313" s="310"/>
      <c r="M313" s="310"/>
      <c r="N313" s="310"/>
      <c r="O313" s="311"/>
      <c r="P313" s="309" t="s">
        <v>97</v>
      </c>
      <c r="Q313" s="311"/>
      <c r="R313" s="309" t="s">
        <v>97</v>
      </c>
      <c r="S313" s="310"/>
      <c r="T313" s="311"/>
      <c r="U313" s="54" t="s">
        <v>611</v>
      </c>
    </row>
    <row r="314" spans="1:21" ht="14.25" customHeight="1" x14ac:dyDescent="0.25">
      <c r="A314" s="53" t="s">
        <v>97</v>
      </c>
      <c r="B314" s="53" t="s">
        <v>97</v>
      </c>
      <c r="C314" s="306" t="s">
        <v>438</v>
      </c>
      <c r="D314" s="310"/>
      <c r="E314" s="310"/>
      <c r="F314" s="310"/>
      <c r="G314" s="310"/>
      <c r="H314" s="310"/>
      <c r="I314" s="310"/>
      <c r="J314" s="310"/>
      <c r="K314" s="310"/>
      <c r="L314" s="310"/>
      <c r="M314" s="310"/>
      <c r="N314" s="310"/>
      <c r="O314" s="311"/>
      <c r="P314" s="309" t="s">
        <v>97</v>
      </c>
      <c r="Q314" s="311"/>
      <c r="R314" s="309" t="s">
        <v>97</v>
      </c>
      <c r="S314" s="310"/>
      <c r="T314" s="311"/>
      <c r="U314" s="54" t="s">
        <v>612</v>
      </c>
    </row>
    <row r="315" spans="1:21" ht="14.25" customHeight="1" x14ac:dyDescent="0.25">
      <c r="A315" s="53" t="s">
        <v>97</v>
      </c>
      <c r="B315" s="53" t="s">
        <v>97</v>
      </c>
      <c r="C315" s="306" t="s">
        <v>440</v>
      </c>
      <c r="D315" s="310"/>
      <c r="E315" s="310"/>
      <c r="F315" s="310"/>
      <c r="G315" s="310"/>
      <c r="H315" s="310"/>
      <c r="I315" s="310"/>
      <c r="J315" s="310"/>
      <c r="K315" s="310"/>
      <c r="L315" s="310"/>
      <c r="M315" s="310"/>
      <c r="N315" s="310"/>
      <c r="O315" s="311"/>
      <c r="P315" s="309" t="s">
        <v>97</v>
      </c>
      <c r="Q315" s="311"/>
      <c r="R315" s="309" t="s">
        <v>97</v>
      </c>
      <c r="S315" s="310"/>
      <c r="T315" s="311"/>
      <c r="U315" s="54" t="s">
        <v>613</v>
      </c>
    </row>
    <row r="316" spans="1:21" ht="14.25" customHeight="1" x14ac:dyDescent="0.25">
      <c r="A316" s="53" t="s">
        <v>97</v>
      </c>
      <c r="B316" s="53" t="s">
        <v>97</v>
      </c>
      <c r="C316" s="306" t="s">
        <v>442</v>
      </c>
      <c r="D316" s="310"/>
      <c r="E316" s="310"/>
      <c r="F316" s="310"/>
      <c r="G316" s="310"/>
      <c r="H316" s="310"/>
      <c r="I316" s="310"/>
      <c r="J316" s="310"/>
      <c r="K316" s="310"/>
      <c r="L316" s="310"/>
      <c r="M316" s="310"/>
      <c r="N316" s="310"/>
      <c r="O316" s="311"/>
      <c r="P316" s="309" t="s">
        <v>97</v>
      </c>
      <c r="Q316" s="311"/>
      <c r="R316" s="309" t="s">
        <v>97</v>
      </c>
      <c r="S316" s="310"/>
      <c r="T316" s="311"/>
      <c r="U316" s="54" t="s">
        <v>614</v>
      </c>
    </row>
    <row r="317" spans="1:21" ht="14.25" customHeight="1" x14ac:dyDescent="0.25">
      <c r="A317" s="53" t="s">
        <v>97</v>
      </c>
      <c r="B317" s="53" t="s">
        <v>97</v>
      </c>
      <c r="C317" s="306" t="s">
        <v>444</v>
      </c>
      <c r="D317" s="310"/>
      <c r="E317" s="310"/>
      <c r="F317" s="310"/>
      <c r="G317" s="310"/>
      <c r="H317" s="310"/>
      <c r="I317" s="310"/>
      <c r="J317" s="310"/>
      <c r="K317" s="310"/>
      <c r="L317" s="310"/>
      <c r="M317" s="310"/>
      <c r="N317" s="310"/>
      <c r="O317" s="311"/>
      <c r="P317" s="309" t="s">
        <v>97</v>
      </c>
      <c r="Q317" s="311"/>
      <c r="R317" s="309" t="s">
        <v>97</v>
      </c>
      <c r="S317" s="310"/>
      <c r="T317" s="311"/>
      <c r="U317" s="54" t="s">
        <v>614</v>
      </c>
    </row>
    <row r="318" spans="1:21" ht="14.25" customHeight="1" x14ac:dyDescent="0.25">
      <c r="A318" s="53" t="s">
        <v>97</v>
      </c>
      <c r="B318" s="53" t="s">
        <v>97</v>
      </c>
      <c r="C318" s="306" t="s">
        <v>615</v>
      </c>
      <c r="D318" s="310"/>
      <c r="E318" s="310"/>
      <c r="F318" s="310"/>
      <c r="G318" s="310"/>
      <c r="H318" s="310"/>
      <c r="I318" s="310"/>
      <c r="J318" s="310"/>
      <c r="K318" s="310"/>
      <c r="L318" s="310"/>
      <c r="M318" s="310"/>
      <c r="N318" s="310"/>
      <c r="O318" s="311"/>
      <c r="P318" s="309" t="s">
        <v>97</v>
      </c>
      <c r="Q318" s="311"/>
      <c r="R318" s="309" t="s">
        <v>97</v>
      </c>
      <c r="S318" s="310"/>
      <c r="T318" s="311"/>
      <c r="U318" s="54" t="s">
        <v>614</v>
      </c>
    </row>
    <row r="319" spans="1:21" ht="14.25" customHeight="1" x14ac:dyDescent="0.25">
      <c r="A319" s="53" t="s">
        <v>97</v>
      </c>
      <c r="B319" s="53" t="s">
        <v>97</v>
      </c>
      <c r="C319" s="306" t="s">
        <v>445</v>
      </c>
      <c r="D319" s="310"/>
      <c r="E319" s="310"/>
      <c r="F319" s="310"/>
      <c r="G319" s="310"/>
      <c r="H319" s="310"/>
      <c r="I319" s="310"/>
      <c r="J319" s="310"/>
      <c r="K319" s="310"/>
      <c r="L319" s="310"/>
      <c r="M319" s="310"/>
      <c r="N319" s="310"/>
      <c r="O319" s="311"/>
      <c r="P319" s="309" t="s">
        <v>97</v>
      </c>
      <c r="Q319" s="311"/>
      <c r="R319" s="309" t="s">
        <v>97</v>
      </c>
      <c r="S319" s="310"/>
      <c r="T319" s="311"/>
      <c r="U319" s="54" t="s">
        <v>616</v>
      </c>
    </row>
    <row r="320" spans="1:21" ht="14.25" customHeight="1" x14ac:dyDescent="0.25">
      <c r="A320" s="53" t="s">
        <v>97</v>
      </c>
      <c r="B320" s="53" t="s">
        <v>97</v>
      </c>
      <c r="C320" s="306" t="s">
        <v>447</v>
      </c>
      <c r="D320" s="310"/>
      <c r="E320" s="310"/>
      <c r="F320" s="310"/>
      <c r="G320" s="310"/>
      <c r="H320" s="310"/>
      <c r="I320" s="310"/>
      <c r="J320" s="310"/>
      <c r="K320" s="310"/>
      <c r="L320" s="310"/>
      <c r="M320" s="310"/>
      <c r="N320" s="310"/>
      <c r="O320" s="311"/>
      <c r="P320" s="309" t="s">
        <v>97</v>
      </c>
      <c r="Q320" s="311"/>
      <c r="R320" s="309" t="s">
        <v>97</v>
      </c>
      <c r="S320" s="310"/>
      <c r="T320" s="311"/>
      <c r="U320" s="54" t="s">
        <v>617</v>
      </c>
    </row>
    <row r="321" spans="1:21" ht="21.2" customHeight="1" x14ac:dyDescent="0.25">
      <c r="A321" s="53" t="s">
        <v>97</v>
      </c>
      <c r="B321" s="53" t="s">
        <v>449</v>
      </c>
      <c r="C321" s="306" t="s">
        <v>450</v>
      </c>
      <c r="D321" s="310"/>
      <c r="E321" s="310"/>
      <c r="F321" s="310"/>
      <c r="G321" s="310"/>
      <c r="H321" s="310"/>
      <c r="I321" s="310"/>
      <c r="J321" s="310"/>
      <c r="K321" s="310"/>
      <c r="L321" s="310"/>
      <c r="M321" s="310"/>
      <c r="N321" s="310"/>
      <c r="O321" s="311"/>
      <c r="P321" s="309" t="s">
        <v>97</v>
      </c>
      <c r="Q321" s="311"/>
      <c r="R321" s="309" t="s">
        <v>451</v>
      </c>
      <c r="S321" s="310"/>
      <c r="T321" s="311"/>
      <c r="U321" s="54" t="s">
        <v>623</v>
      </c>
    </row>
    <row r="322" spans="1:21" ht="14.25" customHeight="1" x14ac:dyDescent="0.25">
      <c r="A322" s="53" t="s">
        <v>97</v>
      </c>
      <c r="B322" s="53" t="s">
        <v>97</v>
      </c>
      <c r="C322" s="306" t="s">
        <v>453</v>
      </c>
      <c r="D322" s="310"/>
      <c r="E322" s="310"/>
      <c r="F322" s="310"/>
      <c r="G322" s="310"/>
      <c r="H322" s="310"/>
      <c r="I322" s="310"/>
      <c r="J322" s="310"/>
      <c r="K322" s="310"/>
      <c r="L322" s="310"/>
      <c r="M322" s="310"/>
      <c r="N322" s="310"/>
      <c r="O322" s="311"/>
      <c r="P322" s="309" t="s">
        <v>97</v>
      </c>
      <c r="Q322" s="311"/>
      <c r="R322" s="309" t="s">
        <v>97</v>
      </c>
      <c r="S322" s="310"/>
      <c r="T322" s="311"/>
      <c r="U322" s="54" t="s">
        <v>622</v>
      </c>
    </row>
    <row r="323" spans="1:21" ht="21.2" customHeight="1" x14ac:dyDescent="0.25">
      <c r="A323" s="53" t="s">
        <v>97</v>
      </c>
      <c r="B323" s="53" t="s">
        <v>455</v>
      </c>
      <c r="C323" s="306" t="s">
        <v>456</v>
      </c>
      <c r="D323" s="310"/>
      <c r="E323" s="310"/>
      <c r="F323" s="310"/>
      <c r="G323" s="310"/>
      <c r="H323" s="310"/>
      <c r="I323" s="310"/>
      <c r="J323" s="310"/>
      <c r="K323" s="310"/>
      <c r="L323" s="310"/>
      <c r="M323" s="310"/>
      <c r="N323" s="310"/>
      <c r="O323" s="311"/>
      <c r="P323" s="309" t="s">
        <v>97</v>
      </c>
      <c r="Q323" s="311"/>
      <c r="R323" s="309" t="s">
        <v>457</v>
      </c>
      <c r="S323" s="310"/>
      <c r="T323" s="311"/>
      <c r="U323" s="54" t="s">
        <v>621</v>
      </c>
    </row>
    <row r="324" spans="1:21" ht="14.25" customHeight="1" x14ac:dyDescent="0.25">
      <c r="A324" s="53" t="s">
        <v>97</v>
      </c>
      <c r="B324" s="53" t="s">
        <v>97</v>
      </c>
      <c r="C324" s="306" t="s">
        <v>459</v>
      </c>
      <c r="D324" s="310"/>
      <c r="E324" s="310"/>
      <c r="F324" s="310"/>
      <c r="G324" s="310"/>
      <c r="H324" s="310"/>
      <c r="I324" s="310"/>
      <c r="J324" s="310"/>
      <c r="K324" s="310"/>
      <c r="L324" s="310"/>
      <c r="M324" s="310"/>
      <c r="N324" s="310"/>
      <c r="O324" s="311"/>
      <c r="P324" s="309" t="s">
        <v>97</v>
      </c>
      <c r="Q324" s="311"/>
      <c r="R324" s="309" t="s">
        <v>97</v>
      </c>
      <c r="S324" s="310"/>
      <c r="T324" s="311"/>
      <c r="U324" s="54" t="s">
        <v>620</v>
      </c>
    </row>
    <row r="325" spans="1:21" ht="14.25" customHeight="1" x14ac:dyDescent="0.25">
      <c r="A325" s="53" t="s">
        <v>97</v>
      </c>
      <c r="B325" s="53" t="s">
        <v>97</v>
      </c>
      <c r="C325" s="306" t="s">
        <v>461</v>
      </c>
      <c r="D325" s="310"/>
      <c r="E325" s="310"/>
      <c r="F325" s="310"/>
      <c r="G325" s="310"/>
      <c r="H325" s="310"/>
      <c r="I325" s="310"/>
      <c r="J325" s="310"/>
      <c r="K325" s="310"/>
      <c r="L325" s="310"/>
      <c r="M325" s="310"/>
      <c r="N325" s="310"/>
      <c r="O325" s="311"/>
      <c r="P325" s="309" t="s">
        <v>97</v>
      </c>
      <c r="Q325" s="311"/>
      <c r="R325" s="309" t="s">
        <v>97</v>
      </c>
      <c r="S325" s="310"/>
      <c r="T325" s="311"/>
      <c r="U325" s="54" t="s">
        <v>620</v>
      </c>
    </row>
    <row r="326" spans="1:21" ht="21.2" customHeight="1" x14ac:dyDescent="0.25">
      <c r="A326" s="53" t="s">
        <v>97</v>
      </c>
      <c r="B326" s="53" t="s">
        <v>462</v>
      </c>
      <c r="C326" s="306" t="s">
        <v>463</v>
      </c>
      <c r="D326" s="310"/>
      <c r="E326" s="310"/>
      <c r="F326" s="310"/>
      <c r="G326" s="310"/>
      <c r="H326" s="310"/>
      <c r="I326" s="310"/>
      <c r="J326" s="310"/>
      <c r="K326" s="310"/>
      <c r="L326" s="310"/>
      <c r="M326" s="310"/>
      <c r="N326" s="310"/>
      <c r="O326" s="311"/>
      <c r="P326" s="309" t="s">
        <v>97</v>
      </c>
      <c r="Q326" s="311"/>
      <c r="R326" s="309" t="s">
        <v>464</v>
      </c>
      <c r="S326" s="310"/>
      <c r="T326" s="311"/>
      <c r="U326" s="54" t="s">
        <v>619</v>
      </c>
    </row>
    <row r="327" spans="1:21" ht="14.25" customHeight="1" x14ac:dyDescent="0.25">
      <c r="A327" s="53" t="s">
        <v>97</v>
      </c>
      <c r="B327" s="53" t="s">
        <v>97</v>
      </c>
      <c r="C327" s="306" t="s">
        <v>466</v>
      </c>
      <c r="D327" s="310"/>
      <c r="E327" s="310"/>
      <c r="F327" s="310"/>
      <c r="G327" s="310"/>
      <c r="H327" s="310"/>
      <c r="I327" s="310"/>
      <c r="J327" s="310"/>
      <c r="K327" s="310"/>
      <c r="L327" s="310"/>
      <c r="M327" s="310"/>
      <c r="N327" s="310"/>
      <c r="O327" s="311"/>
      <c r="P327" s="309" t="s">
        <v>97</v>
      </c>
      <c r="Q327" s="308"/>
      <c r="R327" s="309" t="s">
        <v>97</v>
      </c>
      <c r="S327" s="307"/>
      <c r="T327" s="308"/>
      <c r="U327" s="54" t="s">
        <v>618</v>
      </c>
    </row>
    <row r="328" spans="1:21" ht="40.35" customHeight="1" x14ac:dyDescent="0.25"/>
    <row r="329" spans="1:21" ht="14.25" customHeight="1" x14ac:dyDescent="0.25">
      <c r="A329" s="55" t="s">
        <v>97</v>
      </c>
      <c r="B329" s="298" t="s">
        <v>468</v>
      </c>
      <c r="C329" s="299"/>
      <c r="D329" s="299"/>
      <c r="E329" s="299"/>
      <c r="F329" s="299"/>
      <c r="G329" s="299"/>
      <c r="H329" s="299"/>
      <c r="I329" s="299"/>
      <c r="J329" s="299"/>
      <c r="K329" s="298" t="s">
        <v>469</v>
      </c>
      <c r="L329" s="299"/>
      <c r="M329" s="299"/>
      <c r="N329" s="299"/>
      <c r="O329" s="299"/>
      <c r="P329" s="299"/>
      <c r="Q329" s="299"/>
      <c r="R329" s="299"/>
      <c r="S329" s="299"/>
      <c r="T329" s="299"/>
      <c r="U329" s="299"/>
    </row>
    <row r="330" spans="1:21" ht="20.45" customHeight="1" x14ac:dyDescent="0.25">
      <c r="A330" s="55" t="s">
        <v>97</v>
      </c>
      <c r="B330" s="55" t="s">
        <v>470</v>
      </c>
      <c r="C330" s="300" t="s">
        <v>97</v>
      </c>
      <c r="D330" s="301"/>
      <c r="E330" s="302" t="s">
        <v>97</v>
      </c>
      <c r="F330" s="299"/>
      <c r="G330" s="303" t="s">
        <v>471</v>
      </c>
      <c r="H330" s="299"/>
      <c r="I330" s="299"/>
      <c r="J330" s="299"/>
      <c r="K330" s="302" t="s">
        <v>470</v>
      </c>
      <c r="L330" s="299"/>
      <c r="M330" s="299"/>
      <c r="N330" s="300" t="s">
        <v>97</v>
      </c>
      <c r="O330" s="301"/>
      <c r="P330" s="301"/>
      <c r="Q330" s="302" t="s">
        <v>97</v>
      </c>
      <c r="R330" s="299"/>
      <c r="S330" s="299"/>
      <c r="T330" s="303" t="s">
        <v>471</v>
      </c>
      <c r="U330" s="299"/>
    </row>
    <row r="331" spans="1:21" ht="14.25" customHeight="1" x14ac:dyDescent="0.25"/>
  </sheetData>
  <mergeCells count="1658">
    <mergeCell ref="C325:O325"/>
    <mergeCell ref="P325:Q325"/>
    <mergeCell ref="R325:T325"/>
    <mergeCell ref="C326:O326"/>
    <mergeCell ref="P326:Q326"/>
    <mergeCell ref="R326:T326"/>
    <mergeCell ref="K330:M330"/>
    <mergeCell ref="N330:P330"/>
    <mergeCell ref="C327:O327"/>
    <mergeCell ref="P327:Q327"/>
    <mergeCell ref="R327:T327"/>
    <mergeCell ref="Q330:S330"/>
    <mergeCell ref="T330:U330"/>
    <mergeCell ref="B329:J329"/>
    <mergeCell ref="K329:U329"/>
    <mergeCell ref="C330:D330"/>
    <mergeCell ref="E330:F330"/>
    <mergeCell ref="G330:J330"/>
    <mergeCell ref="C319:O319"/>
    <mergeCell ref="P319:Q319"/>
    <mergeCell ref="R319:T319"/>
    <mergeCell ref="C320:O320"/>
    <mergeCell ref="P320:Q320"/>
    <mergeCell ref="R320:T320"/>
    <mergeCell ref="C321:O321"/>
    <mergeCell ref="P321:Q321"/>
    <mergeCell ref="R321:T321"/>
    <mergeCell ref="C322:O322"/>
    <mergeCell ref="P322:Q322"/>
    <mergeCell ref="R322:T322"/>
    <mergeCell ref="C323:O323"/>
    <mergeCell ref="P323:Q323"/>
    <mergeCell ref="R323:T323"/>
    <mergeCell ref="C324:O324"/>
    <mergeCell ref="P324:Q324"/>
    <mergeCell ref="R324:T324"/>
    <mergeCell ref="C313:O313"/>
    <mergeCell ref="P313:Q313"/>
    <mergeCell ref="R313:T313"/>
    <mergeCell ref="C314:O314"/>
    <mergeCell ref="P314:Q314"/>
    <mergeCell ref="R314:T314"/>
    <mergeCell ref="C315:O315"/>
    <mergeCell ref="P315:Q315"/>
    <mergeCell ref="R315:T315"/>
    <mergeCell ref="C316:O316"/>
    <mergeCell ref="P316:Q316"/>
    <mergeCell ref="R316:T316"/>
    <mergeCell ref="C317:O317"/>
    <mergeCell ref="P317:Q317"/>
    <mergeCell ref="R317:T317"/>
    <mergeCell ref="C318:O318"/>
    <mergeCell ref="P318:Q318"/>
    <mergeCell ref="R318:T318"/>
    <mergeCell ref="C307:O307"/>
    <mergeCell ref="P307:Q307"/>
    <mergeCell ref="R307:T307"/>
    <mergeCell ref="C308:O308"/>
    <mergeCell ref="P308:Q308"/>
    <mergeCell ref="R308:T308"/>
    <mergeCell ref="C309:O309"/>
    <mergeCell ref="P309:Q309"/>
    <mergeCell ref="R309:T309"/>
    <mergeCell ref="C310:O310"/>
    <mergeCell ref="P310:Q310"/>
    <mergeCell ref="R310:T310"/>
    <mergeCell ref="C311:O311"/>
    <mergeCell ref="P311:Q311"/>
    <mergeCell ref="R311:T311"/>
    <mergeCell ref="C312:O312"/>
    <mergeCell ref="P312:Q312"/>
    <mergeCell ref="R312:T312"/>
    <mergeCell ref="C300:O300"/>
    <mergeCell ref="P300:Q300"/>
    <mergeCell ref="R300:T300"/>
    <mergeCell ref="C302:O302"/>
    <mergeCell ref="P302:Q302"/>
    <mergeCell ref="R302:T302"/>
    <mergeCell ref="C303:O303"/>
    <mergeCell ref="P303:Q303"/>
    <mergeCell ref="R303:T303"/>
    <mergeCell ref="C304:O304"/>
    <mergeCell ref="P304:Q304"/>
    <mergeCell ref="R304:T304"/>
    <mergeCell ref="C306:O306"/>
    <mergeCell ref="P306:Q306"/>
    <mergeCell ref="R306:T306"/>
    <mergeCell ref="C301:O301"/>
    <mergeCell ref="P301:Q301"/>
    <mergeCell ref="R301:T301"/>
    <mergeCell ref="A294:U294"/>
    <mergeCell ref="C295:E295"/>
    <mergeCell ref="F295:G295"/>
    <mergeCell ref="H295:I295"/>
    <mergeCell ref="J295:K295"/>
    <mergeCell ref="M295:N295"/>
    <mergeCell ref="P295:Q295"/>
    <mergeCell ref="R295:T295"/>
    <mergeCell ref="M298:O298"/>
    <mergeCell ref="P298:Q298"/>
    <mergeCell ref="R298:T298"/>
    <mergeCell ref="C296:L296"/>
    <mergeCell ref="M296:O296"/>
    <mergeCell ref="P296:Q296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8:L298"/>
    <mergeCell ref="C284:O284"/>
    <mergeCell ref="P284:Q284"/>
    <mergeCell ref="R284:T284"/>
    <mergeCell ref="C293:O293"/>
    <mergeCell ref="P293:Q293"/>
    <mergeCell ref="R293:T293"/>
    <mergeCell ref="C291:O291"/>
    <mergeCell ref="P291:Q291"/>
    <mergeCell ref="R291:T291"/>
    <mergeCell ref="R287:T287"/>
    <mergeCell ref="C288:O288"/>
    <mergeCell ref="P288:Q288"/>
    <mergeCell ref="R288:T288"/>
    <mergeCell ref="C285:O285"/>
    <mergeCell ref="P285:Q285"/>
    <mergeCell ref="R285:T285"/>
    <mergeCell ref="C286:O286"/>
    <mergeCell ref="P286:Q286"/>
    <mergeCell ref="R286:T286"/>
    <mergeCell ref="C292:O292"/>
    <mergeCell ref="P292:Q292"/>
    <mergeCell ref="R292:T292"/>
    <mergeCell ref="C289:O289"/>
    <mergeCell ref="P289:Q289"/>
    <mergeCell ref="R289:T289"/>
    <mergeCell ref="C290:O290"/>
    <mergeCell ref="P290:Q290"/>
    <mergeCell ref="R290:T290"/>
    <mergeCell ref="H276:I276"/>
    <mergeCell ref="J276:K276"/>
    <mergeCell ref="M276:N276"/>
    <mergeCell ref="P276:Q276"/>
    <mergeCell ref="C287:O287"/>
    <mergeCell ref="P287:Q287"/>
    <mergeCell ref="C283:O283"/>
    <mergeCell ref="P283:Q283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C278:L278"/>
    <mergeCell ref="M278:O278"/>
    <mergeCell ref="P278:Q278"/>
    <mergeCell ref="R278:T278"/>
    <mergeCell ref="C280:O280"/>
    <mergeCell ref="P280:Q280"/>
    <mergeCell ref="R280:T280"/>
    <mergeCell ref="C281:O281"/>
    <mergeCell ref="P281:Q281"/>
    <mergeCell ref="R281:T281"/>
    <mergeCell ref="C282:O282"/>
    <mergeCell ref="P282:Q282"/>
    <mergeCell ref="R282:T282"/>
    <mergeCell ref="R283:T28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C265:L265"/>
    <mergeCell ref="M265:O265"/>
    <mergeCell ref="P265:Q265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H263:I263"/>
    <mergeCell ref="J263:K263"/>
    <mergeCell ref="M263:N263"/>
    <mergeCell ref="P263:Q263"/>
    <mergeCell ref="R261:T261"/>
    <mergeCell ref="C262:E262"/>
    <mergeCell ref="F262:G262"/>
    <mergeCell ref="H262:I262"/>
    <mergeCell ref="J262:K262"/>
    <mergeCell ref="M262:N262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H250:I250"/>
    <mergeCell ref="J250:K250"/>
    <mergeCell ref="M250:N250"/>
    <mergeCell ref="P250:Q250"/>
    <mergeCell ref="R255:T255"/>
    <mergeCell ref="C256:E256"/>
    <mergeCell ref="F256:G256"/>
    <mergeCell ref="H256:I256"/>
    <mergeCell ref="J256:K256"/>
    <mergeCell ref="M256:N256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C252:L252"/>
    <mergeCell ref="M252:O252"/>
    <mergeCell ref="P252:Q252"/>
    <mergeCell ref="R252:T252"/>
    <mergeCell ref="C253:E253"/>
    <mergeCell ref="F253:G253"/>
    <mergeCell ref="H253:I253"/>
    <mergeCell ref="J253:K253"/>
    <mergeCell ref="M253:N253"/>
    <mergeCell ref="P253:Q253"/>
    <mergeCell ref="C245:E245"/>
    <mergeCell ref="F245:G245"/>
    <mergeCell ref="H245:I245"/>
    <mergeCell ref="J245:K245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R248:T248"/>
    <mergeCell ref="M241:N241"/>
    <mergeCell ref="P241:Q241"/>
    <mergeCell ref="R241:T241"/>
    <mergeCell ref="C240:E240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R244:T244"/>
    <mergeCell ref="P237:Q237"/>
    <mergeCell ref="R237:T237"/>
    <mergeCell ref="C236:E236"/>
    <mergeCell ref="F236:G236"/>
    <mergeCell ref="M245:N245"/>
    <mergeCell ref="P245:Q245"/>
    <mergeCell ref="R245:T245"/>
    <mergeCell ref="C244:E244"/>
    <mergeCell ref="F244:G244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R240:T240"/>
    <mergeCell ref="C241:E241"/>
    <mergeCell ref="F241:G241"/>
    <mergeCell ref="H241:I241"/>
    <mergeCell ref="J241:K241"/>
    <mergeCell ref="C233:E233"/>
    <mergeCell ref="F233:G233"/>
    <mergeCell ref="H233:I233"/>
    <mergeCell ref="J233:K233"/>
    <mergeCell ref="M233:N233"/>
    <mergeCell ref="P233:Q233"/>
    <mergeCell ref="R233:T233"/>
    <mergeCell ref="F240:G240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R236:T236"/>
    <mergeCell ref="C237:E237"/>
    <mergeCell ref="F237:G237"/>
    <mergeCell ref="H237:I237"/>
    <mergeCell ref="J237:K237"/>
    <mergeCell ref="M237:N237"/>
    <mergeCell ref="C227:O227"/>
    <mergeCell ref="P227:Q227"/>
    <mergeCell ref="R227:T227"/>
    <mergeCell ref="C228:O228"/>
    <mergeCell ref="P228:Q228"/>
    <mergeCell ref="R228:T228"/>
    <mergeCell ref="C229:O229"/>
    <mergeCell ref="P229:Q229"/>
    <mergeCell ref="R229:T229"/>
    <mergeCell ref="C230:O230"/>
    <mergeCell ref="P230:Q230"/>
    <mergeCell ref="R230:T230"/>
    <mergeCell ref="A231:U231"/>
    <mergeCell ref="C232:E232"/>
    <mergeCell ref="F232:G232"/>
    <mergeCell ref="H232:I232"/>
    <mergeCell ref="J232:K232"/>
    <mergeCell ref="M232:N232"/>
    <mergeCell ref="P232:Q232"/>
    <mergeCell ref="R232:T232"/>
    <mergeCell ref="C221:O221"/>
    <mergeCell ref="P221:Q221"/>
    <mergeCell ref="R221:T221"/>
    <mergeCell ref="C222:O222"/>
    <mergeCell ref="P222:Q222"/>
    <mergeCell ref="R222:T222"/>
    <mergeCell ref="C223:O223"/>
    <mergeCell ref="P223:Q223"/>
    <mergeCell ref="R223:T223"/>
    <mergeCell ref="C224:O224"/>
    <mergeCell ref="P224:Q224"/>
    <mergeCell ref="R224:T224"/>
    <mergeCell ref="C225:O225"/>
    <mergeCell ref="P225:Q225"/>
    <mergeCell ref="R225:T225"/>
    <mergeCell ref="C226:O226"/>
    <mergeCell ref="P226:Q226"/>
    <mergeCell ref="R226:T226"/>
    <mergeCell ref="C217:O217"/>
    <mergeCell ref="P217:Q217"/>
    <mergeCell ref="R217:T217"/>
    <mergeCell ref="R213:T213"/>
    <mergeCell ref="C214:E214"/>
    <mergeCell ref="F214:G214"/>
    <mergeCell ref="H214:I214"/>
    <mergeCell ref="J214:K214"/>
    <mergeCell ref="M214:N214"/>
    <mergeCell ref="C218:O218"/>
    <mergeCell ref="P218:Q218"/>
    <mergeCell ref="R218:T218"/>
    <mergeCell ref="C219:O219"/>
    <mergeCell ref="P219:Q219"/>
    <mergeCell ref="R219:T219"/>
    <mergeCell ref="C220:O220"/>
    <mergeCell ref="P220:Q220"/>
    <mergeCell ref="R220:T220"/>
    <mergeCell ref="C215:L215"/>
    <mergeCell ref="M215:O215"/>
    <mergeCell ref="P215:Q215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5:T215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11:T211"/>
    <mergeCell ref="C212:E212"/>
    <mergeCell ref="F212:G212"/>
    <mergeCell ref="H212:I212"/>
    <mergeCell ref="J212:K212"/>
    <mergeCell ref="M212:N212"/>
    <mergeCell ref="H209:I209"/>
    <mergeCell ref="J209:K209"/>
    <mergeCell ref="M209:N209"/>
    <mergeCell ref="P209:Q209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7:T207"/>
    <mergeCell ref="C208:E208"/>
    <mergeCell ref="F208:G208"/>
    <mergeCell ref="H208:I208"/>
    <mergeCell ref="J208:K208"/>
    <mergeCell ref="M208:N208"/>
    <mergeCell ref="H205:I205"/>
    <mergeCell ref="J205:K205"/>
    <mergeCell ref="M205:N205"/>
    <mergeCell ref="P205:Q205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3:T203"/>
    <mergeCell ref="C204:E204"/>
    <mergeCell ref="F204:G204"/>
    <mergeCell ref="H204:I204"/>
    <mergeCell ref="J204:K204"/>
    <mergeCell ref="M204:N204"/>
    <mergeCell ref="F199:G199"/>
    <mergeCell ref="H199:I199"/>
    <mergeCell ref="J199:K199"/>
    <mergeCell ref="M199:N199"/>
    <mergeCell ref="P199:Q199"/>
    <mergeCell ref="R196:T196"/>
    <mergeCell ref="C197:T197"/>
    <mergeCell ref="C198:E198"/>
    <mergeCell ref="F198:G198"/>
    <mergeCell ref="H198:I198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J198:K198"/>
    <mergeCell ref="M198:N198"/>
    <mergeCell ref="P198:Q198"/>
    <mergeCell ref="R198:T198"/>
    <mergeCell ref="R201:T201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R195:T195"/>
    <mergeCell ref="C196:E196"/>
    <mergeCell ref="F196:G196"/>
    <mergeCell ref="H196:I196"/>
    <mergeCell ref="J196:K196"/>
    <mergeCell ref="M196:N196"/>
    <mergeCell ref="P196:Q196"/>
    <mergeCell ref="C195:L195"/>
    <mergeCell ref="M195:O195"/>
    <mergeCell ref="P195:Q195"/>
    <mergeCell ref="H193:I193"/>
    <mergeCell ref="J193:K193"/>
    <mergeCell ref="M193:N193"/>
    <mergeCell ref="P193:Q193"/>
    <mergeCell ref="R189:T189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R191:T191"/>
    <mergeCell ref="C192:E192"/>
    <mergeCell ref="F192:G192"/>
    <mergeCell ref="H192:I192"/>
    <mergeCell ref="J192:K192"/>
    <mergeCell ref="M192:N192"/>
    <mergeCell ref="H189:I189"/>
    <mergeCell ref="J189:K189"/>
    <mergeCell ref="M189:N189"/>
    <mergeCell ref="P189:Q189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R187:T187"/>
    <mergeCell ref="C188:E188"/>
    <mergeCell ref="F188:G188"/>
    <mergeCell ref="H188:I188"/>
    <mergeCell ref="J188:K188"/>
    <mergeCell ref="M188:N188"/>
    <mergeCell ref="H185:I185"/>
    <mergeCell ref="J185:K185"/>
    <mergeCell ref="M185:N185"/>
    <mergeCell ref="P185:Q185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3:T183"/>
    <mergeCell ref="C184:E184"/>
    <mergeCell ref="F184:G184"/>
    <mergeCell ref="H184:I184"/>
    <mergeCell ref="J184:K184"/>
    <mergeCell ref="M184:N184"/>
    <mergeCell ref="F179:G179"/>
    <mergeCell ref="H179:I179"/>
    <mergeCell ref="J179:K179"/>
    <mergeCell ref="M179:N179"/>
    <mergeCell ref="P179:Q179"/>
    <mergeCell ref="R176:T176"/>
    <mergeCell ref="C177:T177"/>
    <mergeCell ref="C178:E178"/>
    <mergeCell ref="F178:G178"/>
    <mergeCell ref="H178:I178"/>
    <mergeCell ref="H181:I181"/>
    <mergeCell ref="J181:K181"/>
    <mergeCell ref="M181:N181"/>
    <mergeCell ref="P181:Q181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J178:K178"/>
    <mergeCell ref="M178:N178"/>
    <mergeCell ref="P178:Q178"/>
    <mergeCell ref="R178:T178"/>
    <mergeCell ref="R181:T181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R175:T175"/>
    <mergeCell ref="C176:E176"/>
    <mergeCell ref="F176:G176"/>
    <mergeCell ref="H176:I176"/>
    <mergeCell ref="J176:K176"/>
    <mergeCell ref="M176:N176"/>
    <mergeCell ref="P176:Q176"/>
    <mergeCell ref="C175:L175"/>
    <mergeCell ref="M175:O175"/>
    <mergeCell ref="P175:Q175"/>
    <mergeCell ref="H173:I173"/>
    <mergeCell ref="J173:K173"/>
    <mergeCell ref="M173:N173"/>
    <mergeCell ref="P173:Q173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71:T171"/>
    <mergeCell ref="C172:E172"/>
    <mergeCell ref="F172:G172"/>
    <mergeCell ref="H172:I172"/>
    <mergeCell ref="J172:K172"/>
    <mergeCell ref="M172:N172"/>
    <mergeCell ref="H169:I169"/>
    <mergeCell ref="J169:K169"/>
    <mergeCell ref="M169:N169"/>
    <mergeCell ref="P169:Q169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67:T167"/>
    <mergeCell ref="C168:E168"/>
    <mergeCell ref="F168:G168"/>
    <mergeCell ref="H168:I168"/>
    <mergeCell ref="J168:K168"/>
    <mergeCell ref="M168:N168"/>
    <mergeCell ref="H165:I165"/>
    <mergeCell ref="J165:K165"/>
    <mergeCell ref="M165:N165"/>
    <mergeCell ref="P165:Q165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3:T163"/>
    <mergeCell ref="C164:E164"/>
    <mergeCell ref="F164:G164"/>
    <mergeCell ref="H164:I164"/>
    <mergeCell ref="J164:K164"/>
    <mergeCell ref="M164:N164"/>
    <mergeCell ref="F159:G159"/>
    <mergeCell ref="H159:I159"/>
    <mergeCell ref="J159:K159"/>
    <mergeCell ref="M159:N159"/>
    <mergeCell ref="P159:Q159"/>
    <mergeCell ref="R156:T156"/>
    <mergeCell ref="C157:T157"/>
    <mergeCell ref="C158:E158"/>
    <mergeCell ref="F158:G158"/>
    <mergeCell ref="H158:I158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J158:K158"/>
    <mergeCell ref="M158:N158"/>
    <mergeCell ref="P158:Q158"/>
    <mergeCell ref="R158:T158"/>
    <mergeCell ref="R161:T161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R155:T155"/>
    <mergeCell ref="C156:E156"/>
    <mergeCell ref="F156:G156"/>
    <mergeCell ref="H156:I156"/>
    <mergeCell ref="J156:K156"/>
    <mergeCell ref="M156:N156"/>
    <mergeCell ref="P156:Q156"/>
    <mergeCell ref="C155:L155"/>
    <mergeCell ref="M155:O155"/>
    <mergeCell ref="P155:Q155"/>
    <mergeCell ref="H153:I153"/>
    <mergeCell ref="J153:K153"/>
    <mergeCell ref="M153:N153"/>
    <mergeCell ref="P153:Q153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51:T151"/>
    <mergeCell ref="C152:E152"/>
    <mergeCell ref="F152:G152"/>
    <mergeCell ref="H152:I152"/>
    <mergeCell ref="J152:K152"/>
    <mergeCell ref="M152:N152"/>
    <mergeCell ref="H149:I149"/>
    <mergeCell ref="J149:K149"/>
    <mergeCell ref="M149:N149"/>
    <mergeCell ref="P149:Q149"/>
    <mergeCell ref="H146:I146"/>
    <mergeCell ref="J146:K146"/>
    <mergeCell ref="M146:N146"/>
    <mergeCell ref="P146:Q146"/>
    <mergeCell ref="R146:T146"/>
    <mergeCell ref="C145:E145"/>
    <mergeCell ref="F145:G145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M141:N141"/>
    <mergeCell ref="P141:Q141"/>
    <mergeCell ref="R147:T147"/>
    <mergeCell ref="C148:E148"/>
    <mergeCell ref="F148:G148"/>
    <mergeCell ref="H148:I148"/>
    <mergeCell ref="J148:K148"/>
    <mergeCell ref="M148:N148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R144:T144"/>
    <mergeCell ref="C143:E143"/>
    <mergeCell ref="F143:G143"/>
    <mergeCell ref="H143:I143"/>
    <mergeCell ref="J143:K143"/>
    <mergeCell ref="M143:N143"/>
    <mergeCell ref="P143:Q143"/>
    <mergeCell ref="H145:I145"/>
    <mergeCell ref="J145:K145"/>
    <mergeCell ref="M145:N145"/>
    <mergeCell ref="P145:Q145"/>
    <mergeCell ref="R145:T145"/>
    <mergeCell ref="C146:E146"/>
    <mergeCell ref="F146:G146"/>
    <mergeCell ref="M138:N138"/>
    <mergeCell ref="P138:Q138"/>
    <mergeCell ref="R138:T138"/>
    <mergeCell ref="R143:T143"/>
    <mergeCell ref="C144:E144"/>
    <mergeCell ref="F144:G144"/>
    <mergeCell ref="H144:I144"/>
    <mergeCell ref="J144:K144"/>
    <mergeCell ref="M144:N144"/>
    <mergeCell ref="P144:Q144"/>
    <mergeCell ref="H139:I139"/>
    <mergeCell ref="J139:K139"/>
    <mergeCell ref="M139:N139"/>
    <mergeCell ref="P139:Q139"/>
    <mergeCell ref="R136:T136"/>
    <mergeCell ref="C137:T137"/>
    <mergeCell ref="C138:E138"/>
    <mergeCell ref="F138:G138"/>
    <mergeCell ref="H138:I138"/>
    <mergeCell ref="J138:K138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41:I141"/>
    <mergeCell ref="J141:K141"/>
    <mergeCell ref="C133:O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A135:U135"/>
    <mergeCell ref="C136:E136"/>
    <mergeCell ref="F136:G136"/>
    <mergeCell ref="H136:I136"/>
    <mergeCell ref="J136:K136"/>
    <mergeCell ref="M136:N136"/>
    <mergeCell ref="P136:Q136"/>
    <mergeCell ref="R124:T124"/>
    <mergeCell ref="C125:O125"/>
    <mergeCell ref="P125:Q125"/>
    <mergeCell ref="R125:T125"/>
    <mergeCell ref="C134:O134"/>
    <mergeCell ref="P134:Q134"/>
    <mergeCell ref="R134:T134"/>
    <mergeCell ref="C132:O132"/>
    <mergeCell ref="P132:Q132"/>
    <mergeCell ref="R132:T132"/>
    <mergeCell ref="R128:T128"/>
    <mergeCell ref="C129:O129"/>
    <mergeCell ref="P129:Q129"/>
    <mergeCell ref="R129:T129"/>
    <mergeCell ref="C126:O126"/>
    <mergeCell ref="P126:Q126"/>
    <mergeCell ref="R126:T126"/>
    <mergeCell ref="C127:O127"/>
    <mergeCell ref="P127:Q127"/>
    <mergeCell ref="R127:T127"/>
    <mergeCell ref="H119:I119"/>
    <mergeCell ref="J119:K119"/>
    <mergeCell ref="M119:N119"/>
    <mergeCell ref="P119:Q119"/>
    <mergeCell ref="C128:O128"/>
    <mergeCell ref="P128:Q128"/>
    <mergeCell ref="C124:O124"/>
    <mergeCell ref="P124:Q124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C121:L121"/>
    <mergeCell ref="M121:O121"/>
    <mergeCell ref="P121:Q121"/>
    <mergeCell ref="R121:T121"/>
    <mergeCell ref="C123:O123"/>
    <mergeCell ref="P123:Q123"/>
    <mergeCell ref="R123:T123"/>
    <mergeCell ref="R116:T116"/>
    <mergeCell ref="C115:E115"/>
    <mergeCell ref="F115:G115"/>
    <mergeCell ref="H115:I115"/>
    <mergeCell ref="J115:K115"/>
    <mergeCell ref="M115:N115"/>
    <mergeCell ref="P115:Q115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P110:Q110"/>
    <mergeCell ref="R110:T110"/>
    <mergeCell ref="C111:T111"/>
    <mergeCell ref="C112:E112"/>
    <mergeCell ref="F112:G112"/>
    <mergeCell ref="H112:I112"/>
    <mergeCell ref="J112:K112"/>
    <mergeCell ref="M112:N112"/>
    <mergeCell ref="P112:Q112"/>
    <mergeCell ref="R112:T112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F110:G110"/>
    <mergeCell ref="H110:I110"/>
    <mergeCell ref="J110:K110"/>
    <mergeCell ref="M110:N110"/>
    <mergeCell ref="P116:Q116"/>
    <mergeCell ref="H106:I106"/>
    <mergeCell ref="J106:K106"/>
    <mergeCell ref="M106:N106"/>
    <mergeCell ref="P106:Q106"/>
    <mergeCell ref="R113:T113"/>
    <mergeCell ref="C114:E114"/>
    <mergeCell ref="F114:G114"/>
    <mergeCell ref="H114:I114"/>
    <mergeCell ref="J114:K114"/>
    <mergeCell ref="M114:N114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C108:E108"/>
    <mergeCell ref="F108:G108"/>
    <mergeCell ref="H108:I108"/>
    <mergeCell ref="J108:K108"/>
    <mergeCell ref="M108:N108"/>
    <mergeCell ref="P108:Q108"/>
    <mergeCell ref="R108:T108"/>
    <mergeCell ref="C109:L109"/>
    <mergeCell ref="M109:O109"/>
    <mergeCell ref="P109:Q109"/>
    <mergeCell ref="R109:T109"/>
    <mergeCell ref="C110:E110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H104:I104"/>
    <mergeCell ref="J104:K104"/>
    <mergeCell ref="M104:N104"/>
    <mergeCell ref="P104:Q104"/>
    <mergeCell ref="R102:T102"/>
    <mergeCell ref="C103:E103"/>
    <mergeCell ref="F103:G103"/>
    <mergeCell ref="H103:I103"/>
    <mergeCell ref="J103:K103"/>
    <mergeCell ref="M103:N103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P99:Q99"/>
    <mergeCell ref="R99:T99"/>
    <mergeCell ref="C98:E98"/>
    <mergeCell ref="F98:G98"/>
    <mergeCell ref="H98:I98"/>
    <mergeCell ref="J98:K98"/>
    <mergeCell ref="M98:N98"/>
    <mergeCell ref="P98:Q98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C94:E94"/>
    <mergeCell ref="F94:G94"/>
    <mergeCell ref="H94:I94"/>
    <mergeCell ref="J94:K94"/>
    <mergeCell ref="M94:N94"/>
    <mergeCell ref="P94:Q94"/>
    <mergeCell ref="C96:T96"/>
    <mergeCell ref="C97:E97"/>
    <mergeCell ref="F97:G97"/>
    <mergeCell ref="H97:I97"/>
    <mergeCell ref="J97:K97"/>
    <mergeCell ref="M97:N97"/>
    <mergeCell ref="P97:Q97"/>
    <mergeCell ref="R97:T97"/>
    <mergeCell ref="R94:T94"/>
    <mergeCell ref="C95:T95"/>
    <mergeCell ref="C93:L93"/>
    <mergeCell ref="M93:O93"/>
    <mergeCell ref="P93:Q93"/>
    <mergeCell ref="R93:T93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P92:Q92"/>
    <mergeCell ref="R92:T92"/>
    <mergeCell ref="C91:E91"/>
    <mergeCell ref="F91:G91"/>
    <mergeCell ref="H91:I91"/>
    <mergeCell ref="J91:K91"/>
    <mergeCell ref="M91:N91"/>
    <mergeCell ref="P91:Q91"/>
    <mergeCell ref="R91:T91"/>
    <mergeCell ref="C92:E92"/>
    <mergeCell ref="F92:G92"/>
    <mergeCell ref="H92:I92"/>
    <mergeCell ref="J92:K92"/>
    <mergeCell ref="M92:N92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C87:E87"/>
    <mergeCell ref="F87:G87"/>
    <mergeCell ref="H87:I87"/>
    <mergeCell ref="J87:K87"/>
    <mergeCell ref="M87:N87"/>
    <mergeCell ref="P87:Q87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P84:Q84"/>
    <mergeCell ref="R84:T84"/>
    <mergeCell ref="P80:Q80"/>
    <mergeCell ref="R80:T80"/>
    <mergeCell ref="C81:T81"/>
    <mergeCell ref="C82:T82"/>
    <mergeCell ref="C83:E83"/>
    <mergeCell ref="F83:G83"/>
    <mergeCell ref="H83:I83"/>
    <mergeCell ref="J83:K83"/>
    <mergeCell ref="F80:G80"/>
    <mergeCell ref="H80:I80"/>
    <mergeCell ref="J80:K80"/>
    <mergeCell ref="M80:N80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R85:T85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C78:E78"/>
    <mergeCell ref="F78:G78"/>
    <mergeCell ref="H78:I78"/>
    <mergeCell ref="J78:K78"/>
    <mergeCell ref="M78:N78"/>
    <mergeCell ref="P78:Q78"/>
    <mergeCell ref="R78:T78"/>
    <mergeCell ref="C79:L79"/>
    <mergeCell ref="M79:O79"/>
    <mergeCell ref="P79:Q79"/>
    <mergeCell ref="R79:T79"/>
    <mergeCell ref="C80:E80"/>
    <mergeCell ref="M83:N83"/>
    <mergeCell ref="P83:Q83"/>
    <mergeCell ref="J72:K72"/>
    <mergeCell ref="M72:N72"/>
    <mergeCell ref="P72:Q72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R74:T74"/>
    <mergeCell ref="H76:I76"/>
    <mergeCell ref="J76:K76"/>
    <mergeCell ref="M76:N76"/>
    <mergeCell ref="P76:Q76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P67:Q67"/>
    <mergeCell ref="R67:T67"/>
    <mergeCell ref="C68:T68"/>
    <mergeCell ref="C69:E69"/>
    <mergeCell ref="F69:G69"/>
    <mergeCell ref="H69:I69"/>
    <mergeCell ref="J69:K69"/>
    <mergeCell ref="M69:N69"/>
    <mergeCell ref="P69:Q69"/>
    <mergeCell ref="R69:T69"/>
    <mergeCell ref="P71:Q71"/>
    <mergeCell ref="R71:T71"/>
    <mergeCell ref="C70:E70"/>
    <mergeCell ref="F70:G70"/>
    <mergeCell ref="H70:I70"/>
    <mergeCell ref="J70:K70"/>
    <mergeCell ref="M70:N70"/>
    <mergeCell ref="P70:Q70"/>
    <mergeCell ref="P73:Q73"/>
    <mergeCell ref="R73:T73"/>
    <mergeCell ref="C72:E72"/>
    <mergeCell ref="F72:G72"/>
    <mergeCell ref="H72:I72"/>
    <mergeCell ref="R70:T70"/>
    <mergeCell ref="C71:E71"/>
    <mergeCell ref="F71:G71"/>
    <mergeCell ref="H71:I71"/>
    <mergeCell ref="J71:K71"/>
    <mergeCell ref="M71:N71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C67:E67"/>
    <mergeCell ref="F67:G67"/>
    <mergeCell ref="H67:I67"/>
    <mergeCell ref="J67:K67"/>
    <mergeCell ref="M67:N67"/>
    <mergeCell ref="C65:E65"/>
    <mergeCell ref="F65:G65"/>
    <mergeCell ref="H65:I65"/>
    <mergeCell ref="J65:K65"/>
    <mergeCell ref="M65:N65"/>
    <mergeCell ref="R65:T65"/>
    <mergeCell ref="C66:L66"/>
    <mergeCell ref="M66:O66"/>
    <mergeCell ref="P66:Q66"/>
    <mergeCell ref="R66:T66"/>
    <mergeCell ref="P65:Q65"/>
    <mergeCell ref="J60:K60"/>
    <mergeCell ref="M60:N60"/>
    <mergeCell ref="P60:Q60"/>
    <mergeCell ref="R60:T60"/>
    <mergeCell ref="C59:E59"/>
    <mergeCell ref="F59:G59"/>
    <mergeCell ref="C61:E61"/>
    <mergeCell ref="F61:G61"/>
    <mergeCell ref="H61:I61"/>
    <mergeCell ref="J61:K61"/>
    <mergeCell ref="M61:N61"/>
    <mergeCell ref="P61:Q61"/>
    <mergeCell ref="H63:I63"/>
    <mergeCell ref="J63:K63"/>
    <mergeCell ref="M63:N63"/>
    <mergeCell ref="P63:Q63"/>
    <mergeCell ref="R63:T63"/>
    <mergeCell ref="M57:N57"/>
    <mergeCell ref="P57:Q57"/>
    <mergeCell ref="R61:T61"/>
    <mergeCell ref="C62:E62"/>
    <mergeCell ref="F62:G62"/>
    <mergeCell ref="H62:I62"/>
    <mergeCell ref="J62:K62"/>
    <mergeCell ref="M62:N62"/>
    <mergeCell ref="P62:Q62"/>
    <mergeCell ref="R62:T62"/>
    <mergeCell ref="P58:Q58"/>
    <mergeCell ref="R58:T58"/>
    <mergeCell ref="P54:Q54"/>
    <mergeCell ref="R54:T54"/>
    <mergeCell ref="C55:T55"/>
    <mergeCell ref="C56:T56"/>
    <mergeCell ref="C57:E57"/>
    <mergeCell ref="F57:G57"/>
    <mergeCell ref="H57:I57"/>
    <mergeCell ref="J57:K57"/>
    <mergeCell ref="F54:G54"/>
    <mergeCell ref="H54:I54"/>
    <mergeCell ref="J54:K54"/>
    <mergeCell ref="M54:N54"/>
    <mergeCell ref="H59:I59"/>
    <mergeCell ref="J59:K59"/>
    <mergeCell ref="M59:N59"/>
    <mergeCell ref="P59:Q59"/>
    <mergeCell ref="R59:T59"/>
    <mergeCell ref="C60:E60"/>
    <mergeCell ref="F60:G60"/>
    <mergeCell ref="H60:I60"/>
    <mergeCell ref="H50:I50"/>
    <mergeCell ref="J50:K50"/>
    <mergeCell ref="M50:N50"/>
    <mergeCell ref="P50:Q50"/>
    <mergeCell ref="R57:T57"/>
    <mergeCell ref="C58:E58"/>
    <mergeCell ref="F58:G58"/>
    <mergeCell ref="H58:I58"/>
    <mergeCell ref="J58:K58"/>
    <mergeCell ref="M58:N58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C52:E52"/>
    <mergeCell ref="F52:G52"/>
    <mergeCell ref="H52:I52"/>
    <mergeCell ref="J52:K52"/>
    <mergeCell ref="M52:N52"/>
    <mergeCell ref="P52:Q52"/>
    <mergeCell ref="R52:T52"/>
    <mergeCell ref="C53:L53"/>
    <mergeCell ref="M53:O53"/>
    <mergeCell ref="P53:Q53"/>
    <mergeCell ref="R53:T53"/>
    <mergeCell ref="C54:E54"/>
    <mergeCell ref="P47:Q47"/>
    <mergeCell ref="R47:T47"/>
    <mergeCell ref="C46:E46"/>
    <mergeCell ref="F46:G46"/>
    <mergeCell ref="H46:I46"/>
    <mergeCell ref="J46:K46"/>
    <mergeCell ref="M46:N46"/>
    <mergeCell ref="P46:Q46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P43:Q43"/>
    <mergeCell ref="R43:T43"/>
    <mergeCell ref="C42:E42"/>
    <mergeCell ref="F42:G42"/>
    <mergeCell ref="H42:I42"/>
    <mergeCell ref="J42:K42"/>
    <mergeCell ref="M42:N42"/>
    <mergeCell ref="P42:Q42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R44:T44"/>
    <mergeCell ref="C45:E45"/>
    <mergeCell ref="F45:G45"/>
    <mergeCell ref="H45:I45"/>
    <mergeCell ref="J45:K45"/>
    <mergeCell ref="C35:E35"/>
    <mergeCell ref="F35:G35"/>
    <mergeCell ref="H35:I35"/>
    <mergeCell ref="J35:K35"/>
    <mergeCell ref="M35:N35"/>
    <mergeCell ref="P35:Q35"/>
    <mergeCell ref="R35:T35"/>
    <mergeCell ref="M45:N45"/>
    <mergeCell ref="P45:Q45"/>
    <mergeCell ref="R45:T45"/>
    <mergeCell ref="C44:E44"/>
    <mergeCell ref="F44:G44"/>
    <mergeCell ref="A37:U37"/>
    <mergeCell ref="C38:E38"/>
    <mergeCell ref="F38:G38"/>
    <mergeCell ref="H38:I38"/>
    <mergeCell ref="J38:K38"/>
    <mergeCell ref="M38:N38"/>
    <mergeCell ref="P38:Q38"/>
    <mergeCell ref="R38:T38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34:T34"/>
    <mergeCell ref="C21:K21"/>
    <mergeCell ref="L21:U21"/>
    <mergeCell ref="A22:B22"/>
    <mergeCell ref="C22:K22"/>
    <mergeCell ref="L22:U22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A28:B28"/>
    <mergeCell ref="D28:H28"/>
    <mergeCell ref="I28:K28"/>
    <mergeCell ref="L28:O28"/>
    <mergeCell ref="S28:T28"/>
    <mergeCell ref="B1:G2"/>
    <mergeCell ref="H1:U2"/>
    <mergeCell ref="B4:O4"/>
    <mergeCell ref="P4:U4"/>
    <mergeCell ref="M5:O5"/>
    <mergeCell ref="P5:U5"/>
    <mergeCell ref="M7:O7"/>
    <mergeCell ref="P7:U7"/>
    <mergeCell ref="M8:U8"/>
    <mergeCell ref="A10:U10"/>
    <mergeCell ref="A11:U11"/>
    <mergeCell ref="A13:U13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97914-A41C-4B37-8687-CF140BC88317}">
  <sheetPr codeName="Лист6"/>
  <dimension ref="A1:U347"/>
  <sheetViews>
    <sheetView zoomScaleNormal="100" workbookViewId="0">
      <selection activeCell="D24" sqref="D24:U24"/>
    </sheetView>
  </sheetViews>
  <sheetFormatPr defaultRowHeight="15" x14ac:dyDescent="0.25"/>
  <cols>
    <col min="1" max="1" width="5.42578125" style="100" customWidth="1"/>
    <col min="2" max="2" width="14.85546875" style="100" customWidth="1"/>
    <col min="3" max="3" width="19.5703125" style="100" customWidth="1"/>
    <col min="4" max="4" width="1.7109375" style="100" customWidth="1"/>
    <col min="5" max="5" width="6.42578125" style="100" customWidth="1"/>
    <col min="6" max="6" width="3.140625" style="100" customWidth="1"/>
    <col min="7" max="7" width="6.42578125" style="100" customWidth="1"/>
    <col min="8" max="8" width="2.140625" style="100" customWidth="1"/>
    <col min="9" max="9" width="7.28515625" style="100" customWidth="1"/>
    <col min="10" max="10" width="3" style="100" customWidth="1"/>
    <col min="11" max="11" width="7.28515625" style="100" customWidth="1"/>
    <col min="12" max="12" width="10.140625" style="100" customWidth="1"/>
    <col min="13" max="13" width="3" style="100" customWidth="1"/>
    <col min="14" max="14" width="8.7109375" style="100" customWidth="1"/>
    <col min="15" max="15" width="10.28515625" style="100" customWidth="1"/>
    <col min="16" max="16" width="3" style="100" customWidth="1"/>
    <col min="17" max="17" width="7.42578125" style="100" customWidth="1"/>
    <col min="18" max="18" width="2.140625" style="100" customWidth="1"/>
    <col min="19" max="19" width="1.7109375" style="100" customWidth="1"/>
    <col min="20" max="20" width="8.7109375" style="100" customWidth="1"/>
    <col min="21" max="21" width="11.140625" style="100" customWidth="1"/>
    <col min="22" max="16384" width="9.140625" style="100"/>
  </cols>
  <sheetData>
    <row r="1" spans="1:21" ht="14.25" customHeight="1" x14ac:dyDescent="0.25">
      <c r="A1" s="104" t="s">
        <v>97</v>
      </c>
      <c r="B1" s="346" t="s">
        <v>98</v>
      </c>
      <c r="C1" s="299"/>
      <c r="D1" s="299"/>
      <c r="E1" s="299"/>
      <c r="F1" s="299"/>
      <c r="G1" s="299"/>
      <c r="H1" s="347" t="s">
        <v>850</v>
      </c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</row>
    <row r="2" spans="1:21" ht="3.95" customHeight="1" x14ac:dyDescent="0.25">
      <c r="B2" s="299"/>
      <c r="C2" s="299"/>
      <c r="D2" s="299"/>
      <c r="E2" s="299"/>
      <c r="F2" s="299"/>
      <c r="G2" s="299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</row>
    <row r="3" spans="1:21" ht="14.25" customHeight="1" x14ac:dyDescent="0.25"/>
    <row r="4" spans="1:21" ht="29.85" customHeight="1" x14ac:dyDescent="0.25">
      <c r="A4" s="104" t="s">
        <v>97</v>
      </c>
      <c r="B4" s="348" t="s">
        <v>100</v>
      </c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02" t="s">
        <v>101</v>
      </c>
      <c r="Q4" s="299"/>
      <c r="R4" s="299"/>
      <c r="S4" s="299"/>
      <c r="T4" s="299"/>
      <c r="U4" s="299"/>
    </row>
    <row r="5" spans="1:21" ht="18.2" customHeight="1" x14ac:dyDescent="0.25">
      <c r="A5" s="104" t="s">
        <v>97</v>
      </c>
      <c r="M5" s="302" t="s">
        <v>97</v>
      </c>
      <c r="N5" s="299"/>
      <c r="O5" s="299"/>
      <c r="P5" s="302" t="s">
        <v>102</v>
      </c>
      <c r="Q5" s="299"/>
      <c r="R5" s="299"/>
      <c r="S5" s="299"/>
      <c r="T5" s="299"/>
      <c r="U5" s="299"/>
    </row>
    <row r="6" spans="1:21" ht="14.25" customHeight="1" x14ac:dyDescent="0.25"/>
    <row r="7" spans="1:21" ht="18.2" customHeight="1" x14ac:dyDescent="0.25">
      <c r="A7" s="104" t="s">
        <v>97</v>
      </c>
      <c r="M7" s="300" t="s">
        <v>97</v>
      </c>
      <c r="N7" s="301"/>
      <c r="O7" s="301"/>
      <c r="P7" s="302" t="s">
        <v>103</v>
      </c>
      <c r="Q7" s="299"/>
      <c r="R7" s="299"/>
      <c r="S7" s="299"/>
      <c r="T7" s="299"/>
      <c r="U7" s="299"/>
    </row>
    <row r="8" spans="1:21" ht="14.25" customHeight="1" x14ac:dyDescent="0.25">
      <c r="A8" s="34" t="s">
        <v>97</v>
      </c>
      <c r="M8" s="343" t="s">
        <v>104</v>
      </c>
      <c r="N8" s="299"/>
      <c r="O8" s="299"/>
      <c r="P8" s="299"/>
      <c r="Q8" s="299"/>
      <c r="R8" s="299"/>
      <c r="S8" s="299"/>
      <c r="T8" s="299"/>
      <c r="U8" s="299"/>
    </row>
    <row r="9" spans="1:21" ht="14.25" customHeight="1" x14ac:dyDescent="0.25"/>
    <row r="10" spans="1:21" ht="32.1" customHeight="1" x14ac:dyDescent="0.25">
      <c r="A10" s="344" t="s">
        <v>92</v>
      </c>
      <c r="B10" s="301"/>
      <c r="C10" s="301"/>
      <c r="D10" s="301"/>
      <c r="E10" s="301"/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301"/>
      <c r="Q10" s="301"/>
      <c r="R10" s="301"/>
      <c r="S10" s="301"/>
      <c r="T10" s="301"/>
      <c r="U10" s="301"/>
    </row>
    <row r="11" spans="1:21" ht="11.45" customHeight="1" x14ac:dyDescent="0.25">
      <c r="A11" s="345" t="s">
        <v>7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O11" s="330"/>
      <c r="P11" s="330"/>
      <c r="Q11" s="330"/>
      <c r="R11" s="330"/>
      <c r="S11" s="330"/>
      <c r="T11" s="330"/>
      <c r="U11" s="330"/>
    </row>
    <row r="12" spans="1:21" ht="14.25" customHeight="1" x14ac:dyDescent="0.25"/>
    <row r="13" spans="1:21" ht="32.1" customHeight="1" x14ac:dyDescent="0.25">
      <c r="A13" s="344" t="s">
        <v>92</v>
      </c>
      <c r="B13" s="301"/>
      <c r="C13" s="301"/>
      <c r="D13" s="301"/>
      <c r="E13" s="301"/>
      <c r="F13" s="301"/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Q13" s="301"/>
      <c r="R13" s="301"/>
      <c r="S13" s="301"/>
      <c r="T13" s="301"/>
      <c r="U13" s="301"/>
    </row>
    <row r="14" spans="1:21" ht="11.45" customHeight="1" x14ac:dyDescent="0.25">
      <c r="A14" s="345" t="s">
        <v>105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O14" s="330"/>
      <c r="P14" s="330"/>
      <c r="Q14" s="330"/>
      <c r="R14" s="330"/>
      <c r="S14" s="330"/>
      <c r="T14" s="330"/>
      <c r="U14" s="330"/>
    </row>
    <row r="15" spans="1:21" ht="42.95" customHeight="1" x14ac:dyDescent="0.25">
      <c r="A15" s="354" t="s">
        <v>849</v>
      </c>
      <c r="B15" s="299"/>
      <c r="C15" s="299"/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</row>
    <row r="16" spans="1:21" ht="14.25" customHeight="1" x14ac:dyDescent="0.25">
      <c r="A16" s="355" t="s">
        <v>848</v>
      </c>
      <c r="B16" s="301"/>
      <c r="C16" s="301"/>
      <c r="D16" s="301"/>
      <c r="E16" s="301"/>
      <c r="F16" s="301"/>
      <c r="G16" s="301"/>
      <c r="H16" s="301"/>
      <c r="I16" s="301"/>
      <c r="J16" s="301"/>
      <c r="K16" s="301"/>
      <c r="L16" s="301"/>
      <c r="M16" s="301"/>
      <c r="N16" s="301"/>
      <c r="O16" s="301"/>
      <c r="P16" s="301"/>
      <c r="Q16" s="301"/>
      <c r="R16" s="301"/>
      <c r="S16" s="301"/>
      <c r="T16" s="301"/>
      <c r="U16" s="301"/>
    </row>
    <row r="17" spans="1:21" ht="14.25" customHeight="1" x14ac:dyDescent="0.25">
      <c r="A17" s="345" t="s">
        <v>107</v>
      </c>
      <c r="B17" s="330"/>
      <c r="C17" s="330"/>
      <c r="D17" s="330"/>
      <c r="E17" s="330"/>
      <c r="F17" s="330"/>
      <c r="G17" s="330"/>
      <c r="H17" s="330"/>
      <c r="I17" s="330"/>
      <c r="J17" s="330"/>
      <c r="K17" s="330"/>
      <c r="L17" s="330"/>
      <c r="M17" s="330"/>
      <c r="N17" s="330"/>
      <c r="O17" s="330"/>
      <c r="P17" s="330"/>
      <c r="Q17" s="330"/>
      <c r="R17" s="330"/>
      <c r="S17" s="330"/>
      <c r="T17" s="330"/>
      <c r="U17" s="330"/>
    </row>
    <row r="18" spans="1:21" ht="14.25" customHeight="1" x14ac:dyDescent="0.25"/>
    <row r="19" spans="1:21" ht="14.25" customHeight="1" x14ac:dyDescent="0.25">
      <c r="A19" s="103" t="s">
        <v>97</v>
      </c>
      <c r="B19" s="103" t="s">
        <v>108</v>
      </c>
      <c r="C19" s="355" t="s">
        <v>109</v>
      </c>
      <c r="D19" s="301"/>
      <c r="E19" s="301"/>
      <c r="F19" s="301"/>
      <c r="G19" s="301"/>
      <c r="H19" s="301"/>
      <c r="I19" s="301"/>
      <c r="J19" s="301"/>
      <c r="K19" s="301"/>
      <c r="L19" s="105" t="s">
        <v>110</v>
      </c>
      <c r="M19" s="356" t="s">
        <v>97</v>
      </c>
      <c r="N19" s="299"/>
      <c r="O19" s="299"/>
      <c r="P19" s="299"/>
      <c r="Q19" s="299"/>
      <c r="R19" s="299"/>
      <c r="S19" s="299"/>
      <c r="T19" s="299"/>
      <c r="U19" s="299"/>
    </row>
    <row r="20" spans="1:21" ht="14.25" customHeight="1" x14ac:dyDescent="0.25"/>
    <row r="21" spans="1:21" ht="14.25" customHeight="1" x14ac:dyDescent="0.25">
      <c r="A21" s="103" t="s">
        <v>97</v>
      </c>
      <c r="B21" s="102" t="s">
        <v>111</v>
      </c>
      <c r="C21" s="352" t="s">
        <v>847</v>
      </c>
      <c r="D21" s="301"/>
      <c r="E21" s="301"/>
      <c r="F21" s="301"/>
      <c r="G21" s="301"/>
      <c r="H21" s="301"/>
      <c r="I21" s="301"/>
      <c r="J21" s="301"/>
      <c r="K21" s="301"/>
      <c r="L21" s="337" t="s">
        <v>97</v>
      </c>
      <c r="M21" s="299"/>
      <c r="N21" s="299"/>
      <c r="O21" s="299"/>
      <c r="P21" s="299"/>
      <c r="Q21" s="299"/>
      <c r="R21" s="299"/>
      <c r="S21" s="299"/>
      <c r="T21" s="299"/>
      <c r="U21" s="299"/>
    </row>
    <row r="22" spans="1:21" ht="14.25" customHeight="1" x14ac:dyDescent="0.25">
      <c r="A22" s="337" t="s">
        <v>97</v>
      </c>
      <c r="B22" s="299"/>
      <c r="C22" s="353" t="s">
        <v>113</v>
      </c>
      <c r="D22" s="330"/>
      <c r="E22" s="330"/>
      <c r="F22" s="330"/>
      <c r="G22" s="330"/>
      <c r="H22" s="330"/>
      <c r="I22" s="330"/>
      <c r="J22" s="330"/>
      <c r="K22" s="330"/>
      <c r="L22" s="337" t="s">
        <v>97</v>
      </c>
      <c r="M22" s="299"/>
      <c r="N22" s="299"/>
      <c r="O22" s="299"/>
      <c r="P22" s="299"/>
      <c r="Q22" s="299"/>
      <c r="R22" s="299"/>
      <c r="S22" s="299"/>
      <c r="T22" s="299"/>
      <c r="U22" s="299"/>
    </row>
    <row r="23" spans="1:21" ht="14.25" customHeight="1" x14ac:dyDescent="0.25"/>
    <row r="24" spans="1:21" ht="14.25" customHeight="1" x14ac:dyDescent="0.25">
      <c r="A24" s="103" t="s">
        <v>97</v>
      </c>
      <c r="B24" s="334" t="s">
        <v>114</v>
      </c>
      <c r="C24" s="299"/>
      <c r="D24" s="352" t="s">
        <v>115</v>
      </c>
      <c r="E24" s="301"/>
      <c r="F24" s="301"/>
      <c r="G24" s="301"/>
      <c r="H24" s="301"/>
      <c r="I24" s="301"/>
      <c r="J24" s="301"/>
      <c r="K24" s="301"/>
      <c r="L24" s="301"/>
      <c r="M24" s="301"/>
      <c r="N24" s="301"/>
      <c r="O24" s="301"/>
      <c r="P24" s="301"/>
      <c r="Q24" s="301"/>
      <c r="R24" s="301"/>
      <c r="S24" s="301"/>
      <c r="T24" s="301"/>
      <c r="U24" s="301"/>
    </row>
    <row r="25" spans="1:21" ht="14.25" customHeight="1" x14ac:dyDescent="0.25"/>
    <row r="26" spans="1:21" ht="19.7" customHeight="1" x14ac:dyDescent="0.25">
      <c r="A26" s="103" t="s">
        <v>97</v>
      </c>
      <c r="B26" s="334" t="s">
        <v>116</v>
      </c>
      <c r="C26" s="299"/>
      <c r="D26" s="357" t="str">
        <f>U343</f>
        <v>283397,04</v>
      </c>
      <c r="E26" s="301"/>
      <c r="F26" s="301"/>
      <c r="G26" s="301"/>
      <c r="H26" s="301"/>
      <c r="I26" s="334" t="s">
        <v>117</v>
      </c>
      <c r="J26" s="299"/>
      <c r="K26" s="299"/>
      <c r="L26" s="299"/>
      <c r="M26" s="299"/>
      <c r="N26" s="299"/>
      <c r="O26" s="299"/>
      <c r="P26" s="299"/>
      <c r="Q26" s="299"/>
      <c r="R26" s="299"/>
      <c r="S26" s="299"/>
      <c r="T26" s="299"/>
      <c r="U26" s="299"/>
    </row>
    <row r="27" spans="1:21" ht="19.7" customHeight="1" x14ac:dyDescent="0.25">
      <c r="A27" s="334" t="s">
        <v>97</v>
      </c>
      <c r="B27" s="299"/>
      <c r="C27" s="334" t="s">
        <v>118</v>
      </c>
      <c r="D27" s="299"/>
      <c r="E27" s="299"/>
      <c r="F27" s="299"/>
      <c r="G27" s="299"/>
      <c r="H27" s="299"/>
      <c r="I27" s="299"/>
      <c r="J27" s="299"/>
      <c r="K27" s="299"/>
      <c r="L27" s="337" t="s">
        <v>119</v>
      </c>
      <c r="M27" s="299"/>
      <c r="N27" s="299"/>
      <c r="O27" s="299"/>
      <c r="S27" s="342">
        <v>33509.300000000003</v>
      </c>
      <c r="T27" s="301"/>
      <c r="U27" s="103" t="s">
        <v>120</v>
      </c>
    </row>
    <row r="28" spans="1:21" ht="32.1" customHeight="1" x14ac:dyDescent="0.25">
      <c r="A28" s="334" t="s">
        <v>97</v>
      </c>
      <c r="B28" s="299"/>
      <c r="C28" s="102" t="s">
        <v>121</v>
      </c>
      <c r="D28" s="339">
        <f>43440.32/1.2</f>
        <v>36200.26666666667</v>
      </c>
      <c r="E28" s="340"/>
      <c r="F28" s="340"/>
      <c r="G28" s="340"/>
      <c r="H28" s="340"/>
      <c r="I28" s="334" t="s">
        <v>120</v>
      </c>
      <c r="J28" s="299"/>
      <c r="K28" s="299"/>
      <c r="L28" s="337" t="s">
        <v>122</v>
      </c>
      <c r="M28" s="299"/>
      <c r="N28" s="299"/>
      <c r="O28" s="299"/>
      <c r="S28" s="338">
        <v>1222.58</v>
      </c>
      <c r="T28" s="307"/>
      <c r="U28" s="103" t="s">
        <v>120</v>
      </c>
    </row>
    <row r="29" spans="1:21" ht="19.7" customHeight="1" x14ac:dyDescent="0.25">
      <c r="A29" s="334" t="s">
        <v>97</v>
      </c>
      <c r="B29" s="299"/>
      <c r="C29" s="102" t="s">
        <v>12</v>
      </c>
      <c r="D29" s="335">
        <f>79395.19/1.2</f>
        <v>66162.65833333334</v>
      </c>
      <c r="E29" s="336"/>
      <c r="F29" s="336"/>
      <c r="G29" s="336"/>
      <c r="H29" s="336"/>
      <c r="I29" s="334" t="s">
        <v>120</v>
      </c>
      <c r="J29" s="299"/>
      <c r="K29" s="299"/>
      <c r="L29" s="337" t="s">
        <v>123</v>
      </c>
      <c r="M29" s="299"/>
      <c r="N29" s="299"/>
      <c r="O29" s="299"/>
      <c r="P29" s="299"/>
      <c r="Q29" s="299"/>
      <c r="R29" s="342">
        <v>61</v>
      </c>
      <c r="S29" s="301"/>
      <c r="T29" s="301"/>
      <c r="U29" s="103" t="s">
        <v>124</v>
      </c>
    </row>
    <row r="30" spans="1:21" ht="19.7" customHeight="1" x14ac:dyDescent="0.25">
      <c r="A30" s="334" t="s">
        <v>97</v>
      </c>
      <c r="B30" s="299"/>
      <c r="C30" s="102" t="s">
        <v>125</v>
      </c>
      <c r="D30" s="335">
        <f>202009.37/1.2</f>
        <v>168341.14166666666</v>
      </c>
      <c r="E30" s="336"/>
      <c r="F30" s="336"/>
      <c r="G30" s="336"/>
      <c r="H30" s="336"/>
      <c r="I30" s="334" t="s">
        <v>120</v>
      </c>
      <c r="J30" s="299"/>
      <c r="K30" s="299"/>
      <c r="L30" s="337" t="s">
        <v>126</v>
      </c>
      <c r="M30" s="299"/>
      <c r="N30" s="299"/>
      <c r="O30" s="299"/>
      <c r="P30" s="299"/>
      <c r="Q30" s="299"/>
      <c r="R30" s="338">
        <v>2</v>
      </c>
      <c r="S30" s="307"/>
      <c r="T30" s="307"/>
      <c r="U30" s="103" t="s">
        <v>124</v>
      </c>
    </row>
    <row r="31" spans="1:21" ht="19.7" customHeight="1" x14ac:dyDescent="0.25">
      <c r="A31" s="334" t="s">
        <v>97</v>
      </c>
      <c r="B31" s="299"/>
      <c r="C31" s="102" t="s">
        <v>37</v>
      </c>
      <c r="D31" s="335">
        <f>15231.56/1.2</f>
        <v>12692.966666666667</v>
      </c>
      <c r="E31" s="336"/>
      <c r="F31" s="336"/>
      <c r="G31" s="336"/>
      <c r="H31" s="336"/>
      <c r="I31" s="334" t="s">
        <v>120</v>
      </c>
      <c r="J31" s="299"/>
      <c r="K31" s="299"/>
      <c r="L31" s="299"/>
      <c r="M31" s="299"/>
      <c r="N31" s="299"/>
      <c r="O31" s="299"/>
      <c r="P31" s="299"/>
      <c r="Q31" s="299"/>
      <c r="R31" s="299"/>
      <c r="S31" s="299"/>
      <c r="T31" s="299"/>
      <c r="U31" s="299"/>
    </row>
    <row r="32" spans="1:21" ht="14.25" customHeight="1" x14ac:dyDescent="0.25"/>
    <row r="33" spans="1:21" ht="17.25" customHeight="1" x14ac:dyDescent="0.25">
      <c r="A33" s="327" t="s">
        <v>127</v>
      </c>
      <c r="B33" s="327" t="s">
        <v>51</v>
      </c>
      <c r="C33" s="329" t="s">
        <v>128</v>
      </c>
      <c r="D33" s="330"/>
      <c r="E33" s="331"/>
      <c r="F33" s="329" t="s">
        <v>129</v>
      </c>
      <c r="G33" s="331"/>
      <c r="H33" s="325" t="s">
        <v>130</v>
      </c>
      <c r="I33" s="307"/>
      <c r="J33" s="307"/>
      <c r="K33" s="307"/>
      <c r="L33" s="308"/>
      <c r="M33" s="325" t="s">
        <v>131</v>
      </c>
      <c r="N33" s="307"/>
      <c r="O33" s="307"/>
      <c r="P33" s="307"/>
      <c r="Q33" s="307"/>
      <c r="R33" s="307"/>
      <c r="S33" s="307"/>
      <c r="T33" s="307"/>
      <c r="U33" s="308"/>
    </row>
    <row r="34" spans="1:21" ht="40.35" customHeight="1" x14ac:dyDescent="0.25">
      <c r="A34" s="328"/>
      <c r="B34" s="328"/>
      <c r="C34" s="332"/>
      <c r="D34" s="301"/>
      <c r="E34" s="333"/>
      <c r="F34" s="332"/>
      <c r="G34" s="333"/>
      <c r="H34" s="325" t="s">
        <v>132</v>
      </c>
      <c r="I34" s="308"/>
      <c r="J34" s="325" t="s">
        <v>133</v>
      </c>
      <c r="K34" s="308"/>
      <c r="L34" s="41" t="s">
        <v>134</v>
      </c>
      <c r="M34" s="325" t="s">
        <v>135</v>
      </c>
      <c r="N34" s="308"/>
      <c r="O34" s="41" t="s">
        <v>136</v>
      </c>
      <c r="P34" s="325" t="s">
        <v>137</v>
      </c>
      <c r="Q34" s="308"/>
      <c r="R34" s="325" t="s">
        <v>133</v>
      </c>
      <c r="S34" s="307"/>
      <c r="T34" s="308"/>
      <c r="U34" s="41" t="s">
        <v>138</v>
      </c>
    </row>
    <row r="35" spans="1:21" ht="14.25" customHeight="1" x14ac:dyDescent="0.25">
      <c r="A35" s="41">
        <v>1</v>
      </c>
      <c r="B35" s="42">
        <v>2</v>
      </c>
      <c r="C35" s="326">
        <v>3</v>
      </c>
      <c r="D35" s="307"/>
      <c r="E35" s="308"/>
      <c r="F35" s="326">
        <v>4</v>
      </c>
      <c r="G35" s="308"/>
      <c r="H35" s="326">
        <v>5</v>
      </c>
      <c r="I35" s="308"/>
      <c r="J35" s="326">
        <v>6</v>
      </c>
      <c r="K35" s="308"/>
      <c r="L35" s="42">
        <v>7</v>
      </c>
      <c r="M35" s="326">
        <v>8</v>
      </c>
      <c r="N35" s="308"/>
      <c r="O35" s="42">
        <v>9</v>
      </c>
      <c r="P35" s="326">
        <v>10</v>
      </c>
      <c r="Q35" s="308"/>
      <c r="R35" s="326">
        <v>11</v>
      </c>
      <c r="S35" s="307"/>
      <c r="T35" s="308"/>
      <c r="U35" s="42">
        <v>12</v>
      </c>
    </row>
    <row r="36" spans="1:21" ht="14.25" customHeight="1" x14ac:dyDescent="0.25"/>
    <row r="37" spans="1:21" ht="18.2" customHeight="1" x14ac:dyDescent="0.25">
      <c r="A37" s="324" t="s">
        <v>846</v>
      </c>
      <c r="B37" s="301"/>
      <c r="C37" s="301"/>
      <c r="D37" s="301"/>
      <c r="E37" s="301"/>
      <c r="F37" s="301"/>
      <c r="G37" s="301"/>
      <c r="H37" s="301"/>
      <c r="I37" s="301"/>
      <c r="J37" s="301"/>
      <c r="K37" s="301"/>
      <c r="L37" s="301"/>
      <c r="M37" s="301"/>
      <c r="N37" s="301"/>
      <c r="O37" s="301"/>
      <c r="P37" s="301"/>
      <c r="Q37" s="301"/>
      <c r="R37" s="301"/>
      <c r="S37" s="301"/>
      <c r="T37" s="301"/>
      <c r="U37" s="301"/>
    </row>
    <row r="38" spans="1:21" ht="50.25" customHeight="1" x14ac:dyDescent="0.25">
      <c r="A38" s="43" t="s">
        <v>140</v>
      </c>
      <c r="B38" s="44" t="s">
        <v>820</v>
      </c>
      <c r="C38" s="313" t="s">
        <v>819</v>
      </c>
      <c r="D38" s="307"/>
      <c r="E38" s="308"/>
      <c r="F38" s="321" t="s">
        <v>173</v>
      </c>
      <c r="G38" s="308"/>
      <c r="H38" s="322">
        <v>1.7999999999999999E-2</v>
      </c>
      <c r="I38" s="308"/>
      <c r="J38" s="322">
        <v>1</v>
      </c>
      <c r="K38" s="308"/>
      <c r="L38" s="45">
        <v>1.7999999999999999E-2</v>
      </c>
      <c r="M38" s="316"/>
      <c r="N38" s="308"/>
      <c r="O38" s="46"/>
      <c r="P38" s="316"/>
      <c r="Q38" s="308"/>
      <c r="R38" s="316"/>
      <c r="S38" s="307"/>
      <c r="T38" s="308"/>
      <c r="U38" s="47"/>
    </row>
    <row r="39" spans="1:21" ht="28.35" customHeight="1" x14ac:dyDescent="0.25">
      <c r="A39" s="48" t="s">
        <v>97</v>
      </c>
      <c r="B39" s="49" t="s">
        <v>845</v>
      </c>
      <c r="C39" s="317" t="s">
        <v>844</v>
      </c>
      <c r="D39" s="307"/>
      <c r="E39" s="307"/>
      <c r="F39" s="307"/>
      <c r="G39" s="307"/>
      <c r="H39" s="307"/>
      <c r="I39" s="307"/>
      <c r="J39" s="307"/>
      <c r="K39" s="307"/>
      <c r="L39" s="307"/>
      <c r="M39" s="307"/>
      <c r="N39" s="307"/>
      <c r="O39" s="307"/>
      <c r="P39" s="307"/>
      <c r="Q39" s="307"/>
      <c r="R39" s="307"/>
      <c r="S39" s="307"/>
      <c r="T39" s="308"/>
      <c r="U39" s="50" t="s">
        <v>97</v>
      </c>
    </row>
    <row r="40" spans="1:21" ht="28.35" customHeight="1" x14ac:dyDescent="0.25">
      <c r="A40" s="48" t="s">
        <v>97</v>
      </c>
      <c r="B40" s="49" t="s">
        <v>144</v>
      </c>
      <c r="C40" s="317" t="s">
        <v>145</v>
      </c>
      <c r="D40" s="307"/>
      <c r="E40" s="307"/>
      <c r="F40" s="307"/>
      <c r="G40" s="307"/>
      <c r="H40" s="307"/>
      <c r="I40" s="307"/>
      <c r="J40" s="307"/>
      <c r="K40" s="307"/>
      <c r="L40" s="307"/>
      <c r="M40" s="307"/>
      <c r="N40" s="307"/>
      <c r="O40" s="307"/>
      <c r="P40" s="307"/>
      <c r="Q40" s="307"/>
      <c r="R40" s="307"/>
      <c r="S40" s="307"/>
      <c r="T40" s="308"/>
      <c r="U40" s="50" t="s">
        <v>97</v>
      </c>
    </row>
    <row r="41" spans="1:21" ht="14.25" customHeight="1" x14ac:dyDescent="0.25">
      <c r="A41" s="49" t="s">
        <v>97</v>
      </c>
      <c r="B41" s="49" t="s">
        <v>140</v>
      </c>
      <c r="C41" s="317" t="s">
        <v>146</v>
      </c>
      <c r="D41" s="307"/>
      <c r="E41" s="308"/>
      <c r="F41" s="318" t="s">
        <v>147</v>
      </c>
      <c r="G41" s="308"/>
      <c r="H41" s="320"/>
      <c r="I41" s="308"/>
      <c r="J41" s="320"/>
      <c r="K41" s="308"/>
      <c r="L41" s="51">
        <v>6.1603199999999996</v>
      </c>
      <c r="M41" s="320"/>
      <c r="N41" s="308"/>
      <c r="O41" s="49" t="s">
        <v>97</v>
      </c>
      <c r="P41" s="320"/>
      <c r="Q41" s="308"/>
      <c r="R41" s="320"/>
      <c r="S41" s="307"/>
      <c r="T41" s="308"/>
      <c r="U41" s="51">
        <v>2822.29</v>
      </c>
    </row>
    <row r="42" spans="1:21" ht="14.25" customHeight="1" x14ac:dyDescent="0.25">
      <c r="A42" s="49" t="s">
        <v>97</v>
      </c>
      <c r="B42" s="49" t="s">
        <v>148</v>
      </c>
      <c r="C42" s="317" t="s">
        <v>149</v>
      </c>
      <c r="D42" s="307"/>
      <c r="E42" s="308"/>
      <c r="F42" s="318" t="s">
        <v>147</v>
      </c>
      <c r="G42" s="308"/>
      <c r="H42" s="319">
        <v>248</v>
      </c>
      <c r="I42" s="308"/>
      <c r="J42" s="319">
        <v>1.38</v>
      </c>
      <c r="K42" s="308"/>
      <c r="L42" s="51">
        <v>6.1603199999999996</v>
      </c>
      <c r="M42" s="320"/>
      <c r="N42" s="308"/>
      <c r="O42" s="49" t="s">
        <v>97</v>
      </c>
      <c r="P42" s="319">
        <v>458.14</v>
      </c>
      <c r="Q42" s="308"/>
      <c r="R42" s="319">
        <v>1</v>
      </c>
      <c r="S42" s="307"/>
      <c r="T42" s="308"/>
      <c r="U42" s="51">
        <v>2822.29</v>
      </c>
    </row>
    <row r="43" spans="1:21" ht="14.25" customHeight="1" x14ac:dyDescent="0.25">
      <c r="A43" s="49" t="s">
        <v>97</v>
      </c>
      <c r="B43" s="49" t="s">
        <v>150</v>
      </c>
      <c r="C43" s="317" t="s">
        <v>151</v>
      </c>
      <c r="D43" s="307"/>
      <c r="E43" s="308"/>
      <c r="F43" s="318" t="s">
        <v>97</v>
      </c>
      <c r="G43" s="308"/>
      <c r="H43" s="320"/>
      <c r="I43" s="308"/>
      <c r="J43" s="320"/>
      <c r="K43" s="308"/>
      <c r="L43" s="47"/>
      <c r="M43" s="320"/>
      <c r="N43" s="308"/>
      <c r="O43" s="49" t="s">
        <v>97</v>
      </c>
      <c r="P43" s="320"/>
      <c r="Q43" s="308"/>
      <c r="R43" s="320"/>
      <c r="S43" s="310"/>
      <c r="T43" s="311"/>
      <c r="U43" s="51">
        <v>0</v>
      </c>
    </row>
    <row r="44" spans="1:21" ht="14.25" customHeight="1" x14ac:dyDescent="0.25">
      <c r="A44" s="49" t="s">
        <v>97</v>
      </c>
      <c r="B44" s="49" t="s">
        <v>152</v>
      </c>
      <c r="C44" s="317" t="s">
        <v>153</v>
      </c>
      <c r="D44" s="310"/>
      <c r="E44" s="311"/>
      <c r="F44" s="318" t="s">
        <v>147</v>
      </c>
      <c r="G44" s="311"/>
      <c r="H44" s="320"/>
      <c r="I44" s="311"/>
      <c r="J44" s="320"/>
      <c r="K44" s="311"/>
      <c r="L44" s="47"/>
      <c r="M44" s="320"/>
      <c r="N44" s="311"/>
      <c r="O44" s="49" t="s">
        <v>97</v>
      </c>
      <c r="P44" s="320"/>
      <c r="Q44" s="311"/>
      <c r="R44" s="320"/>
      <c r="S44" s="310"/>
      <c r="T44" s="311"/>
      <c r="U44" s="51">
        <v>0</v>
      </c>
    </row>
    <row r="45" spans="1:21" ht="14.25" customHeight="1" x14ac:dyDescent="0.25">
      <c r="A45" s="49" t="s">
        <v>97</v>
      </c>
      <c r="B45" s="49" t="s">
        <v>159</v>
      </c>
      <c r="C45" s="317" t="s">
        <v>160</v>
      </c>
      <c r="D45" s="310"/>
      <c r="E45" s="311"/>
      <c r="F45" s="318" t="s">
        <v>97</v>
      </c>
      <c r="G45" s="311"/>
      <c r="H45" s="320"/>
      <c r="I45" s="311"/>
      <c r="J45" s="320"/>
      <c r="K45" s="311"/>
      <c r="L45" s="47"/>
      <c r="M45" s="320"/>
      <c r="N45" s="311"/>
      <c r="O45" s="49" t="s">
        <v>97</v>
      </c>
      <c r="P45" s="320"/>
      <c r="Q45" s="311"/>
      <c r="R45" s="320"/>
      <c r="S45" s="310"/>
      <c r="T45" s="311"/>
      <c r="U45" s="51">
        <v>0</v>
      </c>
    </row>
    <row r="46" spans="1:21" ht="14.25" customHeight="1" x14ac:dyDescent="0.25">
      <c r="A46" s="49" t="s">
        <v>97</v>
      </c>
      <c r="B46" s="49" t="s">
        <v>97</v>
      </c>
      <c r="C46" s="313" t="s">
        <v>161</v>
      </c>
      <c r="D46" s="310"/>
      <c r="E46" s="311"/>
      <c r="F46" s="318" t="s">
        <v>97</v>
      </c>
      <c r="G46" s="311"/>
      <c r="H46" s="320"/>
      <c r="I46" s="311"/>
      <c r="J46" s="320"/>
      <c r="K46" s="311"/>
      <c r="L46" s="47"/>
      <c r="M46" s="320"/>
      <c r="N46" s="311"/>
      <c r="O46" s="49" t="s">
        <v>97</v>
      </c>
      <c r="P46" s="320"/>
      <c r="Q46" s="311"/>
      <c r="R46" s="320"/>
      <c r="S46" s="310"/>
      <c r="T46" s="311"/>
      <c r="U46" s="45">
        <v>2822.29</v>
      </c>
    </row>
    <row r="47" spans="1:21" ht="14.25" customHeight="1" x14ac:dyDescent="0.25">
      <c r="A47" s="50" t="s">
        <v>97</v>
      </c>
      <c r="B47" s="50" t="s">
        <v>97</v>
      </c>
      <c r="C47" s="317" t="s">
        <v>162</v>
      </c>
      <c r="D47" s="310"/>
      <c r="E47" s="311"/>
      <c r="F47" s="318" t="s">
        <v>97</v>
      </c>
      <c r="G47" s="311"/>
      <c r="H47" s="320"/>
      <c r="I47" s="311"/>
      <c r="J47" s="317" t="s">
        <v>97</v>
      </c>
      <c r="K47" s="311"/>
      <c r="L47" s="49" t="s">
        <v>97</v>
      </c>
      <c r="M47" s="317" t="s">
        <v>97</v>
      </c>
      <c r="N47" s="311"/>
      <c r="O47" s="50" t="s">
        <v>97</v>
      </c>
      <c r="P47" s="320"/>
      <c r="Q47" s="311"/>
      <c r="R47" s="317" t="s">
        <v>97</v>
      </c>
      <c r="S47" s="310"/>
      <c r="T47" s="311"/>
      <c r="U47" s="51">
        <v>2822.29</v>
      </c>
    </row>
    <row r="48" spans="1:21" ht="28.35" customHeight="1" x14ac:dyDescent="0.25">
      <c r="A48" s="50" t="s">
        <v>97</v>
      </c>
      <c r="B48" s="49" t="s">
        <v>174</v>
      </c>
      <c r="C48" s="317" t="s">
        <v>175</v>
      </c>
      <c r="D48" s="310"/>
      <c r="E48" s="311"/>
      <c r="F48" s="318" t="s">
        <v>165</v>
      </c>
      <c r="G48" s="311"/>
      <c r="H48" s="319">
        <v>89</v>
      </c>
      <c r="I48" s="311"/>
      <c r="J48" s="319">
        <v>1</v>
      </c>
      <c r="K48" s="311"/>
      <c r="L48" s="51">
        <v>89</v>
      </c>
      <c r="M48" s="320"/>
      <c r="N48" s="311"/>
      <c r="O48" s="49" t="s">
        <v>97</v>
      </c>
      <c r="P48" s="320"/>
      <c r="Q48" s="311"/>
      <c r="R48" s="312" t="s">
        <v>97</v>
      </c>
      <c r="S48" s="310"/>
      <c r="T48" s="311"/>
      <c r="U48" s="51">
        <v>2511.84</v>
      </c>
    </row>
    <row r="49" spans="1:21" ht="28.35" customHeight="1" x14ac:dyDescent="0.25">
      <c r="A49" s="50" t="s">
        <v>97</v>
      </c>
      <c r="B49" s="49" t="s">
        <v>176</v>
      </c>
      <c r="C49" s="317" t="s">
        <v>177</v>
      </c>
      <c r="D49" s="310"/>
      <c r="E49" s="311"/>
      <c r="F49" s="318" t="s">
        <v>165</v>
      </c>
      <c r="G49" s="311"/>
      <c r="H49" s="319">
        <v>40</v>
      </c>
      <c r="I49" s="311"/>
      <c r="J49" s="319">
        <v>1</v>
      </c>
      <c r="K49" s="311"/>
      <c r="L49" s="51">
        <v>40</v>
      </c>
      <c r="M49" s="320"/>
      <c r="N49" s="311"/>
      <c r="O49" s="49" t="s">
        <v>97</v>
      </c>
      <c r="P49" s="320"/>
      <c r="Q49" s="311"/>
      <c r="R49" s="312" t="s">
        <v>97</v>
      </c>
      <c r="S49" s="310"/>
      <c r="T49" s="311"/>
      <c r="U49" s="51">
        <v>1128.92</v>
      </c>
    </row>
    <row r="50" spans="1:21" ht="14.25" customHeight="1" x14ac:dyDescent="0.25">
      <c r="A50" s="52" t="s">
        <v>97</v>
      </c>
      <c r="B50" s="52" t="s">
        <v>97</v>
      </c>
      <c r="C50" s="313" t="s">
        <v>168</v>
      </c>
      <c r="D50" s="310"/>
      <c r="E50" s="310"/>
      <c r="F50" s="310"/>
      <c r="G50" s="310"/>
      <c r="H50" s="310"/>
      <c r="I50" s="310"/>
      <c r="J50" s="310"/>
      <c r="K50" s="310"/>
      <c r="L50" s="311"/>
      <c r="M50" s="314" t="s">
        <v>97</v>
      </c>
      <c r="N50" s="310"/>
      <c r="O50" s="311"/>
      <c r="P50" s="315">
        <v>359058.33</v>
      </c>
      <c r="Q50" s="311"/>
      <c r="R50" s="316"/>
      <c r="S50" s="310"/>
      <c r="T50" s="311"/>
      <c r="U50" s="45">
        <v>6463.05</v>
      </c>
    </row>
    <row r="51" spans="1:21" ht="28.35" customHeight="1" x14ac:dyDescent="0.25">
      <c r="A51" s="43" t="s">
        <v>150</v>
      </c>
      <c r="B51" s="44" t="s">
        <v>805</v>
      </c>
      <c r="C51" s="313" t="s">
        <v>804</v>
      </c>
      <c r="D51" s="310"/>
      <c r="E51" s="311"/>
      <c r="F51" s="321" t="s">
        <v>173</v>
      </c>
      <c r="G51" s="311"/>
      <c r="H51" s="322">
        <v>1.7999999999999999E-2</v>
      </c>
      <c r="I51" s="311"/>
      <c r="J51" s="322">
        <v>1</v>
      </c>
      <c r="K51" s="311"/>
      <c r="L51" s="45">
        <v>1.7999999999999999E-2</v>
      </c>
      <c r="M51" s="316"/>
      <c r="N51" s="311"/>
      <c r="O51" s="46"/>
      <c r="P51" s="316"/>
      <c r="Q51" s="311"/>
      <c r="R51" s="316"/>
      <c r="S51" s="310"/>
      <c r="T51" s="311"/>
      <c r="U51" s="47"/>
    </row>
    <row r="52" spans="1:21" ht="28.35" customHeight="1" x14ac:dyDescent="0.25">
      <c r="A52" s="48" t="s">
        <v>97</v>
      </c>
      <c r="B52" s="49" t="s">
        <v>144</v>
      </c>
      <c r="C52" s="317" t="s">
        <v>145</v>
      </c>
      <c r="D52" s="310"/>
      <c r="E52" s="310"/>
      <c r="F52" s="310"/>
      <c r="G52" s="310"/>
      <c r="H52" s="310"/>
      <c r="I52" s="310"/>
      <c r="J52" s="310"/>
      <c r="K52" s="310"/>
      <c r="L52" s="310"/>
      <c r="M52" s="310"/>
      <c r="N52" s="310"/>
      <c r="O52" s="310"/>
      <c r="P52" s="310"/>
      <c r="Q52" s="310"/>
      <c r="R52" s="310"/>
      <c r="S52" s="310"/>
      <c r="T52" s="311"/>
      <c r="U52" s="50" t="s">
        <v>97</v>
      </c>
    </row>
    <row r="53" spans="1:21" ht="14.25" customHeight="1" x14ac:dyDescent="0.25">
      <c r="A53" s="49" t="s">
        <v>97</v>
      </c>
      <c r="B53" s="49" t="s">
        <v>140</v>
      </c>
      <c r="C53" s="317" t="s">
        <v>146</v>
      </c>
      <c r="D53" s="310"/>
      <c r="E53" s="311"/>
      <c r="F53" s="318" t="s">
        <v>147</v>
      </c>
      <c r="G53" s="311"/>
      <c r="H53" s="320"/>
      <c r="I53" s="311"/>
      <c r="J53" s="320"/>
      <c r="K53" s="311"/>
      <c r="L53" s="51">
        <v>2.0120399999999998</v>
      </c>
      <c r="M53" s="320"/>
      <c r="N53" s="311"/>
      <c r="O53" s="49" t="s">
        <v>97</v>
      </c>
      <c r="P53" s="320"/>
      <c r="Q53" s="311"/>
      <c r="R53" s="320"/>
      <c r="S53" s="310"/>
      <c r="T53" s="311"/>
      <c r="U53" s="51">
        <v>883.73</v>
      </c>
    </row>
    <row r="54" spans="1:21" ht="14.25" customHeight="1" x14ac:dyDescent="0.25">
      <c r="A54" s="49" t="s">
        <v>97</v>
      </c>
      <c r="B54" s="49" t="s">
        <v>197</v>
      </c>
      <c r="C54" s="317" t="s">
        <v>198</v>
      </c>
      <c r="D54" s="310"/>
      <c r="E54" s="311"/>
      <c r="F54" s="318" t="s">
        <v>147</v>
      </c>
      <c r="G54" s="311"/>
      <c r="H54" s="319">
        <v>97.2</v>
      </c>
      <c r="I54" s="311"/>
      <c r="J54" s="319">
        <v>1.1499999999999999</v>
      </c>
      <c r="K54" s="311"/>
      <c r="L54" s="51">
        <v>2.0120399999999998</v>
      </c>
      <c r="M54" s="320"/>
      <c r="N54" s="311"/>
      <c r="O54" s="49" t="s">
        <v>97</v>
      </c>
      <c r="P54" s="319">
        <v>439.22</v>
      </c>
      <c r="Q54" s="311"/>
      <c r="R54" s="319">
        <v>1</v>
      </c>
      <c r="S54" s="310"/>
      <c r="T54" s="311"/>
      <c r="U54" s="51">
        <v>883.73</v>
      </c>
    </row>
    <row r="55" spans="1:21" ht="14.25" customHeight="1" x14ac:dyDescent="0.25">
      <c r="A55" s="49" t="s">
        <v>97</v>
      </c>
      <c r="B55" s="49" t="s">
        <v>150</v>
      </c>
      <c r="C55" s="317" t="s">
        <v>151</v>
      </c>
      <c r="D55" s="310"/>
      <c r="E55" s="311"/>
      <c r="F55" s="318" t="s">
        <v>97</v>
      </c>
      <c r="G55" s="311"/>
      <c r="H55" s="320"/>
      <c r="I55" s="311"/>
      <c r="J55" s="320"/>
      <c r="K55" s="311"/>
      <c r="L55" s="47"/>
      <c r="M55" s="320"/>
      <c r="N55" s="311"/>
      <c r="O55" s="49" t="s">
        <v>97</v>
      </c>
      <c r="P55" s="320"/>
      <c r="Q55" s="311"/>
      <c r="R55" s="320"/>
      <c r="S55" s="310"/>
      <c r="T55" s="311"/>
      <c r="U55" s="51">
        <v>0</v>
      </c>
    </row>
    <row r="56" spans="1:21" ht="14.25" customHeight="1" x14ac:dyDescent="0.25">
      <c r="A56" s="49" t="s">
        <v>97</v>
      </c>
      <c r="B56" s="49" t="s">
        <v>152</v>
      </c>
      <c r="C56" s="317" t="s">
        <v>153</v>
      </c>
      <c r="D56" s="310"/>
      <c r="E56" s="311"/>
      <c r="F56" s="318" t="s">
        <v>147</v>
      </c>
      <c r="G56" s="311"/>
      <c r="H56" s="320"/>
      <c r="I56" s="311"/>
      <c r="J56" s="320"/>
      <c r="K56" s="311"/>
      <c r="L56" s="47"/>
      <c r="M56" s="320"/>
      <c r="N56" s="311"/>
      <c r="O56" s="49" t="s">
        <v>97</v>
      </c>
      <c r="P56" s="320"/>
      <c r="Q56" s="311"/>
      <c r="R56" s="320"/>
      <c r="S56" s="310"/>
      <c r="T56" s="311"/>
      <c r="U56" s="51">
        <v>0</v>
      </c>
    </row>
    <row r="57" spans="1:21" ht="14.25" customHeight="1" x14ac:dyDescent="0.25">
      <c r="A57" s="49" t="s">
        <v>97</v>
      </c>
      <c r="B57" s="49" t="s">
        <v>159</v>
      </c>
      <c r="C57" s="317" t="s">
        <v>160</v>
      </c>
      <c r="D57" s="310"/>
      <c r="E57" s="311"/>
      <c r="F57" s="318" t="s">
        <v>97</v>
      </c>
      <c r="G57" s="311"/>
      <c r="H57" s="320"/>
      <c r="I57" s="311"/>
      <c r="J57" s="320"/>
      <c r="K57" s="311"/>
      <c r="L57" s="47"/>
      <c r="M57" s="320"/>
      <c r="N57" s="311"/>
      <c r="O57" s="49" t="s">
        <v>97</v>
      </c>
      <c r="P57" s="320"/>
      <c r="Q57" s="311"/>
      <c r="R57" s="320"/>
      <c r="S57" s="310"/>
      <c r="T57" s="311"/>
      <c r="U57" s="51">
        <v>0</v>
      </c>
    </row>
    <row r="58" spans="1:21" ht="14.25" customHeight="1" x14ac:dyDescent="0.25">
      <c r="A58" s="49" t="s">
        <v>97</v>
      </c>
      <c r="B58" s="49" t="s">
        <v>97</v>
      </c>
      <c r="C58" s="313" t="s">
        <v>161</v>
      </c>
      <c r="D58" s="310"/>
      <c r="E58" s="311"/>
      <c r="F58" s="318" t="s">
        <v>97</v>
      </c>
      <c r="G58" s="311"/>
      <c r="H58" s="320"/>
      <c r="I58" s="311"/>
      <c r="J58" s="320"/>
      <c r="K58" s="311"/>
      <c r="L58" s="47"/>
      <c r="M58" s="320"/>
      <c r="N58" s="311"/>
      <c r="O58" s="49" t="s">
        <v>97</v>
      </c>
      <c r="P58" s="320"/>
      <c r="Q58" s="311"/>
      <c r="R58" s="320"/>
      <c r="S58" s="310"/>
      <c r="T58" s="311"/>
      <c r="U58" s="45">
        <v>883.73</v>
      </c>
    </row>
    <row r="59" spans="1:21" ht="14.25" customHeight="1" x14ac:dyDescent="0.25">
      <c r="A59" s="50" t="s">
        <v>97</v>
      </c>
      <c r="B59" s="50" t="s">
        <v>97</v>
      </c>
      <c r="C59" s="317" t="s">
        <v>162</v>
      </c>
      <c r="D59" s="310"/>
      <c r="E59" s="311"/>
      <c r="F59" s="318" t="s">
        <v>97</v>
      </c>
      <c r="G59" s="311"/>
      <c r="H59" s="320"/>
      <c r="I59" s="311"/>
      <c r="J59" s="317" t="s">
        <v>97</v>
      </c>
      <c r="K59" s="311"/>
      <c r="L59" s="49" t="s">
        <v>97</v>
      </c>
      <c r="M59" s="317" t="s">
        <v>97</v>
      </c>
      <c r="N59" s="311"/>
      <c r="O59" s="50" t="s">
        <v>97</v>
      </c>
      <c r="P59" s="320"/>
      <c r="Q59" s="311"/>
      <c r="R59" s="317" t="s">
        <v>97</v>
      </c>
      <c r="S59" s="310"/>
      <c r="T59" s="311"/>
      <c r="U59" s="51">
        <v>883.73</v>
      </c>
    </row>
    <row r="60" spans="1:21" ht="28.35" customHeight="1" x14ac:dyDescent="0.25">
      <c r="A60" s="50" t="s">
        <v>97</v>
      </c>
      <c r="B60" s="49" t="s">
        <v>174</v>
      </c>
      <c r="C60" s="317" t="s">
        <v>175</v>
      </c>
      <c r="D60" s="310"/>
      <c r="E60" s="311"/>
      <c r="F60" s="318" t="s">
        <v>165</v>
      </c>
      <c r="G60" s="311"/>
      <c r="H60" s="319">
        <v>89</v>
      </c>
      <c r="I60" s="311"/>
      <c r="J60" s="319">
        <v>1</v>
      </c>
      <c r="K60" s="311"/>
      <c r="L60" s="51">
        <v>89</v>
      </c>
      <c r="M60" s="320"/>
      <c r="N60" s="311"/>
      <c r="O60" s="49" t="s">
        <v>97</v>
      </c>
      <c r="P60" s="320"/>
      <c r="Q60" s="311"/>
      <c r="R60" s="312" t="s">
        <v>97</v>
      </c>
      <c r="S60" s="310"/>
      <c r="T60" s="311"/>
      <c r="U60" s="51">
        <v>786.52</v>
      </c>
    </row>
    <row r="61" spans="1:21" ht="28.35" customHeight="1" x14ac:dyDescent="0.25">
      <c r="A61" s="50" t="s">
        <v>97</v>
      </c>
      <c r="B61" s="49" t="s">
        <v>176</v>
      </c>
      <c r="C61" s="317" t="s">
        <v>177</v>
      </c>
      <c r="D61" s="310"/>
      <c r="E61" s="311"/>
      <c r="F61" s="318" t="s">
        <v>165</v>
      </c>
      <c r="G61" s="311"/>
      <c r="H61" s="319">
        <v>40</v>
      </c>
      <c r="I61" s="311"/>
      <c r="J61" s="319">
        <v>1</v>
      </c>
      <c r="K61" s="311"/>
      <c r="L61" s="51">
        <v>40</v>
      </c>
      <c r="M61" s="320"/>
      <c r="N61" s="311"/>
      <c r="O61" s="49" t="s">
        <v>97</v>
      </c>
      <c r="P61" s="320"/>
      <c r="Q61" s="311"/>
      <c r="R61" s="312" t="s">
        <v>97</v>
      </c>
      <c r="S61" s="310"/>
      <c r="T61" s="311"/>
      <c r="U61" s="51">
        <v>353.49</v>
      </c>
    </row>
    <row r="62" spans="1:21" ht="14.25" customHeight="1" x14ac:dyDescent="0.25">
      <c r="A62" s="52" t="s">
        <v>97</v>
      </c>
      <c r="B62" s="52" t="s">
        <v>97</v>
      </c>
      <c r="C62" s="313" t="s">
        <v>168</v>
      </c>
      <c r="D62" s="310"/>
      <c r="E62" s="310"/>
      <c r="F62" s="310"/>
      <c r="G62" s="310"/>
      <c r="H62" s="310"/>
      <c r="I62" s="310"/>
      <c r="J62" s="310"/>
      <c r="K62" s="310"/>
      <c r="L62" s="311"/>
      <c r="M62" s="314" t="s">
        <v>97</v>
      </c>
      <c r="N62" s="310"/>
      <c r="O62" s="311"/>
      <c r="P62" s="315">
        <v>112430</v>
      </c>
      <c r="Q62" s="311"/>
      <c r="R62" s="316"/>
      <c r="S62" s="310"/>
      <c r="T62" s="311"/>
      <c r="U62" s="45">
        <v>2023.74</v>
      </c>
    </row>
    <row r="63" spans="1:21" ht="38.85" customHeight="1" x14ac:dyDescent="0.25">
      <c r="A63" s="43" t="s">
        <v>152</v>
      </c>
      <c r="B63" s="44" t="s">
        <v>843</v>
      </c>
      <c r="C63" s="313" t="s">
        <v>842</v>
      </c>
      <c r="D63" s="310"/>
      <c r="E63" s="311"/>
      <c r="F63" s="321" t="s">
        <v>239</v>
      </c>
      <c r="G63" s="311"/>
      <c r="H63" s="322">
        <v>0.2</v>
      </c>
      <c r="I63" s="311"/>
      <c r="J63" s="322">
        <v>1</v>
      </c>
      <c r="K63" s="311"/>
      <c r="L63" s="45">
        <v>0.2</v>
      </c>
      <c r="M63" s="316"/>
      <c r="N63" s="311"/>
      <c r="O63" s="46"/>
      <c r="P63" s="316"/>
      <c r="Q63" s="311"/>
      <c r="R63" s="316"/>
      <c r="S63" s="310"/>
      <c r="T63" s="311"/>
      <c r="U63" s="47"/>
    </row>
    <row r="64" spans="1:21" ht="28.35" customHeight="1" x14ac:dyDescent="0.25">
      <c r="A64" s="48" t="s">
        <v>97</v>
      </c>
      <c r="B64" s="49" t="s">
        <v>144</v>
      </c>
      <c r="C64" s="317" t="s">
        <v>145</v>
      </c>
      <c r="D64" s="310"/>
      <c r="E64" s="310"/>
      <c r="F64" s="310"/>
      <c r="G64" s="310"/>
      <c r="H64" s="310"/>
      <c r="I64" s="310"/>
      <c r="J64" s="310"/>
      <c r="K64" s="310"/>
      <c r="L64" s="310"/>
      <c r="M64" s="310"/>
      <c r="N64" s="310"/>
      <c r="O64" s="310"/>
      <c r="P64" s="310"/>
      <c r="Q64" s="310"/>
      <c r="R64" s="310"/>
      <c r="S64" s="310"/>
      <c r="T64" s="311"/>
      <c r="U64" s="50" t="s">
        <v>97</v>
      </c>
    </row>
    <row r="65" spans="1:21" ht="14.25" customHeight="1" x14ac:dyDescent="0.25">
      <c r="A65" s="49" t="s">
        <v>97</v>
      </c>
      <c r="B65" s="49" t="s">
        <v>140</v>
      </c>
      <c r="C65" s="317" t="s">
        <v>146</v>
      </c>
      <c r="D65" s="310"/>
      <c r="E65" s="311"/>
      <c r="F65" s="318" t="s">
        <v>147</v>
      </c>
      <c r="G65" s="311"/>
      <c r="H65" s="320"/>
      <c r="I65" s="311"/>
      <c r="J65" s="320"/>
      <c r="K65" s="311"/>
      <c r="L65" s="51">
        <v>13.984</v>
      </c>
      <c r="M65" s="320"/>
      <c r="N65" s="311"/>
      <c r="O65" s="49" t="s">
        <v>97</v>
      </c>
      <c r="P65" s="320"/>
      <c r="Q65" s="311"/>
      <c r="R65" s="320"/>
      <c r="S65" s="310"/>
      <c r="T65" s="311"/>
      <c r="U65" s="51">
        <v>6641.7</v>
      </c>
    </row>
    <row r="66" spans="1:21" ht="14.25" customHeight="1" x14ac:dyDescent="0.25">
      <c r="A66" s="49" t="s">
        <v>97</v>
      </c>
      <c r="B66" s="49" t="s">
        <v>841</v>
      </c>
      <c r="C66" s="317" t="s">
        <v>840</v>
      </c>
      <c r="D66" s="310"/>
      <c r="E66" s="311"/>
      <c r="F66" s="318" t="s">
        <v>147</v>
      </c>
      <c r="G66" s="311"/>
      <c r="H66" s="319">
        <v>60.8</v>
      </c>
      <c r="I66" s="311"/>
      <c r="J66" s="319">
        <v>1.1499999999999999</v>
      </c>
      <c r="K66" s="311"/>
      <c r="L66" s="51">
        <v>13.984</v>
      </c>
      <c r="M66" s="320"/>
      <c r="N66" s="311"/>
      <c r="O66" s="49" t="s">
        <v>97</v>
      </c>
      <c r="P66" s="319">
        <v>474.95</v>
      </c>
      <c r="Q66" s="311"/>
      <c r="R66" s="319">
        <v>1</v>
      </c>
      <c r="S66" s="310"/>
      <c r="T66" s="311"/>
      <c r="U66" s="51">
        <v>6641.7</v>
      </c>
    </row>
    <row r="67" spans="1:21" ht="14.25" customHeight="1" x14ac:dyDescent="0.25">
      <c r="A67" s="49" t="s">
        <v>97</v>
      </c>
      <c r="B67" s="49" t="s">
        <v>150</v>
      </c>
      <c r="C67" s="317" t="s">
        <v>151</v>
      </c>
      <c r="D67" s="310"/>
      <c r="E67" s="311"/>
      <c r="F67" s="318" t="s">
        <v>97</v>
      </c>
      <c r="G67" s="311"/>
      <c r="H67" s="320"/>
      <c r="I67" s="311"/>
      <c r="J67" s="320"/>
      <c r="K67" s="311"/>
      <c r="L67" s="47"/>
      <c r="M67" s="320"/>
      <c r="N67" s="311"/>
      <c r="O67" s="49" t="s">
        <v>97</v>
      </c>
      <c r="P67" s="320"/>
      <c r="Q67" s="311"/>
      <c r="R67" s="320"/>
      <c r="S67" s="310"/>
      <c r="T67" s="311"/>
      <c r="U67" s="51">
        <v>60.93</v>
      </c>
    </row>
    <row r="68" spans="1:21" ht="14.25" customHeight="1" x14ac:dyDescent="0.25">
      <c r="A68" s="49" t="s">
        <v>97</v>
      </c>
      <c r="B68" s="49" t="s">
        <v>152</v>
      </c>
      <c r="C68" s="317" t="s">
        <v>153</v>
      </c>
      <c r="D68" s="310"/>
      <c r="E68" s="311"/>
      <c r="F68" s="318" t="s">
        <v>147</v>
      </c>
      <c r="G68" s="311"/>
      <c r="H68" s="320"/>
      <c r="I68" s="311"/>
      <c r="J68" s="320"/>
      <c r="K68" s="311"/>
      <c r="L68" s="51">
        <v>9.1999999999999998E-2</v>
      </c>
      <c r="M68" s="320"/>
      <c r="N68" s="311"/>
      <c r="O68" s="49" t="s">
        <v>97</v>
      </c>
      <c r="P68" s="320"/>
      <c r="Q68" s="311"/>
      <c r="R68" s="320"/>
      <c r="S68" s="310"/>
      <c r="T68" s="311"/>
      <c r="U68" s="51">
        <v>51.82</v>
      </c>
    </row>
    <row r="69" spans="1:21" ht="18.95" customHeight="1" x14ac:dyDescent="0.25">
      <c r="A69" s="49" t="s">
        <v>97</v>
      </c>
      <c r="B69" s="49" t="s">
        <v>839</v>
      </c>
      <c r="C69" s="317" t="s">
        <v>838</v>
      </c>
      <c r="D69" s="310"/>
      <c r="E69" s="311"/>
      <c r="F69" s="318" t="s">
        <v>156</v>
      </c>
      <c r="G69" s="311"/>
      <c r="H69" s="319">
        <v>0.23</v>
      </c>
      <c r="I69" s="311"/>
      <c r="J69" s="319">
        <v>1.1499999999999999</v>
      </c>
      <c r="K69" s="311"/>
      <c r="L69" s="51">
        <v>5.2900000000000003E-2</v>
      </c>
      <c r="M69" s="319">
        <v>6.62</v>
      </c>
      <c r="N69" s="311"/>
      <c r="O69" s="49" t="s">
        <v>253</v>
      </c>
      <c r="P69" s="319">
        <v>9.8000000000000007</v>
      </c>
      <c r="Q69" s="311"/>
      <c r="R69" s="320"/>
      <c r="S69" s="310"/>
      <c r="T69" s="311"/>
      <c r="U69" s="51">
        <v>0.52</v>
      </c>
    </row>
    <row r="70" spans="1:21" ht="18.95" customHeight="1" x14ac:dyDescent="0.25">
      <c r="A70" s="49" t="s">
        <v>97</v>
      </c>
      <c r="B70" s="49" t="s">
        <v>231</v>
      </c>
      <c r="C70" s="317" t="s">
        <v>232</v>
      </c>
      <c r="D70" s="310"/>
      <c r="E70" s="311"/>
      <c r="F70" s="318" t="s">
        <v>156</v>
      </c>
      <c r="G70" s="311"/>
      <c r="H70" s="319">
        <v>0.4</v>
      </c>
      <c r="I70" s="311"/>
      <c r="J70" s="319">
        <v>1.1499999999999999</v>
      </c>
      <c r="K70" s="311"/>
      <c r="L70" s="51">
        <v>9.1999999999999998E-2</v>
      </c>
      <c r="M70" s="320"/>
      <c r="N70" s="311"/>
      <c r="O70" s="49" t="s">
        <v>97</v>
      </c>
      <c r="P70" s="319">
        <v>656.62</v>
      </c>
      <c r="Q70" s="311"/>
      <c r="R70" s="320"/>
      <c r="S70" s="310"/>
      <c r="T70" s="311"/>
      <c r="U70" s="51">
        <v>60.41</v>
      </c>
    </row>
    <row r="71" spans="1:21" ht="14.25" customHeight="1" x14ac:dyDescent="0.25">
      <c r="A71" s="49" t="s">
        <v>97</v>
      </c>
      <c r="B71" s="49" t="s">
        <v>233</v>
      </c>
      <c r="C71" s="317" t="s">
        <v>234</v>
      </c>
      <c r="D71" s="310"/>
      <c r="E71" s="311"/>
      <c r="F71" s="318" t="s">
        <v>147</v>
      </c>
      <c r="G71" s="311"/>
      <c r="H71" s="319">
        <v>0.4</v>
      </c>
      <c r="I71" s="311"/>
      <c r="J71" s="319">
        <v>1.1499999999999999</v>
      </c>
      <c r="K71" s="311"/>
      <c r="L71" s="51">
        <v>9.1999999999999998E-2</v>
      </c>
      <c r="M71" s="320"/>
      <c r="N71" s="311"/>
      <c r="O71" s="49" t="s">
        <v>97</v>
      </c>
      <c r="P71" s="319">
        <v>563.22</v>
      </c>
      <c r="Q71" s="311"/>
      <c r="R71" s="319">
        <v>1</v>
      </c>
      <c r="S71" s="310"/>
      <c r="T71" s="311"/>
      <c r="U71" s="51">
        <v>51.82</v>
      </c>
    </row>
    <row r="72" spans="1:21" ht="14.25" customHeight="1" x14ac:dyDescent="0.25">
      <c r="A72" s="49" t="s">
        <v>97</v>
      </c>
      <c r="B72" s="49" t="s">
        <v>159</v>
      </c>
      <c r="C72" s="317" t="s">
        <v>160</v>
      </c>
      <c r="D72" s="310"/>
      <c r="E72" s="311"/>
      <c r="F72" s="318" t="s">
        <v>97</v>
      </c>
      <c r="G72" s="311"/>
      <c r="H72" s="320"/>
      <c r="I72" s="311"/>
      <c r="J72" s="320"/>
      <c r="K72" s="311"/>
      <c r="L72" s="47"/>
      <c r="M72" s="320"/>
      <c r="N72" s="311"/>
      <c r="O72" s="49" t="s">
        <v>97</v>
      </c>
      <c r="P72" s="320"/>
      <c r="Q72" s="311"/>
      <c r="R72" s="320"/>
      <c r="S72" s="310"/>
      <c r="T72" s="311"/>
      <c r="U72" s="51">
        <v>1397.1</v>
      </c>
    </row>
    <row r="73" spans="1:21" ht="18.95" customHeight="1" x14ac:dyDescent="0.25">
      <c r="A73" s="49" t="s">
        <v>97</v>
      </c>
      <c r="B73" s="49" t="s">
        <v>837</v>
      </c>
      <c r="C73" s="317" t="s">
        <v>836</v>
      </c>
      <c r="D73" s="310"/>
      <c r="E73" s="311"/>
      <c r="F73" s="318" t="s">
        <v>256</v>
      </c>
      <c r="G73" s="311"/>
      <c r="H73" s="319">
        <v>4.8999999999999998E-3</v>
      </c>
      <c r="I73" s="311"/>
      <c r="J73" s="319">
        <v>1</v>
      </c>
      <c r="K73" s="311"/>
      <c r="L73" s="51">
        <v>9.7999999999999997E-4</v>
      </c>
      <c r="M73" s="319">
        <v>5275.05</v>
      </c>
      <c r="N73" s="311"/>
      <c r="O73" s="49" t="s">
        <v>835</v>
      </c>
      <c r="P73" s="319">
        <v>8545.58</v>
      </c>
      <c r="Q73" s="311"/>
      <c r="R73" s="320"/>
      <c r="S73" s="310"/>
      <c r="T73" s="311"/>
      <c r="U73" s="51">
        <v>8.3699999999999992</v>
      </c>
    </row>
    <row r="74" spans="1:21" ht="27.6" customHeight="1" x14ac:dyDescent="0.25">
      <c r="A74" s="49" t="s">
        <v>97</v>
      </c>
      <c r="B74" s="49" t="s">
        <v>834</v>
      </c>
      <c r="C74" s="317" t="s">
        <v>833</v>
      </c>
      <c r="D74" s="310"/>
      <c r="E74" s="311"/>
      <c r="F74" s="318" t="s">
        <v>239</v>
      </c>
      <c r="G74" s="311"/>
      <c r="H74" s="319">
        <v>0.20799999999999999</v>
      </c>
      <c r="I74" s="311"/>
      <c r="J74" s="319">
        <v>1</v>
      </c>
      <c r="K74" s="311"/>
      <c r="L74" s="51">
        <v>4.1599999999999998E-2</v>
      </c>
      <c r="M74" s="319">
        <v>16496.03</v>
      </c>
      <c r="N74" s="311"/>
      <c r="O74" s="49" t="s">
        <v>140</v>
      </c>
      <c r="P74" s="319">
        <v>16496.03</v>
      </c>
      <c r="Q74" s="311"/>
      <c r="R74" s="320"/>
      <c r="S74" s="310"/>
      <c r="T74" s="311"/>
      <c r="U74" s="51">
        <v>686.23</v>
      </c>
    </row>
    <row r="75" spans="1:21" ht="27.6" customHeight="1" x14ac:dyDescent="0.25">
      <c r="A75" s="49" t="s">
        <v>97</v>
      </c>
      <c r="B75" s="49" t="s">
        <v>832</v>
      </c>
      <c r="C75" s="317" t="s">
        <v>831</v>
      </c>
      <c r="D75" s="310"/>
      <c r="E75" s="311"/>
      <c r="F75" s="318" t="s">
        <v>239</v>
      </c>
      <c r="G75" s="311"/>
      <c r="H75" s="319">
        <v>0.18</v>
      </c>
      <c r="I75" s="311"/>
      <c r="J75" s="319">
        <v>1</v>
      </c>
      <c r="K75" s="311"/>
      <c r="L75" s="51">
        <v>3.5999999999999997E-2</v>
      </c>
      <c r="M75" s="319">
        <v>5764.42</v>
      </c>
      <c r="N75" s="311"/>
      <c r="O75" s="49" t="s">
        <v>830</v>
      </c>
      <c r="P75" s="319">
        <v>13546.39</v>
      </c>
      <c r="Q75" s="311"/>
      <c r="R75" s="320"/>
      <c r="S75" s="310"/>
      <c r="T75" s="311"/>
      <c r="U75" s="51">
        <v>487.67</v>
      </c>
    </row>
    <row r="76" spans="1:21" ht="18.95" customHeight="1" x14ac:dyDescent="0.25">
      <c r="A76" s="49" t="s">
        <v>97</v>
      </c>
      <c r="B76" s="49" t="s">
        <v>829</v>
      </c>
      <c r="C76" s="317" t="s">
        <v>828</v>
      </c>
      <c r="D76" s="310"/>
      <c r="E76" s="311"/>
      <c r="F76" s="318" t="s">
        <v>256</v>
      </c>
      <c r="G76" s="311"/>
      <c r="H76" s="319">
        <v>9.4999999999999998E-3</v>
      </c>
      <c r="I76" s="311"/>
      <c r="J76" s="319">
        <v>1</v>
      </c>
      <c r="K76" s="311"/>
      <c r="L76" s="51">
        <v>1.9E-3</v>
      </c>
      <c r="M76" s="319">
        <v>60258.2</v>
      </c>
      <c r="N76" s="311"/>
      <c r="O76" s="49" t="s">
        <v>827</v>
      </c>
      <c r="P76" s="319">
        <v>58450.45</v>
      </c>
      <c r="Q76" s="311"/>
      <c r="R76" s="320"/>
      <c r="S76" s="310"/>
      <c r="T76" s="311"/>
      <c r="U76" s="51">
        <v>111.06</v>
      </c>
    </row>
    <row r="77" spans="1:21" ht="14.25" customHeight="1" x14ac:dyDescent="0.25">
      <c r="A77" s="49" t="s">
        <v>97</v>
      </c>
      <c r="B77" s="49" t="s">
        <v>293</v>
      </c>
      <c r="C77" s="317" t="s">
        <v>294</v>
      </c>
      <c r="D77" s="310"/>
      <c r="E77" s="311"/>
      <c r="F77" s="318" t="s">
        <v>239</v>
      </c>
      <c r="G77" s="311"/>
      <c r="H77" s="319">
        <v>1.37E-2</v>
      </c>
      <c r="I77" s="311"/>
      <c r="J77" s="319">
        <v>1</v>
      </c>
      <c r="K77" s="311"/>
      <c r="L77" s="51">
        <v>2.7399999999999998E-3</v>
      </c>
      <c r="M77" s="319">
        <v>35.71</v>
      </c>
      <c r="N77" s="311"/>
      <c r="O77" s="49" t="s">
        <v>295</v>
      </c>
      <c r="P77" s="319">
        <v>29.28</v>
      </c>
      <c r="Q77" s="311"/>
      <c r="R77" s="320"/>
      <c r="S77" s="310"/>
      <c r="T77" s="311"/>
      <c r="U77" s="51">
        <v>0.08</v>
      </c>
    </row>
    <row r="78" spans="1:21" ht="14.25" customHeight="1" x14ac:dyDescent="0.25">
      <c r="A78" s="49" t="s">
        <v>97</v>
      </c>
      <c r="B78" s="49" t="s">
        <v>826</v>
      </c>
      <c r="C78" s="317" t="s">
        <v>825</v>
      </c>
      <c r="D78" s="310"/>
      <c r="E78" s="311"/>
      <c r="F78" s="318" t="s">
        <v>256</v>
      </c>
      <c r="G78" s="311"/>
      <c r="H78" s="319">
        <v>5.8999999999999999E-3</v>
      </c>
      <c r="I78" s="311"/>
      <c r="J78" s="319">
        <v>1</v>
      </c>
      <c r="K78" s="311"/>
      <c r="L78" s="51">
        <v>1.1800000000000001E-3</v>
      </c>
      <c r="M78" s="319">
        <v>70296.2</v>
      </c>
      <c r="N78" s="311"/>
      <c r="O78" s="49" t="s">
        <v>784</v>
      </c>
      <c r="P78" s="319">
        <v>87870.25</v>
      </c>
      <c r="Q78" s="311"/>
      <c r="R78" s="320"/>
      <c r="S78" s="310"/>
      <c r="T78" s="311"/>
      <c r="U78" s="51">
        <v>103.69</v>
      </c>
    </row>
    <row r="79" spans="1:21" ht="14.25" customHeight="1" x14ac:dyDescent="0.25">
      <c r="A79" s="49" t="s">
        <v>97</v>
      </c>
      <c r="B79" s="49" t="s">
        <v>97</v>
      </c>
      <c r="C79" s="313" t="s">
        <v>161</v>
      </c>
      <c r="D79" s="310"/>
      <c r="E79" s="311"/>
      <c r="F79" s="318" t="s">
        <v>97</v>
      </c>
      <c r="G79" s="311"/>
      <c r="H79" s="320"/>
      <c r="I79" s="311"/>
      <c r="J79" s="320"/>
      <c r="K79" s="311"/>
      <c r="L79" s="47"/>
      <c r="M79" s="320"/>
      <c r="N79" s="311"/>
      <c r="O79" s="49" t="s">
        <v>97</v>
      </c>
      <c r="P79" s="320"/>
      <c r="Q79" s="311"/>
      <c r="R79" s="320"/>
      <c r="S79" s="310"/>
      <c r="T79" s="311"/>
      <c r="U79" s="45">
        <v>8151.55</v>
      </c>
    </row>
    <row r="80" spans="1:21" ht="14.25" customHeight="1" x14ac:dyDescent="0.25">
      <c r="A80" s="50" t="s">
        <v>97</v>
      </c>
      <c r="B80" s="50" t="s">
        <v>97</v>
      </c>
      <c r="C80" s="317" t="s">
        <v>162</v>
      </c>
      <c r="D80" s="310"/>
      <c r="E80" s="311"/>
      <c r="F80" s="318" t="s">
        <v>97</v>
      </c>
      <c r="G80" s="311"/>
      <c r="H80" s="320"/>
      <c r="I80" s="311"/>
      <c r="J80" s="317" t="s">
        <v>97</v>
      </c>
      <c r="K80" s="311"/>
      <c r="L80" s="49" t="s">
        <v>97</v>
      </c>
      <c r="M80" s="317" t="s">
        <v>97</v>
      </c>
      <c r="N80" s="311"/>
      <c r="O80" s="50" t="s">
        <v>97</v>
      </c>
      <c r="P80" s="320"/>
      <c r="Q80" s="311"/>
      <c r="R80" s="317" t="s">
        <v>97</v>
      </c>
      <c r="S80" s="310"/>
      <c r="T80" s="311"/>
      <c r="U80" s="51">
        <v>6693.52</v>
      </c>
    </row>
    <row r="81" spans="1:21" ht="50.25" customHeight="1" x14ac:dyDescent="0.25">
      <c r="A81" s="50" t="s">
        <v>97</v>
      </c>
      <c r="B81" s="49" t="s">
        <v>824</v>
      </c>
      <c r="C81" s="317" t="s">
        <v>823</v>
      </c>
      <c r="D81" s="310"/>
      <c r="E81" s="311"/>
      <c r="F81" s="318" t="s">
        <v>165</v>
      </c>
      <c r="G81" s="311"/>
      <c r="H81" s="319">
        <v>103</v>
      </c>
      <c r="I81" s="311"/>
      <c r="J81" s="319">
        <v>1</v>
      </c>
      <c r="K81" s="311"/>
      <c r="L81" s="51">
        <v>103</v>
      </c>
      <c r="M81" s="320"/>
      <c r="N81" s="311"/>
      <c r="O81" s="49" t="s">
        <v>97</v>
      </c>
      <c r="P81" s="320"/>
      <c r="Q81" s="311"/>
      <c r="R81" s="312" t="s">
        <v>97</v>
      </c>
      <c r="S81" s="310"/>
      <c r="T81" s="311"/>
      <c r="U81" s="51">
        <v>6894.33</v>
      </c>
    </row>
    <row r="82" spans="1:21" ht="50.25" customHeight="1" x14ac:dyDescent="0.25">
      <c r="A82" s="50" t="s">
        <v>97</v>
      </c>
      <c r="B82" s="49" t="s">
        <v>822</v>
      </c>
      <c r="C82" s="317" t="s">
        <v>821</v>
      </c>
      <c r="D82" s="310"/>
      <c r="E82" s="311"/>
      <c r="F82" s="318" t="s">
        <v>165</v>
      </c>
      <c r="G82" s="311"/>
      <c r="H82" s="319">
        <v>59</v>
      </c>
      <c r="I82" s="311"/>
      <c r="J82" s="319">
        <v>1</v>
      </c>
      <c r="K82" s="311"/>
      <c r="L82" s="51">
        <v>59</v>
      </c>
      <c r="M82" s="320"/>
      <c r="N82" s="311"/>
      <c r="O82" s="49" t="s">
        <v>97</v>
      </c>
      <c r="P82" s="320"/>
      <c r="Q82" s="311"/>
      <c r="R82" s="312" t="s">
        <v>97</v>
      </c>
      <c r="S82" s="310"/>
      <c r="T82" s="311"/>
      <c r="U82" s="51">
        <v>3949.18</v>
      </c>
    </row>
    <row r="83" spans="1:21" ht="14.25" customHeight="1" x14ac:dyDescent="0.25">
      <c r="A83" s="52" t="s">
        <v>97</v>
      </c>
      <c r="B83" s="52" t="s">
        <v>97</v>
      </c>
      <c r="C83" s="313" t="s">
        <v>168</v>
      </c>
      <c r="D83" s="310"/>
      <c r="E83" s="310"/>
      <c r="F83" s="310"/>
      <c r="G83" s="310"/>
      <c r="H83" s="310"/>
      <c r="I83" s="310"/>
      <c r="J83" s="310"/>
      <c r="K83" s="310"/>
      <c r="L83" s="311"/>
      <c r="M83" s="314" t="s">
        <v>97</v>
      </c>
      <c r="N83" s="310"/>
      <c r="O83" s="311"/>
      <c r="P83" s="315">
        <v>94975.3</v>
      </c>
      <c r="Q83" s="311"/>
      <c r="R83" s="316"/>
      <c r="S83" s="310"/>
      <c r="T83" s="311"/>
      <c r="U83" s="45">
        <v>18995.060000000001</v>
      </c>
    </row>
    <row r="84" spans="1:21" ht="50.25" customHeight="1" x14ac:dyDescent="0.25">
      <c r="A84" s="43" t="s">
        <v>159</v>
      </c>
      <c r="B84" s="44" t="s">
        <v>820</v>
      </c>
      <c r="C84" s="313" t="s">
        <v>819</v>
      </c>
      <c r="D84" s="310"/>
      <c r="E84" s="311"/>
      <c r="F84" s="321" t="s">
        <v>173</v>
      </c>
      <c r="G84" s="311"/>
      <c r="H84" s="322">
        <v>5.0000000000000001E-3</v>
      </c>
      <c r="I84" s="311"/>
      <c r="J84" s="322">
        <v>1</v>
      </c>
      <c r="K84" s="311"/>
      <c r="L84" s="45">
        <v>5.0000000000000001E-3</v>
      </c>
      <c r="M84" s="316"/>
      <c r="N84" s="311"/>
      <c r="O84" s="46"/>
      <c r="P84" s="316"/>
      <c r="Q84" s="311"/>
      <c r="R84" s="316"/>
      <c r="S84" s="310"/>
      <c r="T84" s="311"/>
      <c r="U84" s="47"/>
    </row>
    <row r="85" spans="1:21" ht="28.35" customHeight="1" x14ac:dyDescent="0.25">
      <c r="A85" s="48" t="s">
        <v>97</v>
      </c>
      <c r="B85" s="49" t="s">
        <v>144</v>
      </c>
      <c r="C85" s="317" t="s">
        <v>145</v>
      </c>
      <c r="D85" s="310"/>
      <c r="E85" s="310"/>
      <c r="F85" s="310"/>
      <c r="G85" s="310"/>
      <c r="H85" s="310"/>
      <c r="I85" s="310"/>
      <c r="J85" s="310"/>
      <c r="K85" s="310"/>
      <c r="L85" s="310"/>
      <c r="M85" s="310"/>
      <c r="N85" s="310"/>
      <c r="O85" s="310"/>
      <c r="P85" s="310"/>
      <c r="Q85" s="310"/>
      <c r="R85" s="310"/>
      <c r="S85" s="310"/>
      <c r="T85" s="311"/>
      <c r="U85" s="50" t="s">
        <v>97</v>
      </c>
    </row>
    <row r="86" spans="1:21" ht="14.25" customHeight="1" x14ac:dyDescent="0.25">
      <c r="A86" s="49" t="s">
        <v>97</v>
      </c>
      <c r="B86" s="49" t="s">
        <v>140</v>
      </c>
      <c r="C86" s="317" t="s">
        <v>146</v>
      </c>
      <c r="D86" s="310"/>
      <c r="E86" s="311"/>
      <c r="F86" s="318" t="s">
        <v>147</v>
      </c>
      <c r="G86" s="311"/>
      <c r="H86" s="320"/>
      <c r="I86" s="311"/>
      <c r="J86" s="320"/>
      <c r="K86" s="311"/>
      <c r="L86" s="51">
        <v>1.4259999999999999</v>
      </c>
      <c r="M86" s="320"/>
      <c r="N86" s="311"/>
      <c r="O86" s="49" t="s">
        <v>97</v>
      </c>
      <c r="P86" s="320"/>
      <c r="Q86" s="311"/>
      <c r="R86" s="320"/>
      <c r="S86" s="310"/>
      <c r="T86" s="311"/>
      <c r="U86" s="51">
        <v>653.30999999999995</v>
      </c>
    </row>
    <row r="87" spans="1:21" ht="14.25" customHeight="1" x14ac:dyDescent="0.25">
      <c r="A87" s="49" t="s">
        <v>97</v>
      </c>
      <c r="B87" s="49" t="s">
        <v>148</v>
      </c>
      <c r="C87" s="317" t="s">
        <v>149</v>
      </c>
      <c r="D87" s="310"/>
      <c r="E87" s="311"/>
      <c r="F87" s="318" t="s">
        <v>147</v>
      </c>
      <c r="G87" s="311"/>
      <c r="H87" s="319">
        <v>248</v>
      </c>
      <c r="I87" s="311"/>
      <c r="J87" s="319">
        <v>1.1499999999999999</v>
      </c>
      <c r="K87" s="311"/>
      <c r="L87" s="51">
        <v>1.4259999999999999</v>
      </c>
      <c r="M87" s="320"/>
      <c r="N87" s="311"/>
      <c r="O87" s="49" t="s">
        <v>97</v>
      </c>
      <c r="P87" s="319">
        <v>458.14</v>
      </c>
      <c r="Q87" s="311"/>
      <c r="R87" s="319">
        <v>1</v>
      </c>
      <c r="S87" s="310"/>
      <c r="T87" s="311"/>
      <c r="U87" s="51">
        <v>653.30999999999995</v>
      </c>
    </row>
    <row r="88" spans="1:21" ht="14.25" customHeight="1" x14ac:dyDescent="0.25">
      <c r="A88" s="49" t="s">
        <v>97</v>
      </c>
      <c r="B88" s="49" t="s">
        <v>150</v>
      </c>
      <c r="C88" s="317" t="s">
        <v>151</v>
      </c>
      <c r="D88" s="310"/>
      <c r="E88" s="311"/>
      <c r="F88" s="318" t="s">
        <v>97</v>
      </c>
      <c r="G88" s="311"/>
      <c r="H88" s="320"/>
      <c r="I88" s="311"/>
      <c r="J88" s="320"/>
      <c r="K88" s="311"/>
      <c r="L88" s="47"/>
      <c r="M88" s="320"/>
      <c r="N88" s="311"/>
      <c r="O88" s="49" t="s">
        <v>97</v>
      </c>
      <c r="P88" s="320"/>
      <c r="Q88" s="311"/>
      <c r="R88" s="320"/>
      <c r="S88" s="310"/>
      <c r="T88" s="311"/>
      <c r="U88" s="51">
        <v>0</v>
      </c>
    </row>
    <row r="89" spans="1:21" ht="14.25" customHeight="1" x14ac:dyDescent="0.25">
      <c r="A89" s="49" t="s">
        <v>97</v>
      </c>
      <c r="B89" s="49" t="s">
        <v>152</v>
      </c>
      <c r="C89" s="317" t="s">
        <v>153</v>
      </c>
      <c r="D89" s="310"/>
      <c r="E89" s="311"/>
      <c r="F89" s="318" t="s">
        <v>147</v>
      </c>
      <c r="G89" s="311"/>
      <c r="H89" s="320"/>
      <c r="I89" s="311"/>
      <c r="J89" s="320"/>
      <c r="K89" s="311"/>
      <c r="L89" s="47"/>
      <c r="M89" s="320"/>
      <c r="N89" s="311"/>
      <c r="O89" s="49" t="s">
        <v>97</v>
      </c>
      <c r="P89" s="320"/>
      <c r="Q89" s="311"/>
      <c r="R89" s="320"/>
      <c r="S89" s="310"/>
      <c r="T89" s="311"/>
      <c r="U89" s="51">
        <v>0</v>
      </c>
    </row>
    <row r="90" spans="1:21" ht="14.25" customHeight="1" x14ac:dyDescent="0.25">
      <c r="A90" s="49" t="s">
        <v>97</v>
      </c>
      <c r="B90" s="49" t="s">
        <v>159</v>
      </c>
      <c r="C90" s="317" t="s">
        <v>160</v>
      </c>
      <c r="D90" s="310"/>
      <c r="E90" s="311"/>
      <c r="F90" s="318" t="s">
        <v>97</v>
      </c>
      <c r="G90" s="311"/>
      <c r="H90" s="320"/>
      <c r="I90" s="311"/>
      <c r="J90" s="320"/>
      <c r="K90" s="311"/>
      <c r="L90" s="47"/>
      <c r="M90" s="320"/>
      <c r="N90" s="311"/>
      <c r="O90" s="49" t="s">
        <v>97</v>
      </c>
      <c r="P90" s="320"/>
      <c r="Q90" s="311"/>
      <c r="R90" s="320"/>
      <c r="S90" s="310"/>
      <c r="T90" s="311"/>
      <c r="U90" s="51">
        <v>0</v>
      </c>
    </row>
    <row r="91" spans="1:21" ht="14.25" customHeight="1" x14ac:dyDescent="0.25">
      <c r="A91" s="49" t="s">
        <v>97</v>
      </c>
      <c r="B91" s="49" t="s">
        <v>97</v>
      </c>
      <c r="C91" s="313" t="s">
        <v>161</v>
      </c>
      <c r="D91" s="310"/>
      <c r="E91" s="311"/>
      <c r="F91" s="318" t="s">
        <v>97</v>
      </c>
      <c r="G91" s="311"/>
      <c r="H91" s="320"/>
      <c r="I91" s="311"/>
      <c r="J91" s="320"/>
      <c r="K91" s="311"/>
      <c r="L91" s="47"/>
      <c r="M91" s="320"/>
      <c r="N91" s="311"/>
      <c r="O91" s="49" t="s">
        <v>97</v>
      </c>
      <c r="P91" s="320"/>
      <c r="Q91" s="311"/>
      <c r="R91" s="320"/>
      <c r="S91" s="310"/>
      <c r="T91" s="311"/>
      <c r="U91" s="45">
        <v>653.30999999999995</v>
      </c>
    </row>
    <row r="92" spans="1:21" ht="14.25" customHeight="1" x14ac:dyDescent="0.25">
      <c r="A92" s="50" t="s">
        <v>97</v>
      </c>
      <c r="B92" s="50" t="s">
        <v>97</v>
      </c>
      <c r="C92" s="317" t="s">
        <v>162</v>
      </c>
      <c r="D92" s="310"/>
      <c r="E92" s="311"/>
      <c r="F92" s="318" t="s">
        <v>97</v>
      </c>
      <c r="G92" s="311"/>
      <c r="H92" s="320"/>
      <c r="I92" s="311"/>
      <c r="J92" s="317" t="s">
        <v>97</v>
      </c>
      <c r="K92" s="311"/>
      <c r="L92" s="49" t="s">
        <v>97</v>
      </c>
      <c r="M92" s="317" t="s">
        <v>97</v>
      </c>
      <c r="N92" s="311"/>
      <c r="O92" s="50" t="s">
        <v>97</v>
      </c>
      <c r="P92" s="320"/>
      <c r="Q92" s="311"/>
      <c r="R92" s="317" t="s">
        <v>97</v>
      </c>
      <c r="S92" s="310"/>
      <c r="T92" s="311"/>
      <c r="U92" s="51">
        <v>653.30999999999995</v>
      </c>
    </row>
    <row r="93" spans="1:21" ht="28.35" customHeight="1" x14ac:dyDescent="0.25">
      <c r="A93" s="50" t="s">
        <v>97</v>
      </c>
      <c r="B93" s="49" t="s">
        <v>174</v>
      </c>
      <c r="C93" s="317" t="s">
        <v>175</v>
      </c>
      <c r="D93" s="310"/>
      <c r="E93" s="311"/>
      <c r="F93" s="318" t="s">
        <v>165</v>
      </c>
      <c r="G93" s="311"/>
      <c r="H93" s="319">
        <v>89</v>
      </c>
      <c r="I93" s="311"/>
      <c r="J93" s="319">
        <v>1</v>
      </c>
      <c r="K93" s="311"/>
      <c r="L93" s="51">
        <v>89</v>
      </c>
      <c r="M93" s="320"/>
      <c r="N93" s="311"/>
      <c r="O93" s="49" t="s">
        <v>97</v>
      </c>
      <c r="P93" s="320"/>
      <c r="Q93" s="311"/>
      <c r="R93" s="312" t="s">
        <v>97</v>
      </c>
      <c r="S93" s="310"/>
      <c r="T93" s="311"/>
      <c r="U93" s="51">
        <v>581.45000000000005</v>
      </c>
    </row>
    <row r="94" spans="1:21" ht="28.35" customHeight="1" x14ac:dyDescent="0.25">
      <c r="A94" s="50" t="s">
        <v>97</v>
      </c>
      <c r="B94" s="49" t="s">
        <v>176</v>
      </c>
      <c r="C94" s="317" t="s">
        <v>177</v>
      </c>
      <c r="D94" s="310"/>
      <c r="E94" s="311"/>
      <c r="F94" s="318" t="s">
        <v>165</v>
      </c>
      <c r="G94" s="311"/>
      <c r="H94" s="319">
        <v>40</v>
      </c>
      <c r="I94" s="311"/>
      <c r="J94" s="319">
        <v>1</v>
      </c>
      <c r="K94" s="311"/>
      <c r="L94" s="51">
        <v>40</v>
      </c>
      <c r="M94" s="320"/>
      <c r="N94" s="311"/>
      <c r="O94" s="49" t="s">
        <v>97</v>
      </c>
      <c r="P94" s="320"/>
      <c r="Q94" s="311"/>
      <c r="R94" s="312" t="s">
        <v>97</v>
      </c>
      <c r="S94" s="310"/>
      <c r="T94" s="311"/>
      <c r="U94" s="51">
        <v>261.32</v>
      </c>
    </row>
    <row r="95" spans="1:21" ht="14.25" customHeight="1" x14ac:dyDescent="0.25">
      <c r="A95" s="52" t="s">
        <v>97</v>
      </c>
      <c r="B95" s="52" t="s">
        <v>97</v>
      </c>
      <c r="C95" s="313" t="s">
        <v>168</v>
      </c>
      <c r="D95" s="310"/>
      <c r="E95" s="310"/>
      <c r="F95" s="310"/>
      <c r="G95" s="310"/>
      <c r="H95" s="310"/>
      <c r="I95" s="310"/>
      <c r="J95" s="310"/>
      <c r="K95" s="310"/>
      <c r="L95" s="311"/>
      <c r="M95" s="314" t="s">
        <v>97</v>
      </c>
      <c r="N95" s="310"/>
      <c r="O95" s="311"/>
      <c r="P95" s="315">
        <v>299216</v>
      </c>
      <c r="Q95" s="311"/>
      <c r="R95" s="316"/>
      <c r="S95" s="310"/>
      <c r="T95" s="311"/>
      <c r="U95" s="45">
        <v>1496.08</v>
      </c>
    </row>
    <row r="96" spans="1:21" ht="28.35" customHeight="1" x14ac:dyDescent="0.25">
      <c r="A96" s="43" t="s">
        <v>180</v>
      </c>
      <c r="B96" s="44" t="s">
        <v>818</v>
      </c>
      <c r="C96" s="313" t="s">
        <v>817</v>
      </c>
      <c r="D96" s="310"/>
      <c r="E96" s="311"/>
      <c r="F96" s="321" t="s">
        <v>282</v>
      </c>
      <c r="G96" s="311"/>
      <c r="H96" s="322">
        <v>2</v>
      </c>
      <c r="I96" s="311"/>
      <c r="J96" s="322">
        <v>1</v>
      </c>
      <c r="K96" s="311"/>
      <c r="L96" s="45">
        <v>2</v>
      </c>
      <c r="M96" s="316"/>
      <c r="N96" s="311"/>
      <c r="O96" s="46"/>
      <c r="P96" s="316"/>
      <c r="Q96" s="311"/>
      <c r="R96" s="316"/>
      <c r="S96" s="310"/>
      <c r="T96" s="311"/>
      <c r="U96" s="47"/>
    </row>
    <row r="97" spans="1:21" ht="28.35" customHeight="1" x14ac:dyDescent="0.25">
      <c r="A97" s="48" t="s">
        <v>97</v>
      </c>
      <c r="B97" s="49" t="s">
        <v>144</v>
      </c>
      <c r="C97" s="317" t="s">
        <v>145</v>
      </c>
      <c r="D97" s="310"/>
      <c r="E97" s="310"/>
      <c r="F97" s="310"/>
      <c r="G97" s="310"/>
      <c r="H97" s="310"/>
      <c r="I97" s="310"/>
      <c r="J97" s="310"/>
      <c r="K97" s="310"/>
      <c r="L97" s="310"/>
      <c r="M97" s="310"/>
      <c r="N97" s="310"/>
      <c r="O97" s="310"/>
      <c r="P97" s="310"/>
      <c r="Q97" s="310"/>
      <c r="R97" s="310"/>
      <c r="S97" s="310"/>
      <c r="T97" s="311"/>
      <c r="U97" s="50" t="s">
        <v>97</v>
      </c>
    </row>
    <row r="98" spans="1:21" ht="14.25" customHeight="1" x14ac:dyDescent="0.25">
      <c r="A98" s="49" t="s">
        <v>97</v>
      </c>
      <c r="B98" s="49" t="s">
        <v>140</v>
      </c>
      <c r="C98" s="317" t="s">
        <v>146</v>
      </c>
      <c r="D98" s="310"/>
      <c r="E98" s="311"/>
      <c r="F98" s="318" t="s">
        <v>147</v>
      </c>
      <c r="G98" s="311"/>
      <c r="H98" s="320"/>
      <c r="I98" s="311"/>
      <c r="J98" s="320"/>
      <c r="K98" s="311"/>
      <c r="L98" s="51">
        <v>1.5409999999999999</v>
      </c>
      <c r="M98" s="320"/>
      <c r="N98" s="311"/>
      <c r="O98" s="49" t="s">
        <v>97</v>
      </c>
      <c r="P98" s="320"/>
      <c r="Q98" s="311"/>
      <c r="R98" s="320"/>
      <c r="S98" s="310"/>
      <c r="T98" s="311"/>
      <c r="U98" s="51">
        <v>764.29</v>
      </c>
    </row>
    <row r="99" spans="1:21" ht="14.25" customHeight="1" x14ac:dyDescent="0.25">
      <c r="A99" s="49" t="s">
        <v>97</v>
      </c>
      <c r="B99" s="49" t="s">
        <v>325</v>
      </c>
      <c r="C99" s="317" t="s">
        <v>326</v>
      </c>
      <c r="D99" s="310"/>
      <c r="E99" s="311"/>
      <c r="F99" s="318" t="s">
        <v>147</v>
      </c>
      <c r="G99" s="311"/>
      <c r="H99" s="319">
        <v>0.67</v>
      </c>
      <c r="I99" s="311"/>
      <c r="J99" s="319">
        <v>1.1499999999999999</v>
      </c>
      <c r="K99" s="311"/>
      <c r="L99" s="51">
        <v>1.5409999999999999</v>
      </c>
      <c r="M99" s="320"/>
      <c r="N99" s="311"/>
      <c r="O99" s="49" t="s">
        <v>97</v>
      </c>
      <c r="P99" s="319">
        <v>495.97</v>
      </c>
      <c r="Q99" s="311"/>
      <c r="R99" s="319">
        <v>1</v>
      </c>
      <c r="S99" s="310"/>
      <c r="T99" s="311"/>
      <c r="U99" s="51">
        <v>764.29</v>
      </c>
    </row>
    <row r="100" spans="1:21" ht="14.25" customHeight="1" x14ac:dyDescent="0.25">
      <c r="A100" s="49" t="s">
        <v>97</v>
      </c>
      <c r="B100" s="49" t="s">
        <v>150</v>
      </c>
      <c r="C100" s="317" t="s">
        <v>151</v>
      </c>
      <c r="D100" s="310"/>
      <c r="E100" s="311"/>
      <c r="F100" s="318" t="s">
        <v>97</v>
      </c>
      <c r="G100" s="311"/>
      <c r="H100" s="320"/>
      <c r="I100" s="311"/>
      <c r="J100" s="320"/>
      <c r="K100" s="311"/>
      <c r="L100" s="47"/>
      <c r="M100" s="320"/>
      <c r="N100" s="311"/>
      <c r="O100" s="49" t="s">
        <v>97</v>
      </c>
      <c r="P100" s="320"/>
      <c r="Q100" s="311"/>
      <c r="R100" s="320"/>
      <c r="S100" s="310"/>
      <c r="T100" s="311"/>
      <c r="U100" s="51">
        <v>29.86</v>
      </c>
    </row>
    <row r="101" spans="1:21" ht="14.25" customHeight="1" x14ac:dyDescent="0.25">
      <c r="A101" s="49" t="s">
        <v>97</v>
      </c>
      <c r="B101" s="49" t="s">
        <v>152</v>
      </c>
      <c r="C101" s="317" t="s">
        <v>153</v>
      </c>
      <c r="D101" s="310"/>
      <c r="E101" s="311"/>
      <c r="F101" s="318" t="s">
        <v>147</v>
      </c>
      <c r="G101" s="311"/>
      <c r="H101" s="320"/>
      <c r="I101" s="311"/>
      <c r="J101" s="320"/>
      <c r="K101" s="311"/>
      <c r="L101" s="47"/>
      <c r="M101" s="320"/>
      <c r="N101" s="311"/>
      <c r="O101" s="49" t="s">
        <v>97</v>
      </c>
      <c r="P101" s="320"/>
      <c r="Q101" s="311"/>
      <c r="R101" s="320"/>
      <c r="S101" s="310"/>
      <c r="T101" s="311"/>
      <c r="U101" s="51">
        <v>0</v>
      </c>
    </row>
    <row r="102" spans="1:21" ht="36.6" customHeight="1" x14ac:dyDescent="0.25">
      <c r="A102" s="49" t="s">
        <v>97</v>
      </c>
      <c r="B102" s="49" t="s">
        <v>811</v>
      </c>
      <c r="C102" s="317" t="s">
        <v>810</v>
      </c>
      <c r="D102" s="310"/>
      <c r="E102" s="311"/>
      <c r="F102" s="318" t="s">
        <v>156</v>
      </c>
      <c r="G102" s="311"/>
      <c r="H102" s="319">
        <v>0.12</v>
      </c>
      <c r="I102" s="311"/>
      <c r="J102" s="319">
        <v>1.1499999999999999</v>
      </c>
      <c r="K102" s="311"/>
      <c r="L102" s="51">
        <v>0.27600000000000002</v>
      </c>
      <c r="M102" s="320"/>
      <c r="N102" s="311"/>
      <c r="O102" s="49" t="s">
        <v>97</v>
      </c>
      <c r="P102" s="319">
        <v>108.2</v>
      </c>
      <c r="Q102" s="311"/>
      <c r="R102" s="320"/>
      <c r="S102" s="310"/>
      <c r="T102" s="311"/>
      <c r="U102" s="51">
        <v>29.86</v>
      </c>
    </row>
    <row r="103" spans="1:21" ht="14.25" customHeight="1" x14ac:dyDescent="0.25">
      <c r="A103" s="49" t="s">
        <v>97</v>
      </c>
      <c r="B103" s="49" t="s">
        <v>159</v>
      </c>
      <c r="C103" s="317" t="s">
        <v>160</v>
      </c>
      <c r="D103" s="310"/>
      <c r="E103" s="311"/>
      <c r="F103" s="318" t="s">
        <v>97</v>
      </c>
      <c r="G103" s="311"/>
      <c r="H103" s="320"/>
      <c r="I103" s="311"/>
      <c r="J103" s="320"/>
      <c r="K103" s="311"/>
      <c r="L103" s="47"/>
      <c r="M103" s="320"/>
      <c r="N103" s="311"/>
      <c r="O103" s="49" t="s">
        <v>97</v>
      </c>
      <c r="P103" s="320"/>
      <c r="Q103" s="311"/>
      <c r="R103" s="320"/>
      <c r="S103" s="310"/>
      <c r="T103" s="311"/>
      <c r="U103" s="51">
        <v>486.4</v>
      </c>
    </row>
    <row r="104" spans="1:21" ht="18.95" customHeight="1" x14ac:dyDescent="0.25">
      <c r="A104" s="49" t="s">
        <v>97</v>
      </c>
      <c r="B104" s="49" t="s">
        <v>816</v>
      </c>
      <c r="C104" s="317" t="s">
        <v>815</v>
      </c>
      <c r="D104" s="310"/>
      <c r="E104" s="311"/>
      <c r="F104" s="318" t="s">
        <v>256</v>
      </c>
      <c r="G104" s="311"/>
      <c r="H104" s="319">
        <v>5.0000000000000001E-3</v>
      </c>
      <c r="I104" s="311"/>
      <c r="J104" s="319">
        <v>1</v>
      </c>
      <c r="K104" s="311"/>
      <c r="L104" s="51">
        <v>0.01</v>
      </c>
      <c r="M104" s="319">
        <v>63745</v>
      </c>
      <c r="N104" s="311"/>
      <c r="O104" s="49" t="s">
        <v>814</v>
      </c>
      <c r="P104" s="319">
        <v>47808.75</v>
      </c>
      <c r="Q104" s="311"/>
      <c r="R104" s="320"/>
      <c r="S104" s="310"/>
      <c r="T104" s="311"/>
      <c r="U104" s="51">
        <v>478.09</v>
      </c>
    </row>
    <row r="105" spans="1:21" ht="27.6" customHeight="1" x14ac:dyDescent="0.25">
      <c r="A105" s="49" t="s">
        <v>97</v>
      </c>
      <c r="B105" s="49" t="s">
        <v>758</v>
      </c>
      <c r="C105" s="317" t="s">
        <v>757</v>
      </c>
      <c r="D105" s="310"/>
      <c r="E105" s="311"/>
      <c r="F105" s="318" t="s">
        <v>263</v>
      </c>
      <c r="G105" s="311"/>
      <c r="H105" s="319">
        <v>0.03</v>
      </c>
      <c r="I105" s="311"/>
      <c r="J105" s="319">
        <v>1</v>
      </c>
      <c r="K105" s="311"/>
      <c r="L105" s="51">
        <v>0.06</v>
      </c>
      <c r="M105" s="319">
        <v>155.63</v>
      </c>
      <c r="N105" s="311"/>
      <c r="O105" s="49" t="s">
        <v>756</v>
      </c>
      <c r="P105" s="319">
        <v>138.51</v>
      </c>
      <c r="Q105" s="311"/>
      <c r="R105" s="320"/>
      <c r="S105" s="310"/>
      <c r="T105" s="311"/>
      <c r="U105" s="51">
        <v>8.31</v>
      </c>
    </row>
    <row r="106" spans="1:21" ht="14.25" customHeight="1" x14ac:dyDescent="0.25">
      <c r="A106" s="49" t="s">
        <v>97</v>
      </c>
      <c r="B106" s="49" t="s">
        <v>97</v>
      </c>
      <c r="C106" s="313" t="s">
        <v>161</v>
      </c>
      <c r="D106" s="310"/>
      <c r="E106" s="311"/>
      <c r="F106" s="318" t="s">
        <v>97</v>
      </c>
      <c r="G106" s="311"/>
      <c r="H106" s="320"/>
      <c r="I106" s="311"/>
      <c r="J106" s="320"/>
      <c r="K106" s="311"/>
      <c r="L106" s="47"/>
      <c r="M106" s="320"/>
      <c r="N106" s="311"/>
      <c r="O106" s="49" t="s">
        <v>97</v>
      </c>
      <c r="P106" s="320"/>
      <c r="Q106" s="311"/>
      <c r="R106" s="320"/>
      <c r="S106" s="310"/>
      <c r="T106" s="311"/>
      <c r="U106" s="45">
        <v>1280.55</v>
      </c>
    </row>
    <row r="107" spans="1:21" ht="14.25" customHeight="1" x14ac:dyDescent="0.25">
      <c r="A107" s="50" t="s">
        <v>97</v>
      </c>
      <c r="B107" s="50" t="s">
        <v>97</v>
      </c>
      <c r="C107" s="317" t="s">
        <v>162</v>
      </c>
      <c r="D107" s="310"/>
      <c r="E107" s="311"/>
      <c r="F107" s="318" t="s">
        <v>97</v>
      </c>
      <c r="G107" s="311"/>
      <c r="H107" s="320"/>
      <c r="I107" s="311"/>
      <c r="J107" s="317" t="s">
        <v>97</v>
      </c>
      <c r="K107" s="311"/>
      <c r="L107" s="49" t="s">
        <v>97</v>
      </c>
      <c r="M107" s="317" t="s">
        <v>97</v>
      </c>
      <c r="N107" s="311"/>
      <c r="O107" s="50" t="s">
        <v>97</v>
      </c>
      <c r="P107" s="320"/>
      <c r="Q107" s="311"/>
      <c r="R107" s="317" t="s">
        <v>97</v>
      </c>
      <c r="S107" s="310"/>
      <c r="T107" s="311"/>
      <c r="U107" s="51">
        <v>764.29</v>
      </c>
    </row>
    <row r="108" spans="1:21" ht="28.35" customHeight="1" x14ac:dyDescent="0.25">
      <c r="A108" s="50" t="s">
        <v>97</v>
      </c>
      <c r="B108" s="49" t="s">
        <v>809</v>
      </c>
      <c r="C108" s="317" t="s">
        <v>808</v>
      </c>
      <c r="D108" s="310"/>
      <c r="E108" s="311"/>
      <c r="F108" s="318" t="s">
        <v>165</v>
      </c>
      <c r="G108" s="311"/>
      <c r="H108" s="319">
        <v>103</v>
      </c>
      <c r="I108" s="311"/>
      <c r="J108" s="319">
        <v>1</v>
      </c>
      <c r="K108" s="311"/>
      <c r="L108" s="51">
        <v>103</v>
      </c>
      <c r="M108" s="320"/>
      <c r="N108" s="311"/>
      <c r="O108" s="49" t="s">
        <v>97</v>
      </c>
      <c r="P108" s="320"/>
      <c r="Q108" s="311"/>
      <c r="R108" s="312" t="s">
        <v>97</v>
      </c>
      <c r="S108" s="310"/>
      <c r="T108" s="311"/>
      <c r="U108" s="51">
        <v>787.22</v>
      </c>
    </row>
    <row r="109" spans="1:21" ht="28.35" customHeight="1" x14ac:dyDescent="0.25">
      <c r="A109" s="50" t="s">
        <v>97</v>
      </c>
      <c r="B109" s="49" t="s">
        <v>807</v>
      </c>
      <c r="C109" s="317" t="s">
        <v>806</v>
      </c>
      <c r="D109" s="310"/>
      <c r="E109" s="311"/>
      <c r="F109" s="318" t="s">
        <v>165</v>
      </c>
      <c r="G109" s="311"/>
      <c r="H109" s="319">
        <v>60</v>
      </c>
      <c r="I109" s="311"/>
      <c r="J109" s="319">
        <v>1</v>
      </c>
      <c r="K109" s="311"/>
      <c r="L109" s="51">
        <v>60</v>
      </c>
      <c r="M109" s="320"/>
      <c r="N109" s="311"/>
      <c r="O109" s="49" t="s">
        <v>97</v>
      </c>
      <c r="P109" s="320"/>
      <c r="Q109" s="311"/>
      <c r="R109" s="312" t="s">
        <v>97</v>
      </c>
      <c r="S109" s="310"/>
      <c r="T109" s="311"/>
      <c r="U109" s="51">
        <v>458.57</v>
      </c>
    </row>
    <row r="110" spans="1:21" ht="14.25" customHeight="1" x14ac:dyDescent="0.25">
      <c r="A110" s="52" t="s">
        <v>97</v>
      </c>
      <c r="B110" s="52" t="s">
        <v>97</v>
      </c>
      <c r="C110" s="313" t="s">
        <v>168</v>
      </c>
      <c r="D110" s="310"/>
      <c r="E110" s="310"/>
      <c r="F110" s="310"/>
      <c r="G110" s="310"/>
      <c r="H110" s="310"/>
      <c r="I110" s="310"/>
      <c r="J110" s="310"/>
      <c r="K110" s="310"/>
      <c r="L110" s="311"/>
      <c r="M110" s="314" t="s">
        <v>97</v>
      </c>
      <c r="N110" s="310"/>
      <c r="O110" s="311"/>
      <c r="P110" s="315">
        <v>1263.17</v>
      </c>
      <c r="Q110" s="311"/>
      <c r="R110" s="316"/>
      <c r="S110" s="310"/>
      <c r="T110" s="311"/>
      <c r="U110" s="45">
        <v>2526.34</v>
      </c>
    </row>
    <row r="111" spans="1:21" ht="28.35" customHeight="1" x14ac:dyDescent="0.25">
      <c r="A111" s="43" t="s">
        <v>183</v>
      </c>
      <c r="B111" s="44" t="s">
        <v>813</v>
      </c>
      <c r="C111" s="313" t="s">
        <v>812</v>
      </c>
      <c r="D111" s="310"/>
      <c r="E111" s="311"/>
      <c r="F111" s="321" t="s">
        <v>270</v>
      </c>
      <c r="G111" s="311"/>
      <c r="H111" s="322">
        <v>0.3</v>
      </c>
      <c r="I111" s="311"/>
      <c r="J111" s="322">
        <v>1</v>
      </c>
      <c r="K111" s="311"/>
      <c r="L111" s="45">
        <v>0.3</v>
      </c>
      <c r="M111" s="316"/>
      <c r="N111" s="311"/>
      <c r="O111" s="46"/>
      <c r="P111" s="316"/>
      <c r="Q111" s="311"/>
      <c r="R111" s="316"/>
      <c r="S111" s="310"/>
      <c r="T111" s="311"/>
      <c r="U111" s="47"/>
    </row>
    <row r="112" spans="1:21" ht="28.35" customHeight="1" x14ac:dyDescent="0.25">
      <c r="A112" s="48" t="s">
        <v>97</v>
      </c>
      <c r="B112" s="49" t="s">
        <v>144</v>
      </c>
      <c r="C112" s="317" t="s">
        <v>145</v>
      </c>
      <c r="D112" s="310"/>
      <c r="E112" s="310"/>
      <c r="F112" s="310"/>
      <c r="G112" s="310"/>
      <c r="H112" s="310"/>
      <c r="I112" s="310"/>
      <c r="J112" s="310"/>
      <c r="K112" s="310"/>
      <c r="L112" s="310"/>
      <c r="M112" s="310"/>
      <c r="N112" s="310"/>
      <c r="O112" s="310"/>
      <c r="P112" s="310"/>
      <c r="Q112" s="310"/>
      <c r="R112" s="310"/>
      <c r="S112" s="310"/>
      <c r="T112" s="311"/>
      <c r="U112" s="50" t="s">
        <v>97</v>
      </c>
    </row>
    <row r="113" spans="1:21" ht="14.25" customHeight="1" x14ac:dyDescent="0.25">
      <c r="A113" s="49" t="s">
        <v>97</v>
      </c>
      <c r="B113" s="49" t="s">
        <v>140</v>
      </c>
      <c r="C113" s="317" t="s">
        <v>146</v>
      </c>
      <c r="D113" s="310"/>
      <c r="E113" s="311"/>
      <c r="F113" s="318" t="s">
        <v>147</v>
      </c>
      <c r="G113" s="311"/>
      <c r="H113" s="320"/>
      <c r="I113" s="311"/>
      <c r="J113" s="320"/>
      <c r="K113" s="311"/>
      <c r="L113" s="51">
        <v>0.621</v>
      </c>
      <c r="M113" s="320"/>
      <c r="N113" s="311"/>
      <c r="O113" s="49" t="s">
        <v>97</v>
      </c>
      <c r="P113" s="320"/>
      <c r="Q113" s="311"/>
      <c r="R113" s="320"/>
      <c r="S113" s="310"/>
      <c r="T113" s="311"/>
      <c r="U113" s="51">
        <v>308</v>
      </c>
    </row>
    <row r="114" spans="1:21" ht="14.25" customHeight="1" x14ac:dyDescent="0.25">
      <c r="A114" s="49" t="s">
        <v>97</v>
      </c>
      <c r="B114" s="49" t="s">
        <v>325</v>
      </c>
      <c r="C114" s="317" t="s">
        <v>326</v>
      </c>
      <c r="D114" s="310"/>
      <c r="E114" s="311"/>
      <c r="F114" s="318" t="s">
        <v>147</v>
      </c>
      <c r="G114" s="311"/>
      <c r="H114" s="319">
        <v>1.8</v>
      </c>
      <c r="I114" s="311"/>
      <c r="J114" s="319">
        <v>1.1499999999999999</v>
      </c>
      <c r="K114" s="311"/>
      <c r="L114" s="51">
        <v>0.621</v>
      </c>
      <c r="M114" s="320"/>
      <c r="N114" s="311"/>
      <c r="O114" s="49" t="s">
        <v>97</v>
      </c>
      <c r="P114" s="319">
        <v>495.97</v>
      </c>
      <c r="Q114" s="311"/>
      <c r="R114" s="319">
        <v>1</v>
      </c>
      <c r="S114" s="310"/>
      <c r="T114" s="311"/>
      <c r="U114" s="51">
        <v>308</v>
      </c>
    </row>
    <row r="115" spans="1:21" ht="14.25" customHeight="1" x14ac:dyDescent="0.25">
      <c r="A115" s="49" t="s">
        <v>97</v>
      </c>
      <c r="B115" s="49" t="s">
        <v>150</v>
      </c>
      <c r="C115" s="317" t="s">
        <v>151</v>
      </c>
      <c r="D115" s="310"/>
      <c r="E115" s="311"/>
      <c r="F115" s="318" t="s">
        <v>97</v>
      </c>
      <c r="G115" s="311"/>
      <c r="H115" s="320"/>
      <c r="I115" s="311"/>
      <c r="J115" s="320"/>
      <c r="K115" s="311"/>
      <c r="L115" s="47"/>
      <c r="M115" s="320"/>
      <c r="N115" s="311"/>
      <c r="O115" s="49" t="s">
        <v>97</v>
      </c>
      <c r="P115" s="320"/>
      <c r="Q115" s="311"/>
      <c r="R115" s="320"/>
      <c r="S115" s="310"/>
      <c r="T115" s="311"/>
      <c r="U115" s="51">
        <v>4.1399999999999997</v>
      </c>
    </row>
    <row r="116" spans="1:21" ht="14.25" customHeight="1" x14ac:dyDescent="0.25">
      <c r="A116" s="49" t="s">
        <v>97</v>
      </c>
      <c r="B116" s="49" t="s">
        <v>152</v>
      </c>
      <c r="C116" s="317" t="s">
        <v>153</v>
      </c>
      <c r="D116" s="310"/>
      <c r="E116" s="311"/>
      <c r="F116" s="318" t="s">
        <v>147</v>
      </c>
      <c r="G116" s="311"/>
      <c r="H116" s="320"/>
      <c r="I116" s="311"/>
      <c r="J116" s="320"/>
      <c r="K116" s="311"/>
      <c r="L116" s="51">
        <v>3.4499999999999999E-3</v>
      </c>
      <c r="M116" s="320"/>
      <c r="N116" s="311"/>
      <c r="O116" s="49" t="s">
        <v>97</v>
      </c>
      <c r="P116" s="320"/>
      <c r="Q116" s="311"/>
      <c r="R116" s="320"/>
      <c r="S116" s="310"/>
      <c r="T116" s="311"/>
      <c r="U116" s="51">
        <v>1.94</v>
      </c>
    </row>
    <row r="117" spans="1:21" ht="18.95" customHeight="1" x14ac:dyDescent="0.25">
      <c r="A117" s="49" t="s">
        <v>97</v>
      </c>
      <c r="B117" s="49" t="s">
        <v>231</v>
      </c>
      <c r="C117" s="317" t="s">
        <v>232</v>
      </c>
      <c r="D117" s="310"/>
      <c r="E117" s="311"/>
      <c r="F117" s="318" t="s">
        <v>156</v>
      </c>
      <c r="G117" s="311"/>
      <c r="H117" s="319">
        <v>0.01</v>
      </c>
      <c r="I117" s="311"/>
      <c r="J117" s="319">
        <v>1.1499999999999999</v>
      </c>
      <c r="K117" s="311"/>
      <c r="L117" s="51">
        <v>3.4499999999999999E-3</v>
      </c>
      <c r="M117" s="320"/>
      <c r="N117" s="311"/>
      <c r="O117" s="49" t="s">
        <v>97</v>
      </c>
      <c r="P117" s="319">
        <v>656.62</v>
      </c>
      <c r="Q117" s="311"/>
      <c r="R117" s="320"/>
      <c r="S117" s="310"/>
      <c r="T117" s="311"/>
      <c r="U117" s="51">
        <v>2.27</v>
      </c>
    </row>
    <row r="118" spans="1:21" ht="14.25" customHeight="1" x14ac:dyDescent="0.25">
      <c r="A118" s="49" t="s">
        <v>97</v>
      </c>
      <c r="B118" s="49" t="s">
        <v>233</v>
      </c>
      <c r="C118" s="317" t="s">
        <v>234</v>
      </c>
      <c r="D118" s="310"/>
      <c r="E118" s="311"/>
      <c r="F118" s="318" t="s">
        <v>147</v>
      </c>
      <c r="G118" s="311"/>
      <c r="H118" s="319">
        <v>0.01</v>
      </c>
      <c r="I118" s="311"/>
      <c r="J118" s="319">
        <v>1.1499999999999999</v>
      </c>
      <c r="K118" s="311"/>
      <c r="L118" s="51">
        <v>3.4499999999999999E-3</v>
      </c>
      <c r="M118" s="320"/>
      <c r="N118" s="311"/>
      <c r="O118" s="49" t="s">
        <v>97</v>
      </c>
      <c r="P118" s="319">
        <v>563.22</v>
      </c>
      <c r="Q118" s="311"/>
      <c r="R118" s="319">
        <v>1</v>
      </c>
      <c r="S118" s="310"/>
      <c r="T118" s="311"/>
      <c r="U118" s="51">
        <v>1.94</v>
      </c>
    </row>
    <row r="119" spans="1:21" ht="36.6" customHeight="1" x14ac:dyDescent="0.25">
      <c r="A119" s="49" t="s">
        <v>97</v>
      </c>
      <c r="B119" s="49" t="s">
        <v>811</v>
      </c>
      <c r="C119" s="317" t="s">
        <v>810</v>
      </c>
      <c r="D119" s="310"/>
      <c r="E119" s="311"/>
      <c r="F119" s="318" t="s">
        <v>156</v>
      </c>
      <c r="G119" s="311"/>
      <c r="H119" s="319">
        <v>0.05</v>
      </c>
      <c r="I119" s="311"/>
      <c r="J119" s="319">
        <v>1.1499999999999999</v>
      </c>
      <c r="K119" s="311"/>
      <c r="L119" s="51">
        <v>1.7250000000000001E-2</v>
      </c>
      <c r="M119" s="320"/>
      <c r="N119" s="311"/>
      <c r="O119" s="49" t="s">
        <v>97</v>
      </c>
      <c r="P119" s="319">
        <v>108.2</v>
      </c>
      <c r="Q119" s="311"/>
      <c r="R119" s="320"/>
      <c r="S119" s="310"/>
      <c r="T119" s="311"/>
      <c r="U119" s="51">
        <v>1.87</v>
      </c>
    </row>
    <row r="120" spans="1:21" ht="14.25" customHeight="1" x14ac:dyDescent="0.25">
      <c r="A120" s="49" t="s">
        <v>97</v>
      </c>
      <c r="B120" s="49" t="s">
        <v>159</v>
      </c>
      <c r="C120" s="317" t="s">
        <v>160</v>
      </c>
      <c r="D120" s="310"/>
      <c r="E120" s="311"/>
      <c r="F120" s="318" t="s">
        <v>97</v>
      </c>
      <c r="G120" s="311"/>
      <c r="H120" s="320"/>
      <c r="I120" s="311"/>
      <c r="J120" s="320"/>
      <c r="K120" s="311"/>
      <c r="L120" s="47"/>
      <c r="M120" s="320"/>
      <c r="N120" s="311"/>
      <c r="O120" s="49" t="s">
        <v>97</v>
      </c>
      <c r="P120" s="320"/>
      <c r="Q120" s="311"/>
      <c r="R120" s="320"/>
      <c r="S120" s="310"/>
      <c r="T120" s="311"/>
      <c r="U120" s="51">
        <v>4.99</v>
      </c>
    </row>
    <row r="121" spans="1:21" ht="27.6" customHeight="1" x14ac:dyDescent="0.25">
      <c r="A121" s="49" t="s">
        <v>97</v>
      </c>
      <c r="B121" s="49" t="s">
        <v>758</v>
      </c>
      <c r="C121" s="317" t="s">
        <v>757</v>
      </c>
      <c r="D121" s="310"/>
      <c r="E121" s="311"/>
      <c r="F121" s="318" t="s">
        <v>263</v>
      </c>
      <c r="G121" s="311"/>
      <c r="H121" s="319">
        <v>0.12</v>
      </c>
      <c r="I121" s="311"/>
      <c r="J121" s="319">
        <v>1</v>
      </c>
      <c r="K121" s="311"/>
      <c r="L121" s="51">
        <v>3.5999999999999997E-2</v>
      </c>
      <c r="M121" s="319">
        <v>155.63</v>
      </c>
      <c r="N121" s="311"/>
      <c r="O121" s="49" t="s">
        <v>756</v>
      </c>
      <c r="P121" s="319">
        <v>138.51</v>
      </c>
      <c r="Q121" s="311"/>
      <c r="R121" s="320"/>
      <c r="S121" s="310"/>
      <c r="T121" s="311"/>
      <c r="U121" s="51">
        <v>4.99</v>
      </c>
    </row>
    <row r="122" spans="1:21" ht="14.25" customHeight="1" x14ac:dyDescent="0.25">
      <c r="A122" s="49" t="s">
        <v>97</v>
      </c>
      <c r="B122" s="49" t="s">
        <v>97</v>
      </c>
      <c r="C122" s="313" t="s">
        <v>161</v>
      </c>
      <c r="D122" s="310"/>
      <c r="E122" s="311"/>
      <c r="F122" s="318" t="s">
        <v>97</v>
      </c>
      <c r="G122" s="311"/>
      <c r="H122" s="320"/>
      <c r="I122" s="311"/>
      <c r="J122" s="320"/>
      <c r="K122" s="311"/>
      <c r="L122" s="47"/>
      <c r="M122" s="320"/>
      <c r="N122" s="311"/>
      <c r="O122" s="49" t="s">
        <v>97</v>
      </c>
      <c r="P122" s="320"/>
      <c r="Q122" s="311"/>
      <c r="R122" s="320"/>
      <c r="S122" s="310"/>
      <c r="T122" s="311"/>
      <c r="U122" s="45">
        <v>319.07</v>
      </c>
    </row>
    <row r="123" spans="1:21" ht="14.25" customHeight="1" x14ac:dyDescent="0.25">
      <c r="A123" s="50" t="s">
        <v>97</v>
      </c>
      <c r="B123" s="50" t="s">
        <v>97</v>
      </c>
      <c r="C123" s="317" t="s">
        <v>162</v>
      </c>
      <c r="D123" s="310"/>
      <c r="E123" s="311"/>
      <c r="F123" s="318" t="s">
        <v>97</v>
      </c>
      <c r="G123" s="311"/>
      <c r="H123" s="320"/>
      <c r="I123" s="311"/>
      <c r="J123" s="317" t="s">
        <v>97</v>
      </c>
      <c r="K123" s="311"/>
      <c r="L123" s="49" t="s">
        <v>97</v>
      </c>
      <c r="M123" s="317" t="s">
        <v>97</v>
      </c>
      <c r="N123" s="311"/>
      <c r="O123" s="50" t="s">
        <v>97</v>
      </c>
      <c r="P123" s="320"/>
      <c r="Q123" s="311"/>
      <c r="R123" s="317" t="s">
        <v>97</v>
      </c>
      <c r="S123" s="310"/>
      <c r="T123" s="311"/>
      <c r="U123" s="51">
        <v>309.94</v>
      </c>
    </row>
    <row r="124" spans="1:21" ht="28.35" customHeight="1" x14ac:dyDescent="0.25">
      <c r="A124" s="50" t="s">
        <v>97</v>
      </c>
      <c r="B124" s="49" t="s">
        <v>809</v>
      </c>
      <c r="C124" s="317" t="s">
        <v>808</v>
      </c>
      <c r="D124" s="310"/>
      <c r="E124" s="311"/>
      <c r="F124" s="318" t="s">
        <v>165</v>
      </c>
      <c r="G124" s="311"/>
      <c r="H124" s="319">
        <v>103</v>
      </c>
      <c r="I124" s="311"/>
      <c r="J124" s="319">
        <v>1</v>
      </c>
      <c r="K124" s="311"/>
      <c r="L124" s="51">
        <v>103</v>
      </c>
      <c r="M124" s="320"/>
      <c r="N124" s="311"/>
      <c r="O124" s="49" t="s">
        <v>97</v>
      </c>
      <c r="P124" s="320"/>
      <c r="Q124" s="311"/>
      <c r="R124" s="312" t="s">
        <v>97</v>
      </c>
      <c r="S124" s="310"/>
      <c r="T124" s="311"/>
      <c r="U124" s="51">
        <v>319.24</v>
      </c>
    </row>
    <row r="125" spans="1:21" ht="28.35" customHeight="1" x14ac:dyDescent="0.25">
      <c r="A125" s="50" t="s">
        <v>97</v>
      </c>
      <c r="B125" s="49" t="s">
        <v>807</v>
      </c>
      <c r="C125" s="317" t="s">
        <v>806</v>
      </c>
      <c r="D125" s="310"/>
      <c r="E125" s="311"/>
      <c r="F125" s="318" t="s">
        <v>165</v>
      </c>
      <c r="G125" s="311"/>
      <c r="H125" s="319">
        <v>60</v>
      </c>
      <c r="I125" s="311"/>
      <c r="J125" s="319">
        <v>1</v>
      </c>
      <c r="K125" s="311"/>
      <c r="L125" s="51">
        <v>60</v>
      </c>
      <c r="M125" s="320"/>
      <c r="N125" s="311"/>
      <c r="O125" s="49" t="s">
        <v>97</v>
      </c>
      <c r="P125" s="320"/>
      <c r="Q125" s="311"/>
      <c r="R125" s="312" t="s">
        <v>97</v>
      </c>
      <c r="S125" s="310"/>
      <c r="T125" s="311"/>
      <c r="U125" s="51">
        <v>185.96</v>
      </c>
    </row>
    <row r="126" spans="1:21" ht="14.25" customHeight="1" x14ac:dyDescent="0.25">
      <c r="A126" s="52" t="s">
        <v>97</v>
      </c>
      <c r="B126" s="52" t="s">
        <v>97</v>
      </c>
      <c r="C126" s="313" t="s">
        <v>168</v>
      </c>
      <c r="D126" s="310"/>
      <c r="E126" s="310"/>
      <c r="F126" s="310"/>
      <c r="G126" s="310"/>
      <c r="H126" s="310"/>
      <c r="I126" s="310"/>
      <c r="J126" s="310"/>
      <c r="K126" s="310"/>
      <c r="L126" s="311"/>
      <c r="M126" s="314" t="s">
        <v>97</v>
      </c>
      <c r="N126" s="310"/>
      <c r="O126" s="311"/>
      <c r="P126" s="315">
        <v>2747.57</v>
      </c>
      <c r="Q126" s="311"/>
      <c r="R126" s="316"/>
      <c r="S126" s="310"/>
      <c r="T126" s="311"/>
      <c r="U126" s="45">
        <v>824.27</v>
      </c>
    </row>
    <row r="127" spans="1:21" ht="28.35" customHeight="1" x14ac:dyDescent="0.25">
      <c r="A127" s="43" t="s">
        <v>184</v>
      </c>
      <c r="B127" s="44" t="s">
        <v>805</v>
      </c>
      <c r="C127" s="313" t="s">
        <v>804</v>
      </c>
      <c r="D127" s="310"/>
      <c r="E127" s="311"/>
      <c r="F127" s="321" t="s">
        <v>173</v>
      </c>
      <c r="G127" s="311"/>
      <c r="H127" s="322">
        <v>5.0000000000000001E-3</v>
      </c>
      <c r="I127" s="311"/>
      <c r="J127" s="322">
        <v>1</v>
      </c>
      <c r="K127" s="311"/>
      <c r="L127" s="45">
        <v>5.0000000000000001E-3</v>
      </c>
      <c r="M127" s="316"/>
      <c r="N127" s="311"/>
      <c r="O127" s="46"/>
      <c r="P127" s="316"/>
      <c r="Q127" s="311"/>
      <c r="R127" s="316"/>
      <c r="S127" s="310"/>
      <c r="T127" s="311"/>
      <c r="U127" s="47"/>
    </row>
    <row r="128" spans="1:21" ht="28.35" customHeight="1" x14ac:dyDescent="0.25">
      <c r="A128" s="48" t="s">
        <v>97</v>
      </c>
      <c r="B128" s="49" t="s">
        <v>144</v>
      </c>
      <c r="C128" s="317" t="s">
        <v>145</v>
      </c>
      <c r="D128" s="310"/>
      <c r="E128" s="310"/>
      <c r="F128" s="310"/>
      <c r="G128" s="310"/>
      <c r="H128" s="310"/>
      <c r="I128" s="310"/>
      <c r="J128" s="310"/>
      <c r="K128" s="310"/>
      <c r="L128" s="310"/>
      <c r="M128" s="310"/>
      <c r="N128" s="310"/>
      <c r="O128" s="310"/>
      <c r="P128" s="310"/>
      <c r="Q128" s="310"/>
      <c r="R128" s="310"/>
      <c r="S128" s="310"/>
      <c r="T128" s="311"/>
      <c r="U128" s="50" t="s">
        <v>97</v>
      </c>
    </row>
    <row r="129" spans="1:21" ht="14.25" customHeight="1" x14ac:dyDescent="0.25">
      <c r="A129" s="49" t="s">
        <v>97</v>
      </c>
      <c r="B129" s="49" t="s">
        <v>140</v>
      </c>
      <c r="C129" s="317" t="s">
        <v>146</v>
      </c>
      <c r="D129" s="310"/>
      <c r="E129" s="311"/>
      <c r="F129" s="318" t="s">
        <v>147</v>
      </c>
      <c r="G129" s="311"/>
      <c r="H129" s="320"/>
      <c r="I129" s="311"/>
      <c r="J129" s="320"/>
      <c r="K129" s="311"/>
      <c r="L129" s="51">
        <v>0.55889999999999995</v>
      </c>
      <c r="M129" s="320"/>
      <c r="N129" s="311"/>
      <c r="O129" s="49" t="s">
        <v>97</v>
      </c>
      <c r="P129" s="320"/>
      <c r="Q129" s="311"/>
      <c r="R129" s="320"/>
      <c r="S129" s="310"/>
      <c r="T129" s="311"/>
      <c r="U129" s="51">
        <v>245.48</v>
      </c>
    </row>
    <row r="130" spans="1:21" ht="14.25" customHeight="1" x14ac:dyDescent="0.25">
      <c r="A130" s="49" t="s">
        <v>97</v>
      </c>
      <c r="B130" s="49" t="s">
        <v>197</v>
      </c>
      <c r="C130" s="317" t="s">
        <v>198</v>
      </c>
      <c r="D130" s="310"/>
      <c r="E130" s="311"/>
      <c r="F130" s="318" t="s">
        <v>147</v>
      </c>
      <c r="G130" s="311"/>
      <c r="H130" s="319">
        <v>97.2</v>
      </c>
      <c r="I130" s="311"/>
      <c r="J130" s="319">
        <v>1.1499999999999999</v>
      </c>
      <c r="K130" s="311"/>
      <c r="L130" s="51">
        <v>0.55889999999999995</v>
      </c>
      <c r="M130" s="320"/>
      <c r="N130" s="311"/>
      <c r="O130" s="49" t="s">
        <v>97</v>
      </c>
      <c r="P130" s="319">
        <v>439.22</v>
      </c>
      <c r="Q130" s="311"/>
      <c r="R130" s="319">
        <v>1</v>
      </c>
      <c r="S130" s="310"/>
      <c r="T130" s="311"/>
      <c r="U130" s="51">
        <v>245.48</v>
      </c>
    </row>
    <row r="131" spans="1:21" ht="14.25" customHeight="1" x14ac:dyDescent="0.25">
      <c r="A131" s="49" t="s">
        <v>97</v>
      </c>
      <c r="B131" s="49" t="s">
        <v>150</v>
      </c>
      <c r="C131" s="317" t="s">
        <v>151</v>
      </c>
      <c r="D131" s="310"/>
      <c r="E131" s="311"/>
      <c r="F131" s="318" t="s">
        <v>97</v>
      </c>
      <c r="G131" s="311"/>
      <c r="H131" s="320"/>
      <c r="I131" s="311"/>
      <c r="J131" s="320"/>
      <c r="K131" s="311"/>
      <c r="L131" s="47"/>
      <c r="M131" s="320"/>
      <c r="N131" s="311"/>
      <c r="O131" s="49" t="s">
        <v>97</v>
      </c>
      <c r="P131" s="320"/>
      <c r="Q131" s="311"/>
      <c r="R131" s="320"/>
      <c r="S131" s="310"/>
      <c r="T131" s="311"/>
      <c r="U131" s="51">
        <v>0</v>
      </c>
    </row>
    <row r="132" spans="1:21" ht="14.25" customHeight="1" x14ac:dyDescent="0.25">
      <c r="A132" s="49" t="s">
        <v>97</v>
      </c>
      <c r="B132" s="49" t="s">
        <v>152</v>
      </c>
      <c r="C132" s="317" t="s">
        <v>153</v>
      </c>
      <c r="D132" s="310"/>
      <c r="E132" s="311"/>
      <c r="F132" s="318" t="s">
        <v>147</v>
      </c>
      <c r="G132" s="311"/>
      <c r="H132" s="320"/>
      <c r="I132" s="311"/>
      <c r="J132" s="320"/>
      <c r="K132" s="311"/>
      <c r="L132" s="47"/>
      <c r="M132" s="320"/>
      <c r="N132" s="311"/>
      <c r="O132" s="49" t="s">
        <v>97</v>
      </c>
      <c r="P132" s="320"/>
      <c r="Q132" s="311"/>
      <c r="R132" s="320"/>
      <c r="S132" s="310"/>
      <c r="T132" s="311"/>
      <c r="U132" s="51">
        <v>0</v>
      </c>
    </row>
    <row r="133" spans="1:21" ht="14.25" customHeight="1" x14ac:dyDescent="0.25">
      <c r="A133" s="49" t="s">
        <v>97</v>
      </c>
      <c r="B133" s="49" t="s">
        <v>159</v>
      </c>
      <c r="C133" s="317" t="s">
        <v>160</v>
      </c>
      <c r="D133" s="310"/>
      <c r="E133" s="311"/>
      <c r="F133" s="318" t="s">
        <v>97</v>
      </c>
      <c r="G133" s="311"/>
      <c r="H133" s="320"/>
      <c r="I133" s="311"/>
      <c r="J133" s="320"/>
      <c r="K133" s="311"/>
      <c r="L133" s="47"/>
      <c r="M133" s="320"/>
      <c r="N133" s="311"/>
      <c r="O133" s="49" t="s">
        <v>97</v>
      </c>
      <c r="P133" s="320"/>
      <c r="Q133" s="311"/>
      <c r="R133" s="320"/>
      <c r="S133" s="310"/>
      <c r="T133" s="311"/>
      <c r="U133" s="51">
        <v>0</v>
      </c>
    </row>
    <row r="134" spans="1:21" ht="14.25" customHeight="1" x14ac:dyDescent="0.25">
      <c r="A134" s="49" t="s">
        <v>97</v>
      </c>
      <c r="B134" s="49" t="s">
        <v>97</v>
      </c>
      <c r="C134" s="313" t="s">
        <v>161</v>
      </c>
      <c r="D134" s="310"/>
      <c r="E134" s="311"/>
      <c r="F134" s="318" t="s">
        <v>97</v>
      </c>
      <c r="G134" s="311"/>
      <c r="H134" s="320"/>
      <c r="I134" s="311"/>
      <c r="J134" s="320"/>
      <c r="K134" s="311"/>
      <c r="L134" s="47"/>
      <c r="M134" s="320"/>
      <c r="N134" s="311"/>
      <c r="O134" s="49" t="s">
        <v>97</v>
      </c>
      <c r="P134" s="320"/>
      <c r="Q134" s="311"/>
      <c r="R134" s="320"/>
      <c r="S134" s="310"/>
      <c r="T134" s="311"/>
      <c r="U134" s="45">
        <v>245.48</v>
      </c>
    </row>
    <row r="135" spans="1:21" ht="14.25" customHeight="1" x14ac:dyDescent="0.25">
      <c r="A135" s="50" t="s">
        <v>97</v>
      </c>
      <c r="B135" s="50" t="s">
        <v>97</v>
      </c>
      <c r="C135" s="317" t="s">
        <v>162</v>
      </c>
      <c r="D135" s="310"/>
      <c r="E135" s="311"/>
      <c r="F135" s="318" t="s">
        <v>97</v>
      </c>
      <c r="G135" s="311"/>
      <c r="H135" s="320"/>
      <c r="I135" s="311"/>
      <c r="J135" s="317" t="s">
        <v>97</v>
      </c>
      <c r="K135" s="311"/>
      <c r="L135" s="49" t="s">
        <v>97</v>
      </c>
      <c r="M135" s="317" t="s">
        <v>97</v>
      </c>
      <c r="N135" s="311"/>
      <c r="O135" s="50" t="s">
        <v>97</v>
      </c>
      <c r="P135" s="320"/>
      <c r="Q135" s="311"/>
      <c r="R135" s="317" t="s">
        <v>97</v>
      </c>
      <c r="S135" s="310"/>
      <c r="T135" s="311"/>
      <c r="U135" s="51">
        <v>245.48</v>
      </c>
    </row>
    <row r="136" spans="1:21" ht="28.35" customHeight="1" x14ac:dyDescent="0.25">
      <c r="A136" s="50" t="s">
        <v>97</v>
      </c>
      <c r="B136" s="49" t="s">
        <v>174</v>
      </c>
      <c r="C136" s="317" t="s">
        <v>175</v>
      </c>
      <c r="D136" s="310"/>
      <c r="E136" s="311"/>
      <c r="F136" s="318" t="s">
        <v>165</v>
      </c>
      <c r="G136" s="311"/>
      <c r="H136" s="319">
        <v>89</v>
      </c>
      <c r="I136" s="311"/>
      <c r="J136" s="319">
        <v>1</v>
      </c>
      <c r="K136" s="311"/>
      <c r="L136" s="51">
        <v>89</v>
      </c>
      <c r="M136" s="320"/>
      <c r="N136" s="311"/>
      <c r="O136" s="49" t="s">
        <v>97</v>
      </c>
      <c r="P136" s="320"/>
      <c r="Q136" s="311"/>
      <c r="R136" s="312" t="s">
        <v>97</v>
      </c>
      <c r="S136" s="310"/>
      <c r="T136" s="311"/>
      <c r="U136" s="51">
        <v>218.48</v>
      </c>
    </row>
    <row r="137" spans="1:21" ht="28.35" customHeight="1" x14ac:dyDescent="0.25">
      <c r="A137" s="50" t="s">
        <v>97</v>
      </c>
      <c r="B137" s="49" t="s">
        <v>176</v>
      </c>
      <c r="C137" s="317" t="s">
        <v>177</v>
      </c>
      <c r="D137" s="310"/>
      <c r="E137" s="311"/>
      <c r="F137" s="318" t="s">
        <v>165</v>
      </c>
      <c r="G137" s="311"/>
      <c r="H137" s="319">
        <v>40</v>
      </c>
      <c r="I137" s="311"/>
      <c r="J137" s="319">
        <v>1</v>
      </c>
      <c r="K137" s="311"/>
      <c r="L137" s="51">
        <v>40</v>
      </c>
      <c r="M137" s="320"/>
      <c r="N137" s="311"/>
      <c r="O137" s="49" t="s">
        <v>97</v>
      </c>
      <c r="P137" s="320"/>
      <c r="Q137" s="311"/>
      <c r="R137" s="312" t="s">
        <v>97</v>
      </c>
      <c r="S137" s="310"/>
      <c r="T137" s="311"/>
      <c r="U137" s="51">
        <v>98.19</v>
      </c>
    </row>
    <row r="138" spans="1:21" ht="14.25" customHeight="1" x14ac:dyDescent="0.25">
      <c r="A138" s="52" t="s">
        <v>97</v>
      </c>
      <c r="B138" s="52" t="s">
        <v>97</v>
      </c>
      <c r="C138" s="313" t="s">
        <v>168</v>
      </c>
      <c r="D138" s="310"/>
      <c r="E138" s="310"/>
      <c r="F138" s="310"/>
      <c r="G138" s="310"/>
      <c r="H138" s="310"/>
      <c r="I138" s="310"/>
      <c r="J138" s="310"/>
      <c r="K138" s="310"/>
      <c r="L138" s="311"/>
      <c r="M138" s="314" t="s">
        <v>97</v>
      </c>
      <c r="N138" s="310"/>
      <c r="O138" s="311"/>
      <c r="P138" s="315">
        <v>112430</v>
      </c>
      <c r="Q138" s="311"/>
      <c r="R138" s="316"/>
      <c r="S138" s="310"/>
      <c r="T138" s="311"/>
      <c r="U138" s="45">
        <v>562.15</v>
      </c>
    </row>
    <row r="139" spans="1:21" ht="14.25" customHeight="1" x14ac:dyDescent="0.25"/>
    <row r="140" spans="1:21" ht="14.25" customHeight="1" x14ac:dyDescent="0.25">
      <c r="A140" s="53" t="s">
        <v>97</v>
      </c>
      <c r="B140" s="53" t="s">
        <v>97</v>
      </c>
      <c r="C140" s="306" t="s">
        <v>199</v>
      </c>
      <c r="D140" s="310"/>
      <c r="E140" s="310"/>
      <c r="F140" s="310"/>
      <c r="G140" s="310"/>
      <c r="H140" s="310"/>
      <c r="I140" s="310"/>
      <c r="J140" s="310"/>
      <c r="K140" s="310"/>
      <c r="L140" s="310"/>
      <c r="M140" s="310"/>
      <c r="N140" s="310"/>
      <c r="O140" s="311"/>
      <c r="P140" s="309" t="s">
        <v>97</v>
      </c>
      <c r="Q140" s="311"/>
      <c r="R140" s="309" t="s">
        <v>97</v>
      </c>
      <c r="S140" s="310"/>
      <c r="T140" s="311"/>
      <c r="U140" s="54" t="s">
        <v>97</v>
      </c>
    </row>
    <row r="141" spans="1:21" ht="14.25" customHeight="1" x14ac:dyDescent="0.25">
      <c r="A141" s="53" t="s">
        <v>97</v>
      </c>
      <c r="B141" s="53" t="s">
        <v>97</v>
      </c>
      <c r="C141" s="306" t="s">
        <v>200</v>
      </c>
      <c r="D141" s="310"/>
      <c r="E141" s="310"/>
      <c r="F141" s="310"/>
      <c r="G141" s="310"/>
      <c r="H141" s="310"/>
      <c r="I141" s="310"/>
      <c r="J141" s="310"/>
      <c r="K141" s="310"/>
      <c r="L141" s="310"/>
      <c r="M141" s="310"/>
      <c r="N141" s="310"/>
      <c r="O141" s="311"/>
      <c r="P141" s="309" t="s">
        <v>97</v>
      </c>
      <c r="Q141" s="311"/>
      <c r="R141" s="309" t="s">
        <v>97</v>
      </c>
      <c r="S141" s="310"/>
      <c r="T141" s="311"/>
      <c r="U141" s="54" t="s">
        <v>803</v>
      </c>
    </row>
    <row r="142" spans="1:21" ht="14.25" customHeight="1" x14ac:dyDescent="0.25">
      <c r="A142" s="53" t="s">
        <v>97</v>
      </c>
      <c r="B142" s="53" t="s">
        <v>97</v>
      </c>
      <c r="C142" s="306" t="s">
        <v>202</v>
      </c>
      <c r="D142" s="310"/>
      <c r="E142" s="310"/>
      <c r="F142" s="310"/>
      <c r="G142" s="310"/>
      <c r="H142" s="310"/>
      <c r="I142" s="310"/>
      <c r="J142" s="310"/>
      <c r="K142" s="310"/>
      <c r="L142" s="310"/>
      <c r="M142" s="310"/>
      <c r="N142" s="310"/>
      <c r="O142" s="311"/>
      <c r="P142" s="309" t="s">
        <v>97</v>
      </c>
      <c r="Q142" s="311"/>
      <c r="R142" s="309" t="s">
        <v>97</v>
      </c>
      <c r="S142" s="310"/>
      <c r="T142" s="311"/>
      <c r="U142" s="54" t="s">
        <v>802</v>
      </c>
    </row>
    <row r="143" spans="1:21" ht="14.25" customHeight="1" x14ac:dyDescent="0.25">
      <c r="A143" s="53" t="s">
        <v>97</v>
      </c>
      <c r="B143" s="53" t="s">
        <v>97</v>
      </c>
      <c r="C143" s="306" t="s">
        <v>204</v>
      </c>
      <c r="D143" s="310"/>
      <c r="E143" s="310"/>
      <c r="F143" s="310"/>
      <c r="G143" s="310"/>
      <c r="H143" s="310"/>
      <c r="I143" s="310"/>
      <c r="J143" s="310"/>
      <c r="K143" s="310"/>
      <c r="L143" s="310"/>
      <c r="M143" s="310"/>
      <c r="N143" s="310"/>
      <c r="O143" s="311"/>
      <c r="P143" s="309" t="s">
        <v>97</v>
      </c>
      <c r="Q143" s="311"/>
      <c r="R143" s="309" t="s">
        <v>97</v>
      </c>
      <c r="S143" s="310"/>
      <c r="T143" s="311"/>
      <c r="U143" s="54" t="s">
        <v>801</v>
      </c>
    </row>
    <row r="144" spans="1:21" ht="14.25" customHeight="1" x14ac:dyDescent="0.25">
      <c r="A144" s="53" t="s">
        <v>97</v>
      </c>
      <c r="B144" s="53" t="s">
        <v>97</v>
      </c>
      <c r="C144" s="306" t="s">
        <v>206</v>
      </c>
      <c r="D144" s="310"/>
      <c r="E144" s="310"/>
      <c r="F144" s="310"/>
      <c r="G144" s="310"/>
      <c r="H144" s="310"/>
      <c r="I144" s="310"/>
      <c r="J144" s="310"/>
      <c r="K144" s="310"/>
      <c r="L144" s="310"/>
      <c r="M144" s="310"/>
      <c r="N144" s="310"/>
      <c r="O144" s="311"/>
      <c r="P144" s="309" t="s">
        <v>97</v>
      </c>
      <c r="Q144" s="311"/>
      <c r="R144" s="309" t="s">
        <v>97</v>
      </c>
      <c r="S144" s="310"/>
      <c r="T144" s="311"/>
      <c r="U144" s="54" t="s">
        <v>800</v>
      </c>
    </row>
    <row r="145" spans="1:21" ht="14.25" customHeight="1" x14ac:dyDescent="0.25">
      <c r="A145" s="53" t="s">
        <v>97</v>
      </c>
      <c r="B145" s="53" t="s">
        <v>97</v>
      </c>
      <c r="C145" s="306" t="s">
        <v>393</v>
      </c>
      <c r="D145" s="310"/>
      <c r="E145" s="310"/>
      <c r="F145" s="310"/>
      <c r="G145" s="310"/>
      <c r="H145" s="310"/>
      <c r="I145" s="310"/>
      <c r="J145" s="310"/>
      <c r="K145" s="310"/>
      <c r="L145" s="310"/>
      <c r="M145" s="310"/>
      <c r="N145" s="310"/>
      <c r="O145" s="311"/>
      <c r="P145" s="309" t="s">
        <v>97</v>
      </c>
      <c r="Q145" s="311"/>
      <c r="R145" s="309" t="s">
        <v>97</v>
      </c>
      <c r="S145" s="310"/>
      <c r="T145" s="311"/>
      <c r="U145" s="54" t="s">
        <v>799</v>
      </c>
    </row>
    <row r="146" spans="1:21" ht="14.25" customHeight="1" x14ac:dyDescent="0.25">
      <c r="A146" s="53" t="s">
        <v>97</v>
      </c>
      <c r="B146" s="53" t="s">
        <v>97</v>
      </c>
      <c r="C146" s="306" t="s">
        <v>563</v>
      </c>
      <c r="D146" s="310"/>
      <c r="E146" s="310"/>
      <c r="F146" s="310"/>
      <c r="G146" s="310"/>
      <c r="H146" s="310"/>
      <c r="I146" s="310"/>
      <c r="J146" s="310"/>
      <c r="K146" s="310"/>
      <c r="L146" s="310"/>
      <c r="M146" s="310"/>
      <c r="N146" s="310"/>
      <c r="O146" s="311"/>
      <c r="P146" s="309" t="s">
        <v>97</v>
      </c>
      <c r="Q146" s="311"/>
      <c r="R146" s="309" t="s">
        <v>97</v>
      </c>
      <c r="S146" s="310"/>
      <c r="T146" s="311"/>
      <c r="U146" s="54" t="s">
        <v>799</v>
      </c>
    </row>
    <row r="147" spans="1:21" ht="14.25" customHeight="1" x14ac:dyDescent="0.25">
      <c r="A147" s="53" t="s">
        <v>97</v>
      </c>
      <c r="B147" s="53" t="s">
        <v>97</v>
      </c>
      <c r="C147" s="306" t="s">
        <v>208</v>
      </c>
      <c r="D147" s="310"/>
      <c r="E147" s="310"/>
      <c r="F147" s="310"/>
      <c r="G147" s="310"/>
      <c r="H147" s="310"/>
      <c r="I147" s="310"/>
      <c r="J147" s="310"/>
      <c r="K147" s="310"/>
      <c r="L147" s="310"/>
      <c r="M147" s="310"/>
      <c r="N147" s="310"/>
      <c r="O147" s="311"/>
      <c r="P147" s="309" t="s">
        <v>97</v>
      </c>
      <c r="Q147" s="311"/>
      <c r="R147" s="309" t="s">
        <v>97</v>
      </c>
      <c r="S147" s="310"/>
      <c r="T147" s="311"/>
      <c r="U147" s="54" t="s">
        <v>798</v>
      </c>
    </row>
    <row r="148" spans="1:21" ht="14.25" customHeight="1" x14ac:dyDescent="0.25">
      <c r="A148" s="53" t="s">
        <v>97</v>
      </c>
      <c r="B148" s="53" t="s">
        <v>97</v>
      </c>
      <c r="C148" s="306" t="s">
        <v>210</v>
      </c>
      <c r="D148" s="310"/>
      <c r="E148" s="310"/>
      <c r="F148" s="310"/>
      <c r="G148" s="310"/>
      <c r="H148" s="310"/>
      <c r="I148" s="310"/>
      <c r="J148" s="310"/>
      <c r="K148" s="310"/>
      <c r="L148" s="310"/>
      <c r="M148" s="310"/>
      <c r="N148" s="310"/>
      <c r="O148" s="311"/>
      <c r="P148" s="309" t="s">
        <v>97</v>
      </c>
      <c r="Q148" s="311"/>
      <c r="R148" s="309" t="s">
        <v>97</v>
      </c>
      <c r="S148" s="310"/>
      <c r="T148" s="311"/>
      <c r="U148" s="54" t="s">
        <v>797</v>
      </c>
    </row>
    <row r="149" spans="1:21" ht="14.25" customHeight="1" x14ac:dyDescent="0.25">
      <c r="A149" s="53" t="s">
        <v>97</v>
      </c>
      <c r="B149" s="53" t="s">
        <v>97</v>
      </c>
      <c r="C149" s="306" t="s">
        <v>212</v>
      </c>
      <c r="D149" s="310"/>
      <c r="E149" s="310"/>
      <c r="F149" s="310"/>
      <c r="G149" s="310"/>
      <c r="H149" s="310"/>
      <c r="I149" s="310"/>
      <c r="J149" s="310"/>
      <c r="K149" s="310"/>
      <c r="L149" s="310"/>
      <c r="M149" s="310"/>
      <c r="N149" s="310"/>
      <c r="O149" s="311"/>
      <c r="P149" s="309" t="s">
        <v>97</v>
      </c>
      <c r="Q149" s="311"/>
      <c r="R149" s="309" t="s">
        <v>97</v>
      </c>
      <c r="S149" s="310"/>
      <c r="T149" s="311"/>
      <c r="U149" s="54" t="s">
        <v>796</v>
      </c>
    </row>
    <row r="150" spans="1:21" ht="14.25" customHeight="1" x14ac:dyDescent="0.25">
      <c r="A150" s="53" t="s">
        <v>97</v>
      </c>
      <c r="B150" s="53" t="s">
        <v>97</v>
      </c>
      <c r="C150" s="306" t="s">
        <v>524</v>
      </c>
      <c r="D150" s="310"/>
      <c r="E150" s="310"/>
      <c r="F150" s="310"/>
      <c r="G150" s="310"/>
      <c r="H150" s="310"/>
      <c r="I150" s="310"/>
      <c r="J150" s="310"/>
      <c r="K150" s="310"/>
      <c r="L150" s="310"/>
      <c r="M150" s="310"/>
      <c r="N150" s="310"/>
      <c r="O150" s="311"/>
      <c r="P150" s="309" t="s">
        <v>97</v>
      </c>
      <c r="Q150" s="311"/>
      <c r="R150" s="309" t="s">
        <v>97</v>
      </c>
      <c r="S150" s="310"/>
      <c r="T150" s="311"/>
      <c r="U150" s="54" t="s">
        <v>795</v>
      </c>
    </row>
    <row r="151" spans="1:21" ht="14.25" customHeight="1" x14ac:dyDescent="0.25">
      <c r="A151" s="53" t="s">
        <v>97</v>
      </c>
      <c r="B151" s="53" t="s">
        <v>97</v>
      </c>
      <c r="C151" s="306" t="s">
        <v>199</v>
      </c>
      <c r="D151" s="310"/>
      <c r="E151" s="310"/>
      <c r="F151" s="310"/>
      <c r="G151" s="310"/>
      <c r="H151" s="310"/>
      <c r="I151" s="310"/>
      <c r="J151" s="310"/>
      <c r="K151" s="310"/>
      <c r="L151" s="310"/>
      <c r="M151" s="310"/>
      <c r="N151" s="310"/>
      <c r="O151" s="311"/>
      <c r="P151" s="309" t="s">
        <v>97</v>
      </c>
      <c r="Q151" s="311"/>
      <c r="R151" s="309" t="s">
        <v>97</v>
      </c>
      <c r="S151" s="310"/>
      <c r="T151" s="311"/>
      <c r="U151" s="54" t="s">
        <v>795</v>
      </c>
    </row>
    <row r="152" spans="1:21" ht="14.25" customHeight="1" x14ac:dyDescent="0.25">
      <c r="A152" s="53" t="s">
        <v>97</v>
      </c>
      <c r="B152" s="53" t="s">
        <v>97</v>
      </c>
      <c r="C152" s="306" t="s">
        <v>215</v>
      </c>
      <c r="D152" s="310"/>
      <c r="E152" s="310"/>
      <c r="F152" s="310"/>
      <c r="G152" s="310"/>
      <c r="H152" s="310"/>
      <c r="I152" s="310"/>
      <c r="J152" s="310"/>
      <c r="K152" s="310"/>
      <c r="L152" s="310"/>
      <c r="M152" s="310"/>
      <c r="N152" s="310"/>
      <c r="O152" s="311"/>
      <c r="P152" s="309" t="s">
        <v>97</v>
      </c>
      <c r="Q152" s="311"/>
      <c r="R152" s="309" t="s">
        <v>97</v>
      </c>
      <c r="S152" s="310"/>
      <c r="T152" s="311"/>
      <c r="U152" s="54" t="s">
        <v>97</v>
      </c>
    </row>
    <row r="153" spans="1:21" ht="14.25" customHeight="1" x14ac:dyDescent="0.25">
      <c r="A153" s="53" t="s">
        <v>97</v>
      </c>
      <c r="B153" s="53" t="s">
        <v>97</v>
      </c>
      <c r="C153" s="306" t="s">
        <v>216</v>
      </c>
      <c r="D153" s="310"/>
      <c r="E153" s="310"/>
      <c r="F153" s="310"/>
      <c r="G153" s="310"/>
      <c r="H153" s="310"/>
      <c r="I153" s="310"/>
      <c r="J153" s="310"/>
      <c r="K153" s="310"/>
      <c r="L153" s="310"/>
      <c r="M153" s="310"/>
      <c r="N153" s="310"/>
      <c r="O153" s="311"/>
      <c r="P153" s="309" t="s">
        <v>97</v>
      </c>
      <c r="Q153" s="311"/>
      <c r="R153" s="309" t="s">
        <v>97</v>
      </c>
      <c r="S153" s="310"/>
      <c r="T153" s="311"/>
      <c r="U153" s="54" t="s">
        <v>794</v>
      </c>
    </row>
    <row r="154" spans="1:21" ht="14.25" customHeight="1" x14ac:dyDescent="0.25">
      <c r="A154" s="53" t="s">
        <v>97</v>
      </c>
      <c r="B154" s="53" t="s">
        <v>97</v>
      </c>
      <c r="C154" s="306" t="s">
        <v>218</v>
      </c>
      <c r="D154" s="310"/>
      <c r="E154" s="310"/>
      <c r="F154" s="310"/>
      <c r="G154" s="310"/>
      <c r="H154" s="310"/>
      <c r="I154" s="310"/>
      <c r="J154" s="310"/>
      <c r="K154" s="310"/>
      <c r="L154" s="310"/>
      <c r="M154" s="310"/>
      <c r="N154" s="310"/>
      <c r="O154" s="311"/>
      <c r="P154" s="309" t="s">
        <v>97</v>
      </c>
      <c r="Q154" s="311"/>
      <c r="R154" s="309" t="s">
        <v>97</v>
      </c>
      <c r="S154" s="307"/>
      <c r="T154" s="308"/>
      <c r="U154" s="54" t="s">
        <v>793</v>
      </c>
    </row>
    <row r="155" spans="1:21" ht="18.2" customHeight="1" x14ac:dyDescent="0.25">
      <c r="A155" s="323" t="s">
        <v>792</v>
      </c>
      <c r="B155" s="307"/>
      <c r="C155" s="307"/>
      <c r="D155" s="307"/>
      <c r="E155" s="307"/>
      <c r="F155" s="307"/>
      <c r="G155" s="307"/>
      <c r="H155" s="307"/>
      <c r="I155" s="307"/>
      <c r="J155" s="307"/>
      <c r="K155" s="307"/>
      <c r="L155" s="307"/>
      <c r="M155" s="307"/>
      <c r="N155" s="307"/>
      <c r="O155" s="307"/>
      <c r="P155" s="307"/>
      <c r="Q155" s="307"/>
      <c r="R155" s="307"/>
      <c r="S155" s="307"/>
      <c r="T155" s="307"/>
      <c r="U155" s="307"/>
    </row>
    <row r="156" spans="1:21" ht="17.45" customHeight="1" x14ac:dyDescent="0.25">
      <c r="A156" s="43" t="s">
        <v>194</v>
      </c>
      <c r="B156" s="44" t="s">
        <v>791</v>
      </c>
      <c r="C156" s="313" t="s">
        <v>790</v>
      </c>
      <c r="D156" s="307"/>
      <c r="E156" s="308"/>
      <c r="F156" s="321" t="s">
        <v>256</v>
      </c>
      <c r="G156" s="308"/>
      <c r="H156" s="322">
        <v>5.3999999999999999E-2</v>
      </c>
      <c r="I156" s="308"/>
      <c r="J156" s="322">
        <v>1</v>
      </c>
      <c r="K156" s="308"/>
      <c r="L156" s="45">
        <v>5.3999999999999999E-2</v>
      </c>
      <c r="M156" s="316"/>
      <c r="N156" s="308"/>
      <c r="O156" s="46"/>
      <c r="P156" s="316"/>
      <c r="Q156" s="308"/>
      <c r="R156" s="316"/>
      <c r="S156" s="307"/>
      <c r="T156" s="308"/>
      <c r="U156" s="47"/>
    </row>
    <row r="157" spans="1:21" ht="28.35" customHeight="1" x14ac:dyDescent="0.25">
      <c r="A157" s="48" t="s">
        <v>97</v>
      </c>
      <c r="B157" s="49" t="s">
        <v>225</v>
      </c>
      <c r="C157" s="317" t="s">
        <v>226</v>
      </c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307"/>
      <c r="Q157" s="307"/>
      <c r="R157" s="307"/>
      <c r="S157" s="307"/>
      <c r="T157" s="308"/>
      <c r="U157" s="50" t="s">
        <v>97</v>
      </c>
    </row>
    <row r="158" spans="1:21" ht="14.25" customHeight="1" x14ac:dyDescent="0.25">
      <c r="A158" s="49" t="s">
        <v>97</v>
      </c>
      <c r="B158" s="49" t="s">
        <v>140</v>
      </c>
      <c r="C158" s="317" t="s">
        <v>146</v>
      </c>
      <c r="D158" s="307"/>
      <c r="E158" s="308"/>
      <c r="F158" s="318" t="s">
        <v>147</v>
      </c>
      <c r="G158" s="308"/>
      <c r="H158" s="320"/>
      <c r="I158" s="308"/>
      <c r="J158" s="320"/>
      <c r="K158" s="308"/>
      <c r="L158" s="51">
        <v>2.8944000000000001</v>
      </c>
      <c r="M158" s="320"/>
      <c r="N158" s="308"/>
      <c r="O158" s="49" t="s">
        <v>97</v>
      </c>
      <c r="P158" s="320"/>
      <c r="Q158" s="308"/>
      <c r="R158" s="320"/>
      <c r="S158" s="307"/>
      <c r="T158" s="308"/>
      <c r="U158" s="51">
        <v>1630.18</v>
      </c>
    </row>
    <row r="159" spans="1:21" ht="14.25" customHeight="1" x14ac:dyDescent="0.25">
      <c r="A159" s="49" t="s">
        <v>97</v>
      </c>
      <c r="B159" s="49" t="s">
        <v>313</v>
      </c>
      <c r="C159" s="317" t="s">
        <v>314</v>
      </c>
      <c r="D159" s="307"/>
      <c r="E159" s="308"/>
      <c r="F159" s="318" t="s">
        <v>147</v>
      </c>
      <c r="G159" s="308"/>
      <c r="H159" s="319">
        <v>53.6</v>
      </c>
      <c r="I159" s="308"/>
      <c r="J159" s="319">
        <v>1</v>
      </c>
      <c r="K159" s="308"/>
      <c r="L159" s="51">
        <v>2.8944000000000001</v>
      </c>
      <c r="M159" s="320"/>
      <c r="N159" s="308"/>
      <c r="O159" s="49" t="s">
        <v>97</v>
      </c>
      <c r="P159" s="319">
        <v>563.22</v>
      </c>
      <c r="Q159" s="308"/>
      <c r="R159" s="319">
        <v>1</v>
      </c>
      <c r="S159" s="307"/>
      <c r="T159" s="308"/>
      <c r="U159" s="51">
        <v>1630.18</v>
      </c>
    </row>
    <row r="160" spans="1:21" ht="14.25" customHeight="1" x14ac:dyDescent="0.25">
      <c r="A160" s="49" t="s">
        <v>97</v>
      </c>
      <c r="B160" s="49" t="s">
        <v>150</v>
      </c>
      <c r="C160" s="317" t="s">
        <v>151</v>
      </c>
      <c r="D160" s="307"/>
      <c r="E160" s="308"/>
      <c r="F160" s="318" t="s">
        <v>97</v>
      </c>
      <c r="G160" s="311"/>
      <c r="H160" s="320"/>
      <c r="I160" s="311"/>
      <c r="J160" s="320"/>
      <c r="K160" s="311"/>
      <c r="L160" s="47"/>
      <c r="M160" s="320"/>
      <c r="N160" s="311"/>
      <c r="O160" s="49" t="s">
        <v>97</v>
      </c>
      <c r="P160" s="320"/>
      <c r="Q160" s="311"/>
      <c r="R160" s="320"/>
      <c r="S160" s="310"/>
      <c r="T160" s="311"/>
      <c r="U160" s="51">
        <v>226.98</v>
      </c>
    </row>
    <row r="161" spans="1:21" ht="14.25" customHeight="1" x14ac:dyDescent="0.25">
      <c r="A161" s="49" t="s">
        <v>97</v>
      </c>
      <c r="B161" s="49" t="s">
        <v>152</v>
      </c>
      <c r="C161" s="317" t="s">
        <v>153</v>
      </c>
      <c r="D161" s="310"/>
      <c r="E161" s="311"/>
      <c r="F161" s="318" t="s">
        <v>147</v>
      </c>
      <c r="G161" s="311"/>
      <c r="H161" s="320"/>
      <c r="I161" s="311"/>
      <c r="J161" s="320"/>
      <c r="K161" s="311"/>
      <c r="L161" s="51">
        <v>0.17280000000000001</v>
      </c>
      <c r="M161" s="320"/>
      <c r="N161" s="311"/>
      <c r="O161" s="49" t="s">
        <v>97</v>
      </c>
      <c r="P161" s="320"/>
      <c r="Q161" s="311"/>
      <c r="R161" s="320"/>
      <c r="S161" s="310"/>
      <c r="T161" s="311"/>
      <c r="U161" s="51">
        <v>114.03</v>
      </c>
    </row>
    <row r="162" spans="1:21" ht="18.95" customHeight="1" x14ac:dyDescent="0.25">
      <c r="A162" s="49" t="s">
        <v>97</v>
      </c>
      <c r="B162" s="49" t="s">
        <v>247</v>
      </c>
      <c r="C162" s="317" t="s">
        <v>248</v>
      </c>
      <c r="D162" s="310"/>
      <c r="E162" s="311"/>
      <c r="F162" s="318" t="s">
        <v>156</v>
      </c>
      <c r="G162" s="311"/>
      <c r="H162" s="319">
        <v>1.6</v>
      </c>
      <c r="I162" s="311"/>
      <c r="J162" s="319">
        <v>1</v>
      </c>
      <c r="K162" s="311"/>
      <c r="L162" s="51">
        <v>8.6400000000000005E-2</v>
      </c>
      <c r="M162" s="320"/>
      <c r="N162" s="311"/>
      <c r="O162" s="49" t="s">
        <v>97</v>
      </c>
      <c r="P162" s="319">
        <v>1631.99</v>
      </c>
      <c r="Q162" s="311"/>
      <c r="R162" s="320"/>
      <c r="S162" s="310"/>
      <c r="T162" s="311"/>
      <c r="U162" s="51">
        <v>141</v>
      </c>
    </row>
    <row r="163" spans="1:21" ht="14.25" customHeight="1" x14ac:dyDescent="0.25">
      <c r="A163" s="49" t="s">
        <v>97</v>
      </c>
      <c r="B163" s="49" t="s">
        <v>157</v>
      </c>
      <c r="C163" s="317" t="s">
        <v>158</v>
      </c>
      <c r="D163" s="310"/>
      <c r="E163" s="311"/>
      <c r="F163" s="318" t="s">
        <v>147</v>
      </c>
      <c r="G163" s="311"/>
      <c r="H163" s="319">
        <v>1.6</v>
      </c>
      <c r="I163" s="311"/>
      <c r="J163" s="319">
        <v>1</v>
      </c>
      <c r="K163" s="311"/>
      <c r="L163" s="51">
        <v>8.6400000000000005E-2</v>
      </c>
      <c r="M163" s="320"/>
      <c r="N163" s="311"/>
      <c r="O163" s="49" t="s">
        <v>97</v>
      </c>
      <c r="P163" s="319">
        <v>756.56</v>
      </c>
      <c r="Q163" s="311"/>
      <c r="R163" s="319">
        <v>1</v>
      </c>
      <c r="S163" s="310"/>
      <c r="T163" s="311"/>
      <c r="U163" s="51">
        <v>65.37</v>
      </c>
    </row>
    <row r="164" spans="1:21" ht="18.95" customHeight="1" x14ac:dyDescent="0.25">
      <c r="A164" s="49" t="s">
        <v>97</v>
      </c>
      <c r="B164" s="49" t="s">
        <v>231</v>
      </c>
      <c r="C164" s="317" t="s">
        <v>232</v>
      </c>
      <c r="D164" s="310"/>
      <c r="E164" s="311"/>
      <c r="F164" s="318" t="s">
        <v>156</v>
      </c>
      <c r="G164" s="311"/>
      <c r="H164" s="319">
        <v>1.6</v>
      </c>
      <c r="I164" s="311"/>
      <c r="J164" s="319">
        <v>1</v>
      </c>
      <c r="K164" s="311"/>
      <c r="L164" s="51">
        <v>8.6400000000000005E-2</v>
      </c>
      <c r="M164" s="320"/>
      <c r="N164" s="311"/>
      <c r="O164" s="49" t="s">
        <v>97</v>
      </c>
      <c r="P164" s="319">
        <v>656.62</v>
      </c>
      <c r="Q164" s="311"/>
      <c r="R164" s="320"/>
      <c r="S164" s="310"/>
      <c r="T164" s="311"/>
      <c r="U164" s="51">
        <v>56.73</v>
      </c>
    </row>
    <row r="165" spans="1:21" ht="14.25" customHeight="1" x14ac:dyDescent="0.25">
      <c r="A165" s="49" t="s">
        <v>97</v>
      </c>
      <c r="B165" s="49" t="s">
        <v>233</v>
      </c>
      <c r="C165" s="317" t="s">
        <v>234</v>
      </c>
      <c r="D165" s="310"/>
      <c r="E165" s="311"/>
      <c r="F165" s="318" t="s">
        <v>147</v>
      </c>
      <c r="G165" s="311"/>
      <c r="H165" s="319">
        <v>1.6</v>
      </c>
      <c r="I165" s="311"/>
      <c r="J165" s="319">
        <v>1</v>
      </c>
      <c r="K165" s="311"/>
      <c r="L165" s="51">
        <v>8.6400000000000005E-2</v>
      </c>
      <c r="M165" s="320"/>
      <c r="N165" s="311"/>
      <c r="O165" s="49" t="s">
        <v>97</v>
      </c>
      <c r="P165" s="319">
        <v>563.22</v>
      </c>
      <c r="Q165" s="311"/>
      <c r="R165" s="319">
        <v>1</v>
      </c>
      <c r="S165" s="310"/>
      <c r="T165" s="311"/>
      <c r="U165" s="51">
        <v>48.66</v>
      </c>
    </row>
    <row r="166" spans="1:21" ht="18.95" customHeight="1" x14ac:dyDescent="0.25">
      <c r="A166" s="49" t="s">
        <v>97</v>
      </c>
      <c r="B166" s="49" t="s">
        <v>766</v>
      </c>
      <c r="C166" s="317" t="s">
        <v>765</v>
      </c>
      <c r="D166" s="310"/>
      <c r="E166" s="311"/>
      <c r="F166" s="318" t="s">
        <v>156</v>
      </c>
      <c r="G166" s="311"/>
      <c r="H166" s="319">
        <v>13.07</v>
      </c>
      <c r="I166" s="311"/>
      <c r="J166" s="319">
        <v>1</v>
      </c>
      <c r="K166" s="311"/>
      <c r="L166" s="51">
        <v>0.70577999999999996</v>
      </c>
      <c r="M166" s="320"/>
      <c r="N166" s="311"/>
      <c r="O166" s="49" t="s">
        <v>97</v>
      </c>
      <c r="P166" s="319">
        <v>41.45</v>
      </c>
      <c r="Q166" s="311"/>
      <c r="R166" s="320"/>
      <c r="S166" s="310"/>
      <c r="T166" s="311"/>
      <c r="U166" s="51">
        <v>29.25</v>
      </c>
    </row>
    <row r="167" spans="1:21" ht="14.25" customHeight="1" x14ac:dyDescent="0.25">
      <c r="A167" s="49" t="s">
        <v>97</v>
      </c>
      <c r="B167" s="49" t="s">
        <v>159</v>
      </c>
      <c r="C167" s="317" t="s">
        <v>160</v>
      </c>
      <c r="D167" s="310"/>
      <c r="E167" s="311"/>
      <c r="F167" s="318" t="s">
        <v>97</v>
      </c>
      <c r="G167" s="311"/>
      <c r="H167" s="320"/>
      <c r="I167" s="311"/>
      <c r="J167" s="320"/>
      <c r="K167" s="311"/>
      <c r="L167" s="47"/>
      <c r="M167" s="320"/>
      <c r="N167" s="311"/>
      <c r="O167" s="49" t="s">
        <v>97</v>
      </c>
      <c r="P167" s="320"/>
      <c r="Q167" s="311"/>
      <c r="R167" s="320"/>
      <c r="S167" s="310"/>
      <c r="T167" s="311"/>
      <c r="U167" s="51">
        <v>10191.549999999999</v>
      </c>
    </row>
    <row r="168" spans="1:21" ht="18.95" customHeight="1" x14ac:dyDescent="0.25">
      <c r="A168" s="49" t="s">
        <v>97</v>
      </c>
      <c r="B168" s="49" t="s">
        <v>789</v>
      </c>
      <c r="C168" s="317" t="s">
        <v>788</v>
      </c>
      <c r="D168" s="310"/>
      <c r="E168" s="311"/>
      <c r="F168" s="318" t="s">
        <v>256</v>
      </c>
      <c r="G168" s="311"/>
      <c r="H168" s="319">
        <v>0.18</v>
      </c>
      <c r="I168" s="311"/>
      <c r="J168" s="319">
        <v>1</v>
      </c>
      <c r="K168" s="311"/>
      <c r="L168" s="51">
        <v>9.7199999999999995E-3</v>
      </c>
      <c r="M168" s="320"/>
      <c r="N168" s="311"/>
      <c r="O168" s="49" t="s">
        <v>97</v>
      </c>
      <c r="P168" s="319">
        <v>8188.45</v>
      </c>
      <c r="Q168" s="311"/>
      <c r="R168" s="320"/>
      <c r="S168" s="310"/>
      <c r="T168" s="311"/>
      <c r="U168" s="51">
        <v>79.59</v>
      </c>
    </row>
    <row r="169" spans="1:21" ht="18.95" customHeight="1" x14ac:dyDescent="0.25">
      <c r="A169" s="49" t="s">
        <v>97</v>
      </c>
      <c r="B169" s="49" t="s">
        <v>779</v>
      </c>
      <c r="C169" s="317" t="s">
        <v>778</v>
      </c>
      <c r="D169" s="310"/>
      <c r="E169" s="311"/>
      <c r="F169" s="318" t="s">
        <v>256</v>
      </c>
      <c r="G169" s="311"/>
      <c r="H169" s="319">
        <v>1</v>
      </c>
      <c r="I169" s="311"/>
      <c r="J169" s="319">
        <v>1</v>
      </c>
      <c r="K169" s="311"/>
      <c r="L169" s="51">
        <v>5.3999999999999999E-2</v>
      </c>
      <c r="M169" s="320"/>
      <c r="N169" s="311"/>
      <c r="O169" s="49" t="s">
        <v>97</v>
      </c>
      <c r="P169" s="319">
        <v>180931</v>
      </c>
      <c r="Q169" s="311"/>
      <c r="R169" s="320"/>
      <c r="S169" s="310"/>
      <c r="T169" s="311"/>
      <c r="U169" s="51">
        <v>9770.27</v>
      </c>
    </row>
    <row r="170" spans="1:21" ht="18.95" customHeight="1" x14ac:dyDescent="0.25">
      <c r="A170" s="49" t="s">
        <v>97</v>
      </c>
      <c r="B170" s="49" t="s">
        <v>787</v>
      </c>
      <c r="C170" s="317" t="s">
        <v>238</v>
      </c>
      <c r="D170" s="310"/>
      <c r="E170" s="311"/>
      <c r="F170" s="318" t="s">
        <v>239</v>
      </c>
      <c r="G170" s="311"/>
      <c r="H170" s="319">
        <v>0.15</v>
      </c>
      <c r="I170" s="311"/>
      <c r="J170" s="319">
        <v>1</v>
      </c>
      <c r="K170" s="311"/>
      <c r="L170" s="51">
        <v>8.0999999999999996E-3</v>
      </c>
      <c r="M170" s="320"/>
      <c r="N170" s="311"/>
      <c r="O170" s="49" t="s">
        <v>97</v>
      </c>
      <c r="P170" s="319">
        <v>826.43</v>
      </c>
      <c r="Q170" s="311"/>
      <c r="R170" s="320"/>
      <c r="S170" s="310"/>
      <c r="T170" s="311"/>
      <c r="U170" s="51">
        <v>6.69</v>
      </c>
    </row>
    <row r="171" spans="1:21" ht="27.6" customHeight="1" x14ac:dyDescent="0.25">
      <c r="A171" s="49" t="s">
        <v>97</v>
      </c>
      <c r="B171" s="49" t="s">
        <v>758</v>
      </c>
      <c r="C171" s="317" t="s">
        <v>757</v>
      </c>
      <c r="D171" s="310"/>
      <c r="E171" s="311"/>
      <c r="F171" s="318" t="s">
        <v>263</v>
      </c>
      <c r="G171" s="311"/>
      <c r="H171" s="319">
        <v>4.2</v>
      </c>
      <c r="I171" s="311"/>
      <c r="J171" s="319">
        <v>1</v>
      </c>
      <c r="K171" s="311"/>
      <c r="L171" s="51">
        <v>0.2268</v>
      </c>
      <c r="M171" s="319">
        <v>155.63</v>
      </c>
      <c r="N171" s="311"/>
      <c r="O171" s="49" t="s">
        <v>756</v>
      </c>
      <c r="P171" s="319">
        <v>138.51</v>
      </c>
      <c r="Q171" s="311"/>
      <c r="R171" s="320"/>
      <c r="S171" s="310"/>
      <c r="T171" s="311"/>
      <c r="U171" s="51">
        <v>31.41</v>
      </c>
    </row>
    <row r="172" spans="1:21" ht="14.25" customHeight="1" x14ac:dyDescent="0.25">
      <c r="A172" s="49" t="s">
        <v>97</v>
      </c>
      <c r="B172" s="49" t="s">
        <v>771</v>
      </c>
      <c r="C172" s="317" t="s">
        <v>770</v>
      </c>
      <c r="D172" s="310"/>
      <c r="E172" s="311"/>
      <c r="F172" s="318" t="s">
        <v>263</v>
      </c>
      <c r="G172" s="311"/>
      <c r="H172" s="319">
        <v>27</v>
      </c>
      <c r="I172" s="311"/>
      <c r="J172" s="319">
        <v>1</v>
      </c>
      <c r="K172" s="311"/>
      <c r="L172" s="51">
        <v>1.458</v>
      </c>
      <c r="M172" s="319">
        <v>174.93</v>
      </c>
      <c r="N172" s="311"/>
      <c r="O172" s="49" t="s">
        <v>769</v>
      </c>
      <c r="P172" s="319">
        <v>199.42</v>
      </c>
      <c r="Q172" s="311"/>
      <c r="R172" s="320"/>
      <c r="S172" s="310"/>
      <c r="T172" s="311"/>
      <c r="U172" s="51">
        <v>290.75</v>
      </c>
    </row>
    <row r="173" spans="1:21" ht="14.25" customHeight="1" x14ac:dyDescent="0.25">
      <c r="A173" s="49" t="s">
        <v>97</v>
      </c>
      <c r="B173" s="49" t="s">
        <v>786</v>
      </c>
      <c r="C173" s="317" t="s">
        <v>785</v>
      </c>
      <c r="D173" s="310"/>
      <c r="E173" s="311"/>
      <c r="F173" s="318" t="s">
        <v>369</v>
      </c>
      <c r="G173" s="311"/>
      <c r="H173" s="319">
        <v>0.8</v>
      </c>
      <c r="I173" s="311"/>
      <c r="J173" s="319">
        <v>1</v>
      </c>
      <c r="K173" s="311"/>
      <c r="L173" s="51">
        <v>4.3200000000000002E-2</v>
      </c>
      <c r="M173" s="319">
        <v>237.77</v>
      </c>
      <c r="N173" s="311"/>
      <c r="O173" s="49" t="s">
        <v>784</v>
      </c>
      <c r="P173" s="319">
        <v>297.20999999999998</v>
      </c>
      <c r="Q173" s="311"/>
      <c r="R173" s="320"/>
      <c r="S173" s="310"/>
      <c r="T173" s="311"/>
      <c r="U173" s="51">
        <v>12.84</v>
      </c>
    </row>
    <row r="174" spans="1:21" ht="14.25" customHeight="1" x14ac:dyDescent="0.25">
      <c r="A174" s="49" t="s">
        <v>97</v>
      </c>
      <c r="B174" s="49" t="s">
        <v>97</v>
      </c>
      <c r="C174" s="313" t="s">
        <v>161</v>
      </c>
      <c r="D174" s="310"/>
      <c r="E174" s="311"/>
      <c r="F174" s="318" t="s">
        <v>97</v>
      </c>
      <c r="G174" s="311"/>
      <c r="H174" s="320"/>
      <c r="I174" s="311"/>
      <c r="J174" s="320"/>
      <c r="K174" s="311"/>
      <c r="L174" s="47"/>
      <c r="M174" s="320"/>
      <c r="N174" s="311"/>
      <c r="O174" s="49" t="s">
        <v>97</v>
      </c>
      <c r="P174" s="320"/>
      <c r="Q174" s="311"/>
      <c r="R174" s="320"/>
      <c r="S174" s="310"/>
      <c r="T174" s="311"/>
      <c r="U174" s="45">
        <v>12162.74</v>
      </c>
    </row>
    <row r="175" spans="1:21" ht="14.25" customHeight="1" x14ac:dyDescent="0.25">
      <c r="A175" s="50" t="s">
        <v>97</v>
      </c>
      <c r="B175" s="50" t="s">
        <v>97</v>
      </c>
      <c r="C175" s="317" t="s">
        <v>162</v>
      </c>
      <c r="D175" s="310"/>
      <c r="E175" s="311"/>
      <c r="F175" s="318" t="s">
        <v>97</v>
      </c>
      <c r="G175" s="311"/>
      <c r="H175" s="320"/>
      <c r="I175" s="311"/>
      <c r="J175" s="317" t="s">
        <v>97</v>
      </c>
      <c r="K175" s="311"/>
      <c r="L175" s="49" t="s">
        <v>97</v>
      </c>
      <c r="M175" s="317" t="s">
        <v>97</v>
      </c>
      <c r="N175" s="311"/>
      <c r="O175" s="50" t="s">
        <v>97</v>
      </c>
      <c r="P175" s="320"/>
      <c r="Q175" s="311"/>
      <c r="R175" s="317" t="s">
        <v>97</v>
      </c>
      <c r="S175" s="310"/>
      <c r="T175" s="311"/>
      <c r="U175" s="51">
        <v>1744.21</v>
      </c>
    </row>
    <row r="176" spans="1:21" ht="28.35" customHeight="1" x14ac:dyDescent="0.25">
      <c r="A176" s="50" t="s">
        <v>97</v>
      </c>
      <c r="B176" s="49" t="s">
        <v>240</v>
      </c>
      <c r="C176" s="317" t="s">
        <v>241</v>
      </c>
      <c r="D176" s="310"/>
      <c r="E176" s="311"/>
      <c r="F176" s="318" t="s">
        <v>165</v>
      </c>
      <c r="G176" s="311"/>
      <c r="H176" s="319">
        <v>97</v>
      </c>
      <c r="I176" s="311"/>
      <c r="J176" s="319">
        <v>1</v>
      </c>
      <c r="K176" s="311"/>
      <c r="L176" s="51">
        <v>97</v>
      </c>
      <c r="M176" s="320"/>
      <c r="N176" s="311"/>
      <c r="O176" s="49" t="s">
        <v>97</v>
      </c>
      <c r="P176" s="320"/>
      <c r="Q176" s="311"/>
      <c r="R176" s="312" t="s">
        <v>97</v>
      </c>
      <c r="S176" s="310"/>
      <c r="T176" s="311"/>
      <c r="U176" s="51">
        <v>1691.88</v>
      </c>
    </row>
    <row r="177" spans="1:21" ht="28.35" customHeight="1" x14ac:dyDescent="0.25">
      <c r="A177" s="50" t="s">
        <v>97</v>
      </c>
      <c r="B177" s="49" t="s">
        <v>242</v>
      </c>
      <c r="C177" s="317" t="s">
        <v>243</v>
      </c>
      <c r="D177" s="310"/>
      <c r="E177" s="311"/>
      <c r="F177" s="318" t="s">
        <v>165</v>
      </c>
      <c r="G177" s="311"/>
      <c r="H177" s="319">
        <v>51</v>
      </c>
      <c r="I177" s="311"/>
      <c r="J177" s="319">
        <v>1</v>
      </c>
      <c r="K177" s="311"/>
      <c r="L177" s="51">
        <v>51</v>
      </c>
      <c r="M177" s="320"/>
      <c r="N177" s="311"/>
      <c r="O177" s="49" t="s">
        <v>97</v>
      </c>
      <c r="P177" s="320"/>
      <c r="Q177" s="311"/>
      <c r="R177" s="312" t="s">
        <v>97</v>
      </c>
      <c r="S177" s="310"/>
      <c r="T177" s="311"/>
      <c r="U177" s="51">
        <v>889.55</v>
      </c>
    </row>
    <row r="178" spans="1:21" ht="14.25" customHeight="1" x14ac:dyDescent="0.25">
      <c r="A178" s="52" t="s">
        <v>97</v>
      </c>
      <c r="B178" s="52" t="s">
        <v>97</v>
      </c>
      <c r="C178" s="313" t="s">
        <v>168</v>
      </c>
      <c r="D178" s="310"/>
      <c r="E178" s="310"/>
      <c r="F178" s="310"/>
      <c r="G178" s="310"/>
      <c r="H178" s="310"/>
      <c r="I178" s="310"/>
      <c r="J178" s="310"/>
      <c r="K178" s="310"/>
      <c r="L178" s="311"/>
      <c r="M178" s="314" t="s">
        <v>97</v>
      </c>
      <c r="N178" s="310"/>
      <c r="O178" s="311"/>
      <c r="P178" s="315">
        <v>273040.19</v>
      </c>
      <c r="Q178" s="311"/>
      <c r="R178" s="316"/>
      <c r="S178" s="310"/>
      <c r="T178" s="311"/>
      <c r="U178" s="45">
        <v>14744.17</v>
      </c>
    </row>
    <row r="179" spans="1:21" ht="60.75" customHeight="1" x14ac:dyDescent="0.25">
      <c r="A179" s="43" t="s">
        <v>221</v>
      </c>
      <c r="B179" s="44" t="s">
        <v>783</v>
      </c>
      <c r="C179" s="313" t="s">
        <v>782</v>
      </c>
      <c r="D179" s="310"/>
      <c r="E179" s="311"/>
      <c r="F179" s="321" t="s">
        <v>282</v>
      </c>
      <c r="G179" s="311"/>
      <c r="H179" s="322">
        <v>1</v>
      </c>
      <c r="I179" s="311"/>
      <c r="J179" s="322">
        <v>1</v>
      </c>
      <c r="K179" s="311"/>
      <c r="L179" s="45">
        <v>1</v>
      </c>
      <c r="M179" s="316"/>
      <c r="N179" s="311"/>
      <c r="O179" s="46"/>
      <c r="P179" s="316"/>
      <c r="Q179" s="311"/>
      <c r="R179" s="316"/>
      <c r="S179" s="310"/>
      <c r="T179" s="311"/>
      <c r="U179" s="47"/>
    </row>
    <row r="180" spans="1:21" ht="28.35" customHeight="1" x14ac:dyDescent="0.25">
      <c r="A180" s="48" t="s">
        <v>97</v>
      </c>
      <c r="B180" s="49" t="s">
        <v>225</v>
      </c>
      <c r="C180" s="317" t="s">
        <v>226</v>
      </c>
      <c r="D180" s="310"/>
      <c r="E180" s="310"/>
      <c r="F180" s="310"/>
      <c r="G180" s="310"/>
      <c r="H180" s="310"/>
      <c r="I180" s="310"/>
      <c r="J180" s="310"/>
      <c r="K180" s="310"/>
      <c r="L180" s="310"/>
      <c r="M180" s="310"/>
      <c r="N180" s="310"/>
      <c r="O180" s="310"/>
      <c r="P180" s="310"/>
      <c r="Q180" s="310"/>
      <c r="R180" s="310"/>
      <c r="S180" s="310"/>
      <c r="T180" s="311"/>
      <c r="U180" s="50" t="s">
        <v>97</v>
      </c>
    </row>
    <row r="181" spans="1:21" ht="14.25" customHeight="1" x14ac:dyDescent="0.25">
      <c r="A181" s="49" t="s">
        <v>97</v>
      </c>
      <c r="B181" s="49" t="s">
        <v>140</v>
      </c>
      <c r="C181" s="317" t="s">
        <v>146</v>
      </c>
      <c r="D181" s="310"/>
      <c r="E181" s="311"/>
      <c r="F181" s="318" t="s">
        <v>147</v>
      </c>
      <c r="G181" s="311"/>
      <c r="H181" s="320"/>
      <c r="I181" s="311"/>
      <c r="J181" s="320"/>
      <c r="K181" s="311"/>
      <c r="L181" s="51">
        <v>4.12</v>
      </c>
      <c r="M181" s="320"/>
      <c r="N181" s="311"/>
      <c r="O181" s="49" t="s">
        <v>97</v>
      </c>
      <c r="P181" s="320"/>
      <c r="Q181" s="311"/>
      <c r="R181" s="320"/>
      <c r="S181" s="310"/>
      <c r="T181" s="311"/>
      <c r="U181" s="51">
        <v>2389.7199999999998</v>
      </c>
    </row>
    <row r="182" spans="1:21" ht="14.25" customHeight="1" x14ac:dyDescent="0.25">
      <c r="A182" s="49" t="s">
        <v>97</v>
      </c>
      <c r="B182" s="49" t="s">
        <v>781</v>
      </c>
      <c r="C182" s="317" t="s">
        <v>780</v>
      </c>
      <c r="D182" s="310"/>
      <c r="E182" s="311"/>
      <c r="F182" s="318" t="s">
        <v>147</v>
      </c>
      <c r="G182" s="311"/>
      <c r="H182" s="319">
        <v>4.12</v>
      </c>
      <c r="I182" s="311"/>
      <c r="J182" s="319">
        <v>1</v>
      </c>
      <c r="K182" s="311"/>
      <c r="L182" s="51">
        <v>4.12</v>
      </c>
      <c r="M182" s="320"/>
      <c r="N182" s="311"/>
      <c r="O182" s="49" t="s">
        <v>97</v>
      </c>
      <c r="P182" s="319">
        <v>580.03</v>
      </c>
      <c r="Q182" s="311"/>
      <c r="R182" s="319">
        <v>1</v>
      </c>
      <c r="S182" s="310"/>
      <c r="T182" s="311"/>
      <c r="U182" s="51">
        <v>2389.7199999999998</v>
      </c>
    </row>
    <row r="183" spans="1:21" ht="14.25" customHeight="1" x14ac:dyDescent="0.25">
      <c r="A183" s="49" t="s">
        <v>97</v>
      </c>
      <c r="B183" s="49" t="s">
        <v>150</v>
      </c>
      <c r="C183" s="317" t="s">
        <v>151</v>
      </c>
      <c r="D183" s="310"/>
      <c r="E183" s="311"/>
      <c r="F183" s="318" t="s">
        <v>97</v>
      </c>
      <c r="G183" s="311"/>
      <c r="H183" s="320"/>
      <c r="I183" s="311"/>
      <c r="J183" s="320"/>
      <c r="K183" s="311"/>
      <c r="L183" s="47"/>
      <c r="M183" s="320"/>
      <c r="N183" s="311"/>
      <c r="O183" s="49" t="s">
        <v>97</v>
      </c>
      <c r="P183" s="320"/>
      <c r="Q183" s="311"/>
      <c r="R183" s="320"/>
      <c r="S183" s="310"/>
      <c r="T183" s="311"/>
      <c r="U183" s="51">
        <v>884.1</v>
      </c>
    </row>
    <row r="184" spans="1:21" ht="14.25" customHeight="1" x14ac:dyDescent="0.25">
      <c r="A184" s="49" t="s">
        <v>97</v>
      </c>
      <c r="B184" s="49" t="s">
        <v>152</v>
      </c>
      <c r="C184" s="317" t="s">
        <v>153</v>
      </c>
      <c r="D184" s="310"/>
      <c r="E184" s="311"/>
      <c r="F184" s="318" t="s">
        <v>147</v>
      </c>
      <c r="G184" s="311"/>
      <c r="H184" s="320"/>
      <c r="I184" s="311"/>
      <c r="J184" s="320"/>
      <c r="K184" s="311"/>
      <c r="L184" s="51">
        <v>0.74</v>
      </c>
      <c r="M184" s="320"/>
      <c r="N184" s="311"/>
      <c r="O184" s="49" t="s">
        <v>97</v>
      </c>
      <c r="P184" s="320"/>
      <c r="Q184" s="311"/>
      <c r="R184" s="320"/>
      <c r="S184" s="310"/>
      <c r="T184" s="311"/>
      <c r="U184" s="51">
        <v>488.32</v>
      </c>
    </row>
    <row r="185" spans="1:21" ht="18.95" customHeight="1" x14ac:dyDescent="0.25">
      <c r="A185" s="49" t="s">
        <v>97</v>
      </c>
      <c r="B185" s="49" t="s">
        <v>247</v>
      </c>
      <c r="C185" s="317" t="s">
        <v>248</v>
      </c>
      <c r="D185" s="310"/>
      <c r="E185" s="311"/>
      <c r="F185" s="318" t="s">
        <v>156</v>
      </c>
      <c r="G185" s="311"/>
      <c r="H185" s="319">
        <v>0.37</v>
      </c>
      <c r="I185" s="311"/>
      <c r="J185" s="319">
        <v>1</v>
      </c>
      <c r="K185" s="311"/>
      <c r="L185" s="51">
        <v>0.37</v>
      </c>
      <c r="M185" s="320"/>
      <c r="N185" s="311"/>
      <c r="O185" s="49" t="s">
        <v>97</v>
      </c>
      <c r="P185" s="319">
        <v>1631.99</v>
      </c>
      <c r="Q185" s="311"/>
      <c r="R185" s="320"/>
      <c r="S185" s="310"/>
      <c r="T185" s="311"/>
      <c r="U185" s="51">
        <v>603.84</v>
      </c>
    </row>
    <row r="186" spans="1:21" ht="14.25" customHeight="1" x14ac:dyDescent="0.25">
      <c r="A186" s="49" t="s">
        <v>97</v>
      </c>
      <c r="B186" s="49" t="s">
        <v>157</v>
      </c>
      <c r="C186" s="317" t="s">
        <v>158</v>
      </c>
      <c r="D186" s="310"/>
      <c r="E186" s="311"/>
      <c r="F186" s="318" t="s">
        <v>147</v>
      </c>
      <c r="G186" s="311"/>
      <c r="H186" s="319">
        <v>0.37</v>
      </c>
      <c r="I186" s="311"/>
      <c r="J186" s="319">
        <v>1</v>
      </c>
      <c r="K186" s="311"/>
      <c r="L186" s="51">
        <v>0.37</v>
      </c>
      <c r="M186" s="320"/>
      <c r="N186" s="311"/>
      <c r="O186" s="49" t="s">
        <v>97</v>
      </c>
      <c r="P186" s="319">
        <v>756.56</v>
      </c>
      <c r="Q186" s="311"/>
      <c r="R186" s="319">
        <v>1</v>
      </c>
      <c r="S186" s="310"/>
      <c r="T186" s="311"/>
      <c r="U186" s="51">
        <v>279.93</v>
      </c>
    </row>
    <row r="187" spans="1:21" ht="18.95" customHeight="1" x14ac:dyDescent="0.25">
      <c r="A187" s="49" t="s">
        <v>97</v>
      </c>
      <c r="B187" s="49" t="s">
        <v>231</v>
      </c>
      <c r="C187" s="317" t="s">
        <v>232</v>
      </c>
      <c r="D187" s="310"/>
      <c r="E187" s="311"/>
      <c r="F187" s="318" t="s">
        <v>156</v>
      </c>
      <c r="G187" s="311"/>
      <c r="H187" s="319">
        <v>0.37</v>
      </c>
      <c r="I187" s="311"/>
      <c r="J187" s="319">
        <v>1</v>
      </c>
      <c r="K187" s="311"/>
      <c r="L187" s="51">
        <v>0.37</v>
      </c>
      <c r="M187" s="320"/>
      <c r="N187" s="311"/>
      <c r="O187" s="49" t="s">
        <v>97</v>
      </c>
      <c r="P187" s="319">
        <v>656.62</v>
      </c>
      <c r="Q187" s="311"/>
      <c r="R187" s="320"/>
      <c r="S187" s="310"/>
      <c r="T187" s="311"/>
      <c r="U187" s="51">
        <v>242.95</v>
      </c>
    </row>
    <row r="188" spans="1:21" ht="14.25" customHeight="1" x14ac:dyDescent="0.25">
      <c r="A188" s="49" t="s">
        <v>97</v>
      </c>
      <c r="B188" s="49" t="s">
        <v>233</v>
      </c>
      <c r="C188" s="317" t="s">
        <v>234</v>
      </c>
      <c r="D188" s="310"/>
      <c r="E188" s="311"/>
      <c r="F188" s="318" t="s">
        <v>147</v>
      </c>
      <c r="G188" s="311"/>
      <c r="H188" s="319">
        <v>0.37</v>
      </c>
      <c r="I188" s="311"/>
      <c r="J188" s="319">
        <v>1</v>
      </c>
      <c r="K188" s="311"/>
      <c r="L188" s="51">
        <v>0.37</v>
      </c>
      <c r="M188" s="320"/>
      <c r="N188" s="311"/>
      <c r="O188" s="49" t="s">
        <v>97</v>
      </c>
      <c r="P188" s="319">
        <v>563.22</v>
      </c>
      <c r="Q188" s="311"/>
      <c r="R188" s="319">
        <v>1</v>
      </c>
      <c r="S188" s="310"/>
      <c r="T188" s="311"/>
      <c r="U188" s="51">
        <v>208.39</v>
      </c>
    </row>
    <row r="189" spans="1:21" ht="18.95" customHeight="1" x14ac:dyDescent="0.25">
      <c r="A189" s="49" t="s">
        <v>97</v>
      </c>
      <c r="B189" s="49" t="s">
        <v>766</v>
      </c>
      <c r="C189" s="317" t="s">
        <v>765</v>
      </c>
      <c r="D189" s="310"/>
      <c r="E189" s="311"/>
      <c r="F189" s="318" t="s">
        <v>156</v>
      </c>
      <c r="G189" s="311"/>
      <c r="H189" s="319">
        <v>0.9</v>
      </c>
      <c r="I189" s="311"/>
      <c r="J189" s="319">
        <v>1</v>
      </c>
      <c r="K189" s="311"/>
      <c r="L189" s="51">
        <v>0.9</v>
      </c>
      <c r="M189" s="320"/>
      <c r="N189" s="311"/>
      <c r="O189" s="49" t="s">
        <v>97</v>
      </c>
      <c r="P189" s="319">
        <v>41.45</v>
      </c>
      <c r="Q189" s="311"/>
      <c r="R189" s="320"/>
      <c r="S189" s="310"/>
      <c r="T189" s="311"/>
      <c r="U189" s="51">
        <v>37.31</v>
      </c>
    </row>
    <row r="190" spans="1:21" ht="14.25" customHeight="1" x14ac:dyDescent="0.25">
      <c r="A190" s="49" t="s">
        <v>97</v>
      </c>
      <c r="B190" s="49" t="s">
        <v>159</v>
      </c>
      <c r="C190" s="317" t="s">
        <v>160</v>
      </c>
      <c r="D190" s="310"/>
      <c r="E190" s="311"/>
      <c r="F190" s="318" t="s">
        <v>97</v>
      </c>
      <c r="G190" s="311"/>
      <c r="H190" s="320"/>
      <c r="I190" s="311"/>
      <c r="J190" s="320"/>
      <c r="K190" s="311"/>
      <c r="L190" s="47"/>
      <c r="M190" s="320"/>
      <c r="N190" s="311"/>
      <c r="O190" s="49" t="s">
        <v>97</v>
      </c>
      <c r="P190" s="320"/>
      <c r="Q190" s="311"/>
      <c r="R190" s="320"/>
      <c r="S190" s="310"/>
      <c r="T190" s="311"/>
      <c r="U190" s="51">
        <v>5487.52</v>
      </c>
    </row>
    <row r="191" spans="1:21" ht="18.95" customHeight="1" x14ac:dyDescent="0.25">
      <c r="A191" s="49" t="s">
        <v>97</v>
      </c>
      <c r="B191" s="49" t="s">
        <v>779</v>
      </c>
      <c r="C191" s="317" t="s">
        <v>778</v>
      </c>
      <c r="D191" s="310"/>
      <c r="E191" s="311"/>
      <c r="F191" s="318" t="s">
        <v>256</v>
      </c>
      <c r="G191" s="311"/>
      <c r="H191" s="319">
        <v>0.03</v>
      </c>
      <c r="I191" s="311"/>
      <c r="J191" s="319">
        <v>1</v>
      </c>
      <c r="K191" s="311"/>
      <c r="L191" s="51">
        <v>0.03</v>
      </c>
      <c r="M191" s="320"/>
      <c r="N191" s="311"/>
      <c r="O191" s="49" t="s">
        <v>97</v>
      </c>
      <c r="P191" s="319">
        <v>180931</v>
      </c>
      <c r="Q191" s="311"/>
      <c r="R191" s="320"/>
      <c r="S191" s="310"/>
      <c r="T191" s="311"/>
      <c r="U191" s="51">
        <v>5427.93</v>
      </c>
    </row>
    <row r="192" spans="1:21" ht="18.95" customHeight="1" x14ac:dyDescent="0.25">
      <c r="A192" s="49" t="s">
        <v>97</v>
      </c>
      <c r="B192" s="49" t="s">
        <v>261</v>
      </c>
      <c r="C192" s="317" t="s">
        <v>262</v>
      </c>
      <c r="D192" s="310"/>
      <c r="E192" s="311"/>
      <c r="F192" s="318" t="s">
        <v>263</v>
      </c>
      <c r="G192" s="311"/>
      <c r="H192" s="319">
        <v>0.05</v>
      </c>
      <c r="I192" s="311"/>
      <c r="J192" s="319">
        <v>1</v>
      </c>
      <c r="K192" s="311"/>
      <c r="L192" s="51">
        <v>0.05</v>
      </c>
      <c r="M192" s="319">
        <v>79.88</v>
      </c>
      <c r="N192" s="311"/>
      <c r="O192" s="49" t="s">
        <v>264</v>
      </c>
      <c r="P192" s="319">
        <v>121.42</v>
      </c>
      <c r="Q192" s="311"/>
      <c r="R192" s="320"/>
      <c r="S192" s="310"/>
      <c r="T192" s="311"/>
      <c r="U192" s="51">
        <v>6.07</v>
      </c>
    </row>
    <row r="193" spans="1:21" ht="27.6" customHeight="1" x14ac:dyDescent="0.25">
      <c r="A193" s="49" t="s">
        <v>97</v>
      </c>
      <c r="B193" s="49" t="s">
        <v>758</v>
      </c>
      <c r="C193" s="317" t="s">
        <v>757</v>
      </c>
      <c r="D193" s="310"/>
      <c r="E193" s="311"/>
      <c r="F193" s="318" t="s">
        <v>263</v>
      </c>
      <c r="G193" s="311"/>
      <c r="H193" s="319">
        <v>0.3</v>
      </c>
      <c r="I193" s="311"/>
      <c r="J193" s="319">
        <v>1</v>
      </c>
      <c r="K193" s="311"/>
      <c r="L193" s="51">
        <v>0.3</v>
      </c>
      <c r="M193" s="319">
        <v>155.63</v>
      </c>
      <c r="N193" s="311"/>
      <c r="O193" s="49" t="s">
        <v>756</v>
      </c>
      <c r="P193" s="319">
        <v>138.51</v>
      </c>
      <c r="Q193" s="311"/>
      <c r="R193" s="320"/>
      <c r="S193" s="310"/>
      <c r="T193" s="311"/>
      <c r="U193" s="51">
        <v>41.55</v>
      </c>
    </row>
    <row r="194" spans="1:21" ht="14.25" customHeight="1" x14ac:dyDescent="0.25">
      <c r="A194" s="49" t="s">
        <v>97</v>
      </c>
      <c r="B194" s="49" t="s">
        <v>771</v>
      </c>
      <c r="C194" s="317" t="s">
        <v>770</v>
      </c>
      <c r="D194" s="310"/>
      <c r="E194" s="311"/>
      <c r="F194" s="318" t="s">
        <v>263</v>
      </c>
      <c r="G194" s="311"/>
      <c r="H194" s="319">
        <v>0.06</v>
      </c>
      <c r="I194" s="311"/>
      <c r="J194" s="319">
        <v>1</v>
      </c>
      <c r="K194" s="311"/>
      <c r="L194" s="51">
        <v>0.06</v>
      </c>
      <c r="M194" s="319">
        <v>174.93</v>
      </c>
      <c r="N194" s="311"/>
      <c r="O194" s="49" t="s">
        <v>769</v>
      </c>
      <c r="P194" s="319">
        <v>199.42</v>
      </c>
      <c r="Q194" s="311"/>
      <c r="R194" s="320"/>
      <c r="S194" s="310"/>
      <c r="T194" s="311"/>
      <c r="U194" s="51">
        <v>11.97</v>
      </c>
    </row>
    <row r="195" spans="1:21" ht="14.25" customHeight="1" x14ac:dyDescent="0.25">
      <c r="A195" s="49" t="s">
        <v>97</v>
      </c>
      <c r="B195" s="49" t="s">
        <v>97</v>
      </c>
      <c r="C195" s="313" t="s">
        <v>161</v>
      </c>
      <c r="D195" s="310"/>
      <c r="E195" s="311"/>
      <c r="F195" s="318" t="s">
        <v>97</v>
      </c>
      <c r="G195" s="311"/>
      <c r="H195" s="320"/>
      <c r="I195" s="311"/>
      <c r="J195" s="320"/>
      <c r="K195" s="311"/>
      <c r="L195" s="47"/>
      <c r="M195" s="320"/>
      <c r="N195" s="311"/>
      <c r="O195" s="49" t="s">
        <v>97</v>
      </c>
      <c r="P195" s="320"/>
      <c r="Q195" s="311"/>
      <c r="R195" s="320"/>
      <c r="S195" s="310"/>
      <c r="T195" s="311"/>
      <c r="U195" s="45">
        <v>9249.66</v>
      </c>
    </row>
    <row r="196" spans="1:21" ht="14.25" customHeight="1" x14ac:dyDescent="0.25">
      <c r="A196" s="50" t="s">
        <v>97</v>
      </c>
      <c r="B196" s="50" t="s">
        <v>97</v>
      </c>
      <c r="C196" s="317" t="s">
        <v>162</v>
      </c>
      <c r="D196" s="310"/>
      <c r="E196" s="311"/>
      <c r="F196" s="318" t="s">
        <v>97</v>
      </c>
      <c r="G196" s="311"/>
      <c r="H196" s="320"/>
      <c r="I196" s="311"/>
      <c r="J196" s="317" t="s">
        <v>97</v>
      </c>
      <c r="K196" s="311"/>
      <c r="L196" s="49" t="s">
        <v>97</v>
      </c>
      <c r="M196" s="317" t="s">
        <v>97</v>
      </c>
      <c r="N196" s="311"/>
      <c r="O196" s="50" t="s">
        <v>97</v>
      </c>
      <c r="P196" s="320"/>
      <c r="Q196" s="311"/>
      <c r="R196" s="317" t="s">
        <v>97</v>
      </c>
      <c r="S196" s="310"/>
      <c r="T196" s="311"/>
      <c r="U196" s="51">
        <v>2878.04</v>
      </c>
    </row>
    <row r="197" spans="1:21" ht="28.35" customHeight="1" x14ac:dyDescent="0.25">
      <c r="A197" s="50" t="s">
        <v>97</v>
      </c>
      <c r="B197" s="49" t="s">
        <v>240</v>
      </c>
      <c r="C197" s="317" t="s">
        <v>241</v>
      </c>
      <c r="D197" s="310"/>
      <c r="E197" s="311"/>
      <c r="F197" s="318" t="s">
        <v>165</v>
      </c>
      <c r="G197" s="311"/>
      <c r="H197" s="319">
        <v>97</v>
      </c>
      <c r="I197" s="311"/>
      <c r="J197" s="319">
        <v>1</v>
      </c>
      <c r="K197" s="311"/>
      <c r="L197" s="51">
        <v>97</v>
      </c>
      <c r="M197" s="320"/>
      <c r="N197" s="311"/>
      <c r="O197" s="49" t="s">
        <v>97</v>
      </c>
      <c r="P197" s="320"/>
      <c r="Q197" s="311"/>
      <c r="R197" s="312" t="s">
        <v>97</v>
      </c>
      <c r="S197" s="310"/>
      <c r="T197" s="311"/>
      <c r="U197" s="51">
        <v>2791.7</v>
      </c>
    </row>
    <row r="198" spans="1:21" ht="28.35" customHeight="1" x14ac:dyDescent="0.25">
      <c r="A198" s="50" t="s">
        <v>97</v>
      </c>
      <c r="B198" s="49" t="s">
        <v>242</v>
      </c>
      <c r="C198" s="317" t="s">
        <v>243</v>
      </c>
      <c r="D198" s="310"/>
      <c r="E198" s="311"/>
      <c r="F198" s="318" t="s">
        <v>165</v>
      </c>
      <c r="G198" s="311"/>
      <c r="H198" s="319">
        <v>51</v>
      </c>
      <c r="I198" s="311"/>
      <c r="J198" s="319">
        <v>1</v>
      </c>
      <c r="K198" s="311"/>
      <c r="L198" s="51">
        <v>51</v>
      </c>
      <c r="M198" s="320"/>
      <c r="N198" s="311"/>
      <c r="O198" s="49" t="s">
        <v>97</v>
      </c>
      <c r="P198" s="320"/>
      <c r="Q198" s="311"/>
      <c r="R198" s="312" t="s">
        <v>97</v>
      </c>
      <c r="S198" s="310"/>
      <c r="T198" s="311"/>
      <c r="U198" s="51">
        <v>1467.8</v>
      </c>
    </row>
    <row r="199" spans="1:21" ht="14.25" customHeight="1" x14ac:dyDescent="0.25">
      <c r="A199" s="52" t="s">
        <v>97</v>
      </c>
      <c r="B199" s="52" t="s">
        <v>97</v>
      </c>
      <c r="C199" s="313" t="s">
        <v>168</v>
      </c>
      <c r="D199" s="310"/>
      <c r="E199" s="310"/>
      <c r="F199" s="310"/>
      <c r="G199" s="310"/>
      <c r="H199" s="310"/>
      <c r="I199" s="310"/>
      <c r="J199" s="310"/>
      <c r="K199" s="310"/>
      <c r="L199" s="311"/>
      <c r="M199" s="314" t="s">
        <v>97</v>
      </c>
      <c r="N199" s="310"/>
      <c r="O199" s="311"/>
      <c r="P199" s="315">
        <v>13509.16</v>
      </c>
      <c r="Q199" s="311"/>
      <c r="R199" s="316"/>
      <c r="S199" s="310"/>
      <c r="T199" s="311"/>
      <c r="U199" s="45">
        <v>13509.16</v>
      </c>
    </row>
    <row r="200" spans="1:21" ht="17.45" customHeight="1" x14ac:dyDescent="0.25">
      <c r="A200" s="43" t="s">
        <v>244</v>
      </c>
      <c r="B200" s="44" t="s">
        <v>777</v>
      </c>
      <c r="C200" s="313" t="s">
        <v>776</v>
      </c>
      <c r="D200" s="310"/>
      <c r="E200" s="311"/>
      <c r="F200" s="321" t="s">
        <v>282</v>
      </c>
      <c r="G200" s="311"/>
      <c r="H200" s="322">
        <v>18</v>
      </c>
      <c r="I200" s="311"/>
      <c r="J200" s="322">
        <v>1</v>
      </c>
      <c r="K200" s="311"/>
      <c r="L200" s="45">
        <v>18</v>
      </c>
      <c r="M200" s="316"/>
      <c r="N200" s="311"/>
      <c r="O200" s="46"/>
      <c r="P200" s="316"/>
      <c r="Q200" s="311"/>
      <c r="R200" s="316"/>
      <c r="S200" s="310"/>
      <c r="T200" s="311"/>
      <c r="U200" s="47"/>
    </row>
    <row r="201" spans="1:21" ht="28.35" customHeight="1" x14ac:dyDescent="0.25">
      <c r="A201" s="48" t="s">
        <v>97</v>
      </c>
      <c r="B201" s="49" t="s">
        <v>225</v>
      </c>
      <c r="C201" s="317" t="s">
        <v>226</v>
      </c>
      <c r="D201" s="310"/>
      <c r="E201" s="310"/>
      <c r="F201" s="310"/>
      <c r="G201" s="310"/>
      <c r="H201" s="310"/>
      <c r="I201" s="310"/>
      <c r="J201" s="310"/>
      <c r="K201" s="310"/>
      <c r="L201" s="310"/>
      <c r="M201" s="310"/>
      <c r="N201" s="310"/>
      <c r="O201" s="310"/>
      <c r="P201" s="310"/>
      <c r="Q201" s="310"/>
      <c r="R201" s="310"/>
      <c r="S201" s="310"/>
      <c r="T201" s="311"/>
      <c r="U201" s="50" t="s">
        <v>97</v>
      </c>
    </row>
    <row r="202" spans="1:21" ht="14.25" customHeight="1" x14ac:dyDescent="0.25">
      <c r="A202" s="49" t="s">
        <v>97</v>
      </c>
      <c r="B202" s="49" t="s">
        <v>140</v>
      </c>
      <c r="C202" s="317" t="s">
        <v>146</v>
      </c>
      <c r="D202" s="310"/>
      <c r="E202" s="311"/>
      <c r="F202" s="318" t="s">
        <v>147</v>
      </c>
      <c r="G202" s="311"/>
      <c r="H202" s="320"/>
      <c r="I202" s="311"/>
      <c r="J202" s="320"/>
      <c r="K202" s="311"/>
      <c r="L202" s="51">
        <v>20.34</v>
      </c>
      <c r="M202" s="320"/>
      <c r="N202" s="311"/>
      <c r="O202" s="49" t="s">
        <v>97</v>
      </c>
      <c r="P202" s="320"/>
      <c r="Q202" s="311"/>
      <c r="R202" s="320"/>
      <c r="S202" s="310"/>
      <c r="T202" s="311"/>
      <c r="U202" s="51">
        <v>11455.89</v>
      </c>
    </row>
    <row r="203" spans="1:21" ht="14.25" customHeight="1" x14ac:dyDescent="0.25">
      <c r="A203" s="49" t="s">
        <v>97</v>
      </c>
      <c r="B203" s="49" t="s">
        <v>313</v>
      </c>
      <c r="C203" s="317" t="s">
        <v>314</v>
      </c>
      <c r="D203" s="310"/>
      <c r="E203" s="311"/>
      <c r="F203" s="318" t="s">
        <v>147</v>
      </c>
      <c r="G203" s="311"/>
      <c r="H203" s="319">
        <v>1.1299999999999999</v>
      </c>
      <c r="I203" s="311"/>
      <c r="J203" s="319">
        <v>1</v>
      </c>
      <c r="K203" s="311"/>
      <c r="L203" s="51">
        <v>20.34</v>
      </c>
      <c r="M203" s="320"/>
      <c r="N203" s="311"/>
      <c r="O203" s="49" t="s">
        <v>97</v>
      </c>
      <c r="P203" s="319">
        <v>563.22</v>
      </c>
      <c r="Q203" s="311"/>
      <c r="R203" s="319">
        <v>1</v>
      </c>
      <c r="S203" s="310"/>
      <c r="T203" s="311"/>
      <c r="U203" s="51">
        <v>11455.89</v>
      </c>
    </row>
    <row r="204" spans="1:21" ht="14.25" customHeight="1" x14ac:dyDescent="0.25">
      <c r="A204" s="49" t="s">
        <v>97</v>
      </c>
      <c r="B204" s="49" t="s">
        <v>150</v>
      </c>
      <c r="C204" s="317" t="s">
        <v>151</v>
      </c>
      <c r="D204" s="310"/>
      <c r="E204" s="311"/>
      <c r="F204" s="318" t="s">
        <v>97</v>
      </c>
      <c r="G204" s="311"/>
      <c r="H204" s="320"/>
      <c r="I204" s="311"/>
      <c r="J204" s="320"/>
      <c r="K204" s="311"/>
      <c r="L204" s="47"/>
      <c r="M204" s="320"/>
      <c r="N204" s="311"/>
      <c r="O204" s="49" t="s">
        <v>97</v>
      </c>
      <c r="P204" s="320"/>
      <c r="Q204" s="311"/>
      <c r="R204" s="320"/>
      <c r="S204" s="310"/>
      <c r="T204" s="311"/>
      <c r="U204" s="51">
        <v>838.76</v>
      </c>
    </row>
    <row r="205" spans="1:21" ht="14.25" customHeight="1" x14ac:dyDescent="0.25">
      <c r="A205" s="49" t="s">
        <v>97</v>
      </c>
      <c r="B205" s="49" t="s">
        <v>152</v>
      </c>
      <c r="C205" s="317" t="s">
        <v>153</v>
      </c>
      <c r="D205" s="310"/>
      <c r="E205" s="311"/>
      <c r="F205" s="318" t="s">
        <v>147</v>
      </c>
      <c r="G205" s="311"/>
      <c r="H205" s="320"/>
      <c r="I205" s="311"/>
      <c r="J205" s="320"/>
      <c r="K205" s="311"/>
      <c r="L205" s="51">
        <v>0.9</v>
      </c>
      <c r="M205" s="320"/>
      <c r="N205" s="311"/>
      <c r="O205" s="49" t="s">
        <v>97</v>
      </c>
      <c r="P205" s="320"/>
      <c r="Q205" s="311"/>
      <c r="R205" s="320"/>
      <c r="S205" s="310"/>
      <c r="T205" s="311"/>
      <c r="U205" s="51">
        <v>565.15</v>
      </c>
    </row>
    <row r="206" spans="1:21" ht="18.95" customHeight="1" x14ac:dyDescent="0.25">
      <c r="A206" s="49" t="s">
        <v>97</v>
      </c>
      <c r="B206" s="49" t="s">
        <v>247</v>
      </c>
      <c r="C206" s="317" t="s">
        <v>248</v>
      </c>
      <c r="D206" s="310"/>
      <c r="E206" s="311"/>
      <c r="F206" s="318" t="s">
        <v>156</v>
      </c>
      <c r="G206" s="311"/>
      <c r="H206" s="319">
        <v>0.02</v>
      </c>
      <c r="I206" s="311"/>
      <c r="J206" s="319">
        <v>1</v>
      </c>
      <c r="K206" s="311"/>
      <c r="L206" s="51">
        <v>0.36</v>
      </c>
      <c r="M206" s="320"/>
      <c r="N206" s="311"/>
      <c r="O206" s="49" t="s">
        <v>97</v>
      </c>
      <c r="P206" s="319">
        <v>1631.99</v>
      </c>
      <c r="Q206" s="311"/>
      <c r="R206" s="320"/>
      <c r="S206" s="310"/>
      <c r="T206" s="311"/>
      <c r="U206" s="51">
        <v>587.52</v>
      </c>
    </row>
    <row r="207" spans="1:21" ht="14.25" customHeight="1" x14ac:dyDescent="0.25">
      <c r="A207" s="49" t="s">
        <v>97</v>
      </c>
      <c r="B207" s="49" t="s">
        <v>157</v>
      </c>
      <c r="C207" s="317" t="s">
        <v>158</v>
      </c>
      <c r="D207" s="310"/>
      <c r="E207" s="311"/>
      <c r="F207" s="318" t="s">
        <v>147</v>
      </c>
      <c r="G207" s="311"/>
      <c r="H207" s="319">
        <v>0.02</v>
      </c>
      <c r="I207" s="311"/>
      <c r="J207" s="319">
        <v>1</v>
      </c>
      <c r="K207" s="311"/>
      <c r="L207" s="51">
        <v>0.36</v>
      </c>
      <c r="M207" s="320"/>
      <c r="N207" s="311"/>
      <c r="O207" s="49" t="s">
        <v>97</v>
      </c>
      <c r="P207" s="319">
        <v>756.56</v>
      </c>
      <c r="Q207" s="311"/>
      <c r="R207" s="319">
        <v>1</v>
      </c>
      <c r="S207" s="310"/>
      <c r="T207" s="311"/>
      <c r="U207" s="51">
        <v>272.36</v>
      </c>
    </row>
    <row r="208" spans="1:21" ht="18.95" customHeight="1" x14ac:dyDescent="0.25">
      <c r="A208" s="49" t="s">
        <v>97</v>
      </c>
      <c r="B208" s="49" t="s">
        <v>775</v>
      </c>
      <c r="C208" s="317" t="s">
        <v>774</v>
      </c>
      <c r="D208" s="310"/>
      <c r="E208" s="311"/>
      <c r="F208" s="318" t="s">
        <v>156</v>
      </c>
      <c r="G208" s="311"/>
      <c r="H208" s="319">
        <v>0.01</v>
      </c>
      <c r="I208" s="311"/>
      <c r="J208" s="319">
        <v>1</v>
      </c>
      <c r="K208" s="311"/>
      <c r="L208" s="51">
        <v>0.18</v>
      </c>
      <c r="M208" s="319">
        <v>55.78</v>
      </c>
      <c r="N208" s="311"/>
      <c r="O208" s="49" t="s">
        <v>253</v>
      </c>
      <c r="P208" s="319">
        <v>82.55</v>
      </c>
      <c r="Q208" s="311"/>
      <c r="R208" s="320"/>
      <c r="S208" s="310"/>
      <c r="T208" s="311"/>
      <c r="U208" s="51">
        <v>14.86</v>
      </c>
    </row>
    <row r="209" spans="1:21" ht="14.25" customHeight="1" x14ac:dyDescent="0.25">
      <c r="A209" s="49" t="s">
        <v>97</v>
      </c>
      <c r="B209" s="49" t="s">
        <v>773</v>
      </c>
      <c r="C209" s="317" t="s">
        <v>772</v>
      </c>
      <c r="D209" s="310"/>
      <c r="E209" s="311"/>
      <c r="F209" s="318" t="s">
        <v>147</v>
      </c>
      <c r="G209" s="311"/>
      <c r="H209" s="319">
        <v>0.01</v>
      </c>
      <c r="I209" s="311"/>
      <c r="J209" s="319">
        <v>1</v>
      </c>
      <c r="K209" s="311"/>
      <c r="L209" s="51">
        <v>0.18</v>
      </c>
      <c r="M209" s="320"/>
      <c r="N209" s="311"/>
      <c r="O209" s="49" t="s">
        <v>97</v>
      </c>
      <c r="P209" s="319">
        <v>500.17</v>
      </c>
      <c r="Q209" s="311"/>
      <c r="R209" s="319">
        <v>1</v>
      </c>
      <c r="S209" s="310"/>
      <c r="T209" s="311"/>
      <c r="U209" s="51">
        <v>90.03</v>
      </c>
    </row>
    <row r="210" spans="1:21" ht="18.95" customHeight="1" x14ac:dyDescent="0.25">
      <c r="A210" s="49" t="s">
        <v>97</v>
      </c>
      <c r="B210" s="49" t="s">
        <v>231</v>
      </c>
      <c r="C210" s="317" t="s">
        <v>232</v>
      </c>
      <c r="D210" s="310"/>
      <c r="E210" s="311"/>
      <c r="F210" s="318" t="s">
        <v>156</v>
      </c>
      <c r="G210" s="311"/>
      <c r="H210" s="319">
        <v>0.02</v>
      </c>
      <c r="I210" s="311"/>
      <c r="J210" s="319">
        <v>1</v>
      </c>
      <c r="K210" s="311"/>
      <c r="L210" s="51">
        <v>0.36</v>
      </c>
      <c r="M210" s="320"/>
      <c r="N210" s="311"/>
      <c r="O210" s="49" t="s">
        <v>97</v>
      </c>
      <c r="P210" s="319">
        <v>656.62</v>
      </c>
      <c r="Q210" s="311"/>
      <c r="R210" s="320"/>
      <c r="S210" s="310"/>
      <c r="T210" s="311"/>
      <c r="U210" s="51">
        <v>236.38</v>
      </c>
    </row>
    <row r="211" spans="1:21" ht="14.25" customHeight="1" x14ac:dyDescent="0.25">
      <c r="A211" s="49" t="s">
        <v>97</v>
      </c>
      <c r="B211" s="49" t="s">
        <v>233</v>
      </c>
      <c r="C211" s="317" t="s">
        <v>234</v>
      </c>
      <c r="D211" s="310"/>
      <c r="E211" s="311"/>
      <c r="F211" s="318" t="s">
        <v>147</v>
      </c>
      <c r="G211" s="311"/>
      <c r="H211" s="319">
        <v>0.02</v>
      </c>
      <c r="I211" s="311"/>
      <c r="J211" s="319">
        <v>1</v>
      </c>
      <c r="K211" s="311"/>
      <c r="L211" s="51">
        <v>0.36</v>
      </c>
      <c r="M211" s="320"/>
      <c r="N211" s="311"/>
      <c r="O211" s="49" t="s">
        <v>97</v>
      </c>
      <c r="P211" s="319">
        <v>563.22</v>
      </c>
      <c r="Q211" s="311"/>
      <c r="R211" s="319">
        <v>1</v>
      </c>
      <c r="S211" s="310"/>
      <c r="T211" s="311"/>
      <c r="U211" s="51">
        <v>202.76</v>
      </c>
    </row>
    <row r="212" spans="1:21" ht="14.25" customHeight="1" x14ac:dyDescent="0.25">
      <c r="A212" s="49" t="s">
        <v>97</v>
      </c>
      <c r="B212" s="49" t="s">
        <v>159</v>
      </c>
      <c r="C212" s="317" t="s">
        <v>160</v>
      </c>
      <c r="D212" s="310"/>
      <c r="E212" s="311"/>
      <c r="F212" s="318" t="s">
        <v>97</v>
      </c>
      <c r="G212" s="311"/>
      <c r="H212" s="320"/>
      <c r="I212" s="311"/>
      <c r="J212" s="320"/>
      <c r="K212" s="311"/>
      <c r="L212" s="47"/>
      <c r="M212" s="320"/>
      <c r="N212" s="311"/>
      <c r="O212" s="49" t="s">
        <v>97</v>
      </c>
      <c r="P212" s="320"/>
      <c r="Q212" s="311"/>
      <c r="R212" s="320"/>
      <c r="S212" s="310"/>
      <c r="T212" s="311"/>
      <c r="U212" s="51">
        <v>2323.48</v>
      </c>
    </row>
    <row r="213" spans="1:21" ht="36.6" customHeight="1" x14ac:dyDescent="0.25">
      <c r="A213" s="49" t="s">
        <v>97</v>
      </c>
      <c r="B213" s="49" t="s">
        <v>258</v>
      </c>
      <c r="C213" s="317" t="s">
        <v>259</v>
      </c>
      <c r="D213" s="310"/>
      <c r="E213" s="311"/>
      <c r="F213" s="318" t="s">
        <v>256</v>
      </c>
      <c r="G213" s="311"/>
      <c r="H213" s="319">
        <v>2.0999999999999999E-3</v>
      </c>
      <c r="I213" s="311"/>
      <c r="J213" s="319">
        <v>1</v>
      </c>
      <c r="K213" s="311"/>
      <c r="L213" s="51">
        <v>3.78E-2</v>
      </c>
      <c r="M213" s="319">
        <v>70842.5</v>
      </c>
      <c r="N213" s="311"/>
      <c r="O213" s="49" t="s">
        <v>260</v>
      </c>
      <c r="P213" s="319">
        <v>48172.9</v>
      </c>
      <c r="Q213" s="311"/>
      <c r="R213" s="320"/>
      <c r="S213" s="310"/>
      <c r="T213" s="311"/>
      <c r="U213" s="51">
        <v>1820.94</v>
      </c>
    </row>
    <row r="214" spans="1:21" ht="14.25" customHeight="1" x14ac:dyDescent="0.25">
      <c r="A214" s="49" t="s">
        <v>97</v>
      </c>
      <c r="B214" s="49" t="s">
        <v>771</v>
      </c>
      <c r="C214" s="317" t="s">
        <v>770</v>
      </c>
      <c r="D214" s="310"/>
      <c r="E214" s="311"/>
      <c r="F214" s="318" t="s">
        <v>263</v>
      </c>
      <c r="G214" s="311"/>
      <c r="H214" s="319">
        <v>0.14000000000000001</v>
      </c>
      <c r="I214" s="311"/>
      <c r="J214" s="319">
        <v>1</v>
      </c>
      <c r="K214" s="311"/>
      <c r="L214" s="51">
        <v>2.52</v>
      </c>
      <c r="M214" s="319">
        <v>174.93</v>
      </c>
      <c r="N214" s="311"/>
      <c r="O214" s="49" t="s">
        <v>769</v>
      </c>
      <c r="P214" s="319">
        <v>199.42</v>
      </c>
      <c r="Q214" s="311"/>
      <c r="R214" s="320"/>
      <c r="S214" s="310"/>
      <c r="T214" s="311"/>
      <c r="U214" s="51">
        <v>502.54</v>
      </c>
    </row>
    <row r="215" spans="1:21" ht="14.25" customHeight="1" x14ac:dyDescent="0.25">
      <c r="A215" s="49" t="s">
        <v>97</v>
      </c>
      <c r="B215" s="49" t="s">
        <v>97</v>
      </c>
      <c r="C215" s="313" t="s">
        <v>161</v>
      </c>
      <c r="D215" s="310"/>
      <c r="E215" s="311"/>
      <c r="F215" s="318" t="s">
        <v>97</v>
      </c>
      <c r="G215" s="311"/>
      <c r="H215" s="320"/>
      <c r="I215" s="311"/>
      <c r="J215" s="320"/>
      <c r="K215" s="311"/>
      <c r="L215" s="47"/>
      <c r="M215" s="320"/>
      <c r="N215" s="311"/>
      <c r="O215" s="49" t="s">
        <v>97</v>
      </c>
      <c r="P215" s="320"/>
      <c r="Q215" s="311"/>
      <c r="R215" s="320"/>
      <c r="S215" s="310"/>
      <c r="T215" s="311"/>
      <c r="U215" s="45">
        <v>15183.28</v>
      </c>
    </row>
    <row r="216" spans="1:21" ht="14.25" customHeight="1" x14ac:dyDescent="0.25">
      <c r="A216" s="50" t="s">
        <v>97</v>
      </c>
      <c r="B216" s="50" t="s">
        <v>97</v>
      </c>
      <c r="C216" s="317" t="s">
        <v>162</v>
      </c>
      <c r="D216" s="310"/>
      <c r="E216" s="311"/>
      <c r="F216" s="318" t="s">
        <v>97</v>
      </c>
      <c r="G216" s="311"/>
      <c r="H216" s="320"/>
      <c r="I216" s="311"/>
      <c r="J216" s="317" t="s">
        <v>97</v>
      </c>
      <c r="K216" s="311"/>
      <c r="L216" s="49" t="s">
        <v>97</v>
      </c>
      <c r="M216" s="317" t="s">
        <v>97</v>
      </c>
      <c r="N216" s="311"/>
      <c r="O216" s="50" t="s">
        <v>97</v>
      </c>
      <c r="P216" s="320"/>
      <c r="Q216" s="311"/>
      <c r="R216" s="317" t="s">
        <v>97</v>
      </c>
      <c r="S216" s="310"/>
      <c r="T216" s="311"/>
      <c r="U216" s="51">
        <v>12021.04</v>
      </c>
    </row>
    <row r="217" spans="1:21" ht="28.35" customHeight="1" x14ac:dyDescent="0.25">
      <c r="A217" s="50" t="s">
        <v>97</v>
      </c>
      <c r="B217" s="49" t="s">
        <v>240</v>
      </c>
      <c r="C217" s="317" t="s">
        <v>241</v>
      </c>
      <c r="D217" s="310"/>
      <c r="E217" s="311"/>
      <c r="F217" s="318" t="s">
        <v>165</v>
      </c>
      <c r="G217" s="311"/>
      <c r="H217" s="319">
        <v>97</v>
      </c>
      <c r="I217" s="311"/>
      <c r="J217" s="319">
        <v>1</v>
      </c>
      <c r="K217" s="311"/>
      <c r="L217" s="51">
        <v>97</v>
      </c>
      <c r="M217" s="320"/>
      <c r="N217" s="311"/>
      <c r="O217" s="49" t="s">
        <v>97</v>
      </c>
      <c r="P217" s="320"/>
      <c r="Q217" s="311"/>
      <c r="R217" s="312" t="s">
        <v>97</v>
      </c>
      <c r="S217" s="310"/>
      <c r="T217" s="311"/>
      <c r="U217" s="51">
        <v>11660.41</v>
      </c>
    </row>
    <row r="218" spans="1:21" ht="28.35" customHeight="1" x14ac:dyDescent="0.25">
      <c r="A218" s="50" t="s">
        <v>97</v>
      </c>
      <c r="B218" s="49" t="s">
        <v>242</v>
      </c>
      <c r="C218" s="317" t="s">
        <v>243</v>
      </c>
      <c r="D218" s="310"/>
      <c r="E218" s="311"/>
      <c r="F218" s="318" t="s">
        <v>165</v>
      </c>
      <c r="G218" s="311"/>
      <c r="H218" s="319">
        <v>51</v>
      </c>
      <c r="I218" s="311"/>
      <c r="J218" s="319">
        <v>1</v>
      </c>
      <c r="K218" s="311"/>
      <c r="L218" s="51">
        <v>51</v>
      </c>
      <c r="M218" s="320"/>
      <c r="N218" s="311"/>
      <c r="O218" s="49" t="s">
        <v>97</v>
      </c>
      <c r="P218" s="320"/>
      <c r="Q218" s="311"/>
      <c r="R218" s="312" t="s">
        <v>97</v>
      </c>
      <c r="S218" s="310"/>
      <c r="T218" s="311"/>
      <c r="U218" s="51">
        <v>6130.73</v>
      </c>
    </row>
    <row r="219" spans="1:21" ht="14.25" customHeight="1" x14ac:dyDescent="0.25">
      <c r="A219" s="52" t="s">
        <v>97</v>
      </c>
      <c r="B219" s="52" t="s">
        <v>97</v>
      </c>
      <c r="C219" s="313" t="s">
        <v>168</v>
      </c>
      <c r="D219" s="310"/>
      <c r="E219" s="310"/>
      <c r="F219" s="310"/>
      <c r="G219" s="310"/>
      <c r="H219" s="310"/>
      <c r="I219" s="310"/>
      <c r="J219" s="310"/>
      <c r="K219" s="310"/>
      <c r="L219" s="311"/>
      <c r="M219" s="314" t="s">
        <v>97</v>
      </c>
      <c r="N219" s="310"/>
      <c r="O219" s="311"/>
      <c r="P219" s="315">
        <v>1831.91</v>
      </c>
      <c r="Q219" s="311"/>
      <c r="R219" s="316"/>
      <c r="S219" s="310"/>
      <c r="T219" s="311"/>
      <c r="U219" s="45">
        <v>32974.42</v>
      </c>
    </row>
    <row r="220" spans="1:21" ht="38.85" customHeight="1" x14ac:dyDescent="0.25">
      <c r="A220" s="43" t="s">
        <v>276</v>
      </c>
      <c r="B220" s="44" t="s">
        <v>768</v>
      </c>
      <c r="C220" s="313" t="s">
        <v>767</v>
      </c>
      <c r="D220" s="310"/>
      <c r="E220" s="311"/>
      <c r="F220" s="321" t="s">
        <v>224</v>
      </c>
      <c r="G220" s="311"/>
      <c r="H220" s="322">
        <v>0.01</v>
      </c>
      <c r="I220" s="311"/>
      <c r="J220" s="322">
        <v>1</v>
      </c>
      <c r="K220" s="311"/>
      <c r="L220" s="45">
        <v>0.01</v>
      </c>
      <c r="M220" s="316"/>
      <c r="N220" s="311"/>
      <c r="O220" s="46"/>
      <c r="P220" s="316"/>
      <c r="Q220" s="311"/>
      <c r="R220" s="316"/>
      <c r="S220" s="310"/>
      <c r="T220" s="311"/>
      <c r="U220" s="47"/>
    </row>
    <row r="221" spans="1:21" ht="28.35" customHeight="1" x14ac:dyDescent="0.25">
      <c r="A221" s="48" t="s">
        <v>97</v>
      </c>
      <c r="B221" s="49" t="s">
        <v>225</v>
      </c>
      <c r="C221" s="317" t="s">
        <v>226</v>
      </c>
      <c r="D221" s="310"/>
      <c r="E221" s="310"/>
      <c r="F221" s="310"/>
      <c r="G221" s="310"/>
      <c r="H221" s="310"/>
      <c r="I221" s="310"/>
      <c r="J221" s="310"/>
      <c r="K221" s="310"/>
      <c r="L221" s="310"/>
      <c r="M221" s="310"/>
      <c r="N221" s="310"/>
      <c r="O221" s="310"/>
      <c r="P221" s="310"/>
      <c r="Q221" s="310"/>
      <c r="R221" s="310"/>
      <c r="S221" s="310"/>
      <c r="T221" s="311"/>
      <c r="U221" s="50" t="s">
        <v>97</v>
      </c>
    </row>
    <row r="222" spans="1:21" ht="14.25" customHeight="1" x14ac:dyDescent="0.25">
      <c r="A222" s="49" t="s">
        <v>97</v>
      </c>
      <c r="B222" s="49" t="s">
        <v>140</v>
      </c>
      <c r="C222" s="317" t="s">
        <v>146</v>
      </c>
      <c r="D222" s="310"/>
      <c r="E222" s="311"/>
      <c r="F222" s="318" t="s">
        <v>147</v>
      </c>
      <c r="G222" s="311"/>
      <c r="H222" s="320"/>
      <c r="I222" s="311"/>
      <c r="J222" s="320"/>
      <c r="K222" s="311"/>
      <c r="L222" s="51">
        <v>0.17499999999999999</v>
      </c>
      <c r="M222" s="320"/>
      <c r="N222" s="311"/>
      <c r="O222" s="49" t="s">
        <v>97</v>
      </c>
      <c r="P222" s="320"/>
      <c r="Q222" s="311"/>
      <c r="R222" s="320"/>
      <c r="S222" s="310"/>
      <c r="T222" s="311"/>
      <c r="U222" s="51">
        <v>96.36</v>
      </c>
    </row>
    <row r="223" spans="1:21" ht="14.25" customHeight="1" x14ac:dyDescent="0.25">
      <c r="A223" s="49" t="s">
        <v>97</v>
      </c>
      <c r="B223" s="49" t="s">
        <v>229</v>
      </c>
      <c r="C223" s="317" t="s">
        <v>230</v>
      </c>
      <c r="D223" s="310"/>
      <c r="E223" s="311"/>
      <c r="F223" s="318" t="s">
        <v>147</v>
      </c>
      <c r="G223" s="311"/>
      <c r="H223" s="319">
        <v>17.5</v>
      </c>
      <c r="I223" s="311"/>
      <c r="J223" s="319">
        <v>1</v>
      </c>
      <c r="K223" s="311"/>
      <c r="L223" s="51">
        <v>0.17499999999999999</v>
      </c>
      <c r="M223" s="320"/>
      <c r="N223" s="311"/>
      <c r="O223" s="49" t="s">
        <v>97</v>
      </c>
      <c r="P223" s="319">
        <v>550.61</v>
      </c>
      <c r="Q223" s="311"/>
      <c r="R223" s="319">
        <v>1</v>
      </c>
      <c r="S223" s="310"/>
      <c r="T223" s="311"/>
      <c r="U223" s="51">
        <v>96.36</v>
      </c>
    </row>
    <row r="224" spans="1:21" ht="14.25" customHeight="1" x14ac:dyDescent="0.25">
      <c r="A224" s="49" t="s">
        <v>97</v>
      </c>
      <c r="B224" s="49" t="s">
        <v>150</v>
      </c>
      <c r="C224" s="317" t="s">
        <v>151</v>
      </c>
      <c r="D224" s="310"/>
      <c r="E224" s="311"/>
      <c r="F224" s="318" t="s">
        <v>97</v>
      </c>
      <c r="G224" s="311"/>
      <c r="H224" s="320"/>
      <c r="I224" s="311"/>
      <c r="J224" s="320"/>
      <c r="K224" s="311"/>
      <c r="L224" s="47"/>
      <c r="M224" s="320"/>
      <c r="N224" s="311"/>
      <c r="O224" s="49" t="s">
        <v>97</v>
      </c>
      <c r="P224" s="320"/>
      <c r="Q224" s="311"/>
      <c r="R224" s="320"/>
      <c r="S224" s="310"/>
      <c r="T224" s="311"/>
      <c r="U224" s="51">
        <v>3.49</v>
      </c>
    </row>
    <row r="225" spans="1:21" ht="14.25" customHeight="1" x14ac:dyDescent="0.25">
      <c r="A225" s="49" t="s">
        <v>97</v>
      </c>
      <c r="B225" s="49" t="s">
        <v>152</v>
      </c>
      <c r="C225" s="317" t="s">
        <v>153</v>
      </c>
      <c r="D225" s="310"/>
      <c r="E225" s="311"/>
      <c r="F225" s="318" t="s">
        <v>147</v>
      </c>
      <c r="G225" s="311"/>
      <c r="H225" s="320"/>
      <c r="I225" s="311"/>
      <c r="J225" s="320"/>
      <c r="K225" s="311"/>
      <c r="L225" s="51">
        <v>2E-3</v>
      </c>
      <c r="M225" s="320"/>
      <c r="N225" s="311"/>
      <c r="O225" s="49" t="s">
        <v>97</v>
      </c>
      <c r="P225" s="320"/>
      <c r="Q225" s="311"/>
      <c r="R225" s="320"/>
      <c r="S225" s="310"/>
      <c r="T225" s="311"/>
      <c r="U225" s="51">
        <v>1.32</v>
      </c>
    </row>
    <row r="226" spans="1:21" ht="18.95" customHeight="1" x14ac:dyDescent="0.25">
      <c r="A226" s="49" t="s">
        <v>97</v>
      </c>
      <c r="B226" s="49" t="s">
        <v>247</v>
      </c>
      <c r="C226" s="317" t="s">
        <v>248</v>
      </c>
      <c r="D226" s="310"/>
      <c r="E226" s="311"/>
      <c r="F226" s="318" t="s">
        <v>156</v>
      </c>
      <c r="G226" s="311"/>
      <c r="H226" s="319">
        <v>0.1</v>
      </c>
      <c r="I226" s="311"/>
      <c r="J226" s="319">
        <v>1</v>
      </c>
      <c r="K226" s="311"/>
      <c r="L226" s="51">
        <v>1E-3</v>
      </c>
      <c r="M226" s="320"/>
      <c r="N226" s="311"/>
      <c r="O226" s="49" t="s">
        <v>97</v>
      </c>
      <c r="P226" s="319">
        <v>1631.99</v>
      </c>
      <c r="Q226" s="311"/>
      <c r="R226" s="320"/>
      <c r="S226" s="310"/>
      <c r="T226" s="311"/>
      <c r="U226" s="51">
        <v>1.63</v>
      </c>
    </row>
    <row r="227" spans="1:21" ht="14.25" customHeight="1" x14ac:dyDescent="0.25">
      <c r="A227" s="49" t="s">
        <v>97</v>
      </c>
      <c r="B227" s="49" t="s">
        <v>157</v>
      </c>
      <c r="C227" s="317" t="s">
        <v>158</v>
      </c>
      <c r="D227" s="310"/>
      <c r="E227" s="311"/>
      <c r="F227" s="318" t="s">
        <v>147</v>
      </c>
      <c r="G227" s="311"/>
      <c r="H227" s="319">
        <v>0.1</v>
      </c>
      <c r="I227" s="311"/>
      <c r="J227" s="319">
        <v>1</v>
      </c>
      <c r="K227" s="311"/>
      <c r="L227" s="51">
        <v>1E-3</v>
      </c>
      <c r="M227" s="320"/>
      <c r="N227" s="311"/>
      <c r="O227" s="49" t="s">
        <v>97</v>
      </c>
      <c r="P227" s="319">
        <v>756.56</v>
      </c>
      <c r="Q227" s="311"/>
      <c r="R227" s="319">
        <v>1</v>
      </c>
      <c r="S227" s="310"/>
      <c r="T227" s="311"/>
      <c r="U227" s="51">
        <v>0.76</v>
      </c>
    </row>
    <row r="228" spans="1:21" ht="18.95" customHeight="1" x14ac:dyDescent="0.25">
      <c r="A228" s="49" t="s">
        <v>97</v>
      </c>
      <c r="B228" s="49" t="s">
        <v>231</v>
      </c>
      <c r="C228" s="317" t="s">
        <v>232</v>
      </c>
      <c r="D228" s="310"/>
      <c r="E228" s="311"/>
      <c r="F228" s="318" t="s">
        <v>156</v>
      </c>
      <c r="G228" s="311"/>
      <c r="H228" s="319">
        <v>0.1</v>
      </c>
      <c r="I228" s="311"/>
      <c r="J228" s="319">
        <v>1</v>
      </c>
      <c r="K228" s="311"/>
      <c r="L228" s="51">
        <v>1E-3</v>
      </c>
      <c r="M228" s="320"/>
      <c r="N228" s="311"/>
      <c r="O228" s="49" t="s">
        <v>97</v>
      </c>
      <c r="P228" s="319">
        <v>656.62</v>
      </c>
      <c r="Q228" s="311"/>
      <c r="R228" s="320"/>
      <c r="S228" s="310"/>
      <c r="T228" s="311"/>
      <c r="U228" s="51">
        <v>0.66</v>
      </c>
    </row>
    <row r="229" spans="1:21" ht="14.25" customHeight="1" x14ac:dyDescent="0.25">
      <c r="A229" s="49" t="s">
        <v>97</v>
      </c>
      <c r="B229" s="49" t="s">
        <v>233</v>
      </c>
      <c r="C229" s="317" t="s">
        <v>234</v>
      </c>
      <c r="D229" s="310"/>
      <c r="E229" s="311"/>
      <c r="F229" s="318" t="s">
        <v>147</v>
      </c>
      <c r="G229" s="311"/>
      <c r="H229" s="319">
        <v>0.1</v>
      </c>
      <c r="I229" s="311"/>
      <c r="J229" s="319">
        <v>1</v>
      </c>
      <c r="K229" s="311"/>
      <c r="L229" s="51">
        <v>1E-3</v>
      </c>
      <c r="M229" s="320"/>
      <c r="N229" s="311"/>
      <c r="O229" s="49" t="s">
        <v>97</v>
      </c>
      <c r="P229" s="319">
        <v>563.22</v>
      </c>
      <c r="Q229" s="311"/>
      <c r="R229" s="319">
        <v>1</v>
      </c>
      <c r="S229" s="310"/>
      <c r="T229" s="311"/>
      <c r="U229" s="51">
        <v>0.56000000000000005</v>
      </c>
    </row>
    <row r="230" spans="1:21" ht="18.95" customHeight="1" x14ac:dyDescent="0.25">
      <c r="A230" s="49" t="s">
        <v>97</v>
      </c>
      <c r="B230" s="49" t="s">
        <v>766</v>
      </c>
      <c r="C230" s="317" t="s">
        <v>765</v>
      </c>
      <c r="D230" s="310"/>
      <c r="E230" s="311"/>
      <c r="F230" s="318" t="s">
        <v>156</v>
      </c>
      <c r="G230" s="311"/>
      <c r="H230" s="319">
        <v>2.9</v>
      </c>
      <c r="I230" s="311"/>
      <c r="J230" s="319">
        <v>1</v>
      </c>
      <c r="K230" s="311"/>
      <c r="L230" s="51">
        <v>2.9000000000000001E-2</v>
      </c>
      <c r="M230" s="320"/>
      <c r="N230" s="311"/>
      <c r="O230" s="49" t="s">
        <v>97</v>
      </c>
      <c r="P230" s="319">
        <v>41.45</v>
      </c>
      <c r="Q230" s="311"/>
      <c r="R230" s="320"/>
      <c r="S230" s="310"/>
      <c r="T230" s="311"/>
      <c r="U230" s="51">
        <v>1.2</v>
      </c>
    </row>
    <row r="231" spans="1:21" ht="14.25" customHeight="1" x14ac:dyDescent="0.25">
      <c r="A231" s="49" t="s">
        <v>97</v>
      </c>
      <c r="B231" s="49" t="s">
        <v>159</v>
      </c>
      <c r="C231" s="317" t="s">
        <v>160</v>
      </c>
      <c r="D231" s="310"/>
      <c r="E231" s="311"/>
      <c r="F231" s="318" t="s">
        <v>97</v>
      </c>
      <c r="G231" s="311"/>
      <c r="H231" s="320"/>
      <c r="I231" s="311"/>
      <c r="J231" s="320"/>
      <c r="K231" s="311"/>
      <c r="L231" s="47"/>
      <c r="M231" s="320"/>
      <c r="N231" s="311"/>
      <c r="O231" s="49" t="s">
        <v>97</v>
      </c>
      <c r="P231" s="320"/>
      <c r="Q231" s="311"/>
      <c r="R231" s="320"/>
      <c r="S231" s="310"/>
      <c r="T231" s="311"/>
      <c r="U231" s="51">
        <v>26.87</v>
      </c>
    </row>
    <row r="232" spans="1:21" ht="27.6" customHeight="1" x14ac:dyDescent="0.25">
      <c r="A232" s="49" t="s">
        <v>97</v>
      </c>
      <c r="B232" s="49" t="s">
        <v>764</v>
      </c>
      <c r="C232" s="317" t="s">
        <v>763</v>
      </c>
      <c r="D232" s="310"/>
      <c r="E232" s="311"/>
      <c r="F232" s="318" t="s">
        <v>256</v>
      </c>
      <c r="G232" s="311"/>
      <c r="H232" s="319">
        <v>4.0000000000000001E-3</v>
      </c>
      <c r="I232" s="311"/>
      <c r="J232" s="319">
        <v>1</v>
      </c>
      <c r="K232" s="311"/>
      <c r="L232" s="51">
        <v>4.0000000000000003E-5</v>
      </c>
      <c r="M232" s="319">
        <v>71131.5</v>
      </c>
      <c r="N232" s="311"/>
      <c r="O232" s="49" t="s">
        <v>762</v>
      </c>
      <c r="P232" s="319">
        <v>56905.2</v>
      </c>
      <c r="Q232" s="311"/>
      <c r="R232" s="320"/>
      <c r="S232" s="310"/>
      <c r="T232" s="311"/>
      <c r="U232" s="51">
        <v>2.2799999999999998</v>
      </c>
    </row>
    <row r="233" spans="1:21" ht="36.6" customHeight="1" x14ac:dyDescent="0.25">
      <c r="A233" s="49" t="s">
        <v>97</v>
      </c>
      <c r="B233" s="49" t="s">
        <v>761</v>
      </c>
      <c r="C233" s="317" t="s">
        <v>760</v>
      </c>
      <c r="D233" s="310"/>
      <c r="E233" s="311"/>
      <c r="F233" s="318" t="s">
        <v>263</v>
      </c>
      <c r="G233" s="311"/>
      <c r="H233" s="319">
        <v>2</v>
      </c>
      <c r="I233" s="311"/>
      <c r="J233" s="319">
        <v>1</v>
      </c>
      <c r="K233" s="311"/>
      <c r="L233" s="51">
        <v>0.02</v>
      </c>
      <c r="M233" s="319">
        <v>911.56</v>
      </c>
      <c r="N233" s="311"/>
      <c r="O233" s="49" t="s">
        <v>759</v>
      </c>
      <c r="P233" s="319">
        <v>1166.8</v>
      </c>
      <c r="Q233" s="311"/>
      <c r="R233" s="320"/>
      <c r="S233" s="310"/>
      <c r="T233" s="311"/>
      <c r="U233" s="51">
        <v>23.34</v>
      </c>
    </row>
    <row r="234" spans="1:21" ht="27.6" customHeight="1" x14ac:dyDescent="0.25">
      <c r="A234" s="49" t="s">
        <v>97</v>
      </c>
      <c r="B234" s="49" t="s">
        <v>758</v>
      </c>
      <c r="C234" s="317" t="s">
        <v>757</v>
      </c>
      <c r="D234" s="310"/>
      <c r="E234" s="311"/>
      <c r="F234" s="318" t="s">
        <v>263</v>
      </c>
      <c r="G234" s="311"/>
      <c r="H234" s="319">
        <v>0.9</v>
      </c>
      <c r="I234" s="311"/>
      <c r="J234" s="319">
        <v>1</v>
      </c>
      <c r="K234" s="311"/>
      <c r="L234" s="51">
        <v>8.9999999999999993E-3</v>
      </c>
      <c r="M234" s="319">
        <v>155.63</v>
      </c>
      <c r="N234" s="311"/>
      <c r="O234" s="49" t="s">
        <v>756</v>
      </c>
      <c r="P234" s="319">
        <v>138.51</v>
      </c>
      <c r="Q234" s="311"/>
      <c r="R234" s="320"/>
      <c r="S234" s="310"/>
      <c r="T234" s="311"/>
      <c r="U234" s="51">
        <v>1.25</v>
      </c>
    </row>
    <row r="235" spans="1:21" ht="14.25" customHeight="1" x14ac:dyDescent="0.25">
      <c r="A235" s="49" t="s">
        <v>97</v>
      </c>
      <c r="B235" s="49" t="s">
        <v>97</v>
      </c>
      <c r="C235" s="313" t="s">
        <v>161</v>
      </c>
      <c r="D235" s="310"/>
      <c r="E235" s="311"/>
      <c r="F235" s="318" t="s">
        <v>97</v>
      </c>
      <c r="G235" s="311"/>
      <c r="H235" s="320"/>
      <c r="I235" s="311"/>
      <c r="J235" s="320"/>
      <c r="K235" s="311"/>
      <c r="L235" s="47"/>
      <c r="M235" s="320"/>
      <c r="N235" s="311"/>
      <c r="O235" s="49" t="s">
        <v>97</v>
      </c>
      <c r="P235" s="320"/>
      <c r="Q235" s="311"/>
      <c r="R235" s="320"/>
      <c r="S235" s="310"/>
      <c r="T235" s="311"/>
      <c r="U235" s="45">
        <v>128.04</v>
      </c>
    </row>
    <row r="236" spans="1:21" ht="14.25" customHeight="1" x14ac:dyDescent="0.25">
      <c r="A236" s="50" t="s">
        <v>97</v>
      </c>
      <c r="B236" s="50" t="s">
        <v>97</v>
      </c>
      <c r="C236" s="317" t="s">
        <v>162</v>
      </c>
      <c r="D236" s="310"/>
      <c r="E236" s="311"/>
      <c r="F236" s="318" t="s">
        <v>97</v>
      </c>
      <c r="G236" s="311"/>
      <c r="H236" s="320"/>
      <c r="I236" s="311"/>
      <c r="J236" s="317" t="s">
        <v>97</v>
      </c>
      <c r="K236" s="311"/>
      <c r="L236" s="49" t="s">
        <v>97</v>
      </c>
      <c r="M236" s="317" t="s">
        <v>97</v>
      </c>
      <c r="N236" s="311"/>
      <c r="O236" s="50" t="s">
        <v>97</v>
      </c>
      <c r="P236" s="320"/>
      <c r="Q236" s="311"/>
      <c r="R236" s="317" t="s">
        <v>97</v>
      </c>
      <c r="S236" s="310"/>
      <c r="T236" s="311"/>
      <c r="U236" s="51">
        <v>97.68</v>
      </c>
    </row>
    <row r="237" spans="1:21" ht="28.35" customHeight="1" x14ac:dyDescent="0.25">
      <c r="A237" s="50" t="s">
        <v>97</v>
      </c>
      <c r="B237" s="49" t="s">
        <v>240</v>
      </c>
      <c r="C237" s="317" t="s">
        <v>241</v>
      </c>
      <c r="D237" s="310"/>
      <c r="E237" s="311"/>
      <c r="F237" s="318" t="s">
        <v>165</v>
      </c>
      <c r="G237" s="311"/>
      <c r="H237" s="319">
        <v>97</v>
      </c>
      <c r="I237" s="311"/>
      <c r="J237" s="319">
        <v>1</v>
      </c>
      <c r="K237" s="311"/>
      <c r="L237" s="51">
        <v>97</v>
      </c>
      <c r="M237" s="320"/>
      <c r="N237" s="311"/>
      <c r="O237" s="49" t="s">
        <v>97</v>
      </c>
      <c r="P237" s="320"/>
      <c r="Q237" s="311"/>
      <c r="R237" s="312" t="s">
        <v>97</v>
      </c>
      <c r="S237" s="310"/>
      <c r="T237" s="311"/>
      <c r="U237" s="51">
        <v>94.75</v>
      </c>
    </row>
    <row r="238" spans="1:21" ht="28.35" customHeight="1" x14ac:dyDescent="0.25">
      <c r="A238" s="50" t="s">
        <v>97</v>
      </c>
      <c r="B238" s="49" t="s">
        <v>242</v>
      </c>
      <c r="C238" s="317" t="s">
        <v>243</v>
      </c>
      <c r="D238" s="310"/>
      <c r="E238" s="311"/>
      <c r="F238" s="318" t="s">
        <v>165</v>
      </c>
      <c r="G238" s="311"/>
      <c r="H238" s="319">
        <v>51</v>
      </c>
      <c r="I238" s="311"/>
      <c r="J238" s="319">
        <v>1</v>
      </c>
      <c r="K238" s="311"/>
      <c r="L238" s="51">
        <v>51</v>
      </c>
      <c r="M238" s="320"/>
      <c r="N238" s="311"/>
      <c r="O238" s="49" t="s">
        <v>97</v>
      </c>
      <c r="P238" s="320"/>
      <c r="Q238" s="311"/>
      <c r="R238" s="312" t="s">
        <v>97</v>
      </c>
      <c r="S238" s="310"/>
      <c r="T238" s="311"/>
      <c r="U238" s="51">
        <v>49.82</v>
      </c>
    </row>
    <row r="239" spans="1:21" ht="14.25" customHeight="1" x14ac:dyDescent="0.25">
      <c r="A239" s="52" t="s">
        <v>97</v>
      </c>
      <c r="B239" s="52" t="s">
        <v>97</v>
      </c>
      <c r="C239" s="313" t="s">
        <v>168</v>
      </c>
      <c r="D239" s="310"/>
      <c r="E239" s="310"/>
      <c r="F239" s="310"/>
      <c r="G239" s="310"/>
      <c r="H239" s="310"/>
      <c r="I239" s="310"/>
      <c r="J239" s="310"/>
      <c r="K239" s="310"/>
      <c r="L239" s="311"/>
      <c r="M239" s="314" t="s">
        <v>97</v>
      </c>
      <c r="N239" s="310"/>
      <c r="O239" s="311"/>
      <c r="P239" s="315">
        <v>27261</v>
      </c>
      <c r="Q239" s="311"/>
      <c r="R239" s="316"/>
      <c r="S239" s="310"/>
      <c r="T239" s="311"/>
      <c r="U239" s="45">
        <v>272.61</v>
      </c>
    </row>
    <row r="240" spans="1:21" ht="14.25" customHeight="1" x14ac:dyDescent="0.25"/>
    <row r="241" spans="1:21" ht="14.25" customHeight="1" x14ac:dyDescent="0.25">
      <c r="A241" s="53" t="s">
        <v>97</v>
      </c>
      <c r="B241" s="53" t="s">
        <v>97</v>
      </c>
      <c r="C241" s="306" t="s">
        <v>199</v>
      </c>
      <c r="D241" s="310"/>
      <c r="E241" s="310"/>
      <c r="F241" s="310"/>
      <c r="G241" s="310"/>
      <c r="H241" s="310"/>
      <c r="I241" s="310"/>
      <c r="J241" s="310"/>
      <c r="K241" s="310"/>
      <c r="L241" s="310"/>
      <c r="M241" s="310"/>
      <c r="N241" s="310"/>
      <c r="O241" s="311"/>
      <c r="P241" s="309" t="s">
        <v>97</v>
      </c>
      <c r="Q241" s="311"/>
      <c r="R241" s="309" t="s">
        <v>97</v>
      </c>
      <c r="S241" s="310"/>
      <c r="T241" s="311"/>
      <c r="U241" s="54" t="s">
        <v>97</v>
      </c>
    </row>
    <row r="242" spans="1:21" ht="14.25" customHeight="1" x14ac:dyDescent="0.25">
      <c r="A242" s="53" t="s">
        <v>97</v>
      </c>
      <c r="B242" s="53" t="s">
        <v>97</v>
      </c>
      <c r="C242" s="306" t="s">
        <v>200</v>
      </c>
      <c r="D242" s="310"/>
      <c r="E242" s="310"/>
      <c r="F242" s="310"/>
      <c r="G242" s="310"/>
      <c r="H242" s="310"/>
      <c r="I242" s="310"/>
      <c r="J242" s="310"/>
      <c r="K242" s="310"/>
      <c r="L242" s="310"/>
      <c r="M242" s="310"/>
      <c r="N242" s="310"/>
      <c r="O242" s="311"/>
      <c r="P242" s="309" t="s">
        <v>97</v>
      </c>
      <c r="Q242" s="311"/>
      <c r="R242" s="309" t="s">
        <v>97</v>
      </c>
      <c r="S242" s="310"/>
      <c r="T242" s="311"/>
      <c r="U242" s="54" t="s">
        <v>755</v>
      </c>
    </row>
    <row r="243" spans="1:21" ht="14.25" customHeight="1" x14ac:dyDescent="0.25">
      <c r="A243" s="53" t="s">
        <v>97</v>
      </c>
      <c r="B243" s="53" t="s">
        <v>97</v>
      </c>
      <c r="C243" s="306" t="s">
        <v>202</v>
      </c>
      <c r="D243" s="310"/>
      <c r="E243" s="310"/>
      <c r="F243" s="310"/>
      <c r="G243" s="310"/>
      <c r="H243" s="310"/>
      <c r="I243" s="310"/>
      <c r="J243" s="310"/>
      <c r="K243" s="310"/>
      <c r="L243" s="310"/>
      <c r="M243" s="310"/>
      <c r="N243" s="310"/>
      <c r="O243" s="311"/>
      <c r="P243" s="309" t="s">
        <v>97</v>
      </c>
      <c r="Q243" s="311"/>
      <c r="R243" s="309" t="s">
        <v>97</v>
      </c>
      <c r="S243" s="310"/>
      <c r="T243" s="311"/>
      <c r="U243" s="54" t="s">
        <v>754</v>
      </c>
    </row>
    <row r="244" spans="1:21" ht="14.25" customHeight="1" x14ac:dyDescent="0.25">
      <c r="A244" s="53" t="s">
        <v>97</v>
      </c>
      <c r="B244" s="53" t="s">
        <v>97</v>
      </c>
      <c r="C244" s="306" t="s">
        <v>204</v>
      </c>
      <c r="D244" s="310"/>
      <c r="E244" s="310"/>
      <c r="F244" s="310"/>
      <c r="G244" s="310"/>
      <c r="H244" s="310"/>
      <c r="I244" s="310"/>
      <c r="J244" s="310"/>
      <c r="K244" s="310"/>
      <c r="L244" s="310"/>
      <c r="M244" s="310"/>
      <c r="N244" s="310"/>
      <c r="O244" s="311"/>
      <c r="P244" s="309" t="s">
        <v>97</v>
      </c>
      <c r="Q244" s="311"/>
      <c r="R244" s="309" t="s">
        <v>97</v>
      </c>
      <c r="S244" s="310"/>
      <c r="T244" s="311"/>
      <c r="U244" s="54" t="s">
        <v>753</v>
      </c>
    </row>
    <row r="245" spans="1:21" ht="14.25" customHeight="1" x14ac:dyDescent="0.25">
      <c r="A245" s="53" t="s">
        <v>97</v>
      </c>
      <c r="B245" s="53" t="s">
        <v>97</v>
      </c>
      <c r="C245" s="306" t="s">
        <v>206</v>
      </c>
      <c r="D245" s="310"/>
      <c r="E245" s="310"/>
      <c r="F245" s="310"/>
      <c r="G245" s="310"/>
      <c r="H245" s="310"/>
      <c r="I245" s="310"/>
      <c r="J245" s="310"/>
      <c r="K245" s="310"/>
      <c r="L245" s="310"/>
      <c r="M245" s="310"/>
      <c r="N245" s="310"/>
      <c r="O245" s="311"/>
      <c r="P245" s="309" t="s">
        <v>97</v>
      </c>
      <c r="Q245" s="311"/>
      <c r="R245" s="309" t="s">
        <v>97</v>
      </c>
      <c r="S245" s="310"/>
      <c r="T245" s="311"/>
      <c r="U245" s="54" t="s">
        <v>752</v>
      </c>
    </row>
    <row r="246" spans="1:21" ht="14.25" customHeight="1" x14ac:dyDescent="0.25">
      <c r="A246" s="53" t="s">
        <v>97</v>
      </c>
      <c r="B246" s="53" t="s">
        <v>97</v>
      </c>
      <c r="C246" s="306" t="s">
        <v>393</v>
      </c>
      <c r="D246" s="310"/>
      <c r="E246" s="310"/>
      <c r="F246" s="310"/>
      <c r="G246" s="310"/>
      <c r="H246" s="310"/>
      <c r="I246" s="310"/>
      <c r="J246" s="310"/>
      <c r="K246" s="310"/>
      <c r="L246" s="310"/>
      <c r="M246" s="310"/>
      <c r="N246" s="310"/>
      <c r="O246" s="311"/>
      <c r="P246" s="309" t="s">
        <v>97</v>
      </c>
      <c r="Q246" s="311"/>
      <c r="R246" s="309" t="s">
        <v>97</v>
      </c>
      <c r="S246" s="310"/>
      <c r="T246" s="311"/>
      <c r="U246" s="54" t="s">
        <v>751</v>
      </c>
    </row>
    <row r="247" spans="1:21" ht="14.25" customHeight="1" x14ac:dyDescent="0.25">
      <c r="A247" s="53" t="s">
        <v>97</v>
      </c>
      <c r="B247" s="53" t="s">
        <v>97</v>
      </c>
      <c r="C247" s="306" t="s">
        <v>208</v>
      </c>
      <c r="D247" s="310"/>
      <c r="E247" s="310"/>
      <c r="F247" s="310"/>
      <c r="G247" s="310"/>
      <c r="H247" s="310"/>
      <c r="I247" s="310"/>
      <c r="J247" s="310"/>
      <c r="K247" s="310"/>
      <c r="L247" s="310"/>
      <c r="M247" s="310"/>
      <c r="N247" s="310"/>
      <c r="O247" s="311"/>
      <c r="P247" s="309" t="s">
        <v>97</v>
      </c>
      <c r="Q247" s="311"/>
      <c r="R247" s="309" t="s">
        <v>97</v>
      </c>
      <c r="S247" s="310"/>
      <c r="T247" s="311"/>
      <c r="U247" s="54" t="s">
        <v>750</v>
      </c>
    </row>
    <row r="248" spans="1:21" ht="14.25" customHeight="1" x14ac:dyDescent="0.25">
      <c r="A248" s="53" t="s">
        <v>97</v>
      </c>
      <c r="B248" s="53" t="s">
        <v>97</v>
      </c>
      <c r="C248" s="306" t="s">
        <v>210</v>
      </c>
      <c r="D248" s="307"/>
      <c r="E248" s="307"/>
      <c r="F248" s="307"/>
      <c r="G248" s="307"/>
      <c r="H248" s="307"/>
      <c r="I248" s="307"/>
      <c r="J248" s="307"/>
      <c r="K248" s="307"/>
      <c r="L248" s="307"/>
      <c r="M248" s="307"/>
      <c r="N248" s="307"/>
      <c r="O248" s="308"/>
      <c r="P248" s="309" t="s">
        <v>97</v>
      </c>
      <c r="Q248" s="308"/>
      <c r="R248" s="309" t="s">
        <v>97</v>
      </c>
      <c r="S248" s="307"/>
      <c r="T248" s="308"/>
      <c r="U248" s="54" t="s">
        <v>749</v>
      </c>
    </row>
    <row r="249" spans="1:21" ht="14.25" customHeight="1" x14ac:dyDescent="0.25">
      <c r="A249" s="53" t="s">
        <v>97</v>
      </c>
      <c r="B249" s="53" t="s">
        <v>97</v>
      </c>
      <c r="C249" s="306" t="s">
        <v>212</v>
      </c>
      <c r="D249" s="307"/>
      <c r="E249" s="307"/>
      <c r="F249" s="307"/>
      <c r="G249" s="307"/>
      <c r="H249" s="307"/>
      <c r="I249" s="307"/>
      <c r="J249" s="307"/>
      <c r="K249" s="307"/>
      <c r="L249" s="307"/>
      <c r="M249" s="307"/>
      <c r="N249" s="307"/>
      <c r="O249" s="308"/>
      <c r="P249" s="309" t="s">
        <v>97</v>
      </c>
      <c r="Q249" s="308"/>
      <c r="R249" s="309" t="s">
        <v>97</v>
      </c>
      <c r="S249" s="307"/>
      <c r="T249" s="308"/>
      <c r="U249" s="54" t="s">
        <v>748</v>
      </c>
    </row>
    <row r="250" spans="1:21" ht="14.25" customHeight="1" x14ac:dyDescent="0.25">
      <c r="A250" s="53" t="s">
        <v>97</v>
      </c>
      <c r="B250" s="53" t="s">
        <v>97</v>
      </c>
      <c r="C250" s="306" t="s">
        <v>524</v>
      </c>
      <c r="D250" s="307"/>
      <c r="E250" s="307"/>
      <c r="F250" s="307"/>
      <c r="G250" s="307"/>
      <c r="H250" s="307"/>
      <c r="I250" s="307"/>
      <c r="J250" s="307"/>
      <c r="K250" s="307"/>
      <c r="L250" s="307"/>
      <c r="M250" s="307"/>
      <c r="N250" s="307"/>
      <c r="O250" s="308"/>
      <c r="P250" s="309" t="s">
        <v>97</v>
      </c>
      <c r="Q250" s="308"/>
      <c r="R250" s="309" t="s">
        <v>97</v>
      </c>
      <c r="S250" s="307"/>
      <c r="T250" s="308"/>
      <c r="U250" s="54" t="s">
        <v>747</v>
      </c>
    </row>
    <row r="251" spans="1:21" ht="14.25" customHeight="1" x14ac:dyDescent="0.25">
      <c r="A251" s="53" t="s">
        <v>97</v>
      </c>
      <c r="B251" s="53" t="s">
        <v>97</v>
      </c>
      <c r="C251" s="306" t="s">
        <v>199</v>
      </c>
      <c r="D251" s="307"/>
      <c r="E251" s="307"/>
      <c r="F251" s="307"/>
      <c r="G251" s="307"/>
      <c r="H251" s="307"/>
      <c r="I251" s="307"/>
      <c r="J251" s="307"/>
      <c r="K251" s="307"/>
      <c r="L251" s="307"/>
      <c r="M251" s="307"/>
      <c r="N251" s="307"/>
      <c r="O251" s="308"/>
      <c r="P251" s="309" t="s">
        <v>97</v>
      </c>
      <c r="Q251" s="308"/>
      <c r="R251" s="309" t="s">
        <v>97</v>
      </c>
      <c r="S251" s="307"/>
      <c r="T251" s="308"/>
      <c r="U251" s="54" t="s">
        <v>747</v>
      </c>
    </row>
    <row r="252" spans="1:21" ht="14.25" customHeight="1" x14ac:dyDescent="0.25">
      <c r="A252" s="53" t="s">
        <v>97</v>
      </c>
      <c r="B252" s="53" t="s">
        <v>97</v>
      </c>
      <c r="C252" s="306" t="s">
        <v>215</v>
      </c>
      <c r="D252" s="307"/>
      <c r="E252" s="307"/>
      <c r="F252" s="307"/>
      <c r="G252" s="307"/>
      <c r="H252" s="307"/>
      <c r="I252" s="307"/>
      <c r="J252" s="307"/>
      <c r="K252" s="307"/>
      <c r="L252" s="307"/>
      <c r="M252" s="307"/>
      <c r="N252" s="307"/>
      <c r="O252" s="308"/>
      <c r="P252" s="309" t="s">
        <v>97</v>
      </c>
      <c r="Q252" s="308"/>
      <c r="R252" s="309" t="s">
        <v>97</v>
      </c>
      <c r="S252" s="307"/>
      <c r="T252" s="308"/>
      <c r="U252" s="54" t="s">
        <v>97</v>
      </c>
    </row>
    <row r="253" spans="1:21" ht="14.25" customHeight="1" x14ac:dyDescent="0.25">
      <c r="A253" s="53" t="s">
        <v>97</v>
      </c>
      <c r="B253" s="53" t="s">
        <v>97</v>
      </c>
      <c r="C253" s="306" t="s">
        <v>216</v>
      </c>
      <c r="D253" s="307"/>
      <c r="E253" s="307"/>
      <c r="F253" s="307"/>
      <c r="G253" s="307"/>
      <c r="H253" s="307"/>
      <c r="I253" s="307"/>
      <c r="J253" s="307"/>
      <c r="K253" s="307"/>
      <c r="L253" s="307"/>
      <c r="M253" s="307"/>
      <c r="N253" s="307"/>
      <c r="O253" s="308"/>
      <c r="P253" s="309" t="s">
        <v>97</v>
      </c>
      <c r="Q253" s="308"/>
      <c r="R253" s="309" t="s">
        <v>97</v>
      </c>
      <c r="S253" s="307"/>
      <c r="T253" s="308"/>
      <c r="U253" s="54" t="s">
        <v>746</v>
      </c>
    </row>
    <row r="254" spans="1:21" ht="14.25" customHeight="1" x14ac:dyDescent="0.25">
      <c r="A254" s="53" t="s">
        <v>97</v>
      </c>
      <c r="B254" s="53" t="s">
        <v>97</v>
      </c>
      <c r="C254" s="306" t="s">
        <v>218</v>
      </c>
      <c r="D254" s="307"/>
      <c r="E254" s="307"/>
      <c r="F254" s="307"/>
      <c r="G254" s="307"/>
      <c r="H254" s="307"/>
      <c r="I254" s="307"/>
      <c r="J254" s="307"/>
      <c r="K254" s="307"/>
      <c r="L254" s="307"/>
      <c r="M254" s="307"/>
      <c r="N254" s="307"/>
      <c r="O254" s="308"/>
      <c r="P254" s="309" t="s">
        <v>97</v>
      </c>
      <c r="Q254" s="308"/>
      <c r="R254" s="309" t="s">
        <v>97</v>
      </c>
      <c r="S254" s="307"/>
      <c r="T254" s="308"/>
      <c r="U254" s="54" t="s">
        <v>745</v>
      </c>
    </row>
    <row r="255" spans="1:21" ht="18.2" customHeight="1" x14ac:dyDescent="0.25">
      <c r="A255" s="323" t="s">
        <v>401</v>
      </c>
      <c r="B255" s="307"/>
      <c r="C255" s="307"/>
      <c r="D255" s="307"/>
      <c r="E255" s="307"/>
      <c r="F255" s="307"/>
      <c r="G255" s="307"/>
      <c r="H255" s="307"/>
      <c r="I255" s="307"/>
      <c r="J255" s="307"/>
      <c r="K255" s="307"/>
      <c r="L255" s="307"/>
      <c r="M255" s="307"/>
      <c r="N255" s="307"/>
      <c r="O255" s="307"/>
      <c r="P255" s="307"/>
      <c r="Q255" s="307"/>
      <c r="R255" s="307"/>
      <c r="S255" s="307"/>
      <c r="T255" s="307"/>
      <c r="U255" s="307"/>
    </row>
    <row r="256" spans="1:21" ht="38.85" customHeight="1" x14ac:dyDescent="0.25">
      <c r="A256" s="43" t="s">
        <v>284</v>
      </c>
      <c r="B256" s="44" t="s">
        <v>744</v>
      </c>
      <c r="C256" s="313" t="s">
        <v>743</v>
      </c>
      <c r="D256" s="307"/>
      <c r="E256" s="308"/>
      <c r="F256" s="321" t="s">
        <v>742</v>
      </c>
      <c r="G256" s="308"/>
      <c r="H256" s="322">
        <v>0.01</v>
      </c>
      <c r="I256" s="308"/>
      <c r="J256" s="322">
        <v>1</v>
      </c>
      <c r="K256" s="311"/>
      <c r="L256" s="45">
        <v>0.01</v>
      </c>
      <c r="M256" s="316"/>
      <c r="N256" s="311"/>
      <c r="O256" s="46"/>
      <c r="P256" s="316"/>
      <c r="Q256" s="311"/>
      <c r="R256" s="316"/>
      <c r="S256" s="310"/>
      <c r="T256" s="311"/>
      <c r="U256" s="47"/>
    </row>
    <row r="257" spans="1:21" ht="14.25" customHeight="1" x14ac:dyDescent="0.25">
      <c r="A257" s="49" t="s">
        <v>97</v>
      </c>
      <c r="B257" s="49" t="s">
        <v>140</v>
      </c>
      <c r="C257" s="317" t="s">
        <v>146</v>
      </c>
      <c r="D257" s="310"/>
      <c r="E257" s="311"/>
      <c r="F257" s="318" t="s">
        <v>147</v>
      </c>
      <c r="G257" s="311"/>
      <c r="H257" s="320"/>
      <c r="I257" s="311"/>
      <c r="J257" s="320"/>
      <c r="K257" s="311"/>
      <c r="L257" s="51">
        <v>0.12959999999999999</v>
      </c>
      <c r="M257" s="320"/>
      <c r="N257" s="311"/>
      <c r="O257" s="49" t="s">
        <v>97</v>
      </c>
      <c r="P257" s="320"/>
      <c r="Q257" s="311"/>
      <c r="R257" s="320"/>
      <c r="S257" s="310"/>
      <c r="T257" s="311"/>
      <c r="U257" s="51">
        <v>96.97</v>
      </c>
    </row>
    <row r="258" spans="1:21" ht="14.25" customHeight="1" x14ac:dyDescent="0.25">
      <c r="A258" s="49" t="s">
        <v>97</v>
      </c>
      <c r="B258" s="49" t="s">
        <v>405</v>
      </c>
      <c r="C258" s="317" t="s">
        <v>406</v>
      </c>
      <c r="D258" s="310"/>
      <c r="E258" s="311"/>
      <c r="F258" s="318" t="s">
        <v>147</v>
      </c>
      <c r="G258" s="311"/>
      <c r="H258" s="319">
        <v>6.48</v>
      </c>
      <c r="I258" s="311"/>
      <c r="J258" s="319">
        <v>1</v>
      </c>
      <c r="K258" s="311"/>
      <c r="L258" s="51">
        <v>6.4799999999999996E-2</v>
      </c>
      <c r="M258" s="320"/>
      <c r="N258" s="311"/>
      <c r="O258" s="49" t="s">
        <v>97</v>
      </c>
      <c r="P258" s="319">
        <v>756.56</v>
      </c>
      <c r="Q258" s="311"/>
      <c r="R258" s="319">
        <v>1</v>
      </c>
      <c r="S258" s="310"/>
      <c r="T258" s="311"/>
      <c r="U258" s="51">
        <v>49.03</v>
      </c>
    </row>
    <row r="259" spans="1:21" ht="14.25" customHeight="1" x14ac:dyDescent="0.25">
      <c r="A259" s="49" t="s">
        <v>97</v>
      </c>
      <c r="B259" s="49" t="s">
        <v>407</v>
      </c>
      <c r="C259" s="317" t="s">
        <v>408</v>
      </c>
      <c r="D259" s="310"/>
      <c r="E259" s="311"/>
      <c r="F259" s="318" t="s">
        <v>147</v>
      </c>
      <c r="G259" s="311"/>
      <c r="H259" s="319">
        <v>6.48</v>
      </c>
      <c r="I259" s="311"/>
      <c r="J259" s="319">
        <v>1</v>
      </c>
      <c r="K259" s="311"/>
      <c r="L259" s="51">
        <v>6.4799999999999996E-2</v>
      </c>
      <c r="M259" s="320"/>
      <c r="N259" s="311"/>
      <c r="O259" s="49" t="s">
        <v>97</v>
      </c>
      <c r="P259" s="319">
        <v>739.75</v>
      </c>
      <c r="Q259" s="311"/>
      <c r="R259" s="319">
        <v>1</v>
      </c>
      <c r="S259" s="310"/>
      <c r="T259" s="311"/>
      <c r="U259" s="51">
        <v>47.94</v>
      </c>
    </row>
    <row r="260" spans="1:21" ht="14.25" customHeight="1" x14ac:dyDescent="0.25">
      <c r="A260" s="49" t="s">
        <v>97</v>
      </c>
      <c r="B260" s="49" t="s">
        <v>150</v>
      </c>
      <c r="C260" s="317" t="s">
        <v>151</v>
      </c>
      <c r="D260" s="310"/>
      <c r="E260" s="311"/>
      <c r="F260" s="318" t="s">
        <v>97</v>
      </c>
      <c r="G260" s="311"/>
      <c r="H260" s="320"/>
      <c r="I260" s="311"/>
      <c r="J260" s="320"/>
      <c r="K260" s="311"/>
      <c r="L260" s="47"/>
      <c r="M260" s="320"/>
      <c r="N260" s="311"/>
      <c r="O260" s="49" t="s">
        <v>97</v>
      </c>
      <c r="P260" s="320"/>
      <c r="Q260" s="311"/>
      <c r="R260" s="320"/>
      <c r="S260" s="310"/>
      <c r="T260" s="311"/>
      <c r="U260" s="51">
        <v>0</v>
      </c>
    </row>
    <row r="261" spans="1:21" ht="14.25" customHeight="1" x14ac:dyDescent="0.25">
      <c r="A261" s="49" t="s">
        <v>97</v>
      </c>
      <c r="B261" s="49" t="s">
        <v>152</v>
      </c>
      <c r="C261" s="317" t="s">
        <v>153</v>
      </c>
      <c r="D261" s="310"/>
      <c r="E261" s="311"/>
      <c r="F261" s="318" t="s">
        <v>147</v>
      </c>
      <c r="G261" s="311"/>
      <c r="H261" s="320"/>
      <c r="I261" s="311"/>
      <c r="J261" s="320"/>
      <c r="K261" s="311"/>
      <c r="L261" s="47"/>
      <c r="M261" s="320"/>
      <c r="N261" s="311"/>
      <c r="O261" s="49" t="s">
        <v>97</v>
      </c>
      <c r="P261" s="320"/>
      <c r="Q261" s="311"/>
      <c r="R261" s="320"/>
      <c r="S261" s="310"/>
      <c r="T261" s="311"/>
      <c r="U261" s="51">
        <v>0</v>
      </c>
    </row>
    <row r="262" spans="1:21" ht="14.25" customHeight="1" x14ac:dyDescent="0.25">
      <c r="A262" s="49" t="s">
        <v>97</v>
      </c>
      <c r="B262" s="49" t="s">
        <v>159</v>
      </c>
      <c r="C262" s="317" t="s">
        <v>160</v>
      </c>
      <c r="D262" s="310"/>
      <c r="E262" s="311"/>
      <c r="F262" s="318" t="s">
        <v>97</v>
      </c>
      <c r="G262" s="311"/>
      <c r="H262" s="320"/>
      <c r="I262" s="311"/>
      <c r="J262" s="320"/>
      <c r="K262" s="311"/>
      <c r="L262" s="47"/>
      <c r="M262" s="320"/>
      <c r="N262" s="311"/>
      <c r="O262" s="49" t="s">
        <v>97</v>
      </c>
      <c r="P262" s="320"/>
      <c r="Q262" s="311"/>
      <c r="R262" s="320"/>
      <c r="S262" s="310"/>
      <c r="T262" s="311"/>
      <c r="U262" s="51">
        <v>0</v>
      </c>
    </row>
    <row r="263" spans="1:21" ht="14.25" customHeight="1" x14ac:dyDescent="0.25">
      <c r="A263" s="49" t="s">
        <v>97</v>
      </c>
      <c r="B263" s="49" t="s">
        <v>97</v>
      </c>
      <c r="C263" s="313" t="s">
        <v>161</v>
      </c>
      <c r="D263" s="310"/>
      <c r="E263" s="311"/>
      <c r="F263" s="318" t="s">
        <v>97</v>
      </c>
      <c r="G263" s="311"/>
      <c r="H263" s="320"/>
      <c r="I263" s="311"/>
      <c r="J263" s="320"/>
      <c r="K263" s="311"/>
      <c r="L263" s="47"/>
      <c r="M263" s="320"/>
      <c r="N263" s="311"/>
      <c r="O263" s="49" t="s">
        <v>97</v>
      </c>
      <c r="P263" s="320"/>
      <c r="Q263" s="311"/>
      <c r="R263" s="320"/>
      <c r="S263" s="310"/>
      <c r="T263" s="311"/>
      <c r="U263" s="45">
        <v>96.97</v>
      </c>
    </row>
    <row r="264" spans="1:21" ht="14.25" customHeight="1" x14ac:dyDescent="0.25">
      <c r="A264" s="50" t="s">
        <v>97</v>
      </c>
      <c r="B264" s="50" t="s">
        <v>97</v>
      </c>
      <c r="C264" s="317" t="s">
        <v>162</v>
      </c>
      <c r="D264" s="310"/>
      <c r="E264" s="311"/>
      <c r="F264" s="318" t="s">
        <v>97</v>
      </c>
      <c r="G264" s="311"/>
      <c r="H264" s="320"/>
      <c r="I264" s="311"/>
      <c r="J264" s="317" t="s">
        <v>97</v>
      </c>
      <c r="K264" s="311"/>
      <c r="L264" s="49" t="s">
        <v>97</v>
      </c>
      <c r="M264" s="317" t="s">
        <v>97</v>
      </c>
      <c r="N264" s="311"/>
      <c r="O264" s="50" t="s">
        <v>97</v>
      </c>
      <c r="P264" s="320"/>
      <c r="Q264" s="311"/>
      <c r="R264" s="317" t="s">
        <v>97</v>
      </c>
      <c r="S264" s="310"/>
      <c r="T264" s="311"/>
      <c r="U264" s="51">
        <v>96.97</v>
      </c>
    </row>
    <row r="265" spans="1:21" ht="28.35" customHeight="1" x14ac:dyDescent="0.25">
      <c r="A265" s="50" t="s">
        <v>97</v>
      </c>
      <c r="B265" s="49" t="s">
        <v>409</v>
      </c>
      <c r="C265" s="317" t="s">
        <v>410</v>
      </c>
      <c r="D265" s="310"/>
      <c r="E265" s="311"/>
      <c r="F265" s="318" t="s">
        <v>165</v>
      </c>
      <c r="G265" s="311"/>
      <c r="H265" s="319">
        <v>74</v>
      </c>
      <c r="I265" s="311"/>
      <c r="J265" s="319">
        <v>1</v>
      </c>
      <c r="K265" s="311"/>
      <c r="L265" s="51">
        <v>74</v>
      </c>
      <c r="M265" s="320"/>
      <c r="N265" s="311"/>
      <c r="O265" s="49" t="s">
        <v>97</v>
      </c>
      <c r="P265" s="320"/>
      <c r="Q265" s="311"/>
      <c r="R265" s="312" t="s">
        <v>97</v>
      </c>
      <c r="S265" s="310"/>
      <c r="T265" s="311"/>
      <c r="U265" s="51">
        <v>71.760000000000005</v>
      </c>
    </row>
    <row r="266" spans="1:21" ht="28.35" customHeight="1" x14ac:dyDescent="0.25">
      <c r="A266" s="50" t="s">
        <v>97</v>
      </c>
      <c r="B266" s="49" t="s">
        <v>411</v>
      </c>
      <c r="C266" s="317" t="s">
        <v>412</v>
      </c>
      <c r="D266" s="310"/>
      <c r="E266" s="311"/>
      <c r="F266" s="318" t="s">
        <v>165</v>
      </c>
      <c r="G266" s="311"/>
      <c r="H266" s="319">
        <v>36</v>
      </c>
      <c r="I266" s="311"/>
      <c r="J266" s="319">
        <v>1</v>
      </c>
      <c r="K266" s="311"/>
      <c r="L266" s="51">
        <v>36</v>
      </c>
      <c r="M266" s="320"/>
      <c r="N266" s="311"/>
      <c r="O266" s="49" t="s">
        <v>97</v>
      </c>
      <c r="P266" s="320"/>
      <c r="Q266" s="311"/>
      <c r="R266" s="312" t="s">
        <v>97</v>
      </c>
      <c r="S266" s="310"/>
      <c r="T266" s="311"/>
      <c r="U266" s="51">
        <v>34.909999999999997</v>
      </c>
    </row>
    <row r="267" spans="1:21" ht="14.25" customHeight="1" x14ac:dyDescent="0.25">
      <c r="A267" s="52" t="s">
        <v>97</v>
      </c>
      <c r="B267" s="52" t="s">
        <v>97</v>
      </c>
      <c r="C267" s="313" t="s">
        <v>168</v>
      </c>
      <c r="D267" s="310"/>
      <c r="E267" s="310"/>
      <c r="F267" s="310"/>
      <c r="G267" s="310"/>
      <c r="H267" s="310"/>
      <c r="I267" s="310"/>
      <c r="J267" s="310"/>
      <c r="K267" s="310"/>
      <c r="L267" s="311"/>
      <c r="M267" s="314" t="s">
        <v>97</v>
      </c>
      <c r="N267" s="310"/>
      <c r="O267" s="311"/>
      <c r="P267" s="315">
        <v>20364</v>
      </c>
      <c r="Q267" s="311"/>
      <c r="R267" s="316"/>
      <c r="S267" s="310"/>
      <c r="T267" s="311"/>
      <c r="U267" s="45">
        <v>203.64</v>
      </c>
    </row>
    <row r="268" spans="1:21" ht="93.6" customHeight="1" x14ac:dyDescent="0.25">
      <c r="A268" s="43" t="s">
        <v>309</v>
      </c>
      <c r="B268" s="44" t="s">
        <v>418</v>
      </c>
      <c r="C268" s="313" t="s">
        <v>419</v>
      </c>
      <c r="D268" s="310"/>
      <c r="E268" s="311"/>
      <c r="F268" s="321" t="s">
        <v>282</v>
      </c>
      <c r="G268" s="311"/>
      <c r="H268" s="322">
        <v>18</v>
      </c>
      <c r="I268" s="311"/>
      <c r="J268" s="322">
        <v>1</v>
      </c>
      <c r="K268" s="311"/>
      <c r="L268" s="45">
        <v>18</v>
      </c>
      <c r="M268" s="316"/>
      <c r="N268" s="311"/>
      <c r="O268" s="46"/>
      <c r="P268" s="316"/>
      <c r="Q268" s="311"/>
      <c r="R268" s="316"/>
      <c r="S268" s="310"/>
      <c r="T268" s="311"/>
      <c r="U268" s="47"/>
    </row>
    <row r="269" spans="1:21" ht="14.25" customHeight="1" x14ac:dyDescent="0.25">
      <c r="A269" s="49" t="s">
        <v>97</v>
      </c>
      <c r="B269" s="49" t="s">
        <v>140</v>
      </c>
      <c r="C269" s="317" t="s">
        <v>146</v>
      </c>
      <c r="D269" s="310"/>
      <c r="E269" s="311"/>
      <c r="F269" s="318" t="s">
        <v>147</v>
      </c>
      <c r="G269" s="311"/>
      <c r="H269" s="320"/>
      <c r="I269" s="311"/>
      <c r="J269" s="320"/>
      <c r="K269" s="311"/>
      <c r="L269" s="51">
        <v>5.76</v>
      </c>
      <c r="M269" s="320"/>
      <c r="N269" s="311"/>
      <c r="O269" s="49" t="s">
        <v>97</v>
      </c>
      <c r="P269" s="320"/>
      <c r="Q269" s="311"/>
      <c r="R269" s="320"/>
      <c r="S269" s="310"/>
      <c r="T269" s="311"/>
      <c r="U269" s="51">
        <v>4309.37</v>
      </c>
    </row>
    <row r="270" spans="1:21" ht="14.25" customHeight="1" x14ac:dyDescent="0.25">
      <c r="A270" s="49" t="s">
        <v>97</v>
      </c>
      <c r="B270" s="49" t="s">
        <v>405</v>
      </c>
      <c r="C270" s="317" t="s">
        <v>406</v>
      </c>
      <c r="D270" s="310"/>
      <c r="E270" s="311"/>
      <c r="F270" s="318" t="s">
        <v>147</v>
      </c>
      <c r="G270" s="311"/>
      <c r="H270" s="319">
        <v>0.16</v>
      </c>
      <c r="I270" s="311"/>
      <c r="J270" s="319">
        <v>1</v>
      </c>
      <c r="K270" s="311"/>
      <c r="L270" s="51">
        <v>2.88</v>
      </c>
      <c r="M270" s="320"/>
      <c r="N270" s="311"/>
      <c r="O270" s="49" t="s">
        <v>97</v>
      </c>
      <c r="P270" s="319">
        <v>756.56</v>
      </c>
      <c r="Q270" s="311"/>
      <c r="R270" s="319">
        <v>1</v>
      </c>
      <c r="S270" s="310"/>
      <c r="T270" s="311"/>
      <c r="U270" s="51">
        <v>2178.89</v>
      </c>
    </row>
    <row r="271" spans="1:21" ht="14.25" customHeight="1" x14ac:dyDescent="0.25">
      <c r="A271" s="49" t="s">
        <v>97</v>
      </c>
      <c r="B271" s="49" t="s">
        <v>407</v>
      </c>
      <c r="C271" s="317" t="s">
        <v>408</v>
      </c>
      <c r="D271" s="310"/>
      <c r="E271" s="311"/>
      <c r="F271" s="318" t="s">
        <v>147</v>
      </c>
      <c r="G271" s="311"/>
      <c r="H271" s="319">
        <v>0.16</v>
      </c>
      <c r="I271" s="311"/>
      <c r="J271" s="319">
        <v>1</v>
      </c>
      <c r="K271" s="311"/>
      <c r="L271" s="51">
        <v>2.88</v>
      </c>
      <c r="M271" s="320"/>
      <c r="N271" s="311"/>
      <c r="O271" s="49" t="s">
        <v>97</v>
      </c>
      <c r="P271" s="319">
        <v>739.75</v>
      </c>
      <c r="Q271" s="311"/>
      <c r="R271" s="319">
        <v>1</v>
      </c>
      <c r="S271" s="310"/>
      <c r="T271" s="311"/>
      <c r="U271" s="51">
        <v>2130.48</v>
      </c>
    </row>
    <row r="272" spans="1:21" ht="14.25" customHeight="1" x14ac:dyDescent="0.25">
      <c r="A272" s="49" t="s">
        <v>97</v>
      </c>
      <c r="B272" s="49" t="s">
        <v>150</v>
      </c>
      <c r="C272" s="317" t="s">
        <v>151</v>
      </c>
      <c r="D272" s="310"/>
      <c r="E272" s="311"/>
      <c r="F272" s="318" t="s">
        <v>97</v>
      </c>
      <c r="G272" s="311"/>
      <c r="H272" s="320"/>
      <c r="I272" s="311"/>
      <c r="J272" s="320"/>
      <c r="K272" s="311"/>
      <c r="L272" s="47"/>
      <c r="M272" s="320"/>
      <c r="N272" s="311"/>
      <c r="O272" s="49" t="s">
        <v>97</v>
      </c>
      <c r="P272" s="320"/>
      <c r="Q272" s="311"/>
      <c r="R272" s="320"/>
      <c r="S272" s="310"/>
      <c r="T272" s="311"/>
      <c r="U272" s="51">
        <v>0</v>
      </c>
    </row>
    <row r="273" spans="1:21" ht="14.25" customHeight="1" x14ac:dyDescent="0.25">
      <c r="A273" s="49" t="s">
        <v>97</v>
      </c>
      <c r="B273" s="49" t="s">
        <v>152</v>
      </c>
      <c r="C273" s="317" t="s">
        <v>153</v>
      </c>
      <c r="D273" s="310"/>
      <c r="E273" s="311"/>
      <c r="F273" s="318" t="s">
        <v>147</v>
      </c>
      <c r="G273" s="311"/>
      <c r="H273" s="320"/>
      <c r="I273" s="311"/>
      <c r="J273" s="320"/>
      <c r="K273" s="311"/>
      <c r="L273" s="47"/>
      <c r="M273" s="320"/>
      <c r="N273" s="311"/>
      <c r="O273" s="49" t="s">
        <v>97</v>
      </c>
      <c r="P273" s="320"/>
      <c r="Q273" s="311"/>
      <c r="R273" s="320"/>
      <c r="S273" s="310"/>
      <c r="T273" s="311"/>
      <c r="U273" s="51">
        <v>0</v>
      </c>
    </row>
    <row r="274" spans="1:21" ht="14.25" customHeight="1" x14ac:dyDescent="0.25">
      <c r="A274" s="49" t="s">
        <v>97</v>
      </c>
      <c r="B274" s="49" t="s">
        <v>159</v>
      </c>
      <c r="C274" s="317" t="s">
        <v>160</v>
      </c>
      <c r="D274" s="310"/>
      <c r="E274" s="311"/>
      <c r="F274" s="318" t="s">
        <v>97</v>
      </c>
      <c r="G274" s="311"/>
      <c r="H274" s="320"/>
      <c r="I274" s="311"/>
      <c r="J274" s="320"/>
      <c r="K274" s="311"/>
      <c r="L274" s="47"/>
      <c r="M274" s="320"/>
      <c r="N274" s="311"/>
      <c r="O274" s="49" t="s">
        <v>97</v>
      </c>
      <c r="P274" s="320"/>
      <c r="Q274" s="311"/>
      <c r="R274" s="320"/>
      <c r="S274" s="310"/>
      <c r="T274" s="311"/>
      <c r="U274" s="51">
        <v>0</v>
      </c>
    </row>
    <row r="275" spans="1:21" ht="14.25" customHeight="1" x14ac:dyDescent="0.25">
      <c r="A275" s="49" t="s">
        <v>97</v>
      </c>
      <c r="B275" s="49" t="s">
        <v>97</v>
      </c>
      <c r="C275" s="313" t="s">
        <v>161</v>
      </c>
      <c r="D275" s="310"/>
      <c r="E275" s="311"/>
      <c r="F275" s="318" t="s">
        <v>97</v>
      </c>
      <c r="G275" s="311"/>
      <c r="H275" s="320"/>
      <c r="I275" s="311"/>
      <c r="J275" s="320"/>
      <c r="K275" s="311"/>
      <c r="L275" s="47"/>
      <c r="M275" s="320"/>
      <c r="N275" s="311"/>
      <c r="O275" s="49" t="s">
        <v>97</v>
      </c>
      <c r="P275" s="320"/>
      <c r="Q275" s="311"/>
      <c r="R275" s="320"/>
      <c r="S275" s="310"/>
      <c r="T275" s="311"/>
      <c r="U275" s="45">
        <v>4309.37</v>
      </c>
    </row>
    <row r="276" spans="1:21" ht="14.25" customHeight="1" x14ac:dyDescent="0.25">
      <c r="A276" s="50" t="s">
        <v>97</v>
      </c>
      <c r="B276" s="50" t="s">
        <v>97</v>
      </c>
      <c r="C276" s="317" t="s">
        <v>162</v>
      </c>
      <c r="D276" s="310"/>
      <c r="E276" s="311"/>
      <c r="F276" s="318" t="s">
        <v>97</v>
      </c>
      <c r="G276" s="311"/>
      <c r="H276" s="320"/>
      <c r="I276" s="311"/>
      <c r="J276" s="317" t="s">
        <v>97</v>
      </c>
      <c r="K276" s="311"/>
      <c r="L276" s="49" t="s">
        <v>97</v>
      </c>
      <c r="M276" s="317" t="s">
        <v>97</v>
      </c>
      <c r="N276" s="311"/>
      <c r="O276" s="50" t="s">
        <v>97</v>
      </c>
      <c r="P276" s="320"/>
      <c r="Q276" s="311"/>
      <c r="R276" s="317" t="s">
        <v>97</v>
      </c>
      <c r="S276" s="310"/>
      <c r="T276" s="311"/>
      <c r="U276" s="51">
        <v>4309.37</v>
      </c>
    </row>
    <row r="277" spans="1:21" ht="28.35" customHeight="1" x14ac:dyDescent="0.25">
      <c r="A277" s="50" t="s">
        <v>97</v>
      </c>
      <c r="B277" s="49" t="s">
        <v>409</v>
      </c>
      <c r="C277" s="317" t="s">
        <v>410</v>
      </c>
      <c r="D277" s="310"/>
      <c r="E277" s="311"/>
      <c r="F277" s="318" t="s">
        <v>165</v>
      </c>
      <c r="G277" s="311"/>
      <c r="H277" s="319">
        <v>74</v>
      </c>
      <c r="I277" s="311"/>
      <c r="J277" s="319">
        <v>1</v>
      </c>
      <c r="K277" s="311"/>
      <c r="L277" s="51">
        <v>74</v>
      </c>
      <c r="M277" s="320"/>
      <c r="N277" s="311"/>
      <c r="O277" s="49" t="s">
        <v>97</v>
      </c>
      <c r="P277" s="320"/>
      <c r="Q277" s="311"/>
      <c r="R277" s="312" t="s">
        <v>97</v>
      </c>
      <c r="S277" s="310"/>
      <c r="T277" s="311"/>
      <c r="U277" s="51">
        <v>3188.93</v>
      </c>
    </row>
    <row r="278" spans="1:21" ht="28.35" customHeight="1" x14ac:dyDescent="0.25">
      <c r="A278" s="50" t="s">
        <v>97</v>
      </c>
      <c r="B278" s="49" t="s">
        <v>411</v>
      </c>
      <c r="C278" s="317" t="s">
        <v>412</v>
      </c>
      <c r="D278" s="310"/>
      <c r="E278" s="311"/>
      <c r="F278" s="318" t="s">
        <v>165</v>
      </c>
      <c r="G278" s="311"/>
      <c r="H278" s="319">
        <v>36</v>
      </c>
      <c r="I278" s="311"/>
      <c r="J278" s="319">
        <v>1</v>
      </c>
      <c r="K278" s="311"/>
      <c r="L278" s="51">
        <v>36</v>
      </c>
      <c r="M278" s="320"/>
      <c r="N278" s="311"/>
      <c r="O278" s="49" t="s">
        <v>97</v>
      </c>
      <c r="P278" s="320"/>
      <c r="Q278" s="311"/>
      <c r="R278" s="312" t="s">
        <v>97</v>
      </c>
      <c r="S278" s="310"/>
      <c r="T278" s="311"/>
      <c r="U278" s="51">
        <v>1551.37</v>
      </c>
    </row>
    <row r="279" spans="1:21" ht="14.25" customHeight="1" x14ac:dyDescent="0.25">
      <c r="A279" s="52" t="s">
        <v>97</v>
      </c>
      <c r="B279" s="52" t="s">
        <v>97</v>
      </c>
      <c r="C279" s="313" t="s">
        <v>168</v>
      </c>
      <c r="D279" s="310"/>
      <c r="E279" s="310"/>
      <c r="F279" s="310"/>
      <c r="G279" s="310"/>
      <c r="H279" s="310"/>
      <c r="I279" s="310"/>
      <c r="J279" s="310"/>
      <c r="K279" s="310"/>
      <c r="L279" s="311"/>
      <c r="M279" s="314" t="s">
        <v>97</v>
      </c>
      <c r="N279" s="310"/>
      <c r="O279" s="311"/>
      <c r="P279" s="315">
        <v>502.76</v>
      </c>
      <c r="Q279" s="311"/>
      <c r="R279" s="316"/>
      <c r="S279" s="310"/>
      <c r="T279" s="311"/>
      <c r="U279" s="45">
        <v>9049.67</v>
      </c>
    </row>
    <row r="280" spans="1:21" ht="38.85" customHeight="1" x14ac:dyDescent="0.25">
      <c r="A280" s="43" t="s">
        <v>321</v>
      </c>
      <c r="B280" s="44" t="s">
        <v>741</v>
      </c>
      <c r="C280" s="313" t="s">
        <v>740</v>
      </c>
      <c r="D280" s="310"/>
      <c r="E280" s="311"/>
      <c r="F280" s="321" t="s">
        <v>739</v>
      </c>
      <c r="G280" s="311"/>
      <c r="H280" s="322">
        <v>1</v>
      </c>
      <c r="I280" s="311"/>
      <c r="J280" s="322">
        <v>1</v>
      </c>
      <c r="K280" s="311"/>
      <c r="L280" s="45">
        <v>1</v>
      </c>
      <c r="M280" s="316"/>
      <c r="N280" s="311"/>
      <c r="O280" s="46"/>
      <c r="P280" s="316"/>
      <c r="Q280" s="311"/>
      <c r="R280" s="316"/>
      <c r="S280" s="310"/>
      <c r="T280" s="311"/>
      <c r="U280" s="47"/>
    </row>
    <row r="281" spans="1:21" ht="14.25" customHeight="1" x14ac:dyDescent="0.25">
      <c r="A281" s="49" t="s">
        <v>97</v>
      </c>
      <c r="B281" s="49" t="s">
        <v>140</v>
      </c>
      <c r="C281" s="317" t="s">
        <v>146</v>
      </c>
      <c r="D281" s="310"/>
      <c r="E281" s="311"/>
      <c r="F281" s="318" t="s">
        <v>147</v>
      </c>
      <c r="G281" s="311"/>
      <c r="H281" s="320"/>
      <c r="I281" s="311"/>
      <c r="J281" s="320"/>
      <c r="K281" s="311"/>
      <c r="L281" s="51">
        <v>1.62</v>
      </c>
      <c r="M281" s="320"/>
      <c r="N281" s="311"/>
      <c r="O281" s="49" t="s">
        <v>97</v>
      </c>
      <c r="P281" s="320"/>
      <c r="Q281" s="311"/>
      <c r="R281" s="320"/>
      <c r="S281" s="310"/>
      <c r="T281" s="311"/>
      <c r="U281" s="51">
        <v>1212.01</v>
      </c>
    </row>
    <row r="282" spans="1:21" ht="14.25" customHeight="1" x14ac:dyDescent="0.25">
      <c r="A282" s="49" t="s">
        <v>97</v>
      </c>
      <c r="B282" s="49" t="s">
        <v>405</v>
      </c>
      <c r="C282" s="317" t="s">
        <v>406</v>
      </c>
      <c r="D282" s="310"/>
      <c r="E282" s="311"/>
      <c r="F282" s="318" t="s">
        <v>147</v>
      </c>
      <c r="G282" s="311"/>
      <c r="H282" s="319">
        <v>0.81</v>
      </c>
      <c r="I282" s="311"/>
      <c r="J282" s="319">
        <v>1</v>
      </c>
      <c r="K282" s="311"/>
      <c r="L282" s="51">
        <v>0.81</v>
      </c>
      <c r="M282" s="320"/>
      <c r="N282" s="311"/>
      <c r="O282" s="49" t="s">
        <v>97</v>
      </c>
      <c r="P282" s="319">
        <v>756.56</v>
      </c>
      <c r="Q282" s="311"/>
      <c r="R282" s="319">
        <v>1</v>
      </c>
      <c r="S282" s="310"/>
      <c r="T282" s="311"/>
      <c r="U282" s="51">
        <v>612.80999999999995</v>
      </c>
    </row>
    <row r="283" spans="1:21" ht="14.25" customHeight="1" x14ac:dyDescent="0.25">
      <c r="A283" s="49" t="s">
        <v>97</v>
      </c>
      <c r="B283" s="49" t="s">
        <v>407</v>
      </c>
      <c r="C283" s="317" t="s">
        <v>408</v>
      </c>
      <c r="D283" s="310"/>
      <c r="E283" s="311"/>
      <c r="F283" s="318" t="s">
        <v>147</v>
      </c>
      <c r="G283" s="311"/>
      <c r="H283" s="319">
        <v>0.81</v>
      </c>
      <c r="I283" s="311"/>
      <c r="J283" s="319">
        <v>1</v>
      </c>
      <c r="K283" s="311"/>
      <c r="L283" s="51">
        <v>0.81</v>
      </c>
      <c r="M283" s="320"/>
      <c r="N283" s="311"/>
      <c r="O283" s="49" t="s">
        <v>97</v>
      </c>
      <c r="P283" s="319">
        <v>739.75</v>
      </c>
      <c r="Q283" s="311"/>
      <c r="R283" s="319">
        <v>1</v>
      </c>
      <c r="S283" s="310"/>
      <c r="T283" s="311"/>
      <c r="U283" s="51">
        <v>599.20000000000005</v>
      </c>
    </row>
    <row r="284" spans="1:21" ht="14.25" customHeight="1" x14ac:dyDescent="0.25">
      <c r="A284" s="49" t="s">
        <v>97</v>
      </c>
      <c r="B284" s="49" t="s">
        <v>150</v>
      </c>
      <c r="C284" s="317" t="s">
        <v>151</v>
      </c>
      <c r="D284" s="310"/>
      <c r="E284" s="311"/>
      <c r="F284" s="318" t="s">
        <v>97</v>
      </c>
      <c r="G284" s="311"/>
      <c r="H284" s="320"/>
      <c r="I284" s="311"/>
      <c r="J284" s="320"/>
      <c r="K284" s="311"/>
      <c r="L284" s="47"/>
      <c r="M284" s="320"/>
      <c r="N284" s="311"/>
      <c r="O284" s="49" t="s">
        <v>97</v>
      </c>
      <c r="P284" s="320"/>
      <c r="Q284" s="311"/>
      <c r="R284" s="320"/>
      <c r="S284" s="310"/>
      <c r="T284" s="311"/>
      <c r="U284" s="51">
        <v>0</v>
      </c>
    </row>
    <row r="285" spans="1:21" ht="14.25" customHeight="1" x14ac:dyDescent="0.25">
      <c r="A285" s="49" t="s">
        <v>97</v>
      </c>
      <c r="B285" s="49" t="s">
        <v>152</v>
      </c>
      <c r="C285" s="317" t="s">
        <v>153</v>
      </c>
      <c r="D285" s="310"/>
      <c r="E285" s="311"/>
      <c r="F285" s="318" t="s">
        <v>147</v>
      </c>
      <c r="G285" s="311"/>
      <c r="H285" s="320"/>
      <c r="I285" s="311"/>
      <c r="J285" s="320"/>
      <c r="K285" s="311"/>
      <c r="L285" s="47"/>
      <c r="M285" s="320"/>
      <c r="N285" s="311"/>
      <c r="O285" s="49" t="s">
        <v>97</v>
      </c>
      <c r="P285" s="320"/>
      <c r="Q285" s="311"/>
      <c r="R285" s="320"/>
      <c r="S285" s="310"/>
      <c r="T285" s="311"/>
      <c r="U285" s="51">
        <v>0</v>
      </c>
    </row>
    <row r="286" spans="1:21" ht="14.25" customHeight="1" x14ac:dyDescent="0.25">
      <c r="A286" s="49" t="s">
        <v>97</v>
      </c>
      <c r="B286" s="49" t="s">
        <v>159</v>
      </c>
      <c r="C286" s="317" t="s">
        <v>160</v>
      </c>
      <c r="D286" s="310"/>
      <c r="E286" s="311"/>
      <c r="F286" s="318" t="s">
        <v>97</v>
      </c>
      <c r="G286" s="311"/>
      <c r="H286" s="320"/>
      <c r="I286" s="311"/>
      <c r="J286" s="320"/>
      <c r="K286" s="311"/>
      <c r="L286" s="47"/>
      <c r="M286" s="320"/>
      <c r="N286" s="311"/>
      <c r="O286" s="49" t="s">
        <v>97</v>
      </c>
      <c r="P286" s="320"/>
      <c r="Q286" s="311"/>
      <c r="R286" s="320"/>
      <c r="S286" s="310"/>
      <c r="T286" s="311"/>
      <c r="U286" s="51">
        <v>0</v>
      </c>
    </row>
    <row r="287" spans="1:21" ht="14.25" customHeight="1" x14ac:dyDescent="0.25">
      <c r="A287" s="49" t="s">
        <v>97</v>
      </c>
      <c r="B287" s="49" t="s">
        <v>97</v>
      </c>
      <c r="C287" s="313" t="s">
        <v>161</v>
      </c>
      <c r="D287" s="310"/>
      <c r="E287" s="311"/>
      <c r="F287" s="318" t="s">
        <v>97</v>
      </c>
      <c r="G287" s="311"/>
      <c r="H287" s="320"/>
      <c r="I287" s="311"/>
      <c r="J287" s="320"/>
      <c r="K287" s="311"/>
      <c r="L287" s="47"/>
      <c r="M287" s="320"/>
      <c r="N287" s="311"/>
      <c r="O287" s="49" t="s">
        <v>97</v>
      </c>
      <c r="P287" s="320"/>
      <c r="Q287" s="311"/>
      <c r="R287" s="320"/>
      <c r="S287" s="310"/>
      <c r="T287" s="311"/>
      <c r="U287" s="45">
        <v>1212.01</v>
      </c>
    </row>
    <row r="288" spans="1:21" ht="14.25" customHeight="1" x14ac:dyDescent="0.25">
      <c r="A288" s="50" t="s">
        <v>97</v>
      </c>
      <c r="B288" s="50" t="s">
        <v>97</v>
      </c>
      <c r="C288" s="317" t="s">
        <v>162</v>
      </c>
      <c r="D288" s="310"/>
      <c r="E288" s="311"/>
      <c r="F288" s="318" t="s">
        <v>97</v>
      </c>
      <c r="G288" s="311"/>
      <c r="H288" s="320"/>
      <c r="I288" s="311"/>
      <c r="J288" s="317" t="s">
        <v>97</v>
      </c>
      <c r="K288" s="311"/>
      <c r="L288" s="49" t="s">
        <v>97</v>
      </c>
      <c r="M288" s="317" t="s">
        <v>97</v>
      </c>
      <c r="N288" s="311"/>
      <c r="O288" s="50" t="s">
        <v>97</v>
      </c>
      <c r="P288" s="320"/>
      <c r="Q288" s="311"/>
      <c r="R288" s="317" t="s">
        <v>97</v>
      </c>
      <c r="S288" s="310"/>
      <c r="T288" s="311"/>
      <c r="U288" s="51">
        <v>1212.01</v>
      </c>
    </row>
    <row r="289" spans="1:21" ht="28.35" customHeight="1" x14ac:dyDescent="0.25">
      <c r="A289" s="50" t="s">
        <v>97</v>
      </c>
      <c r="B289" s="49" t="s">
        <v>409</v>
      </c>
      <c r="C289" s="317" t="s">
        <v>410</v>
      </c>
      <c r="D289" s="310"/>
      <c r="E289" s="311"/>
      <c r="F289" s="318" t="s">
        <v>165</v>
      </c>
      <c r="G289" s="311"/>
      <c r="H289" s="319">
        <v>74</v>
      </c>
      <c r="I289" s="311"/>
      <c r="J289" s="319">
        <v>1</v>
      </c>
      <c r="K289" s="311"/>
      <c r="L289" s="51">
        <v>74</v>
      </c>
      <c r="M289" s="320"/>
      <c r="N289" s="311"/>
      <c r="O289" s="49" t="s">
        <v>97</v>
      </c>
      <c r="P289" s="320"/>
      <c r="Q289" s="311"/>
      <c r="R289" s="312" t="s">
        <v>97</v>
      </c>
      <c r="S289" s="310"/>
      <c r="T289" s="311"/>
      <c r="U289" s="51">
        <v>896.89</v>
      </c>
    </row>
    <row r="290" spans="1:21" ht="28.35" customHeight="1" x14ac:dyDescent="0.25">
      <c r="A290" s="50" t="s">
        <v>97</v>
      </c>
      <c r="B290" s="49" t="s">
        <v>411</v>
      </c>
      <c r="C290" s="317" t="s">
        <v>412</v>
      </c>
      <c r="D290" s="310"/>
      <c r="E290" s="311"/>
      <c r="F290" s="318" t="s">
        <v>165</v>
      </c>
      <c r="G290" s="311"/>
      <c r="H290" s="319">
        <v>36</v>
      </c>
      <c r="I290" s="311"/>
      <c r="J290" s="319">
        <v>1</v>
      </c>
      <c r="K290" s="311"/>
      <c r="L290" s="51">
        <v>36</v>
      </c>
      <c r="M290" s="320"/>
      <c r="N290" s="311"/>
      <c r="O290" s="49" t="s">
        <v>97</v>
      </c>
      <c r="P290" s="320"/>
      <c r="Q290" s="311"/>
      <c r="R290" s="312" t="s">
        <v>97</v>
      </c>
      <c r="S290" s="310"/>
      <c r="T290" s="311"/>
      <c r="U290" s="51">
        <v>436.32</v>
      </c>
    </row>
    <row r="291" spans="1:21" ht="14.25" customHeight="1" x14ac:dyDescent="0.25">
      <c r="A291" s="52" t="s">
        <v>97</v>
      </c>
      <c r="B291" s="52" t="s">
        <v>97</v>
      </c>
      <c r="C291" s="313" t="s">
        <v>168</v>
      </c>
      <c r="D291" s="310"/>
      <c r="E291" s="310"/>
      <c r="F291" s="310"/>
      <c r="G291" s="310"/>
      <c r="H291" s="310"/>
      <c r="I291" s="310"/>
      <c r="J291" s="310"/>
      <c r="K291" s="310"/>
      <c r="L291" s="311"/>
      <c r="M291" s="314" t="s">
        <v>97</v>
      </c>
      <c r="N291" s="310"/>
      <c r="O291" s="311"/>
      <c r="P291" s="315">
        <v>2545.2199999999998</v>
      </c>
      <c r="Q291" s="311"/>
      <c r="R291" s="316"/>
      <c r="S291" s="310"/>
      <c r="T291" s="311"/>
      <c r="U291" s="45">
        <v>2545.2199999999998</v>
      </c>
    </row>
    <row r="292" spans="1:21" ht="14.25" customHeight="1" x14ac:dyDescent="0.25"/>
    <row r="293" spans="1:21" ht="14.25" customHeight="1" x14ac:dyDescent="0.25">
      <c r="A293" s="53" t="s">
        <v>97</v>
      </c>
      <c r="B293" s="53" t="s">
        <v>97</v>
      </c>
      <c r="C293" s="306" t="s">
        <v>199</v>
      </c>
      <c r="D293" s="310"/>
      <c r="E293" s="310"/>
      <c r="F293" s="310"/>
      <c r="G293" s="310"/>
      <c r="H293" s="310"/>
      <c r="I293" s="310"/>
      <c r="J293" s="310"/>
      <c r="K293" s="310"/>
      <c r="L293" s="310"/>
      <c r="M293" s="310"/>
      <c r="N293" s="310"/>
      <c r="O293" s="311"/>
      <c r="P293" s="309" t="s">
        <v>97</v>
      </c>
      <c r="Q293" s="311"/>
      <c r="R293" s="309" t="s">
        <v>97</v>
      </c>
      <c r="S293" s="310"/>
      <c r="T293" s="311"/>
      <c r="U293" s="54" t="s">
        <v>97</v>
      </c>
    </row>
    <row r="294" spans="1:21" ht="14.25" customHeight="1" x14ac:dyDescent="0.25">
      <c r="A294" s="53" t="s">
        <v>97</v>
      </c>
      <c r="B294" s="53" t="s">
        <v>97</v>
      </c>
      <c r="C294" s="306" t="s">
        <v>200</v>
      </c>
      <c r="D294" s="310"/>
      <c r="E294" s="310"/>
      <c r="F294" s="310"/>
      <c r="G294" s="310"/>
      <c r="H294" s="310"/>
      <c r="I294" s="310"/>
      <c r="J294" s="310"/>
      <c r="K294" s="310"/>
      <c r="L294" s="310"/>
      <c r="M294" s="310"/>
      <c r="N294" s="310"/>
      <c r="O294" s="311"/>
      <c r="P294" s="309" t="s">
        <v>97</v>
      </c>
      <c r="Q294" s="311"/>
      <c r="R294" s="309" t="s">
        <v>97</v>
      </c>
      <c r="S294" s="310"/>
      <c r="T294" s="311"/>
      <c r="U294" s="54" t="s">
        <v>738</v>
      </c>
    </row>
    <row r="295" spans="1:21" ht="14.25" customHeight="1" x14ac:dyDescent="0.25">
      <c r="A295" s="53" t="s">
        <v>97</v>
      </c>
      <c r="B295" s="53" t="s">
        <v>97</v>
      </c>
      <c r="C295" s="306" t="s">
        <v>202</v>
      </c>
      <c r="D295" s="310"/>
      <c r="E295" s="310"/>
      <c r="F295" s="310"/>
      <c r="G295" s="310"/>
      <c r="H295" s="310"/>
      <c r="I295" s="310"/>
      <c r="J295" s="310"/>
      <c r="K295" s="310"/>
      <c r="L295" s="310"/>
      <c r="M295" s="310"/>
      <c r="N295" s="310"/>
      <c r="O295" s="311"/>
      <c r="P295" s="309" t="s">
        <v>97</v>
      </c>
      <c r="Q295" s="311"/>
      <c r="R295" s="309" t="s">
        <v>97</v>
      </c>
      <c r="S295" s="310"/>
      <c r="T295" s="311"/>
      <c r="U295" s="54" t="s">
        <v>738</v>
      </c>
    </row>
    <row r="296" spans="1:21" ht="14.25" customHeight="1" x14ac:dyDescent="0.25">
      <c r="A296" s="53" t="s">
        <v>97</v>
      </c>
      <c r="B296" s="53" t="s">
        <v>97</v>
      </c>
      <c r="C296" s="306" t="s">
        <v>208</v>
      </c>
      <c r="D296" s="310"/>
      <c r="E296" s="310"/>
      <c r="F296" s="310"/>
      <c r="G296" s="310"/>
      <c r="H296" s="310"/>
      <c r="I296" s="310"/>
      <c r="J296" s="310"/>
      <c r="K296" s="310"/>
      <c r="L296" s="310"/>
      <c r="M296" s="310"/>
      <c r="N296" s="310"/>
      <c r="O296" s="311"/>
      <c r="P296" s="309" t="s">
        <v>97</v>
      </c>
      <c r="Q296" s="308"/>
      <c r="R296" s="309" t="s">
        <v>97</v>
      </c>
      <c r="S296" s="307"/>
      <c r="T296" s="308"/>
      <c r="U296" s="54" t="s">
        <v>738</v>
      </c>
    </row>
    <row r="297" spans="1:21" ht="14.25" customHeight="1" x14ac:dyDescent="0.25">
      <c r="A297" s="53" t="s">
        <v>97</v>
      </c>
      <c r="B297" s="53" t="s">
        <v>97</v>
      </c>
      <c r="C297" s="306" t="s">
        <v>210</v>
      </c>
      <c r="D297" s="307"/>
      <c r="E297" s="307"/>
      <c r="F297" s="307"/>
      <c r="G297" s="307"/>
      <c r="H297" s="307"/>
      <c r="I297" s="307"/>
      <c r="J297" s="307"/>
      <c r="K297" s="307"/>
      <c r="L297" s="307"/>
      <c r="M297" s="307"/>
      <c r="N297" s="307"/>
      <c r="O297" s="308"/>
      <c r="P297" s="309" t="s">
        <v>97</v>
      </c>
      <c r="Q297" s="308"/>
      <c r="R297" s="309" t="s">
        <v>97</v>
      </c>
      <c r="S297" s="307"/>
      <c r="T297" s="308"/>
      <c r="U297" s="54" t="s">
        <v>737</v>
      </c>
    </row>
    <row r="298" spans="1:21" ht="14.25" customHeight="1" x14ac:dyDescent="0.25">
      <c r="A298" s="53" t="s">
        <v>97</v>
      </c>
      <c r="B298" s="53" t="s">
        <v>97</v>
      </c>
      <c r="C298" s="306" t="s">
        <v>212</v>
      </c>
      <c r="D298" s="307"/>
      <c r="E298" s="307"/>
      <c r="F298" s="307"/>
      <c r="G298" s="307"/>
      <c r="H298" s="307"/>
      <c r="I298" s="307"/>
      <c r="J298" s="307"/>
      <c r="K298" s="307"/>
      <c r="L298" s="307"/>
      <c r="M298" s="307"/>
      <c r="N298" s="307"/>
      <c r="O298" s="308"/>
      <c r="P298" s="309" t="s">
        <v>97</v>
      </c>
      <c r="Q298" s="308"/>
      <c r="R298" s="309" t="s">
        <v>97</v>
      </c>
      <c r="S298" s="307"/>
      <c r="T298" s="308"/>
      <c r="U298" s="54" t="s">
        <v>736</v>
      </c>
    </row>
    <row r="299" spans="1:21" ht="14.25" customHeight="1" x14ac:dyDescent="0.25">
      <c r="A299" s="53" t="s">
        <v>97</v>
      </c>
      <c r="B299" s="53" t="s">
        <v>97</v>
      </c>
      <c r="C299" s="306" t="s">
        <v>524</v>
      </c>
      <c r="D299" s="307"/>
      <c r="E299" s="307"/>
      <c r="F299" s="307"/>
      <c r="G299" s="307"/>
      <c r="H299" s="307"/>
      <c r="I299" s="307"/>
      <c r="J299" s="307"/>
      <c r="K299" s="307"/>
      <c r="L299" s="307"/>
      <c r="M299" s="307"/>
      <c r="N299" s="307"/>
      <c r="O299" s="308"/>
      <c r="P299" s="309" t="s">
        <v>97</v>
      </c>
      <c r="Q299" s="308"/>
      <c r="R299" s="309" t="s">
        <v>97</v>
      </c>
      <c r="S299" s="307"/>
      <c r="T299" s="308"/>
      <c r="U299" s="54" t="s">
        <v>735</v>
      </c>
    </row>
    <row r="300" spans="1:21" ht="14.25" customHeight="1" x14ac:dyDescent="0.25">
      <c r="A300" s="53" t="s">
        <v>97</v>
      </c>
      <c r="B300" s="53" t="s">
        <v>97</v>
      </c>
      <c r="C300" s="306" t="s">
        <v>199</v>
      </c>
      <c r="D300" s="307"/>
      <c r="E300" s="307"/>
      <c r="F300" s="307"/>
      <c r="G300" s="307"/>
      <c r="H300" s="307"/>
      <c r="I300" s="307"/>
      <c r="J300" s="307"/>
      <c r="K300" s="307"/>
      <c r="L300" s="307"/>
      <c r="M300" s="307"/>
      <c r="N300" s="307"/>
      <c r="O300" s="308"/>
      <c r="P300" s="309" t="s">
        <v>97</v>
      </c>
      <c r="Q300" s="308"/>
      <c r="R300" s="309" t="s">
        <v>97</v>
      </c>
      <c r="S300" s="307"/>
      <c r="T300" s="308"/>
      <c r="U300" s="54" t="s">
        <v>735</v>
      </c>
    </row>
    <row r="301" spans="1:21" ht="14.25" customHeight="1" x14ac:dyDescent="0.25">
      <c r="A301" s="53" t="s">
        <v>97</v>
      </c>
      <c r="B301" s="53" t="s">
        <v>97</v>
      </c>
      <c r="C301" s="306" t="s">
        <v>215</v>
      </c>
      <c r="D301" s="307"/>
      <c r="E301" s="307"/>
      <c r="F301" s="307"/>
      <c r="G301" s="307"/>
      <c r="H301" s="307"/>
      <c r="I301" s="307"/>
      <c r="J301" s="307"/>
      <c r="K301" s="307"/>
      <c r="L301" s="307"/>
      <c r="M301" s="307"/>
      <c r="N301" s="307"/>
      <c r="O301" s="308"/>
      <c r="P301" s="309" t="s">
        <v>97</v>
      </c>
      <c r="Q301" s="308"/>
      <c r="R301" s="309" t="s">
        <v>97</v>
      </c>
      <c r="S301" s="307"/>
      <c r="T301" s="308"/>
      <c r="U301" s="54" t="s">
        <v>97</v>
      </c>
    </row>
    <row r="302" spans="1:21" ht="14.25" customHeight="1" x14ac:dyDescent="0.25">
      <c r="A302" s="53" t="s">
        <v>97</v>
      </c>
      <c r="B302" s="53" t="s">
        <v>97</v>
      </c>
      <c r="C302" s="306" t="s">
        <v>216</v>
      </c>
      <c r="D302" s="307"/>
      <c r="E302" s="307"/>
      <c r="F302" s="307"/>
      <c r="G302" s="307"/>
      <c r="H302" s="307"/>
      <c r="I302" s="307"/>
      <c r="J302" s="307"/>
      <c r="K302" s="307"/>
      <c r="L302" s="307"/>
      <c r="M302" s="307"/>
      <c r="N302" s="307"/>
      <c r="O302" s="308"/>
      <c r="P302" s="309" t="s">
        <v>97</v>
      </c>
      <c r="Q302" s="308"/>
      <c r="R302" s="309" t="s">
        <v>97</v>
      </c>
      <c r="S302" s="307"/>
      <c r="T302" s="308"/>
      <c r="U302" s="54" t="s">
        <v>734</v>
      </c>
    </row>
    <row r="303" spans="1:21" ht="18.2" customHeight="1" x14ac:dyDescent="0.25">
      <c r="A303" s="323" t="s">
        <v>733</v>
      </c>
      <c r="B303" s="307"/>
      <c r="C303" s="307"/>
      <c r="D303" s="307"/>
      <c r="E303" s="307"/>
      <c r="F303" s="307"/>
      <c r="G303" s="307"/>
      <c r="H303" s="307"/>
      <c r="I303" s="307"/>
      <c r="J303" s="307"/>
      <c r="K303" s="307"/>
      <c r="L303" s="307"/>
      <c r="M303" s="307"/>
      <c r="N303" s="307"/>
      <c r="O303" s="307"/>
      <c r="P303" s="307"/>
      <c r="Q303" s="307"/>
      <c r="R303" s="307"/>
      <c r="S303" s="307"/>
      <c r="T303" s="307"/>
      <c r="U303" s="307"/>
    </row>
    <row r="304" spans="1:21" ht="50.25" customHeight="1" x14ac:dyDescent="0.25">
      <c r="A304" s="48" t="s">
        <v>340</v>
      </c>
      <c r="B304" s="49" t="s">
        <v>732</v>
      </c>
      <c r="C304" s="317" t="s">
        <v>731</v>
      </c>
      <c r="D304" s="307"/>
      <c r="E304" s="308"/>
      <c r="F304" s="318" t="s">
        <v>256</v>
      </c>
      <c r="G304" s="308"/>
      <c r="H304" s="319">
        <v>1.2999999999999999E-2</v>
      </c>
      <c r="I304" s="308"/>
      <c r="J304" s="319">
        <v>1</v>
      </c>
      <c r="K304" s="308"/>
      <c r="L304" s="51">
        <v>1.2999999999999999E-2</v>
      </c>
      <c r="M304" s="319">
        <v>70310.45</v>
      </c>
      <c r="N304" s="311"/>
      <c r="O304" s="51">
        <v>0.83</v>
      </c>
      <c r="P304" s="319">
        <v>58357.67</v>
      </c>
      <c r="Q304" s="311"/>
      <c r="R304" s="319">
        <v>1</v>
      </c>
      <c r="S304" s="310"/>
      <c r="T304" s="311"/>
      <c r="U304" s="51">
        <v>758.65</v>
      </c>
    </row>
    <row r="305" spans="1:21" ht="14.25" customHeight="1" x14ac:dyDescent="0.25">
      <c r="A305" s="52" t="s">
        <v>97</v>
      </c>
      <c r="B305" s="52" t="s">
        <v>97</v>
      </c>
      <c r="C305" s="313" t="s">
        <v>168</v>
      </c>
      <c r="D305" s="310"/>
      <c r="E305" s="310"/>
      <c r="F305" s="310"/>
      <c r="G305" s="310"/>
      <c r="H305" s="310"/>
      <c r="I305" s="310"/>
      <c r="J305" s="310"/>
      <c r="K305" s="310"/>
      <c r="L305" s="311"/>
      <c r="M305" s="314" t="s">
        <v>97</v>
      </c>
      <c r="N305" s="310"/>
      <c r="O305" s="311"/>
      <c r="P305" s="315">
        <v>58357.69</v>
      </c>
      <c r="Q305" s="311"/>
      <c r="R305" s="316"/>
      <c r="S305" s="310"/>
      <c r="T305" s="311"/>
      <c r="U305" s="45">
        <v>758.65</v>
      </c>
    </row>
    <row r="306" spans="1:21" ht="14.25" customHeight="1" x14ac:dyDescent="0.25"/>
    <row r="307" spans="1:21" ht="14.25" customHeight="1" x14ac:dyDescent="0.25">
      <c r="A307" s="53" t="s">
        <v>97</v>
      </c>
      <c r="B307" s="53" t="s">
        <v>97</v>
      </c>
      <c r="C307" s="306" t="s">
        <v>199</v>
      </c>
      <c r="D307" s="310"/>
      <c r="E307" s="310"/>
      <c r="F307" s="310"/>
      <c r="G307" s="310"/>
      <c r="H307" s="310"/>
      <c r="I307" s="310"/>
      <c r="J307" s="310"/>
      <c r="K307" s="310"/>
      <c r="L307" s="310"/>
      <c r="M307" s="310"/>
      <c r="N307" s="310"/>
      <c r="O307" s="311"/>
      <c r="P307" s="309" t="s">
        <v>97</v>
      </c>
      <c r="Q307" s="311"/>
      <c r="R307" s="309" t="s">
        <v>97</v>
      </c>
      <c r="S307" s="310"/>
      <c r="T307" s="311"/>
      <c r="U307" s="54" t="s">
        <v>97</v>
      </c>
    </row>
    <row r="308" spans="1:21" ht="14.25" customHeight="1" x14ac:dyDescent="0.25">
      <c r="A308" s="53" t="s">
        <v>97</v>
      </c>
      <c r="B308" s="53" t="s">
        <v>97</v>
      </c>
      <c r="C308" s="306" t="s">
        <v>200</v>
      </c>
      <c r="D308" s="310"/>
      <c r="E308" s="310"/>
      <c r="F308" s="310"/>
      <c r="G308" s="310"/>
      <c r="H308" s="310"/>
      <c r="I308" s="310"/>
      <c r="J308" s="310"/>
      <c r="K308" s="310"/>
      <c r="L308" s="310"/>
      <c r="M308" s="310"/>
      <c r="N308" s="310"/>
      <c r="O308" s="311"/>
      <c r="P308" s="309" t="s">
        <v>97</v>
      </c>
      <c r="Q308" s="311"/>
      <c r="R308" s="309" t="s">
        <v>97</v>
      </c>
      <c r="S308" s="310"/>
      <c r="T308" s="311"/>
      <c r="U308" s="54" t="s">
        <v>730</v>
      </c>
    </row>
    <row r="309" spans="1:21" ht="14.25" customHeight="1" x14ac:dyDescent="0.25">
      <c r="A309" s="53" t="s">
        <v>97</v>
      </c>
      <c r="B309" s="53" t="s">
        <v>97</v>
      </c>
      <c r="C309" s="306" t="s">
        <v>393</v>
      </c>
      <c r="D309" s="310"/>
      <c r="E309" s="310"/>
      <c r="F309" s="310"/>
      <c r="G309" s="310"/>
      <c r="H309" s="310"/>
      <c r="I309" s="310"/>
      <c r="J309" s="310"/>
      <c r="K309" s="310"/>
      <c r="L309" s="310"/>
      <c r="M309" s="310"/>
      <c r="N309" s="310"/>
      <c r="O309" s="311"/>
      <c r="P309" s="309" t="s">
        <v>97</v>
      </c>
      <c r="Q309" s="311"/>
      <c r="R309" s="309" t="s">
        <v>97</v>
      </c>
      <c r="S309" s="310"/>
      <c r="T309" s="311"/>
      <c r="U309" s="54" t="s">
        <v>730</v>
      </c>
    </row>
    <row r="310" spans="1:21" ht="14.25" customHeight="1" x14ac:dyDescent="0.25">
      <c r="A310" s="53" t="s">
        <v>97</v>
      </c>
      <c r="B310" s="53" t="s">
        <v>97</v>
      </c>
      <c r="C310" s="306" t="s">
        <v>605</v>
      </c>
      <c r="D310" s="310"/>
      <c r="E310" s="310"/>
      <c r="F310" s="310"/>
      <c r="G310" s="310"/>
      <c r="H310" s="310"/>
      <c r="I310" s="310"/>
      <c r="J310" s="310"/>
      <c r="K310" s="310"/>
      <c r="L310" s="310"/>
      <c r="M310" s="310"/>
      <c r="N310" s="310"/>
      <c r="O310" s="311"/>
      <c r="P310" s="309" t="s">
        <v>97</v>
      </c>
      <c r="Q310" s="311"/>
      <c r="R310" s="309" t="s">
        <v>97</v>
      </c>
      <c r="S310" s="310"/>
      <c r="T310" s="311"/>
      <c r="U310" s="54" t="s">
        <v>730</v>
      </c>
    </row>
    <row r="311" spans="1:21" ht="14.25" customHeight="1" x14ac:dyDescent="0.25">
      <c r="A311" s="53" t="s">
        <v>97</v>
      </c>
      <c r="B311" s="53" t="s">
        <v>97</v>
      </c>
      <c r="C311" s="306" t="s">
        <v>524</v>
      </c>
      <c r="D311" s="310"/>
      <c r="E311" s="310"/>
      <c r="F311" s="310"/>
      <c r="G311" s="310"/>
      <c r="H311" s="310"/>
      <c r="I311" s="310"/>
      <c r="J311" s="310"/>
      <c r="K311" s="310"/>
      <c r="L311" s="310"/>
      <c r="M311" s="310"/>
      <c r="N311" s="310"/>
      <c r="O311" s="311"/>
      <c r="P311" s="309" t="s">
        <v>97</v>
      </c>
      <c r="Q311" s="311"/>
      <c r="R311" s="309" t="s">
        <v>97</v>
      </c>
      <c r="S311" s="310"/>
      <c r="T311" s="311"/>
      <c r="U311" s="54" t="s">
        <v>730</v>
      </c>
    </row>
    <row r="312" spans="1:21" ht="14.25" customHeight="1" x14ac:dyDescent="0.25">
      <c r="A312" s="53" t="s">
        <v>97</v>
      </c>
      <c r="B312" s="53" t="s">
        <v>97</v>
      </c>
      <c r="C312" s="306" t="s">
        <v>199</v>
      </c>
      <c r="D312" s="310"/>
      <c r="E312" s="310"/>
      <c r="F312" s="310"/>
      <c r="G312" s="310"/>
      <c r="H312" s="310"/>
      <c r="I312" s="310"/>
      <c r="J312" s="310"/>
      <c r="K312" s="310"/>
      <c r="L312" s="310"/>
      <c r="M312" s="310"/>
      <c r="N312" s="310"/>
      <c r="O312" s="311"/>
      <c r="P312" s="309" t="s">
        <v>97</v>
      </c>
      <c r="Q312" s="311"/>
      <c r="R312" s="309" t="s">
        <v>97</v>
      </c>
      <c r="S312" s="310"/>
      <c r="T312" s="311"/>
      <c r="U312" s="54" t="s">
        <v>730</v>
      </c>
    </row>
    <row r="313" spans="1:21" ht="18.2" customHeight="1" x14ac:dyDescent="0.25">
      <c r="A313" s="323" t="s">
        <v>729</v>
      </c>
      <c r="B313" s="307"/>
      <c r="C313" s="307"/>
      <c r="D313" s="307"/>
      <c r="E313" s="307"/>
      <c r="F313" s="307"/>
      <c r="G313" s="307"/>
      <c r="H313" s="307"/>
      <c r="I313" s="307"/>
      <c r="J313" s="307"/>
      <c r="K313" s="307"/>
      <c r="L313" s="307"/>
      <c r="M313" s="307"/>
      <c r="N313" s="307"/>
      <c r="O313" s="307"/>
      <c r="P313" s="307"/>
      <c r="Q313" s="307"/>
      <c r="R313" s="307"/>
      <c r="S313" s="307"/>
      <c r="T313" s="307"/>
      <c r="U313" s="307"/>
    </row>
    <row r="314" spans="1:21" ht="38.85" customHeight="1" x14ac:dyDescent="0.25">
      <c r="A314" s="48" t="s">
        <v>347</v>
      </c>
      <c r="B314" s="49" t="s">
        <v>728</v>
      </c>
      <c r="C314" s="317" t="s">
        <v>727</v>
      </c>
      <c r="D314" s="307"/>
      <c r="E314" s="308"/>
      <c r="F314" s="318" t="s">
        <v>897</v>
      </c>
      <c r="G314" s="308"/>
      <c r="H314" s="319">
        <v>1</v>
      </c>
      <c r="I314" s="308"/>
      <c r="J314" s="319">
        <v>1</v>
      </c>
      <c r="K314" s="308"/>
      <c r="L314" s="51">
        <v>1</v>
      </c>
      <c r="M314" s="320"/>
      <c r="N314" s="308"/>
      <c r="O314" s="47"/>
      <c r="P314" s="319">
        <v>163438</v>
      </c>
      <c r="Q314" s="308"/>
      <c r="R314" s="319">
        <v>1</v>
      </c>
      <c r="S314" s="307"/>
      <c r="T314" s="308"/>
      <c r="U314" s="51">
        <v>163438</v>
      </c>
    </row>
    <row r="315" spans="1:21" ht="14.25" customHeight="1" x14ac:dyDescent="0.25">
      <c r="A315" s="52" t="s">
        <v>97</v>
      </c>
      <c r="B315" s="52" t="s">
        <v>97</v>
      </c>
      <c r="C315" s="313" t="s">
        <v>168</v>
      </c>
      <c r="D315" s="307"/>
      <c r="E315" s="307"/>
      <c r="F315" s="307"/>
      <c r="G315" s="307"/>
      <c r="H315" s="307"/>
      <c r="I315" s="307"/>
      <c r="J315" s="307"/>
      <c r="K315" s="307"/>
      <c r="L315" s="308"/>
      <c r="M315" s="314" t="s">
        <v>97</v>
      </c>
      <c r="N315" s="307"/>
      <c r="O315" s="308"/>
      <c r="P315" s="315">
        <v>163438</v>
      </c>
      <c r="Q315" s="308"/>
      <c r="R315" s="316"/>
      <c r="S315" s="307"/>
      <c r="T315" s="308"/>
      <c r="U315" s="45">
        <v>163438</v>
      </c>
    </row>
    <row r="316" spans="1:21" ht="14.25" customHeight="1" x14ac:dyDescent="0.25"/>
    <row r="317" spans="1:21" ht="14.25" customHeight="1" x14ac:dyDescent="0.25">
      <c r="A317" s="53" t="s">
        <v>97</v>
      </c>
      <c r="B317" s="53" t="s">
        <v>97</v>
      </c>
      <c r="C317" s="306" t="s">
        <v>199</v>
      </c>
      <c r="D317" s="307"/>
      <c r="E317" s="307"/>
      <c r="F317" s="307"/>
      <c r="G317" s="307"/>
      <c r="H317" s="307"/>
      <c r="I317" s="307"/>
      <c r="J317" s="307"/>
      <c r="K317" s="307"/>
      <c r="L317" s="307"/>
      <c r="M317" s="307"/>
      <c r="N317" s="307"/>
      <c r="O317" s="308"/>
      <c r="P317" s="309" t="s">
        <v>97</v>
      </c>
      <c r="Q317" s="308"/>
      <c r="R317" s="309" t="s">
        <v>97</v>
      </c>
      <c r="S317" s="307"/>
      <c r="T317" s="308"/>
      <c r="U317" s="54" t="s">
        <v>97</v>
      </c>
    </row>
    <row r="318" spans="1:21" ht="14.25" customHeight="1" x14ac:dyDescent="0.25">
      <c r="A318" s="53" t="s">
        <v>97</v>
      </c>
      <c r="B318" s="53" t="s">
        <v>97</v>
      </c>
      <c r="C318" s="306" t="s">
        <v>726</v>
      </c>
      <c r="D318" s="307"/>
      <c r="E318" s="307"/>
      <c r="F318" s="307"/>
      <c r="G318" s="307"/>
      <c r="H318" s="307"/>
      <c r="I318" s="307"/>
      <c r="J318" s="307"/>
      <c r="K318" s="307"/>
      <c r="L318" s="307"/>
      <c r="M318" s="307"/>
      <c r="N318" s="307"/>
      <c r="O318" s="308"/>
      <c r="P318" s="309" t="s">
        <v>97</v>
      </c>
      <c r="Q318" s="308"/>
      <c r="R318" s="309" t="s">
        <v>97</v>
      </c>
      <c r="S318" s="307"/>
      <c r="T318" s="308"/>
      <c r="U318" s="54" t="s">
        <v>715</v>
      </c>
    </row>
    <row r="319" spans="1:21" ht="14.25" customHeight="1" x14ac:dyDescent="0.25">
      <c r="A319" s="53" t="s">
        <v>97</v>
      </c>
      <c r="B319" s="53" t="s">
        <v>97</v>
      </c>
      <c r="C319" s="306" t="s">
        <v>199</v>
      </c>
      <c r="D319" s="307"/>
      <c r="E319" s="307"/>
      <c r="F319" s="307"/>
      <c r="G319" s="307"/>
      <c r="H319" s="307"/>
      <c r="I319" s="307"/>
      <c r="J319" s="307"/>
      <c r="K319" s="307"/>
      <c r="L319" s="307"/>
      <c r="M319" s="307"/>
      <c r="N319" s="307"/>
      <c r="O319" s="308"/>
      <c r="P319" s="309" t="s">
        <v>97</v>
      </c>
      <c r="Q319" s="308"/>
      <c r="R319" s="309" t="s">
        <v>97</v>
      </c>
      <c r="S319" s="307"/>
      <c r="T319" s="308"/>
      <c r="U319" s="54" t="s">
        <v>715</v>
      </c>
    </row>
    <row r="320" spans="1:21" ht="14.25" customHeight="1" x14ac:dyDescent="0.25"/>
    <row r="321" spans="1:21" ht="14.25" customHeight="1" x14ac:dyDescent="0.25">
      <c r="A321" s="53" t="s">
        <v>97</v>
      </c>
      <c r="B321" s="53" t="s">
        <v>97</v>
      </c>
      <c r="C321" s="306" t="s">
        <v>425</v>
      </c>
      <c r="D321" s="307"/>
      <c r="E321" s="307"/>
      <c r="F321" s="307"/>
      <c r="G321" s="307"/>
      <c r="H321" s="307"/>
      <c r="I321" s="307"/>
      <c r="J321" s="307"/>
      <c r="K321" s="307"/>
      <c r="L321" s="307"/>
      <c r="M321" s="307"/>
      <c r="N321" s="307"/>
      <c r="O321" s="308"/>
      <c r="P321" s="309" t="s">
        <v>97</v>
      </c>
      <c r="Q321" s="308"/>
      <c r="R321" s="309" t="s">
        <v>97</v>
      </c>
      <c r="S321" s="307"/>
      <c r="T321" s="308"/>
      <c r="U321" s="54" t="s">
        <v>97</v>
      </c>
    </row>
    <row r="322" spans="1:21" ht="14.25" customHeight="1" x14ac:dyDescent="0.25">
      <c r="A322" s="53" t="s">
        <v>97</v>
      </c>
      <c r="B322" s="53" t="s">
        <v>97</v>
      </c>
      <c r="C322" s="306" t="s">
        <v>426</v>
      </c>
      <c r="D322" s="307"/>
      <c r="E322" s="307"/>
      <c r="F322" s="307"/>
      <c r="G322" s="307"/>
      <c r="H322" s="307"/>
      <c r="I322" s="307"/>
      <c r="J322" s="307"/>
      <c r="K322" s="307"/>
      <c r="L322" s="307"/>
      <c r="M322" s="307"/>
      <c r="N322" s="307"/>
      <c r="O322" s="308"/>
      <c r="P322" s="309" t="s">
        <v>97</v>
      </c>
      <c r="Q322" s="311"/>
      <c r="R322" s="309" t="s">
        <v>97</v>
      </c>
      <c r="S322" s="310"/>
      <c r="T322" s="311"/>
      <c r="U322" s="54" t="s">
        <v>725</v>
      </c>
    </row>
    <row r="323" spans="1:21" ht="14.25" customHeight="1" x14ac:dyDescent="0.25">
      <c r="A323" s="53" t="s">
        <v>97</v>
      </c>
      <c r="B323" s="53" t="s">
        <v>97</v>
      </c>
      <c r="C323" s="306" t="s">
        <v>428</v>
      </c>
      <c r="D323" s="310"/>
      <c r="E323" s="310"/>
      <c r="F323" s="310"/>
      <c r="G323" s="310"/>
      <c r="H323" s="310"/>
      <c r="I323" s="310"/>
      <c r="J323" s="310"/>
      <c r="K323" s="310"/>
      <c r="L323" s="310"/>
      <c r="M323" s="310"/>
      <c r="N323" s="310"/>
      <c r="O323" s="311"/>
      <c r="P323" s="309" t="s">
        <v>97</v>
      </c>
      <c r="Q323" s="311"/>
      <c r="R323" s="309" t="s">
        <v>97</v>
      </c>
      <c r="S323" s="310"/>
      <c r="T323" s="311"/>
      <c r="U323" s="54" t="s">
        <v>97</v>
      </c>
    </row>
    <row r="324" spans="1:21" ht="14.25" customHeight="1" x14ac:dyDescent="0.25">
      <c r="A324" s="53" t="s">
        <v>97</v>
      </c>
      <c r="B324" s="53" t="s">
        <v>97</v>
      </c>
      <c r="C324" s="306" t="s">
        <v>429</v>
      </c>
      <c r="D324" s="310"/>
      <c r="E324" s="310"/>
      <c r="F324" s="310"/>
      <c r="G324" s="310"/>
      <c r="H324" s="310"/>
      <c r="I324" s="310"/>
      <c r="J324" s="310"/>
      <c r="K324" s="310"/>
      <c r="L324" s="310"/>
      <c r="M324" s="310"/>
      <c r="N324" s="310"/>
      <c r="O324" s="311"/>
      <c r="P324" s="309" t="s">
        <v>97</v>
      </c>
      <c r="Q324" s="311"/>
      <c r="R324" s="309" t="s">
        <v>97</v>
      </c>
      <c r="S324" s="310"/>
      <c r="T324" s="311"/>
      <c r="U324" s="54" t="s">
        <v>724</v>
      </c>
    </row>
    <row r="325" spans="1:21" ht="14.25" customHeight="1" x14ac:dyDescent="0.25">
      <c r="A325" s="53" t="s">
        <v>97</v>
      </c>
      <c r="B325" s="53" t="s">
        <v>97</v>
      </c>
      <c r="C325" s="306" t="s">
        <v>431</v>
      </c>
      <c r="D325" s="310"/>
      <c r="E325" s="310"/>
      <c r="F325" s="310"/>
      <c r="G325" s="310"/>
      <c r="H325" s="310"/>
      <c r="I325" s="310"/>
      <c r="J325" s="310"/>
      <c r="K325" s="310"/>
      <c r="L325" s="310"/>
      <c r="M325" s="310"/>
      <c r="N325" s="310"/>
      <c r="O325" s="311"/>
      <c r="P325" s="309" t="s">
        <v>97</v>
      </c>
      <c r="Q325" s="311"/>
      <c r="R325" s="309" t="s">
        <v>97</v>
      </c>
      <c r="S325" s="310"/>
      <c r="T325" s="311"/>
      <c r="U325" s="54" t="s">
        <v>723</v>
      </c>
    </row>
    <row r="326" spans="1:21" ht="14.25" customHeight="1" x14ac:dyDescent="0.25">
      <c r="A326" s="53" t="s">
        <v>97</v>
      </c>
      <c r="B326" s="53" t="s">
        <v>97</v>
      </c>
      <c r="C326" s="306" t="s">
        <v>433</v>
      </c>
      <c r="D326" s="310"/>
      <c r="E326" s="310"/>
      <c r="F326" s="310"/>
      <c r="G326" s="310"/>
      <c r="H326" s="310"/>
      <c r="I326" s="310"/>
      <c r="J326" s="310"/>
      <c r="K326" s="310"/>
      <c r="L326" s="310"/>
      <c r="M326" s="310"/>
      <c r="N326" s="310"/>
      <c r="O326" s="311"/>
      <c r="P326" s="309" t="s">
        <v>97</v>
      </c>
      <c r="Q326" s="311"/>
      <c r="R326" s="309" t="s">
        <v>97</v>
      </c>
      <c r="S326" s="310"/>
      <c r="T326" s="311"/>
      <c r="U326" s="54" t="s">
        <v>722</v>
      </c>
    </row>
    <row r="327" spans="1:21" ht="14.25" customHeight="1" x14ac:dyDescent="0.25">
      <c r="A327" s="53" t="s">
        <v>97</v>
      </c>
      <c r="B327" s="53" t="s">
        <v>97</v>
      </c>
      <c r="C327" s="306" t="s">
        <v>435</v>
      </c>
      <c r="D327" s="310"/>
      <c r="E327" s="310"/>
      <c r="F327" s="310"/>
      <c r="G327" s="310"/>
      <c r="H327" s="310"/>
      <c r="I327" s="310"/>
      <c r="J327" s="310"/>
      <c r="K327" s="310"/>
      <c r="L327" s="310"/>
      <c r="M327" s="310"/>
      <c r="N327" s="310"/>
      <c r="O327" s="311"/>
      <c r="P327" s="309" t="s">
        <v>97</v>
      </c>
      <c r="Q327" s="311"/>
      <c r="R327" s="309" t="s">
        <v>97</v>
      </c>
      <c r="S327" s="310"/>
      <c r="T327" s="311"/>
      <c r="U327" s="54" t="s">
        <v>721</v>
      </c>
    </row>
    <row r="328" spans="1:21" ht="14.25" customHeight="1" x14ac:dyDescent="0.25">
      <c r="A328" s="53" t="s">
        <v>97</v>
      </c>
      <c r="B328" s="53" t="s">
        <v>97</v>
      </c>
      <c r="C328" s="306" t="s">
        <v>436</v>
      </c>
      <c r="D328" s="310"/>
      <c r="E328" s="310"/>
      <c r="F328" s="310"/>
      <c r="G328" s="310"/>
      <c r="H328" s="310"/>
      <c r="I328" s="310"/>
      <c r="J328" s="310"/>
      <c r="K328" s="310"/>
      <c r="L328" s="310"/>
      <c r="M328" s="310"/>
      <c r="N328" s="310"/>
      <c r="O328" s="311"/>
      <c r="P328" s="309" t="s">
        <v>97</v>
      </c>
      <c r="Q328" s="311"/>
      <c r="R328" s="309" t="s">
        <v>97</v>
      </c>
      <c r="S328" s="310"/>
      <c r="T328" s="311"/>
      <c r="U328" s="54" t="s">
        <v>720</v>
      </c>
    </row>
    <row r="329" spans="1:21" ht="14.25" customHeight="1" x14ac:dyDescent="0.25">
      <c r="A329" s="53" t="s">
        <v>97</v>
      </c>
      <c r="B329" s="53" t="s">
        <v>97</v>
      </c>
      <c r="C329" s="306" t="s">
        <v>438</v>
      </c>
      <c r="D329" s="310"/>
      <c r="E329" s="310"/>
      <c r="F329" s="310"/>
      <c r="G329" s="310"/>
      <c r="H329" s="310"/>
      <c r="I329" s="310"/>
      <c r="J329" s="310"/>
      <c r="K329" s="310"/>
      <c r="L329" s="310"/>
      <c r="M329" s="310"/>
      <c r="N329" s="310"/>
      <c r="O329" s="311"/>
      <c r="P329" s="309" t="s">
        <v>97</v>
      </c>
      <c r="Q329" s="311"/>
      <c r="R329" s="309" t="s">
        <v>97</v>
      </c>
      <c r="S329" s="310"/>
      <c r="T329" s="311"/>
      <c r="U329" s="54" t="s">
        <v>719</v>
      </c>
    </row>
    <row r="330" spans="1:21" ht="14.25" customHeight="1" x14ac:dyDescent="0.25">
      <c r="A330" s="53" t="s">
        <v>97</v>
      </c>
      <c r="B330" s="53" t="s">
        <v>97</v>
      </c>
      <c r="C330" s="306" t="s">
        <v>440</v>
      </c>
      <c r="D330" s="310"/>
      <c r="E330" s="310"/>
      <c r="F330" s="310"/>
      <c r="G330" s="310"/>
      <c r="H330" s="310"/>
      <c r="I330" s="310"/>
      <c r="J330" s="310"/>
      <c r="K330" s="310"/>
      <c r="L330" s="310"/>
      <c r="M330" s="310"/>
      <c r="N330" s="310"/>
      <c r="O330" s="311"/>
      <c r="P330" s="309" t="s">
        <v>97</v>
      </c>
      <c r="Q330" s="311"/>
      <c r="R330" s="309" t="s">
        <v>97</v>
      </c>
      <c r="S330" s="310"/>
      <c r="T330" s="311"/>
      <c r="U330" s="54" t="s">
        <v>718</v>
      </c>
    </row>
    <row r="331" spans="1:21" ht="14.25" customHeight="1" x14ac:dyDescent="0.25">
      <c r="A331" s="53" t="s">
        <v>97</v>
      </c>
      <c r="B331" s="53" t="s">
        <v>97</v>
      </c>
      <c r="C331" s="306" t="s">
        <v>442</v>
      </c>
      <c r="D331" s="310"/>
      <c r="E331" s="310"/>
      <c r="F331" s="310"/>
      <c r="G331" s="310"/>
      <c r="H331" s="310"/>
      <c r="I331" s="310"/>
      <c r="J331" s="310"/>
      <c r="K331" s="310"/>
      <c r="L331" s="310"/>
      <c r="M331" s="310"/>
      <c r="N331" s="310"/>
      <c r="O331" s="311"/>
      <c r="P331" s="309" t="s">
        <v>97</v>
      </c>
      <c r="Q331" s="311"/>
      <c r="R331" s="309" t="s">
        <v>97</v>
      </c>
      <c r="S331" s="310"/>
      <c r="T331" s="311"/>
      <c r="U331" s="54" t="s">
        <v>717</v>
      </c>
    </row>
    <row r="332" spans="1:21" ht="14.25" customHeight="1" x14ac:dyDescent="0.25">
      <c r="A332" s="53" t="s">
        <v>97</v>
      </c>
      <c r="B332" s="53" t="s">
        <v>97</v>
      </c>
      <c r="C332" s="306" t="s">
        <v>716</v>
      </c>
      <c r="D332" s="310"/>
      <c r="E332" s="310"/>
      <c r="F332" s="310"/>
      <c r="G332" s="310"/>
      <c r="H332" s="310"/>
      <c r="I332" s="310"/>
      <c r="J332" s="310"/>
      <c r="K332" s="310"/>
      <c r="L332" s="310"/>
      <c r="M332" s="310"/>
      <c r="N332" s="310"/>
      <c r="O332" s="311"/>
      <c r="P332" s="309" t="s">
        <v>97</v>
      </c>
      <c r="Q332" s="311"/>
      <c r="R332" s="309" t="s">
        <v>97</v>
      </c>
      <c r="S332" s="310"/>
      <c r="T332" s="311"/>
      <c r="U332" s="54" t="s">
        <v>715</v>
      </c>
    </row>
    <row r="333" spans="1:21" ht="14.25" customHeight="1" x14ac:dyDescent="0.25">
      <c r="A333" s="53" t="s">
        <v>97</v>
      </c>
      <c r="B333" s="53" t="s">
        <v>97</v>
      </c>
      <c r="C333" s="306" t="s">
        <v>444</v>
      </c>
      <c r="D333" s="310"/>
      <c r="E333" s="310"/>
      <c r="F333" s="310"/>
      <c r="G333" s="310"/>
      <c r="H333" s="310"/>
      <c r="I333" s="310"/>
      <c r="J333" s="310"/>
      <c r="K333" s="310"/>
      <c r="L333" s="310"/>
      <c r="M333" s="310"/>
      <c r="N333" s="310"/>
      <c r="O333" s="311"/>
      <c r="P333" s="309" t="s">
        <v>97</v>
      </c>
      <c r="Q333" s="311"/>
      <c r="R333" s="309" t="s">
        <v>97</v>
      </c>
      <c r="S333" s="310"/>
      <c r="T333" s="311"/>
      <c r="U333" s="54" t="s">
        <v>714</v>
      </c>
    </row>
    <row r="334" spans="1:21" ht="14.25" customHeight="1" x14ac:dyDescent="0.25">
      <c r="A334" s="53" t="s">
        <v>97</v>
      </c>
      <c r="B334" s="53" t="s">
        <v>97</v>
      </c>
      <c r="C334" s="306" t="s">
        <v>615</v>
      </c>
      <c r="D334" s="310"/>
      <c r="E334" s="310"/>
      <c r="F334" s="310"/>
      <c r="G334" s="310"/>
      <c r="H334" s="310"/>
      <c r="I334" s="310"/>
      <c r="J334" s="310"/>
      <c r="K334" s="310"/>
      <c r="L334" s="310"/>
      <c r="M334" s="310"/>
      <c r="N334" s="310"/>
      <c r="O334" s="311"/>
      <c r="P334" s="309" t="s">
        <v>97</v>
      </c>
      <c r="Q334" s="311"/>
      <c r="R334" s="309" t="s">
        <v>97</v>
      </c>
      <c r="S334" s="310"/>
      <c r="T334" s="311"/>
      <c r="U334" s="54" t="s">
        <v>714</v>
      </c>
    </row>
    <row r="335" spans="1:21" ht="14.25" customHeight="1" x14ac:dyDescent="0.25">
      <c r="A335" s="53" t="s">
        <v>97</v>
      </c>
      <c r="B335" s="53" t="s">
        <v>97</v>
      </c>
      <c r="C335" s="306" t="s">
        <v>445</v>
      </c>
      <c r="D335" s="310"/>
      <c r="E335" s="310"/>
      <c r="F335" s="310"/>
      <c r="G335" s="310"/>
      <c r="H335" s="310"/>
      <c r="I335" s="310"/>
      <c r="J335" s="310"/>
      <c r="K335" s="310"/>
      <c r="L335" s="310"/>
      <c r="M335" s="310"/>
      <c r="N335" s="310"/>
      <c r="O335" s="311"/>
      <c r="P335" s="309" t="s">
        <v>97</v>
      </c>
      <c r="Q335" s="311"/>
      <c r="R335" s="309" t="s">
        <v>97</v>
      </c>
      <c r="S335" s="310"/>
      <c r="T335" s="311"/>
      <c r="U335" s="54" t="s">
        <v>713</v>
      </c>
    </row>
    <row r="336" spans="1:21" ht="14.25" customHeight="1" x14ac:dyDescent="0.25">
      <c r="A336" s="53" t="s">
        <v>97</v>
      </c>
      <c r="B336" s="53" t="s">
        <v>97</v>
      </c>
      <c r="C336" s="306" t="s">
        <v>447</v>
      </c>
      <c r="D336" s="310"/>
      <c r="E336" s="310"/>
      <c r="F336" s="310"/>
      <c r="G336" s="310"/>
      <c r="H336" s="310"/>
      <c r="I336" s="310"/>
      <c r="J336" s="310"/>
      <c r="K336" s="310"/>
      <c r="L336" s="310"/>
      <c r="M336" s="310"/>
      <c r="N336" s="310"/>
      <c r="O336" s="311"/>
      <c r="P336" s="309" t="s">
        <v>97</v>
      </c>
      <c r="Q336" s="311"/>
      <c r="R336" s="309" t="s">
        <v>97</v>
      </c>
      <c r="S336" s="310"/>
      <c r="T336" s="311"/>
      <c r="U336" s="54" t="s">
        <v>712</v>
      </c>
    </row>
    <row r="337" spans="1:21" ht="21.2" customHeight="1" x14ac:dyDescent="0.25">
      <c r="A337" s="53" t="s">
        <v>97</v>
      </c>
      <c r="B337" s="53" t="s">
        <v>449</v>
      </c>
      <c r="C337" s="306" t="s">
        <v>450</v>
      </c>
      <c r="D337" s="310"/>
      <c r="E337" s="310"/>
      <c r="F337" s="310"/>
      <c r="G337" s="310"/>
      <c r="H337" s="310"/>
      <c r="I337" s="310"/>
      <c r="J337" s="310"/>
      <c r="K337" s="310"/>
      <c r="L337" s="310"/>
      <c r="M337" s="310"/>
      <c r="N337" s="310"/>
      <c r="O337" s="311"/>
      <c r="P337" s="309" t="s">
        <v>97</v>
      </c>
      <c r="Q337" s="311"/>
      <c r="R337" s="309" t="s">
        <v>451</v>
      </c>
      <c r="S337" s="310"/>
      <c r="T337" s="311"/>
      <c r="U337" s="54" t="s">
        <v>711</v>
      </c>
    </row>
    <row r="338" spans="1:21" ht="14.25" customHeight="1" x14ac:dyDescent="0.25">
      <c r="A338" s="53" t="s">
        <v>97</v>
      </c>
      <c r="B338" s="53" t="s">
        <v>97</v>
      </c>
      <c r="C338" s="306" t="s">
        <v>453</v>
      </c>
      <c r="D338" s="310"/>
      <c r="E338" s="310"/>
      <c r="F338" s="310"/>
      <c r="G338" s="310"/>
      <c r="H338" s="310"/>
      <c r="I338" s="310"/>
      <c r="J338" s="310"/>
      <c r="K338" s="310"/>
      <c r="L338" s="310"/>
      <c r="M338" s="310"/>
      <c r="N338" s="310"/>
      <c r="O338" s="311"/>
      <c r="P338" s="309" t="s">
        <v>97</v>
      </c>
      <c r="Q338" s="311"/>
      <c r="R338" s="309" t="s">
        <v>97</v>
      </c>
      <c r="S338" s="310"/>
      <c r="T338" s="311"/>
      <c r="U338" s="54" t="s">
        <v>710</v>
      </c>
    </row>
    <row r="339" spans="1:21" ht="21.2" customHeight="1" x14ac:dyDescent="0.25">
      <c r="A339" s="53" t="s">
        <v>97</v>
      </c>
      <c r="B339" s="53" t="s">
        <v>455</v>
      </c>
      <c r="C339" s="306" t="s">
        <v>456</v>
      </c>
      <c r="D339" s="307"/>
      <c r="E339" s="307"/>
      <c r="F339" s="307"/>
      <c r="G339" s="307"/>
      <c r="H339" s="307"/>
      <c r="I339" s="307"/>
      <c r="J339" s="307"/>
      <c r="K339" s="307"/>
      <c r="L339" s="307"/>
      <c r="M339" s="307"/>
      <c r="N339" s="307"/>
      <c r="O339" s="308"/>
      <c r="P339" s="309" t="s">
        <v>97</v>
      </c>
      <c r="Q339" s="308"/>
      <c r="R339" s="309" t="s">
        <v>709</v>
      </c>
      <c r="S339" s="307"/>
      <c r="T339" s="308"/>
      <c r="U339" s="54" t="s">
        <v>708</v>
      </c>
    </row>
    <row r="340" spans="1:21" ht="14.25" customHeight="1" x14ac:dyDescent="0.25">
      <c r="A340" s="53" t="s">
        <v>97</v>
      </c>
      <c r="B340" s="53" t="s">
        <v>97</v>
      </c>
      <c r="C340" s="306" t="s">
        <v>459</v>
      </c>
      <c r="D340" s="307"/>
      <c r="E340" s="307"/>
      <c r="F340" s="307"/>
      <c r="G340" s="307"/>
      <c r="H340" s="307"/>
      <c r="I340" s="307"/>
      <c r="J340" s="307"/>
      <c r="K340" s="307"/>
      <c r="L340" s="307"/>
      <c r="M340" s="307"/>
      <c r="N340" s="307"/>
      <c r="O340" s="308"/>
      <c r="P340" s="309" t="s">
        <v>97</v>
      </c>
      <c r="Q340" s="308"/>
      <c r="R340" s="309" t="s">
        <v>97</v>
      </c>
      <c r="S340" s="307"/>
      <c r="T340" s="308"/>
      <c r="U340" s="54" t="s">
        <v>707</v>
      </c>
    </row>
    <row r="341" spans="1:21" ht="14.25" customHeight="1" x14ac:dyDescent="0.25">
      <c r="A341" s="53" t="s">
        <v>97</v>
      </c>
      <c r="B341" s="53" t="s">
        <v>97</v>
      </c>
      <c r="C341" s="306" t="s">
        <v>461</v>
      </c>
      <c r="D341" s="307"/>
      <c r="E341" s="307"/>
      <c r="F341" s="307"/>
      <c r="G341" s="307"/>
      <c r="H341" s="307"/>
      <c r="I341" s="307"/>
      <c r="J341" s="307"/>
      <c r="K341" s="307"/>
      <c r="L341" s="307"/>
      <c r="M341" s="307"/>
      <c r="N341" s="307"/>
      <c r="O341" s="308"/>
      <c r="P341" s="309" t="s">
        <v>97</v>
      </c>
      <c r="Q341" s="308"/>
      <c r="R341" s="309" t="s">
        <v>97</v>
      </c>
      <c r="S341" s="307"/>
      <c r="T341" s="308"/>
      <c r="U341" s="54" t="s">
        <v>706</v>
      </c>
    </row>
    <row r="342" spans="1:21" ht="21.2" customHeight="1" x14ac:dyDescent="0.25">
      <c r="A342" s="53" t="s">
        <v>97</v>
      </c>
      <c r="B342" s="53" t="s">
        <v>462</v>
      </c>
      <c r="C342" s="306" t="s">
        <v>463</v>
      </c>
      <c r="D342" s="307"/>
      <c r="E342" s="307"/>
      <c r="F342" s="307"/>
      <c r="G342" s="307"/>
      <c r="H342" s="307"/>
      <c r="I342" s="307"/>
      <c r="J342" s="307"/>
      <c r="K342" s="307"/>
      <c r="L342" s="307"/>
      <c r="M342" s="307"/>
      <c r="N342" s="307"/>
      <c r="O342" s="308"/>
      <c r="P342" s="309" t="s">
        <v>97</v>
      </c>
      <c r="Q342" s="308"/>
      <c r="R342" s="309" t="s">
        <v>464</v>
      </c>
      <c r="S342" s="307"/>
      <c r="T342" s="308"/>
      <c r="U342" s="54" t="s">
        <v>705</v>
      </c>
    </row>
    <row r="343" spans="1:21" ht="14.25" customHeight="1" x14ac:dyDescent="0.25">
      <c r="A343" s="53" t="s">
        <v>97</v>
      </c>
      <c r="B343" s="53" t="s">
        <v>97</v>
      </c>
      <c r="C343" s="306" t="s">
        <v>466</v>
      </c>
      <c r="D343" s="307"/>
      <c r="E343" s="307"/>
      <c r="F343" s="307"/>
      <c r="G343" s="307"/>
      <c r="H343" s="307"/>
      <c r="I343" s="307"/>
      <c r="J343" s="307"/>
      <c r="K343" s="307"/>
      <c r="L343" s="307"/>
      <c r="M343" s="307"/>
      <c r="N343" s="307"/>
      <c r="O343" s="308"/>
      <c r="P343" s="309" t="s">
        <v>97</v>
      </c>
      <c r="Q343" s="308"/>
      <c r="R343" s="309" t="s">
        <v>97</v>
      </c>
      <c r="S343" s="307"/>
      <c r="T343" s="308"/>
      <c r="U343" s="54" t="s">
        <v>704</v>
      </c>
    </row>
    <row r="344" spans="1:21" ht="40.35" customHeight="1" x14ac:dyDescent="0.25"/>
    <row r="345" spans="1:21" ht="14.25" customHeight="1" x14ac:dyDescent="0.25">
      <c r="A345" s="101" t="s">
        <v>97</v>
      </c>
      <c r="B345" s="298" t="s">
        <v>468</v>
      </c>
      <c r="C345" s="299"/>
      <c r="D345" s="299"/>
      <c r="E345" s="299"/>
      <c r="F345" s="299"/>
      <c r="G345" s="299"/>
      <c r="H345" s="299"/>
      <c r="I345" s="299"/>
      <c r="J345" s="299"/>
      <c r="K345" s="298" t="s">
        <v>469</v>
      </c>
      <c r="L345" s="299"/>
      <c r="M345" s="299"/>
      <c r="N345" s="299"/>
      <c r="O345" s="299"/>
      <c r="P345" s="299"/>
      <c r="Q345" s="299"/>
      <c r="R345" s="299"/>
      <c r="S345" s="299"/>
      <c r="T345" s="299"/>
      <c r="U345" s="299"/>
    </row>
    <row r="346" spans="1:21" ht="20.45" customHeight="1" x14ac:dyDescent="0.25">
      <c r="A346" s="101" t="s">
        <v>97</v>
      </c>
      <c r="B346" s="101" t="s">
        <v>470</v>
      </c>
      <c r="C346" s="300" t="s">
        <v>97</v>
      </c>
      <c r="D346" s="301"/>
      <c r="E346" s="302" t="s">
        <v>97</v>
      </c>
      <c r="F346" s="299"/>
      <c r="G346" s="303" t="s">
        <v>471</v>
      </c>
      <c r="H346" s="299"/>
      <c r="I346" s="299"/>
      <c r="J346" s="299"/>
      <c r="K346" s="302" t="s">
        <v>470</v>
      </c>
      <c r="L346" s="299"/>
      <c r="M346" s="299"/>
      <c r="N346" s="300" t="s">
        <v>97</v>
      </c>
      <c r="O346" s="301"/>
      <c r="P346" s="301"/>
      <c r="Q346" s="302" t="s">
        <v>97</v>
      </c>
      <c r="R346" s="299"/>
      <c r="S346" s="299"/>
      <c r="T346" s="303" t="s">
        <v>471</v>
      </c>
      <c r="U346" s="299"/>
    </row>
    <row r="347" spans="1:21" ht="14.25" customHeight="1" x14ac:dyDescent="0.25"/>
  </sheetData>
  <mergeCells count="1750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51:T51"/>
    <mergeCell ref="C52:T52"/>
    <mergeCell ref="C53:E53"/>
    <mergeCell ref="F53:G53"/>
    <mergeCell ref="H53:I53"/>
    <mergeCell ref="J53:K53"/>
    <mergeCell ref="M53:N53"/>
    <mergeCell ref="P53:Q53"/>
    <mergeCell ref="R53:T53"/>
    <mergeCell ref="C50:L50"/>
    <mergeCell ref="M50:O50"/>
    <mergeCell ref="P50:Q50"/>
    <mergeCell ref="R50:T50"/>
    <mergeCell ref="C51:E51"/>
    <mergeCell ref="F51:G51"/>
    <mergeCell ref="H51:I51"/>
    <mergeCell ref="J51:K51"/>
    <mergeCell ref="M51:N51"/>
    <mergeCell ref="P51:Q51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R54:T54"/>
    <mergeCell ref="C55:E55"/>
    <mergeCell ref="F55:G55"/>
    <mergeCell ref="H55:I55"/>
    <mergeCell ref="J55:K55"/>
    <mergeCell ref="M55:N55"/>
    <mergeCell ref="P55:Q55"/>
    <mergeCell ref="R55:T55"/>
    <mergeCell ref="C54:E54"/>
    <mergeCell ref="F54:G54"/>
    <mergeCell ref="H54:I54"/>
    <mergeCell ref="J54:K54"/>
    <mergeCell ref="M54:N54"/>
    <mergeCell ref="P54:Q54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63:T63"/>
    <mergeCell ref="C64:T64"/>
    <mergeCell ref="C65:E65"/>
    <mergeCell ref="F65:G65"/>
    <mergeCell ref="H65:I65"/>
    <mergeCell ref="J65:K65"/>
    <mergeCell ref="M65:N65"/>
    <mergeCell ref="P65:Q65"/>
    <mergeCell ref="R65:T65"/>
    <mergeCell ref="C62:L62"/>
    <mergeCell ref="M62:O62"/>
    <mergeCell ref="P62:Q62"/>
    <mergeCell ref="R62:T62"/>
    <mergeCell ref="C63:E63"/>
    <mergeCell ref="F63:G63"/>
    <mergeCell ref="H63:I63"/>
    <mergeCell ref="J63:K63"/>
    <mergeCell ref="M63:N63"/>
    <mergeCell ref="P63:Q63"/>
    <mergeCell ref="R68:T68"/>
    <mergeCell ref="C69:E69"/>
    <mergeCell ref="F69:G69"/>
    <mergeCell ref="H69:I69"/>
    <mergeCell ref="J69:K69"/>
    <mergeCell ref="M69:N69"/>
    <mergeCell ref="P69:Q69"/>
    <mergeCell ref="R69:T69"/>
    <mergeCell ref="C68:E68"/>
    <mergeCell ref="F68:G68"/>
    <mergeCell ref="H68:I68"/>
    <mergeCell ref="J68:K68"/>
    <mergeCell ref="M68:N68"/>
    <mergeCell ref="P68:Q68"/>
    <mergeCell ref="R66:T66"/>
    <mergeCell ref="C67:E67"/>
    <mergeCell ref="F67:G67"/>
    <mergeCell ref="H67:I67"/>
    <mergeCell ref="J67:K67"/>
    <mergeCell ref="M67:N67"/>
    <mergeCell ref="P67:Q67"/>
    <mergeCell ref="R67:T67"/>
    <mergeCell ref="C66:E66"/>
    <mergeCell ref="F66:G66"/>
    <mergeCell ref="H66:I66"/>
    <mergeCell ref="J66:K66"/>
    <mergeCell ref="M66:N66"/>
    <mergeCell ref="P66:Q66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80:T80"/>
    <mergeCell ref="C81:E81"/>
    <mergeCell ref="F81:G81"/>
    <mergeCell ref="H81:I81"/>
    <mergeCell ref="J81:K81"/>
    <mergeCell ref="M81:N81"/>
    <mergeCell ref="P81:Q81"/>
    <mergeCell ref="R81:T81"/>
    <mergeCell ref="C80:E80"/>
    <mergeCell ref="F80:G80"/>
    <mergeCell ref="H80:I80"/>
    <mergeCell ref="J80:K80"/>
    <mergeCell ref="M80:N80"/>
    <mergeCell ref="P80:Q80"/>
    <mergeCell ref="R78:T78"/>
    <mergeCell ref="R79:T79"/>
    <mergeCell ref="C79:E79"/>
    <mergeCell ref="F79:G79"/>
    <mergeCell ref="H79:I79"/>
    <mergeCell ref="J79:K79"/>
    <mergeCell ref="M79:N79"/>
    <mergeCell ref="P79:Q79"/>
    <mergeCell ref="C78:E78"/>
    <mergeCell ref="F78:G78"/>
    <mergeCell ref="H78:I78"/>
    <mergeCell ref="J78:K78"/>
    <mergeCell ref="M78:N78"/>
    <mergeCell ref="P78:Q78"/>
    <mergeCell ref="P84:Q84"/>
    <mergeCell ref="R84:T84"/>
    <mergeCell ref="C85:T85"/>
    <mergeCell ref="C86:E86"/>
    <mergeCell ref="F86:G86"/>
    <mergeCell ref="H86:I86"/>
    <mergeCell ref="J86:K86"/>
    <mergeCell ref="M86:N86"/>
    <mergeCell ref="P86:Q86"/>
    <mergeCell ref="R86:T86"/>
    <mergeCell ref="R82:T82"/>
    <mergeCell ref="C83:L83"/>
    <mergeCell ref="M83:O83"/>
    <mergeCell ref="P83:Q83"/>
    <mergeCell ref="R83:T83"/>
    <mergeCell ref="C84:E84"/>
    <mergeCell ref="F84:G84"/>
    <mergeCell ref="H84:I84"/>
    <mergeCell ref="J84:K84"/>
    <mergeCell ref="M84:N84"/>
    <mergeCell ref="C82:E82"/>
    <mergeCell ref="F82:G82"/>
    <mergeCell ref="H82:I82"/>
    <mergeCell ref="J82:K82"/>
    <mergeCell ref="M82:N82"/>
    <mergeCell ref="P82:Q82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96:T96"/>
    <mergeCell ref="C97:T97"/>
    <mergeCell ref="C98:E98"/>
    <mergeCell ref="F98:G98"/>
    <mergeCell ref="H98:I98"/>
    <mergeCell ref="J98:K98"/>
    <mergeCell ref="M98:N98"/>
    <mergeCell ref="P98:Q98"/>
    <mergeCell ref="R98:T98"/>
    <mergeCell ref="C95:L95"/>
    <mergeCell ref="M95:O95"/>
    <mergeCell ref="P95:Q95"/>
    <mergeCell ref="R95:T95"/>
    <mergeCell ref="C96:E96"/>
    <mergeCell ref="F96:G96"/>
    <mergeCell ref="H96:I96"/>
    <mergeCell ref="J96:K96"/>
    <mergeCell ref="M96:N96"/>
    <mergeCell ref="P96:Q96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9:T109"/>
    <mergeCell ref="C110:L110"/>
    <mergeCell ref="M110:O110"/>
    <mergeCell ref="P110:Q110"/>
    <mergeCell ref="R110:T110"/>
    <mergeCell ref="C111:E111"/>
    <mergeCell ref="F111:G111"/>
    <mergeCell ref="H111:I111"/>
    <mergeCell ref="J111:K111"/>
    <mergeCell ref="M111:N111"/>
    <mergeCell ref="C109:E109"/>
    <mergeCell ref="F109:G109"/>
    <mergeCell ref="H109:I109"/>
    <mergeCell ref="J109:K109"/>
    <mergeCell ref="M109:N109"/>
    <mergeCell ref="P109:Q109"/>
    <mergeCell ref="R107:T107"/>
    <mergeCell ref="C108:E108"/>
    <mergeCell ref="F108:G108"/>
    <mergeCell ref="H108:I108"/>
    <mergeCell ref="J108:K108"/>
    <mergeCell ref="M108:N108"/>
    <mergeCell ref="P108:Q108"/>
    <mergeCell ref="R108:T108"/>
    <mergeCell ref="C107:E107"/>
    <mergeCell ref="F107:G107"/>
    <mergeCell ref="H107:I107"/>
    <mergeCell ref="J107:K107"/>
    <mergeCell ref="M107:N107"/>
    <mergeCell ref="P107:Q107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P111:Q111"/>
    <mergeCell ref="R111:T111"/>
    <mergeCell ref="C112:T112"/>
    <mergeCell ref="C113:E113"/>
    <mergeCell ref="F113:G113"/>
    <mergeCell ref="H113:I113"/>
    <mergeCell ref="J113:K113"/>
    <mergeCell ref="M113:N113"/>
    <mergeCell ref="P113:Q113"/>
    <mergeCell ref="R113:T113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C126:L126"/>
    <mergeCell ref="M126:O126"/>
    <mergeCell ref="P126:Q126"/>
    <mergeCell ref="R126:T126"/>
    <mergeCell ref="C127:E127"/>
    <mergeCell ref="F127:G127"/>
    <mergeCell ref="H127:I127"/>
    <mergeCell ref="J127:K127"/>
    <mergeCell ref="M127:N127"/>
    <mergeCell ref="P127:Q127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27:T127"/>
    <mergeCell ref="C128:T128"/>
    <mergeCell ref="C129:E129"/>
    <mergeCell ref="F129:G129"/>
    <mergeCell ref="H129:I129"/>
    <mergeCell ref="J129:K129"/>
    <mergeCell ref="M129:N129"/>
    <mergeCell ref="P129:Q129"/>
    <mergeCell ref="R129:T129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C138:L138"/>
    <mergeCell ref="M138:O138"/>
    <mergeCell ref="P138:Q138"/>
    <mergeCell ref="R138:T138"/>
    <mergeCell ref="C140:O140"/>
    <mergeCell ref="P140:Q140"/>
    <mergeCell ref="R140:T140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C145:O145"/>
    <mergeCell ref="P145:Q145"/>
    <mergeCell ref="R145:T145"/>
    <mergeCell ref="C146:O146"/>
    <mergeCell ref="P146:Q146"/>
    <mergeCell ref="R146:T146"/>
    <mergeCell ref="C143:O143"/>
    <mergeCell ref="P143:Q143"/>
    <mergeCell ref="R143:T143"/>
    <mergeCell ref="C144:O144"/>
    <mergeCell ref="P144:Q144"/>
    <mergeCell ref="R144:T144"/>
    <mergeCell ref="C141:O141"/>
    <mergeCell ref="P141:Q141"/>
    <mergeCell ref="R141:T141"/>
    <mergeCell ref="C142:O142"/>
    <mergeCell ref="P142:Q142"/>
    <mergeCell ref="R142:T142"/>
    <mergeCell ref="C151:O151"/>
    <mergeCell ref="P151:Q151"/>
    <mergeCell ref="R151:T151"/>
    <mergeCell ref="C152:O152"/>
    <mergeCell ref="P152:Q152"/>
    <mergeCell ref="R152:T152"/>
    <mergeCell ref="C149:O149"/>
    <mergeCell ref="P149:Q149"/>
    <mergeCell ref="R149:T149"/>
    <mergeCell ref="C150:O150"/>
    <mergeCell ref="P150:Q150"/>
    <mergeCell ref="R150:T150"/>
    <mergeCell ref="C147:O147"/>
    <mergeCell ref="P147:Q147"/>
    <mergeCell ref="R147:T147"/>
    <mergeCell ref="C148:O148"/>
    <mergeCell ref="P148:Q148"/>
    <mergeCell ref="R148:T148"/>
    <mergeCell ref="C157:T157"/>
    <mergeCell ref="C158:E158"/>
    <mergeCell ref="F158:G158"/>
    <mergeCell ref="H158:I158"/>
    <mergeCell ref="J158:K158"/>
    <mergeCell ref="M158:N158"/>
    <mergeCell ref="P158:Q158"/>
    <mergeCell ref="R158:T158"/>
    <mergeCell ref="A155:U155"/>
    <mergeCell ref="C156:E156"/>
    <mergeCell ref="F156:G156"/>
    <mergeCell ref="H156:I156"/>
    <mergeCell ref="J156:K156"/>
    <mergeCell ref="M156:N156"/>
    <mergeCell ref="P156:Q156"/>
    <mergeCell ref="R156:T156"/>
    <mergeCell ref="C153:O153"/>
    <mergeCell ref="P153:Q153"/>
    <mergeCell ref="R153:T153"/>
    <mergeCell ref="C154:O154"/>
    <mergeCell ref="P154:Q154"/>
    <mergeCell ref="R154:T154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77:T177"/>
    <mergeCell ref="C178:L178"/>
    <mergeCell ref="M178:O178"/>
    <mergeCell ref="P178:Q178"/>
    <mergeCell ref="R178:T178"/>
    <mergeCell ref="C179:E179"/>
    <mergeCell ref="F179:G179"/>
    <mergeCell ref="H179:I179"/>
    <mergeCell ref="J179:K179"/>
    <mergeCell ref="M179:N179"/>
    <mergeCell ref="C177:E177"/>
    <mergeCell ref="F177:G177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P179:Q179"/>
    <mergeCell ref="R179:T179"/>
    <mergeCell ref="C180:T180"/>
    <mergeCell ref="C181:E181"/>
    <mergeCell ref="F181:G181"/>
    <mergeCell ref="H181:I181"/>
    <mergeCell ref="J181:K181"/>
    <mergeCell ref="M181:N181"/>
    <mergeCell ref="P181:Q181"/>
    <mergeCell ref="R181:T181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8:T198"/>
    <mergeCell ref="C199:L199"/>
    <mergeCell ref="M199:O199"/>
    <mergeCell ref="P199:Q199"/>
    <mergeCell ref="R199:T199"/>
    <mergeCell ref="C200:E200"/>
    <mergeCell ref="F200:G200"/>
    <mergeCell ref="H200:I200"/>
    <mergeCell ref="J200:K200"/>
    <mergeCell ref="M200:N200"/>
    <mergeCell ref="C198:E198"/>
    <mergeCell ref="F198:G198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P200:Q200"/>
    <mergeCell ref="R200:T200"/>
    <mergeCell ref="C201:T201"/>
    <mergeCell ref="C202:E202"/>
    <mergeCell ref="F202:G202"/>
    <mergeCell ref="H202:I202"/>
    <mergeCell ref="J202:K202"/>
    <mergeCell ref="M202:N202"/>
    <mergeCell ref="P202:Q202"/>
    <mergeCell ref="R202:T202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C219:L219"/>
    <mergeCell ref="M219:O219"/>
    <mergeCell ref="P219:Q219"/>
    <mergeCell ref="R219:T219"/>
    <mergeCell ref="C220:E220"/>
    <mergeCell ref="F220:G220"/>
    <mergeCell ref="H220:I220"/>
    <mergeCell ref="J220:K220"/>
    <mergeCell ref="M220:N220"/>
    <mergeCell ref="P220:Q220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0:T220"/>
    <mergeCell ref="C221:T221"/>
    <mergeCell ref="C222:E222"/>
    <mergeCell ref="F222:G222"/>
    <mergeCell ref="H222:I222"/>
    <mergeCell ref="J222:K222"/>
    <mergeCell ref="M222:N222"/>
    <mergeCell ref="P222:Q222"/>
    <mergeCell ref="R222:T222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C239:L239"/>
    <mergeCell ref="M239:O239"/>
    <mergeCell ref="P239:Q239"/>
    <mergeCell ref="R239:T239"/>
    <mergeCell ref="C241:O241"/>
    <mergeCell ref="P241:Q241"/>
    <mergeCell ref="R241:T241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C246:O246"/>
    <mergeCell ref="P246:Q246"/>
    <mergeCell ref="R246:T246"/>
    <mergeCell ref="C247:O247"/>
    <mergeCell ref="P247:Q247"/>
    <mergeCell ref="R247:T247"/>
    <mergeCell ref="C244:O244"/>
    <mergeCell ref="P244:Q244"/>
    <mergeCell ref="R244:T244"/>
    <mergeCell ref="C245:O245"/>
    <mergeCell ref="P245:Q245"/>
    <mergeCell ref="R245:T245"/>
    <mergeCell ref="C242:O242"/>
    <mergeCell ref="P242:Q242"/>
    <mergeCell ref="R242:T242"/>
    <mergeCell ref="C243:O243"/>
    <mergeCell ref="P243:Q243"/>
    <mergeCell ref="R243:T243"/>
    <mergeCell ref="C252:O252"/>
    <mergeCell ref="P252:Q252"/>
    <mergeCell ref="R252:T252"/>
    <mergeCell ref="C253:O253"/>
    <mergeCell ref="P253:Q253"/>
    <mergeCell ref="R253:T253"/>
    <mergeCell ref="C250:O250"/>
    <mergeCell ref="P250:Q250"/>
    <mergeCell ref="R250:T250"/>
    <mergeCell ref="C251:O251"/>
    <mergeCell ref="P251:Q251"/>
    <mergeCell ref="R251:T251"/>
    <mergeCell ref="C248:O248"/>
    <mergeCell ref="P248:Q248"/>
    <mergeCell ref="R248:T248"/>
    <mergeCell ref="C249:O249"/>
    <mergeCell ref="P249:Q249"/>
    <mergeCell ref="R249:T249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4:O254"/>
    <mergeCell ref="P254:Q254"/>
    <mergeCell ref="R254:T254"/>
    <mergeCell ref="A255:U255"/>
    <mergeCell ref="C256:E256"/>
    <mergeCell ref="F256:G256"/>
    <mergeCell ref="H256:I256"/>
    <mergeCell ref="J256:K256"/>
    <mergeCell ref="M256:N256"/>
    <mergeCell ref="P256:Q256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P268:Q268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R266:T266"/>
    <mergeCell ref="C267:L267"/>
    <mergeCell ref="M267:O267"/>
    <mergeCell ref="P267:Q267"/>
    <mergeCell ref="R267:T267"/>
    <mergeCell ref="C268:E268"/>
    <mergeCell ref="F268:G268"/>
    <mergeCell ref="H268:I268"/>
    <mergeCell ref="J268:K268"/>
    <mergeCell ref="M268:N268"/>
    <mergeCell ref="C266:E266"/>
    <mergeCell ref="F266:G266"/>
    <mergeCell ref="H266:I266"/>
    <mergeCell ref="J266:K266"/>
    <mergeCell ref="M266:N266"/>
    <mergeCell ref="P266:Q266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P280:Q280"/>
    <mergeCell ref="R280:T280"/>
    <mergeCell ref="R281:T281"/>
    <mergeCell ref="R282:T282"/>
    <mergeCell ref="C281:E281"/>
    <mergeCell ref="F281:G281"/>
    <mergeCell ref="H281:I281"/>
    <mergeCell ref="J281:K281"/>
    <mergeCell ref="M281:N281"/>
    <mergeCell ref="P281:Q281"/>
    <mergeCell ref="R278:T278"/>
    <mergeCell ref="C279:L279"/>
    <mergeCell ref="M279:O279"/>
    <mergeCell ref="P279:Q279"/>
    <mergeCell ref="R279:T279"/>
    <mergeCell ref="C280:E280"/>
    <mergeCell ref="F280:G280"/>
    <mergeCell ref="H280:I280"/>
    <mergeCell ref="J280:K280"/>
    <mergeCell ref="M280:N280"/>
    <mergeCell ref="C278:E278"/>
    <mergeCell ref="F278:G278"/>
    <mergeCell ref="H278:I278"/>
    <mergeCell ref="J278:K278"/>
    <mergeCell ref="M278:N278"/>
    <mergeCell ref="P278:Q278"/>
    <mergeCell ref="C285:E285"/>
    <mergeCell ref="F285:G285"/>
    <mergeCell ref="H285:I285"/>
    <mergeCell ref="J285:K285"/>
    <mergeCell ref="M285:N285"/>
    <mergeCell ref="R286:T286"/>
    <mergeCell ref="P284:Q284"/>
    <mergeCell ref="H286:I286"/>
    <mergeCell ref="J286:K286"/>
    <mergeCell ref="M286:N286"/>
    <mergeCell ref="P286:Q286"/>
    <mergeCell ref="R284:T284"/>
    <mergeCell ref="R283:T283"/>
    <mergeCell ref="C282:E282"/>
    <mergeCell ref="F282:G282"/>
    <mergeCell ref="P285:Q285"/>
    <mergeCell ref="R285:T285"/>
    <mergeCell ref="C284:E284"/>
    <mergeCell ref="F284:G284"/>
    <mergeCell ref="H284:I284"/>
    <mergeCell ref="J284:K284"/>
    <mergeCell ref="M284:N284"/>
    <mergeCell ref="C283:E283"/>
    <mergeCell ref="F283:G283"/>
    <mergeCell ref="H283:I283"/>
    <mergeCell ref="J283:K283"/>
    <mergeCell ref="M283:N283"/>
    <mergeCell ref="P283:Q283"/>
    <mergeCell ref="H282:I282"/>
    <mergeCell ref="J282:K282"/>
    <mergeCell ref="M282:N282"/>
    <mergeCell ref="P282:Q282"/>
    <mergeCell ref="P288:Q288"/>
    <mergeCell ref="H290:I290"/>
    <mergeCell ref="J290:K290"/>
    <mergeCell ref="M290:N290"/>
    <mergeCell ref="P290:Q290"/>
    <mergeCell ref="R288:T288"/>
    <mergeCell ref="R287:T287"/>
    <mergeCell ref="C286:E286"/>
    <mergeCell ref="F286:G286"/>
    <mergeCell ref="P289:Q289"/>
    <mergeCell ref="R289:T289"/>
    <mergeCell ref="C288:E288"/>
    <mergeCell ref="F288:G288"/>
    <mergeCell ref="H288:I288"/>
    <mergeCell ref="J288:K288"/>
    <mergeCell ref="M288:N288"/>
    <mergeCell ref="C287:E287"/>
    <mergeCell ref="F287:G287"/>
    <mergeCell ref="H287:I287"/>
    <mergeCell ref="J287:K287"/>
    <mergeCell ref="M287:N287"/>
    <mergeCell ref="P287:Q287"/>
    <mergeCell ref="C294:O294"/>
    <mergeCell ref="P294:Q294"/>
    <mergeCell ref="R294:T294"/>
    <mergeCell ref="C295:O295"/>
    <mergeCell ref="P295:Q295"/>
    <mergeCell ref="R295:T295"/>
    <mergeCell ref="C291:L291"/>
    <mergeCell ref="M291:O291"/>
    <mergeCell ref="P291:Q291"/>
    <mergeCell ref="R291:T291"/>
    <mergeCell ref="C293:O293"/>
    <mergeCell ref="P293:Q293"/>
    <mergeCell ref="R293:T293"/>
    <mergeCell ref="C289:E289"/>
    <mergeCell ref="F289:G289"/>
    <mergeCell ref="H289:I289"/>
    <mergeCell ref="J289:K289"/>
    <mergeCell ref="M289:N289"/>
    <mergeCell ref="R290:T290"/>
    <mergeCell ref="C290:E290"/>
    <mergeCell ref="F290:G290"/>
    <mergeCell ref="C300:O300"/>
    <mergeCell ref="P300:Q300"/>
    <mergeCell ref="R300:T300"/>
    <mergeCell ref="C301:O301"/>
    <mergeCell ref="P301:Q301"/>
    <mergeCell ref="R301:T301"/>
    <mergeCell ref="C298:O298"/>
    <mergeCell ref="P298:Q298"/>
    <mergeCell ref="R298:T298"/>
    <mergeCell ref="C299:O299"/>
    <mergeCell ref="P299:Q299"/>
    <mergeCell ref="R299:T299"/>
    <mergeCell ref="C296:O296"/>
    <mergeCell ref="P296:Q296"/>
    <mergeCell ref="R296:T296"/>
    <mergeCell ref="C297:O297"/>
    <mergeCell ref="P297:Q297"/>
    <mergeCell ref="R297:T297"/>
    <mergeCell ref="R304:T304"/>
    <mergeCell ref="C305:L305"/>
    <mergeCell ref="M305:O305"/>
    <mergeCell ref="P305:Q305"/>
    <mergeCell ref="R305:T305"/>
    <mergeCell ref="C307:O307"/>
    <mergeCell ref="P307:Q307"/>
    <mergeCell ref="R307:T307"/>
    <mergeCell ref="C302:O302"/>
    <mergeCell ref="P302:Q302"/>
    <mergeCell ref="R302:T302"/>
    <mergeCell ref="A303:U303"/>
    <mergeCell ref="C304:E304"/>
    <mergeCell ref="F304:G304"/>
    <mergeCell ref="H304:I304"/>
    <mergeCell ref="J304:K304"/>
    <mergeCell ref="M304:N304"/>
    <mergeCell ref="P304:Q304"/>
    <mergeCell ref="C312:O312"/>
    <mergeCell ref="P312:Q312"/>
    <mergeCell ref="R312:T312"/>
    <mergeCell ref="A313:U313"/>
    <mergeCell ref="C314:E314"/>
    <mergeCell ref="F314:G314"/>
    <mergeCell ref="H314:I314"/>
    <mergeCell ref="J314:K314"/>
    <mergeCell ref="M314:N314"/>
    <mergeCell ref="P314:Q314"/>
    <mergeCell ref="C310:O310"/>
    <mergeCell ref="P310:Q310"/>
    <mergeCell ref="R310:T310"/>
    <mergeCell ref="C311:O311"/>
    <mergeCell ref="P311:Q311"/>
    <mergeCell ref="R311:T311"/>
    <mergeCell ref="C308:O308"/>
    <mergeCell ref="P308:Q308"/>
    <mergeCell ref="R308:T308"/>
    <mergeCell ref="C309:O309"/>
    <mergeCell ref="P309:Q309"/>
    <mergeCell ref="R309:T309"/>
    <mergeCell ref="C321:O321"/>
    <mergeCell ref="P321:Q321"/>
    <mergeCell ref="R321:T321"/>
    <mergeCell ref="C322:O322"/>
    <mergeCell ref="P322:Q322"/>
    <mergeCell ref="R322:T322"/>
    <mergeCell ref="C318:O318"/>
    <mergeCell ref="P318:Q318"/>
    <mergeCell ref="R318:T318"/>
    <mergeCell ref="C319:O319"/>
    <mergeCell ref="P319:Q319"/>
    <mergeCell ref="R319:T319"/>
    <mergeCell ref="R314:T314"/>
    <mergeCell ref="C315:L315"/>
    <mergeCell ref="M315:O315"/>
    <mergeCell ref="P315:Q315"/>
    <mergeCell ref="R315:T315"/>
    <mergeCell ref="C317:O317"/>
    <mergeCell ref="P317:Q317"/>
    <mergeCell ref="R317:T317"/>
    <mergeCell ref="C327:O327"/>
    <mergeCell ref="P327:Q327"/>
    <mergeCell ref="R327:T327"/>
    <mergeCell ref="C328:O328"/>
    <mergeCell ref="P328:Q328"/>
    <mergeCell ref="R328:T328"/>
    <mergeCell ref="C325:O325"/>
    <mergeCell ref="P325:Q325"/>
    <mergeCell ref="R325:T325"/>
    <mergeCell ref="C326:O326"/>
    <mergeCell ref="P326:Q326"/>
    <mergeCell ref="R326:T326"/>
    <mergeCell ref="C323:O323"/>
    <mergeCell ref="P323:Q323"/>
    <mergeCell ref="R323:T323"/>
    <mergeCell ref="C324:O324"/>
    <mergeCell ref="P324:Q324"/>
    <mergeCell ref="R324:T324"/>
    <mergeCell ref="C333:O333"/>
    <mergeCell ref="P333:Q333"/>
    <mergeCell ref="R333:T333"/>
    <mergeCell ref="C334:O334"/>
    <mergeCell ref="P334:Q334"/>
    <mergeCell ref="R334:T334"/>
    <mergeCell ref="C331:O331"/>
    <mergeCell ref="P331:Q331"/>
    <mergeCell ref="R331:T331"/>
    <mergeCell ref="C332:O332"/>
    <mergeCell ref="P332:Q332"/>
    <mergeCell ref="R332:T332"/>
    <mergeCell ref="C329:O329"/>
    <mergeCell ref="P329:Q329"/>
    <mergeCell ref="R329:T329"/>
    <mergeCell ref="C330:O330"/>
    <mergeCell ref="P330:Q330"/>
    <mergeCell ref="R330:T330"/>
    <mergeCell ref="C339:O339"/>
    <mergeCell ref="P339:Q339"/>
    <mergeCell ref="R339:T339"/>
    <mergeCell ref="C340:O340"/>
    <mergeCell ref="P340:Q340"/>
    <mergeCell ref="R340:T340"/>
    <mergeCell ref="C337:O337"/>
    <mergeCell ref="P337:Q337"/>
    <mergeCell ref="R337:T337"/>
    <mergeCell ref="C338:O338"/>
    <mergeCell ref="P338:Q338"/>
    <mergeCell ref="R338:T338"/>
    <mergeCell ref="C335:O335"/>
    <mergeCell ref="P335:Q335"/>
    <mergeCell ref="R335:T335"/>
    <mergeCell ref="C336:O336"/>
    <mergeCell ref="P336:Q336"/>
    <mergeCell ref="R336:T336"/>
    <mergeCell ref="C343:O343"/>
    <mergeCell ref="P343:Q343"/>
    <mergeCell ref="R343:T343"/>
    <mergeCell ref="B345:J345"/>
    <mergeCell ref="K345:U345"/>
    <mergeCell ref="C346:D346"/>
    <mergeCell ref="E346:F346"/>
    <mergeCell ref="G346:J346"/>
    <mergeCell ref="K346:M346"/>
    <mergeCell ref="N346:P346"/>
    <mergeCell ref="C341:O341"/>
    <mergeCell ref="P341:Q341"/>
    <mergeCell ref="R341:T341"/>
    <mergeCell ref="C342:O342"/>
    <mergeCell ref="P342:Q342"/>
    <mergeCell ref="R342:T342"/>
    <mergeCell ref="Q346:S346"/>
    <mergeCell ref="T346:U346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&amp;R02-01-03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995E1-0414-4573-A6E2-E7DDBE7C6551}">
  <sheetPr codeName="Лист7">
    <pageSetUpPr fitToPage="1"/>
  </sheetPr>
  <dimension ref="A1:K72"/>
  <sheetViews>
    <sheetView zoomScaleNormal="100" workbookViewId="0">
      <selection activeCell="A13" sqref="A13"/>
    </sheetView>
  </sheetViews>
  <sheetFormatPr defaultColWidth="11.5703125" defaultRowHeight="12.75" x14ac:dyDescent="0.2"/>
  <cols>
    <col min="1" max="1" width="3.7109375" style="58" customWidth="1"/>
    <col min="2" max="2" width="10.7109375" style="57" customWidth="1"/>
    <col min="3" max="3" width="24.7109375" style="57" customWidth="1"/>
    <col min="4" max="4" width="15.42578125" style="57" customWidth="1"/>
    <col min="5" max="5" width="9.28515625" style="57" customWidth="1"/>
    <col min="6" max="6" width="10.7109375" style="57" customWidth="1"/>
    <col min="7" max="7" width="9.7109375" style="57" customWidth="1"/>
    <col min="8" max="8" width="39.7109375" style="56" customWidth="1"/>
    <col min="9" max="9" width="14.7109375" style="56" customWidth="1"/>
    <col min="10" max="16384" width="11.5703125" style="56"/>
  </cols>
  <sheetData>
    <row r="1" spans="1:11" ht="38.25" customHeight="1" x14ac:dyDescent="0.2">
      <c r="A1" s="405" t="s">
        <v>669</v>
      </c>
      <c r="B1" s="405"/>
      <c r="C1" s="405"/>
      <c r="D1" s="405"/>
      <c r="E1" s="405"/>
      <c r="F1" s="404" t="s">
        <v>668</v>
      </c>
      <c r="G1" s="404"/>
      <c r="H1" s="404"/>
      <c r="I1" s="404"/>
    </row>
    <row r="2" spans="1:11" s="97" customFormat="1" x14ac:dyDescent="0.2">
      <c r="A2" s="99"/>
      <c r="B2" s="99"/>
      <c r="C2" s="99"/>
      <c r="D2" s="99"/>
      <c r="E2" s="99"/>
      <c r="F2" s="98"/>
      <c r="G2" s="98"/>
      <c r="H2" s="98"/>
      <c r="I2" s="98"/>
    </row>
    <row r="3" spans="1:11" ht="12.4" customHeight="1" x14ac:dyDescent="0.2">
      <c r="A3" s="411" t="s">
        <v>667</v>
      </c>
      <c r="B3" s="411"/>
      <c r="C3" s="411"/>
      <c r="D3" s="411"/>
      <c r="E3" s="411"/>
      <c r="F3" s="411"/>
      <c r="G3" s="411"/>
      <c r="H3" s="411"/>
      <c r="I3" s="411"/>
    </row>
    <row r="4" spans="1:11" x14ac:dyDescent="0.2">
      <c r="A4" s="412" t="s">
        <v>666</v>
      </c>
      <c r="B4" s="412"/>
      <c r="C4" s="412"/>
      <c r="D4" s="412"/>
      <c r="E4" s="412"/>
      <c r="F4" s="412"/>
      <c r="G4" s="412"/>
      <c r="H4" s="412"/>
      <c r="I4" s="412"/>
    </row>
    <row r="5" spans="1:11" ht="3.75" customHeight="1" x14ac:dyDescent="0.2">
      <c r="D5" s="96"/>
      <c r="E5" s="96"/>
      <c r="F5" s="96"/>
      <c r="G5" s="96"/>
    </row>
    <row r="6" spans="1:11" ht="47.25" customHeight="1" x14ac:dyDescent="0.2">
      <c r="A6" s="393" t="s">
        <v>92</v>
      </c>
      <c r="B6" s="393"/>
      <c r="C6" s="393"/>
      <c r="D6" s="397"/>
      <c r="E6" s="397"/>
      <c r="F6" s="397"/>
      <c r="G6" s="397"/>
      <c r="H6" s="397"/>
      <c r="I6" s="397"/>
    </row>
    <row r="7" spans="1:11" ht="3.75" customHeight="1" x14ac:dyDescent="0.2">
      <c r="A7" s="95"/>
      <c r="B7" s="94"/>
      <c r="C7" s="94"/>
      <c r="D7" s="93"/>
      <c r="E7" s="93"/>
      <c r="F7" s="93"/>
      <c r="G7" s="93"/>
      <c r="H7" s="93"/>
      <c r="I7" s="93"/>
    </row>
    <row r="8" spans="1:11" ht="41.25" customHeight="1" x14ac:dyDescent="0.2">
      <c r="A8" s="398" t="s">
        <v>625</v>
      </c>
      <c r="B8" s="398"/>
      <c r="C8" s="398"/>
      <c r="D8" s="393"/>
      <c r="E8" s="393"/>
      <c r="F8" s="393"/>
      <c r="G8" s="393"/>
      <c r="H8" s="393"/>
      <c r="I8" s="393"/>
      <c r="K8" s="92"/>
    </row>
    <row r="9" spans="1:11" ht="3.95" customHeight="1" x14ac:dyDescent="0.2"/>
    <row r="10" spans="1:11" ht="30" customHeight="1" x14ac:dyDescent="0.2">
      <c r="A10" s="398" t="s">
        <v>665</v>
      </c>
      <c r="B10" s="398"/>
      <c r="C10" s="398"/>
      <c r="D10" s="393"/>
      <c r="E10" s="393"/>
      <c r="F10" s="393"/>
      <c r="G10" s="393"/>
      <c r="H10" s="393"/>
      <c r="I10" s="393"/>
    </row>
    <row r="11" spans="1:11" ht="3.75" customHeight="1" x14ac:dyDescent="0.2">
      <c r="A11" s="91"/>
      <c r="B11" s="90"/>
      <c r="C11" s="90"/>
      <c r="D11" s="89"/>
      <c r="E11" s="89"/>
      <c r="F11" s="89"/>
      <c r="G11" s="89"/>
    </row>
    <row r="12" spans="1:11" ht="14.25" customHeight="1" x14ac:dyDescent="0.2">
      <c r="A12" s="399" t="s">
        <v>904</v>
      </c>
      <c r="B12" s="399"/>
      <c r="C12" s="399"/>
      <c r="D12" s="399"/>
      <c r="E12" s="399"/>
      <c r="F12" s="399"/>
      <c r="G12" s="399"/>
      <c r="H12" s="399"/>
      <c r="I12" s="399"/>
    </row>
    <row r="13" spans="1:11" ht="3.75" customHeight="1" x14ac:dyDescent="0.2">
      <c r="A13" s="88"/>
      <c r="B13" s="87"/>
      <c r="C13" s="87"/>
      <c r="D13" s="87"/>
      <c r="E13" s="87"/>
      <c r="F13" s="87"/>
      <c r="G13" s="87"/>
      <c r="H13" s="87"/>
      <c r="I13" s="87"/>
    </row>
    <row r="14" spans="1:11" s="83" customFormat="1" ht="78" customHeight="1" x14ac:dyDescent="0.2">
      <c r="A14" s="86" t="s">
        <v>8</v>
      </c>
      <c r="B14" s="401" t="s">
        <v>664</v>
      </c>
      <c r="C14" s="402"/>
      <c r="D14" s="401" t="s">
        <v>663</v>
      </c>
      <c r="E14" s="403"/>
      <c r="F14" s="403"/>
      <c r="G14" s="402"/>
      <c r="H14" s="85" t="s">
        <v>662</v>
      </c>
      <c r="I14" s="84" t="s">
        <v>131</v>
      </c>
    </row>
    <row r="15" spans="1:11" ht="12.4" customHeight="1" x14ac:dyDescent="0.2">
      <c r="A15" s="82" t="s">
        <v>140</v>
      </c>
      <c r="B15" s="400">
        <v>2</v>
      </c>
      <c r="C15" s="400"/>
      <c r="D15" s="400">
        <v>3</v>
      </c>
      <c r="E15" s="400"/>
      <c r="F15" s="400"/>
      <c r="G15" s="400"/>
      <c r="H15" s="81">
        <v>4</v>
      </c>
      <c r="I15" s="81">
        <v>5</v>
      </c>
    </row>
    <row r="16" spans="1:11" ht="119.85" customHeight="1" x14ac:dyDescent="0.2">
      <c r="A16" s="80" t="s">
        <v>140</v>
      </c>
      <c r="B16" s="406" t="s">
        <v>661</v>
      </c>
      <c r="C16" s="407"/>
      <c r="D16" s="408" t="s">
        <v>660</v>
      </c>
      <c r="E16" s="409"/>
      <c r="F16" s="409"/>
      <c r="G16" s="410"/>
      <c r="H16" s="79" t="s">
        <v>659</v>
      </c>
      <c r="I16" s="78">
        <v>96827</v>
      </c>
    </row>
    <row r="17" spans="1:9" ht="15.75" customHeight="1" x14ac:dyDescent="0.2">
      <c r="A17" s="77" t="s">
        <v>97</v>
      </c>
      <c r="B17" s="386" t="s">
        <v>651</v>
      </c>
      <c r="C17" s="387"/>
      <c r="D17" s="386"/>
      <c r="E17" s="388"/>
      <c r="F17" s="388"/>
      <c r="G17" s="387"/>
      <c r="H17" s="76"/>
      <c r="I17" s="75"/>
    </row>
    <row r="18" spans="1:9" ht="12.75" customHeight="1" x14ac:dyDescent="0.2">
      <c r="A18" s="72" t="s">
        <v>97</v>
      </c>
      <c r="B18" s="374" t="s">
        <v>650</v>
      </c>
      <c r="C18" s="375"/>
      <c r="D18" s="374" t="s">
        <v>649</v>
      </c>
      <c r="E18" s="385"/>
      <c r="F18" s="385"/>
      <c r="G18" s="375"/>
      <c r="H18" s="71"/>
      <c r="I18" s="70"/>
    </row>
    <row r="19" spans="1:9" ht="12.75" customHeight="1" x14ac:dyDescent="0.2">
      <c r="A19" s="72" t="s">
        <v>97</v>
      </c>
      <c r="B19" s="374" t="s">
        <v>648</v>
      </c>
      <c r="C19" s="375"/>
      <c r="D19" s="374" t="s">
        <v>647</v>
      </c>
      <c r="E19" s="385"/>
      <c r="F19" s="385"/>
      <c r="G19" s="375"/>
      <c r="H19" s="71"/>
      <c r="I19" s="70"/>
    </row>
    <row r="20" spans="1:9" ht="38.25" customHeight="1" x14ac:dyDescent="0.2">
      <c r="A20" s="72" t="s">
        <v>97</v>
      </c>
      <c r="B20" s="374" t="s">
        <v>646</v>
      </c>
      <c r="C20" s="375"/>
      <c r="D20" s="374" t="s">
        <v>645</v>
      </c>
      <c r="E20" s="385"/>
      <c r="F20" s="385"/>
      <c r="G20" s="375"/>
      <c r="H20" s="71"/>
      <c r="I20" s="70"/>
    </row>
    <row r="21" spans="1:9" ht="76.5" customHeight="1" x14ac:dyDescent="0.2">
      <c r="A21" s="72" t="s">
        <v>97</v>
      </c>
      <c r="B21" s="374" t="s">
        <v>658</v>
      </c>
      <c r="C21" s="375"/>
      <c r="D21" s="374" t="s">
        <v>657</v>
      </c>
      <c r="E21" s="385"/>
      <c r="F21" s="385"/>
      <c r="G21" s="375"/>
      <c r="H21" s="71"/>
      <c r="I21" s="70"/>
    </row>
    <row r="22" spans="1:9" ht="51" customHeight="1" x14ac:dyDescent="0.2">
      <c r="A22" s="72" t="s">
        <v>97</v>
      </c>
      <c r="B22" s="374" t="s">
        <v>656</v>
      </c>
      <c r="C22" s="375"/>
      <c r="D22" s="374" t="s">
        <v>655</v>
      </c>
      <c r="E22" s="385"/>
      <c r="F22" s="385"/>
      <c r="G22" s="375"/>
      <c r="H22" s="71"/>
      <c r="I22" s="70"/>
    </row>
    <row r="23" spans="1:9" ht="15.75" customHeight="1" x14ac:dyDescent="0.2">
      <c r="A23" s="72" t="s">
        <v>97</v>
      </c>
      <c r="B23" s="382" t="s">
        <v>642</v>
      </c>
      <c r="C23" s="383"/>
      <c r="D23" s="382"/>
      <c r="E23" s="384"/>
      <c r="F23" s="384"/>
      <c r="G23" s="383"/>
      <c r="H23" s="74"/>
      <c r="I23" s="73"/>
    </row>
    <row r="24" spans="1:9" ht="12.75" customHeight="1" x14ac:dyDescent="0.2">
      <c r="A24" s="72" t="s">
        <v>97</v>
      </c>
      <c r="B24" s="374" t="s">
        <v>637</v>
      </c>
      <c r="C24" s="375"/>
      <c r="D24" s="376">
        <v>5.0000000000000001E-3</v>
      </c>
      <c r="E24" s="377"/>
      <c r="F24" s="377"/>
      <c r="G24" s="378"/>
      <c r="H24" s="71"/>
      <c r="I24" s="70"/>
    </row>
    <row r="25" spans="1:9" ht="12.75" customHeight="1" x14ac:dyDescent="0.2">
      <c r="A25" s="72" t="s">
        <v>97</v>
      </c>
      <c r="B25" s="374" t="s">
        <v>636</v>
      </c>
      <c r="C25" s="375"/>
      <c r="D25" s="379">
        <v>0.03</v>
      </c>
      <c r="E25" s="380"/>
      <c r="F25" s="380"/>
      <c r="G25" s="381"/>
      <c r="H25" s="71"/>
      <c r="I25" s="70"/>
    </row>
    <row r="26" spans="1:9" ht="12.75" customHeight="1" x14ac:dyDescent="0.2">
      <c r="A26" s="72" t="s">
        <v>97</v>
      </c>
      <c r="B26" s="374" t="s">
        <v>635</v>
      </c>
      <c r="C26" s="375"/>
      <c r="D26" s="379">
        <v>0.76</v>
      </c>
      <c r="E26" s="380"/>
      <c r="F26" s="380"/>
      <c r="G26" s="381"/>
      <c r="H26" s="71"/>
      <c r="I26" s="70"/>
    </row>
    <row r="27" spans="1:9" ht="12.75" customHeight="1" x14ac:dyDescent="0.2">
      <c r="A27" s="72" t="s">
        <v>97</v>
      </c>
      <c r="B27" s="374" t="s">
        <v>634</v>
      </c>
      <c r="C27" s="375"/>
      <c r="D27" s="379">
        <v>0.06</v>
      </c>
      <c r="E27" s="380"/>
      <c r="F27" s="380"/>
      <c r="G27" s="381"/>
      <c r="H27" s="71"/>
      <c r="I27" s="70"/>
    </row>
    <row r="28" spans="1:9" ht="12.75" customHeight="1" x14ac:dyDescent="0.2">
      <c r="A28" s="72" t="s">
        <v>97</v>
      </c>
      <c r="B28" s="374" t="s">
        <v>641</v>
      </c>
      <c r="C28" s="375"/>
      <c r="D28" s="376">
        <v>7.4999999999999997E-2</v>
      </c>
      <c r="E28" s="377"/>
      <c r="F28" s="377"/>
      <c r="G28" s="378"/>
      <c r="H28" s="71"/>
      <c r="I28" s="70"/>
    </row>
    <row r="29" spans="1:9" ht="12.75" customHeight="1" x14ac:dyDescent="0.2">
      <c r="A29" s="72" t="s">
        <v>97</v>
      </c>
      <c r="B29" s="374" t="s">
        <v>640</v>
      </c>
      <c r="C29" s="375"/>
      <c r="D29" s="379">
        <v>0.02</v>
      </c>
      <c r="E29" s="380"/>
      <c r="F29" s="380"/>
      <c r="G29" s="381"/>
      <c r="H29" s="71"/>
      <c r="I29" s="70"/>
    </row>
    <row r="30" spans="1:9" ht="12.75" customHeight="1" x14ac:dyDescent="0.2">
      <c r="A30" s="72" t="s">
        <v>97</v>
      </c>
      <c r="B30" s="374" t="s">
        <v>639</v>
      </c>
      <c r="C30" s="375"/>
      <c r="D30" s="379">
        <v>0.05</v>
      </c>
      <c r="E30" s="380"/>
      <c r="F30" s="380"/>
      <c r="G30" s="381"/>
      <c r="H30" s="71"/>
      <c r="I30" s="70"/>
    </row>
    <row r="31" spans="1:9" ht="15.75" customHeight="1" x14ac:dyDescent="0.2">
      <c r="A31" s="72" t="s">
        <v>97</v>
      </c>
      <c r="B31" s="382" t="s">
        <v>638</v>
      </c>
      <c r="C31" s="383"/>
      <c r="D31" s="382"/>
      <c r="E31" s="384"/>
      <c r="F31" s="384"/>
      <c r="G31" s="383"/>
      <c r="H31" s="74"/>
      <c r="I31" s="73"/>
    </row>
    <row r="32" spans="1:9" ht="12.75" customHeight="1" x14ac:dyDescent="0.2">
      <c r="A32" s="72" t="s">
        <v>97</v>
      </c>
      <c r="B32" s="374" t="s">
        <v>637</v>
      </c>
      <c r="C32" s="375"/>
      <c r="D32" s="376">
        <v>5.0000000000000001E-3</v>
      </c>
      <c r="E32" s="377"/>
      <c r="F32" s="377"/>
      <c r="G32" s="378"/>
      <c r="H32" s="71"/>
      <c r="I32" s="70"/>
    </row>
    <row r="33" spans="1:9" ht="12.75" customHeight="1" x14ac:dyDescent="0.2">
      <c r="A33" s="72" t="s">
        <v>97</v>
      </c>
      <c r="B33" s="374" t="s">
        <v>636</v>
      </c>
      <c r="C33" s="375"/>
      <c r="D33" s="379">
        <v>0.02</v>
      </c>
      <c r="E33" s="380"/>
      <c r="F33" s="380"/>
      <c r="G33" s="381"/>
      <c r="H33" s="71"/>
      <c r="I33" s="70"/>
    </row>
    <row r="34" spans="1:9" ht="12.75" customHeight="1" x14ac:dyDescent="0.2">
      <c r="A34" s="72" t="s">
        <v>97</v>
      </c>
      <c r="B34" s="374" t="s">
        <v>635</v>
      </c>
      <c r="C34" s="375"/>
      <c r="D34" s="376">
        <v>0.89500000000000002</v>
      </c>
      <c r="E34" s="377"/>
      <c r="F34" s="377"/>
      <c r="G34" s="378"/>
      <c r="H34" s="71"/>
      <c r="I34" s="70"/>
    </row>
    <row r="35" spans="1:9" ht="12.75" customHeight="1" x14ac:dyDescent="0.2">
      <c r="A35" s="72" t="s">
        <v>97</v>
      </c>
      <c r="B35" s="374" t="s">
        <v>634</v>
      </c>
      <c r="C35" s="375"/>
      <c r="D35" s="379">
        <v>0.03</v>
      </c>
      <c r="E35" s="380"/>
      <c r="F35" s="380"/>
      <c r="G35" s="381"/>
      <c r="H35" s="71"/>
      <c r="I35" s="70"/>
    </row>
    <row r="36" spans="1:9" ht="12.75" customHeight="1" x14ac:dyDescent="0.2">
      <c r="A36" s="67" t="s">
        <v>97</v>
      </c>
      <c r="B36" s="366" t="s">
        <v>633</v>
      </c>
      <c r="C36" s="367"/>
      <c r="D36" s="368">
        <v>0.05</v>
      </c>
      <c r="E36" s="369"/>
      <c r="F36" s="369"/>
      <c r="G36" s="370"/>
      <c r="H36" s="69"/>
      <c r="I36" s="68"/>
    </row>
    <row r="37" spans="1:9" ht="119.85" customHeight="1" x14ac:dyDescent="0.2">
      <c r="A37" s="389" t="s">
        <v>150</v>
      </c>
      <c r="B37" s="390" t="s">
        <v>654</v>
      </c>
      <c r="C37" s="391"/>
      <c r="D37" s="392" t="s">
        <v>653</v>
      </c>
      <c r="E37" s="393"/>
      <c r="F37" s="393"/>
      <c r="G37" s="394"/>
      <c r="H37" s="395" t="s">
        <v>652</v>
      </c>
      <c r="I37" s="396">
        <v>901481</v>
      </c>
    </row>
    <row r="38" spans="1:9" ht="12.75" customHeight="1" x14ac:dyDescent="0.2">
      <c r="A38" s="389"/>
      <c r="B38" s="390"/>
      <c r="C38" s="391"/>
      <c r="D38" s="392"/>
      <c r="E38" s="393"/>
      <c r="F38" s="393"/>
      <c r="G38" s="394"/>
      <c r="H38" s="395"/>
      <c r="I38" s="396"/>
    </row>
    <row r="39" spans="1:9" ht="15.75" customHeight="1" x14ac:dyDescent="0.2">
      <c r="A39" s="77" t="s">
        <v>97</v>
      </c>
      <c r="B39" s="386" t="s">
        <v>651</v>
      </c>
      <c r="C39" s="387"/>
      <c r="D39" s="386"/>
      <c r="E39" s="388"/>
      <c r="F39" s="388"/>
      <c r="G39" s="387"/>
      <c r="H39" s="76"/>
      <c r="I39" s="75"/>
    </row>
    <row r="40" spans="1:9" ht="12.75" customHeight="1" x14ac:dyDescent="0.2">
      <c r="A40" s="72" t="s">
        <v>97</v>
      </c>
      <c r="B40" s="374" t="s">
        <v>650</v>
      </c>
      <c r="C40" s="375"/>
      <c r="D40" s="374" t="s">
        <v>649</v>
      </c>
      <c r="E40" s="385"/>
      <c r="F40" s="385"/>
      <c r="G40" s="375"/>
      <c r="H40" s="71"/>
      <c r="I40" s="70"/>
    </row>
    <row r="41" spans="1:9" ht="12.75" customHeight="1" x14ac:dyDescent="0.2">
      <c r="A41" s="72" t="s">
        <v>97</v>
      </c>
      <c r="B41" s="374" t="s">
        <v>648</v>
      </c>
      <c r="C41" s="375"/>
      <c r="D41" s="374" t="s">
        <v>647</v>
      </c>
      <c r="E41" s="385"/>
      <c r="F41" s="385"/>
      <c r="G41" s="375"/>
      <c r="H41" s="71"/>
      <c r="I41" s="70"/>
    </row>
    <row r="42" spans="1:9" ht="38.25" customHeight="1" x14ac:dyDescent="0.2">
      <c r="A42" s="72" t="s">
        <v>97</v>
      </c>
      <c r="B42" s="374" t="s">
        <v>646</v>
      </c>
      <c r="C42" s="375"/>
      <c r="D42" s="374" t="s">
        <v>645</v>
      </c>
      <c r="E42" s="385"/>
      <c r="F42" s="385"/>
      <c r="G42" s="375"/>
      <c r="H42" s="71"/>
      <c r="I42" s="70"/>
    </row>
    <row r="43" spans="1:9" ht="89.25" customHeight="1" x14ac:dyDescent="0.2">
      <c r="A43" s="72" t="s">
        <v>97</v>
      </c>
      <c r="B43" s="374" t="s">
        <v>644</v>
      </c>
      <c r="C43" s="375"/>
      <c r="D43" s="374" t="s">
        <v>643</v>
      </c>
      <c r="E43" s="385"/>
      <c r="F43" s="385"/>
      <c r="G43" s="375"/>
      <c r="H43" s="71"/>
      <c r="I43" s="70"/>
    </row>
    <row r="44" spans="1:9" ht="15.75" customHeight="1" x14ac:dyDescent="0.2">
      <c r="A44" s="72" t="s">
        <v>97</v>
      </c>
      <c r="B44" s="382" t="s">
        <v>642</v>
      </c>
      <c r="C44" s="383"/>
      <c r="D44" s="382"/>
      <c r="E44" s="384"/>
      <c r="F44" s="384"/>
      <c r="G44" s="383"/>
      <c r="H44" s="74"/>
      <c r="I44" s="73"/>
    </row>
    <row r="45" spans="1:9" ht="12.75" customHeight="1" x14ac:dyDescent="0.2">
      <c r="A45" s="72" t="s">
        <v>97</v>
      </c>
      <c r="B45" s="374" t="s">
        <v>637</v>
      </c>
      <c r="C45" s="375"/>
      <c r="D45" s="376">
        <v>5.0000000000000001E-3</v>
      </c>
      <c r="E45" s="377"/>
      <c r="F45" s="377"/>
      <c r="G45" s="378"/>
      <c r="H45" s="71"/>
      <c r="I45" s="70"/>
    </row>
    <row r="46" spans="1:9" ht="12.75" customHeight="1" x14ac:dyDescent="0.2">
      <c r="A46" s="72" t="s">
        <v>97</v>
      </c>
      <c r="B46" s="374" t="s">
        <v>636</v>
      </c>
      <c r="C46" s="375"/>
      <c r="D46" s="379">
        <v>0.03</v>
      </c>
      <c r="E46" s="380"/>
      <c r="F46" s="380"/>
      <c r="G46" s="381"/>
      <c r="H46" s="71"/>
      <c r="I46" s="70"/>
    </row>
    <row r="47" spans="1:9" ht="12.75" customHeight="1" x14ac:dyDescent="0.2">
      <c r="A47" s="72" t="s">
        <v>97</v>
      </c>
      <c r="B47" s="374" t="s">
        <v>635</v>
      </c>
      <c r="C47" s="375"/>
      <c r="D47" s="379">
        <v>0.75</v>
      </c>
      <c r="E47" s="380"/>
      <c r="F47" s="380"/>
      <c r="G47" s="381"/>
      <c r="H47" s="71"/>
      <c r="I47" s="70"/>
    </row>
    <row r="48" spans="1:9" ht="12.75" customHeight="1" x14ac:dyDescent="0.2">
      <c r="A48" s="72" t="s">
        <v>97</v>
      </c>
      <c r="B48" s="374" t="s">
        <v>634</v>
      </c>
      <c r="C48" s="375"/>
      <c r="D48" s="379">
        <v>7.0000000000000007E-2</v>
      </c>
      <c r="E48" s="380"/>
      <c r="F48" s="380"/>
      <c r="G48" s="381"/>
      <c r="H48" s="71"/>
      <c r="I48" s="70"/>
    </row>
    <row r="49" spans="1:9" ht="12.75" customHeight="1" x14ac:dyDescent="0.2">
      <c r="A49" s="72" t="s">
        <v>97</v>
      </c>
      <c r="B49" s="374" t="s">
        <v>641</v>
      </c>
      <c r="C49" s="375"/>
      <c r="D49" s="376">
        <v>7.4999999999999997E-2</v>
      </c>
      <c r="E49" s="377"/>
      <c r="F49" s="377"/>
      <c r="G49" s="378"/>
      <c r="H49" s="71"/>
      <c r="I49" s="70"/>
    </row>
    <row r="50" spans="1:9" ht="12.75" customHeight="1" x14ac:dyDescent="0.2">
      <c r="A50" s="72" t="s">
        <v>97</v>
      </c>
      <c r="B50" s="374" t="s">
        <v>640</v>
      </c>
      <c r="C50" s="375"/>
      <c r="D50" s="379">
        <v>0.02</v>
      </c>
      <c r="E50" s="380"/>
      <c r="F50" s="380"/>
      <c r="G50" s="381"/>
      <c r="H50" s="71"/>
      <c r="I50" s="70"/>
    </row>
    <row r="51" spans="1:9" ht="12.75" customHeight="1" x14ac:dyDescent="0.2">
      <c r="A51" s="72" t="s">
        <v>97</v>
      </c>
      <c r="B51" s="374" t="s">
        <v>639</v>
      </c>
      <c r="C51" s="375"/>
      <c r="D51" s="379">
        <v>0.05</v>
      </c>
      <c r="E51" s="380"/>
      <c r="F51" s="380"/>
      <c r="G51" s="381"/>
      <c r="H51" s="71"/>
      <c r="I51" s="70"/>
    </row>
    <row r="52" spans="1:9" ht="15.75" customHeight="1" x14ac:dyDescent="0.2">
      <c r="A52" s="72" t="s">
        <v>97</v>
      </c>
      <c r="B52" s="382" t="s">
        <v>638</v>
      </c>
      <c r="C52" s="383"/>
      <c r="D52" s="382"/>
      <c r="E52" s="384"/>
      <c r="F52" s="384"/>
      <c r="G52" s="383"/>
      <c r="H52" s="74"/>
      <c r="I52" s="73"/>
    </row>
    <row r="53" spans="1:9" ht="12.75" customHeight="1" x14ac:dyDescent="0.2">
      <c r="A53" s="72" t="s">
        <v>97</v>
      </c>
      <c r="B53" s="374" t="s">
        <v>637</v>
      </c>
      <c r="C53" s="375"/>
      <c r="D53" s="376">
        <v>5.0000000000000001E-3</v>
      </c>
      <c r="E53" s="377"/>
      <c r="F53" s="377"/>
      <c r="G53" s="378"/>
      <c r="H53" s="71"/>
      <c r="I53" s="70"/>
    </row>
    <row r="54" spans="1:9" ht="12.75" customHeight="1" x14ac:dyDescent="0.2">
      <c r="A54" s="72" t="s">
        <v>97</v>
      </c>
      <c r="B54" s="374" t="s">
        <v>636</v>
      </c>
      <c r="C54" s="375"/>
      <c r="D54" s="376">
        <v>2.5000000000000001E-2</v>
      </c>
      <c r="E54" s="377"/>
      <c r="F54" s="377"/>
      <c r="G54" s="378"/>
      <c r="H54" s="71"/>
      <c r="I54" s="70"/>
    </row>
    <row r="55" spans="1:9" ht="12.75" customHeight="1" x14ac:dyDescent="0.2">
      <c r="A55" s="72" t="s">
        <v>97</v>
      </c>
      <c r="B55" s="374" t="s">
        <v>635</v>
      </c>
      <c r="C55" s="375"/>
      <c r="D55" s="376">
        <v>0.86499999999999999</v>
      </c>
      <c r="E55" s="377"/>
      <c r="F55" s="377"/>
      <c r="G55" s="378"/>
      <c r="H55" s="71"/>
      <c r="I55" s="70"/>
    </row>
    <row r="56" spans="1:9" ht="12.75" customHeight="1" x14ac:dyDescent="0.2">
      <c r="A56" s="72" t="s">
        <v>97</v>
      </c>
      <c r="B56" s="374" t="s">
        <v>634</v>
      </c>
      <c r="C56" s="375"/>
      <c r="D56" s="376">
        <v>5.5E-2</v>
      </c>
      <c r="E56" s="377"/>
      <c r="F56" s="377"/>
      <c r="G56" s="378"/>
      <c r="H56" s="71"/>
      <c r="I56" s="70"/>
    </row>
    <row r="57" spans="1:9" ht="12.75" customHeight="1" x14ac:dyDescent="0.2">
      <c r="A57" s="67" t="s">
        <v>97</v>
      </c>
      <c r="B57" s="366" t="s">
        <v>633</v>
      </c>
      <c r="C57" s="367"/>
      <c r="D57" s="368">
        <v>0.05</v>
      </c>
      <c r="E57" s="369"/>
      <c r="F57" s="369"/>
      <c r="G57" s="370"/>
      <c r="H57" s="69"/>
      <c r="I57" s="68"/>
    </row>
    <row r="58" spans="1:9" ht="12.75" customHeight="1" x14ac:dyDescent="0.2">
      <c r="A58" s="67" t="s">
        <v>152</v>
      </c>
      <c r="B58" s="371" t="s">
        <v>632</v>
      </c>
      <c r="C58" s="372"/>
      <c r="D58" s="371"/>
      <c r="E58" s="373"/>
      <c r="F58" s="373"/>
      <c r="G58" s="372"/>
      <c r="H58" s="66"/>
      <c r="I58" s="65">
        <v>998308</v>
      </c>
    </row>
    <row r="59" spans="1:9" ht="12.75" customHeight="1" x14ac:dyDescent="0.2"/>
    <row r="60" spans="1:9" ht="12.75" customHeight="1" x14ac:dyDescent="0.2">
      <c r="D60" s="64"/>
    </row>
    <row r="61" spans="1:9" ht="25.5" customHeight="1" x14ac:dyDescent="0.2">
      <c r="A61" s="361" t="s">
        <v>631</v>
      </c>
      <c r="B61" s="361"/>
      <c r="C61" s="361"/>
      <c r="D61" s="362"/>
      <c r="E61" s="362"/>
      <c r="F61" s="362"/>
      <c r="G61" s="362"/>
      <c r="H61" s="362"/>
      <c r="I61" s="362"/>
    </row>
    <row r="62" spans="1:9" x14ac:dyDescent="0.2">
      <c r="D62" s="359" t="s">
        <v>626</v>
      </c>
      <c r="E62" s="363"/>
      <c r="F62" s="363"/>
      <c r="G62" s="363"/>
      <c r="H62" s="363"/>
      <c r="I62" s="363"/>
    </row>
    <row r="63" spans="1:9" x14ac:dyDescent="0.2">
      <c r="A63" s="59"/>
    </row>
    <row r="64" spans="1:9" x14ac:dyDescent="0.2">
      <c r="A64" s="361" t="s">
        <v>630</v>
      </c>
      <c r="B64" s="361"/>
      <c r="C64" s="361"/>
      <c r="D64" s="362"/>
      <c r="E64" s="362"/>
      <c r="F64" s="362"/>
      <c r="G64" s="362"/>
      <c r="H64" s="362"/>
      <c r="I64" s="362"/>
    </row>
    <row r="65" spans="1:9" x14ac:dyDescent="0.2">
      <c r="D65" s="359" t="s">
        <v>626</v>
      </c>
      <c r="E65" s="363"/>
      <c r="F65" s="363"/>
      <c r="G65" s="363"/>
      <c r="H65" s="363"/>
      <c r="I65" s="363"/>
    </row>
    <row r="66" spans="1:9" x14ac:dyDescent="0.2">
      <c r="A66" s="59"/>
    </row>
    <row r="67" spans="1:9" x14ac:dyDescent="0.2">
      <c r="A67" s="364" t="s">
        <v>629</v>
      </c>
      <c r="B67" s="364"/>
      <c r="C67" s="364"/>
      <c r="D67" s="362"/>
      <c r="E67" s="362"/>
      <c r="F67" s="362"/>
      <c r="G67" s="63" t="s">
        <v>628</v>
      </c>
      <c r="H67" s="365"/>
      <c r="I67" s="365"/>
    </row>
    <row r="68" spans="1:9" s="60" customFormat="1" x14ac:dyDescent="0.2">
      <c r="A68" s="62"/>
      <c r="B68" s="61"/>
      <c r="C68" s="61"/>
      <c r="D68" s="359" t="s">
        <v>627</v>
      </c>
      <c r="E68" s="359"/>
      <c r="F68" s="359"/>
      <c r="G68" s="61"/>
      <c r="H68" s="360" t="s">
        <v>626</v>
      </c>
      <c r="I68" s="360"/>
    </row>
    <row r="70" spans="1:9" x14ac:dyDescent="0.2">
      <c r="A70" s="361" t="s">
        <v>625</v>
      </c>
      <c r="B70" s="361"/>
      <c r="C70" s="361"/>
      <c r="D70" s="362"/>
      <c r="E70" s="362"/>
      <c r="F70" s="362"/>
      <c r="G70" s="362"/>
      <c r="H70" s="362"/>
      <c r="I70" s="362"/>
    </row>
    <row r="71" spans="1:9" x14ac:dyDescent="0.2">
      <c r="D71" s="359" t="s">
        <v>624</v>
      </c>
      <c r="E71" s="363"/>
      <c r="F71" s="363"/>
      <c r="G71" s="363"/>
      <c r="H71" s="363"/>
      <c r="I71" s="363"/>
    </row>
    <row r="72" spans="1:9" x14ac:dyDescent="0.2">
      <c r="A72" s="59"/>
    </row>
  </sheetData>
  <sheetProtection selectLockedCells="1" selectUnlockedCells="1"/>
  <mergeCells count="115"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  <mergeCell ref="B22:C22"/>
    <mergeCell ref="D22:G22"/>
    <mergeCell ref="B23:C23"/>
    <mergeCell ref="D23:G23"/>
    <mergeCell ref="B24:C24"/>
    <mergeCell ref="D24:G24"/>
    <mergeCell ref="A6:I6"/>
    <mergeCell ref="A8:C8"/>
    <mergeCell ref="D8:I8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B28:C28"/>
    <mergeCell ref="D28:G28"/>
    <mergeCell ref="B29:C29"/>
    <mergeCell ref="D29:G29"/>
    <mergeCell ref="B30:C30"/>
    <mergeCell ref="D30:G30"/>
    <mergeCell ref="B25:C25"/>
    <mergeCell ref="D25:G25"/>
    <mergeCell ref="B26:C26"/>
    <mergeCell ref="D26:G26"/>
    <mergeCell ref="B27:C27"/>
    <mergeCell ref="D27:G27"/>
    <mergeCell ref="H37:H38"/>
    <mergeCell ref="I37:I38"/>
    <mergeCell ref="B34:C34"/>
    <mergeCell ref="D34:G34"/>
    <mergeCell ref="B35:C35"/>
    <mergeCell ref="D35:G35"/>
    <mergeCell ref="B36:C36"/>
    <mergeCell ref="D36:G36"/>
    <mergeCell ref="B31:C31"/>
    <mergeCell ref="D31:G31"/>
    <mergeCell ref="B32:C32"/>
    <mergeCell ref="D32:G32"/>
    <mergeCell ref="B33:C33"/>
    <mergeCell ref="D33:G33"/>
    <mergeCell ref="B39:C39"/>
    <mergeCell ref="D39:G39"/>
    <mergeCell ref="B40:C40"/>
    <mergeCell ref="D40:G40"/>
    <mergeCell ref="B41:C41"/>
    <mergeCell ref="D41:G41"/>
    <mergeCell ref="A37:A38"/>
    <mergeCell ref="B37:C38"/>
    <mergeCell ref="D37:G38"/>
    <mergeCell ref="B45:C45"/>
    <mergeCell ref="D45:G45"/>
    <mergeCell ref="B46:C46"/>
    <mergeCell ref="D46:G46"/>
    <mergeCell ref="B47:C47"/>
    <mergeCell ref="D47:G47"/>
    <mergeCell ref="B42:C42"/>
    <mergeCell ref="D42:G42"/>
    <mergeCell ref="B43:C43"/>
    <mergeCell ref="D43:G43"/>
    <mergeCell ref="B44:C44"/>
    <mergeCell ref="D44:G44"/>
    <mergeCell ref="B51:C51"/>
    <mergeCell ref="D51:G51"/>
    <mergeCell ref="B52:C52"/>
    <mergeCell ref="D52:G52"/>
    <mergeCell ref="B53:C53"/>
    <mergeCell ref="D53:G53"/>
    <mergeCell ref="B48:C48"/>
    <mergeCell ref="D48:G48"/>
    <mergeCell ref="B49:C49"/>
    <mergeCell ref="D49:G49"/>
    <mergeCell ref="B50:C50"/>
    <mergeCell ref="D50:G50"/>
    <mergeCell ref="A61:C61"/>
    <mergeCell ref="D61:I61"/>
    <mergeCell ref="B57:C57"/>
    <mergeCell ref="D57:G57"/>
    <mergeCell ref="B58:C58"/>
    <mergeCell ref="D58:G58"/>
    <mergeCell ref="B54:C54"/>
    <mergeCell ref="D54:G54"/>
    <mergeCell ref="B55:C55"/>
    <mergeCell ref="D55:G55"/>
    <mergeCell ref="B56:C56"/>
    <mergeCell ref="D56:G56"/>
    <mergeCell ref="D68:F68"/>
    <mergeCell ref="H68:I68"/>
    <mergeCell ref="A70:C70"/>
    <mergeCell ref="D70:I70"/>
    <mergeCell ref="D71:I71"/>
    <mergeCell ref="D62:I62"/>
    <mergeCell ref="A64:C64"/>
    <mergeCell ref="D64:I64"/>
    <mergeCell ref="D65:I65"/>
    <mergeCell ref="A67:C67"/>
    <mergeCell ref="D67:F67"/>
    <mergeCell ref="H67:I67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913B6-D8A0-42B0-BB43-297DF9838F85}">
  <sheetPr codeName="Лист8"/>
  <dimension ref="A1:I37"/>
  <sheetViews>
    <sheetView workbookViewId="0">
      <selection activeCell="H28" sqref="H28"/>
    </sheetView>
  </sheetViews>
  <sheetFormatPr defaultRowHeight="15" x14ac:dyDescent="0.25"/>
  <cols>
    <col min="1" max="1" width="3.7109375" style="191" customWidth="1"/>
    <col min="2" max="2" width="10.7109375" style="192" customWidth="1"/>
    <col min="3" max="3" width="24.7109375" style="192" customWidth="1"/>
    <col min="4" max="4" width="15.42578125" style="192" customWidth="1"/>
    <col min="5" max="5" width="9.28515625" style="192" customWidth="1"/>
    <col min="6" max="6" width="10.7109375" style="192" customWidth="1"/>
    <col min="7" max="7" width="9.7109375" style="192" customWidth="1"/>
    <col min="8" max="8" width="39.7109375" style="194" customWidth="1"/>
    <col min="9" max="9" width="14.7109375" style="194" customWidth="1"/>
  </cols>
  <sheetData>
    <row r="1" spans="1:9" x14ac:dyDescent="0.25">
      <c r="A1" s="414" t="s">
        <v>669</v>
      </c>
      <c r="B1" s="414"/>
      <c r="C1" s="414"/>
      <c r="D1" s="414"/>
      <c r="E1" s="414"/>
      <c r="F1" s="415" t="s">
        <v>668</v>
      </c>
      <c r="G1" s="415"/>
      <c r="H1" s="415"/>
      <c r="I1" s="415"/>
    </row>
    <row r="2" spans="1:9" x14ac:dyDescent="0.25">
      <c r="A2" s="189"/>
      <c r="B2" s="189"/>
      <c r="C2" s="189"/>
      <c r="D2" s="189"/>
      <c r="E2" s="189"/>
      <c r="F2" s="190"/>
      <c r="G2" s="190"/>
      <c r="H2" s="190"/>
      <c r="I2" s="190"/>
    </row>
    <row r="3" spans="1:9" x14ac:dyDescent="0.25">
      <c r="A3" s="416" t="s">
        <v>925</v>
      </c>
      <c r="B3" s="416"/>
      <c r="C3" s="416"/>
      <c r="D3" s="416"/>
      <c r="E3" s="416"/>
      <c r="F3" s="416"/>
      <c r="G3" s="416"/>
      <c r="H3" s="416"/>
      <c r="I3" s="416"/>
    </row>
    <row r="4" spans="1:9" x14ac:dyDescent="0.25">
      <c r="A4" s="417" t="s">
        <v>926</v>
      </c>
      <c r="B4" s="417"/>
      <c r="C4" s="417"/>
      <c r="D4" s="417"/>
      <c r="E4" s="417"/>
      <c r="F4" s="417"/>
      <c r="G4" s="417"/>
      <c r="H4" s="417"/>
      <c r="I4" s="417"/>
    </row>
    <row r="5" spans="1:9" x14ac:dyDescent="0.25">
      <c r="D5" s="193"/>
      <c r="E5" s="193"/>
      <c r="F5" s="193"/>
      <c r="G5" s="193"/>
    </row>
    <row r="6" spans="1:9" x14ac:dyDescent="0.25">
      <c r="A6" s="418" t="s">
        <v>927</v>
      </c>
      <c r="B6" s="418"/>
      <c r="C6" s="418"/>
      <c r="D6" s="419"/>
      <c r="E6" s="419"/>
      <c r="F6" s="419"/>
      <c r="G6" s="419"/>
      <c r="H6" s="419"/>
      <c r="I6" s="419"/>
    </row>
    <row r="7" spans="1:9" x14ac:dyDescent="0.25">
      <c r="A7" s="195"/>
      <c r="B7" s="196"/>
      <c r="C7" s="196"/>
      <c r="D7" s="197"/>
      <c r="E7" s="197"/>
      <c r="F7" s="197"/>
      <c r="G7" s="197"/>
      <c r="H7" s="197"/>
      <c r="I7" s="197"/>
    </row>
    <row r="8" spans="1:9" x14ac:dyDescent="0.25">
      <c r="A8" s="420" t="s">
        <v>625</v>
      </c>
      <c r="B8" s="420"/>
      <c r="C8" s="420"/>
      <c r="D8" s="421" t="s">
        <v>102</v>
      </c>
      <c r="E8" s="422"/>
      <c r="F8" s="422"/>
      <c r="G8" s="422"/>
      <c r="H8" s="422"/>
      <c r="I8" s="422"/>
    </row>
    <row r="10" spans="1:9" x14ac:dyDescent="0.25">
      <c r="A10" s="420" t="s">
        <v>665</v>
      </c>
      <c r="B10" s="420"/>
      <c r="C10" s="420"/>
      <c r="D10" s="421" t="s">
        <v>928</v>
      </c>
      <c r="E10" s="422"/>
      <c r="F10" s="422"/>
      <c r="G10" s="422"/>
      <c r="H10" s="422"/>
      <c r="I10" s="422"/>
    </row>
    <row r="11" spans="1:9" x14ac:dyDescent="0.25">
      <c r="A11" s="198"/>
      <c r="B11" s="199"/>
      <c r="C11" s="199"/>
      <c r="D11" s="200"/>
      <c r="E11" s="200"/>
      <c r="F11" s="200"/>
      <c r="G11" s="200"/>
    </row>
    <row r="12" spans="1:9" x14ac:dyDescent="0.25">
      <c r="A12" s="423" t="s">
        <v>904</v>
      </c>
      <c r="B12" s="423"/>
      <c r="C12" s="423"/>
      <c r="D12" s="423"/>
      <c r="E12" s="423"/>
      <c r="F12" s="423"/>
      <c r="G12" s="423"/>
      <c r="H12" s="423"/>
      <c r="I12" s="423"/>
    </row>
    <row r="13" spans="1:9" x14ac:dyDescent="0.25">
      <c r="A13" s="201"/>
      <c r="B13" s="202"/>
      <c r="C13" s="202"/>
      <c r="D13" s="202"/>
      <c r="E13" s="202"/>
      <c r="F13" s="202"/>
      <c r="G13" s="202"/>
      <c r="H13" s="202"/>
      <c r="I13" s="202"/>
    </row>
    <row r="14" spans="1:9" ht="24" x14ac:dyDescent="0.25">
      <c r="A14" s="203" t="s">
        <v>8</v>
      </c>
      <c r="B14" s="424" t="s">
        <v>664</v>
      </c>
      <c r="C14" s="425"/>
      <c r="D14" s="424" t="s">
        <v>663</v>
      </c>
      <c r="E14" s="426"/>
      <c r="F14" s="426"/>
      <c r="G14" s="425"/>
      <c r="H14" s="204" t="s">
        <v>662</v>
      </c>
      <c r="I14" s="205" t="s">
        <v>131</v>
      </c>
    </row>
    <row r="15" spans="1:9" x14ac:dyDescent="0.25">
      <c r="A15" s="206" t="s">
        <v>140</v>
      </c>
      <c r="B15" s="413">
        <v>2</v>
      </c>
      <c r="C15" s="413"/>
      <c r="D15" s="413">
        <v>3</v>
      </c>
      <c r="E15" s="413"/>
      <c r="F15" s="413"/>
      <c r="G15" s="413"/>
      <c r="H15" s="207">
        <v>4</v>
      </c>
      <c r="I15" s="207">
        <v>5</v>
      </c>
    </row>
    <row r="16" spans="1:9" ht="90" x14ac:dyDescent="0.25">
      <c r="A16" s="208" t="s">
        <v>140</v>
      </c>
      <c r="B16" s="427" t="s">
        <v>929</v>
      </c>
      <c r="C16" s="428"/>
      <c r="D16" s="429" t="s">
        <v>930</v>
      </c>
      <c r="E16" s="430"/>
      <c r="F16" s="430"/>
      <c r="G16" s="431"/>
      <c r="H16" s="209" t="s">
        <v>931</v>
      </c>
      <c r="I16" s="210">
        <v>10279</v>
      </c>
    </row>
    <row r="17" spans="1:9" x14ac:dyDescent="0.25">
      <c r="A17" s="211" t="s">
        <v>97</v>
      </c>
      <c r="B17" s="432" t="s">
        <v>651</v>
      </c>
      <c r="C17" s="433"/>
      <c r="D17" s="432"/>
      <c r="E17" s="434"/>
      <c r="F17" s="434"/>
      <c r="G17" s="433"/>
      <c r="H17" s="212"/>
      <c r="I17" s="213"/>
    </row>
    <row r="18" spans="1:9" x14ac:dyDescent="0.25">
      <c r="A18" s="214" t="s">
        <v>97</v>
      </c>
      <c r="B18" s="435" t="s">
        <v>932</v>
      </c>
      <c r="C18" s="436"/>
      <c r="D18" s="435" t="s">
        <v>933</v>
      </c>
      <c r="E18" s="437"/>
      <c r="F18" s="437"/>
      <c r="G18" s="436"/>
      <c r="H18" s="215"/>
      <c r="I18" s="216"/>
    </row>
    <row r="19" spans="1:9" x14ac:dyDescent="0.25">
      <c r="A19" s="214" t="s">
        <v>97</v>
      </c>
      <c r="B19" s="438" t="s">
        <v>934</v>
      </c>
      <c r="C19" s="439"/>
      <c r="D19" s="438"/>
      <c r="E19" s="440"/>
      <c r="F19" s="440"/>
      <c r="G19" s="439"/>
      <c r="H19" s="217"/>
      <c r="I19" s="218"/>
    </row>
    <row r="20" spans="1:9" x14ac:dyDescent="0.25">
      <c r="A20" s="219" t="s">
        <v>97</v>
      </c>
      <c r="B20" s="441" t="s">
        <v>935</v>
      </c>
      <c r="C20" s="442"/>
      <c r="D20" s="443">
        <v>1</v>
      </c>
      <c r="E20" s="444"/>
      <c r="F20" s="444"/>
      <c r="G20" s="445"/>
      <c r="H20" s="220"/>
      <c r="I20" s="221"/>
    </row>
    <row r="21" spans="1:9" x14ac:dyDescent="0.25">
      <c r="A21" s="219" t="s">
        <v>150</v>
      </c>
      <c r="B21" s="446" t="s">
        <v>632</v>
      </c>
      <c r="C21" s="447"/>
      <c r="D21" s="446"/>
      <c r="E21" s="448"/>
      <c r="F21" s="448"/>
      <c r="G21" s="447"/>
      <c r="H21" s="222"/>
      <c r="I21" s="223">
        <v>10279</v>
      </c>
    </row>
    <row r="22" spans="1:9" x14ac:dyDescent="0.25">
      <c r="A22" s="163" t="s">
        <v>152</v>
      </c>
      <c r="B22" s="449" t="s">
        <v>936</v>
      </c>
      <c r="C22" s="450"/>
      <c r="D22" s="449"/>
      <c r="E22" s="451"/>
      <c r="F22" s="451"/>
      <c r="G22" s="450"/>
      <c r="H22" s="224"/>
      <c r="I22" s="225">
        <v>10279</v>
      </c>
    </row>
    <row r="24" spans="1:9" x14ac:dyDescent="0.25">
      <c r="A24" s="452" t="s">
        <v>937</v>
      </c>
      <c r="B24" s="452"/>
      <c r="C24" s="452"/>
      <c r="D24" s="453" t="s">
        <v>938</v>
      </c>
      <c r="E24" s="453"/>
      <c r="F24" s="453"/>
      <c r="G24" s="453"/>
      <c r="H24" s="453"/>
      <c r="I24" s="453"/>
    </row>
    <row r="25" spans="1:9" x14ac:dyDescent="0.25">
      <c r="D25" s="226"/>
    </row>
    <row r="26" spans="1:9" x14ac:dyDescent="0.25">
      <c r="A26" s="454" t="s">
        <v>631</v>
      </c>
      <c r="B26" s="454"/>
      <c r="C26" s="454"/>
      <c r="D26" s="455"/>
      <c r="E26" s="455"/>
      <c r="F26" s="455"/>
      <c r="G26" s="455"/>
      <c r="H26" s="455"/>
      <c r="I26" s="455"/>
    </row>
    <row r="27" spans="1:9" x14ac:dyDescent="0.25">
      <c r="D27" s="456" t="s">
        <v>626</v>
      </c>
      <c r="E27" s="457"/>
      <c r="F27" s="457"/>
      <c r="G27" s="457"/>
      <c r="H27" s="457"/>
      <c r="I27" s="457"/>
    </row>
    <row r="28" spans="1:9" x14ac:dyDescent="0.25">
      <c r="A28" s="227"/>
    </row>
    <row r="29" spans="1:9" x14ac:dyDescent="0.25">
      <c r="A29" s="454" t="s">
        <v>630</v>
      </c>
      <c r="B29" s="454"/>
      <c r="C29" s="454"/>
      <c r="D29" s="455"/>
      <c r="E29" s="455"/>
      <c r="F29" s="455"/>
      <c r="G29" s="455"/>
      <c r="H29" s="455"/>
      <c r="I29" s="455"/>
    </row>
    <row r="30" spans="1:9" x14ac:dyDescent="0.25">
      <c r="D30" s="456" t="s">
        <v>626</v>
      </c>
      <c r="E30" s="457"/>
      <c r="F30" s="457"/>
      <c r="G30" s="457"/>
      <c r="H30" s="457"/>
      <c r="I30" s="457"/>
    </row>
    <row r="31" spans="1:9" x14ac:dyDescent="0.25">
      <c r="A31" s="227"/>
    </row>
    <row r="32" spans="1:9" x14ac:dyDescent="0.25">
      <c r="A32" s="458" t="s">
        <v>629</v>
      </c>
      <c r="B32" s="458"/>
      <c r="C32" s="458"/>
      <c r="D32" s="455"/>
      <c r="E32" s="455"/>
      <c r="F32" s="455"/>
      <c r="G32" s="228" t="s">
        <v>628</v>
      </c>
      <c r="H32" s="459"/>
      <c r="I32" s="459"/>
    </row>
    <row r="33" spans="1:9" x14ac:dyDescent="0.25">
      <c r="A33" s="229"/>
      <c r="B33" s="230"/>
      <c r="C33" s="230"/>
      <c r="D33" s="456" t="s">
        <v>627</v>
      </c>
      <c r="E33" s="456"/>
      <c r="F33" s="456"/>
      <c r="G33" s="230"/>
      <c r="H33" s="460" t="s">
        <v>626</v>
      </c>
      <c r="I33" s="460"/>
    </row>
    <row r="35" spans="1:9" x14ac:dyDescent="0.25">
      <c r="A35" s="454" t="s">
        <v>625</v>
      </c>
      <c r="B35" s="454"/>
      <c r="C35" s="454"/>
      <c r="D35" s="455"/>
      <c r="E35" s="455"/>
      <c r="F35" s="455"/>
      <c r="G35" s="455"/>
      <c r="H35" s="455"/>
      <c r="I35" s="455"/>
    </row>
    <row r="36" spans="1:9" x14ac:dyDescent="0.25">
      <c r="D36" s="456" t="s">
        <v>624</v>
      </c>
      <c r="E36" s="457"/>
      <c r="F36" s="457"/>
      <c r="G36" s="457"/>
      <c r="H36" s="457"/>
      <c r="I36" s="457"/>
    </row>
    <row r="37" spans="1:9" x14ac:dyDescent="0.25">
      <c r="A37" s="227"/>
    </row>
  </sheetData>
  <mergeCells count="44">
    <mergeCell ref="D33:F33"/>
    <mergeCell ref="H33:I33"/>
    <mergeCell ref="A35:C35"/>
    <mergeCell ref="D35:I35"/>
    <mergeCell ref="D36:I36"/>
    <mergeCell ref="D27:I27"/>
    <mergeCell ref="A29:C29"/>
    <mergeCell ref="D29:I29"/>
    <mergeCell ref="D30:I30"/>
    <mergeCell ref="A32:C32"/>
    <mergeCell ref="D32:F32"/>
    <mergeCell ref="H32:I32"/>
    <mergeCell ref="B22:C22"/>
    <mergeCell ref="D22:G22"/>
    <mergeCell ref="A24:C24"/>
    <mergeCell ref="D24:I24"/>
    <mergeCell ref="A26:C26"/>
    <mergeCell ref="D26:I26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1D25C-2BBB-456A-B8F8-F176C626FD0C}">
  <sheetPr codeName="Лист9"/>
  <dimension ref="A1:H33"/>
  <sheetViews>
    <sheetView topLeftCell="B1" workbookViewId="0">
      <selection activeCell="F18" sqref="F18"/>
    </sheetView>
  </sheetViews>
  <sheetFormatPr defaultRowHeight="15" x14ac:dyDescent="0.25"/>
  <cols>
    <col min="1" max="1" width="0" style="231" hidden="1" customWidth="1"/>
    <col min="2" max="2" width="4.7109375" style="231" customWidth="1"/>
    <col min="3" max="3" width="53.7109375" style="231" customWidth="1"/>
    <col min="4" max="4" width="10.7109375" style="231" customWidth="1"/>
    <col min="5" max="5" width="8.7109375" style="231" customWidth="1"/>
    <col min="6" max="6" width="40.140625" style="231" customWidth="1"/>
    <col min="7" max="7" width="28.7109375" style="231" customWidth="1"/>
    <col min="8" max="8" width="12.140625" style="231" customWidth="1"/>
  </cols>
  <sheetData>
    <row r="1" spans="2:8" x14ac:dyDescent="0.25">
      <c r="C1" s="232"/>
      <c r="D1" s="232"/>
      <c r="H1" s="233" t="s">
        <v>939</v>
      </c>
    </row>
    <row r="2" spans="2:8" x14ac:dyDescent="0.25">
      <c r="B2" s="234"/>
      <c r="C2" s="232"/>
      <c r="D2" s="232"/>
    </row>
    <row r="3" spans="2:8" x14ac:dyDescent="0.25">
      <c r="B3" s="463" t="s">
        <v>940</v>
      </c>
      <c r="C3" s="463"/>
      <c r="D3" s="463"/>
      <c r="E3" s="463"/>
      <c r="F3" s="463"/>
      <c r="G3" s="464"/>
      <c r="H3" s="464"/>
    </row>
    <row r="4" spans="2:8" x14ac:dyDescent="0.25">
      <c r="B4" s="465" t="s">
        <v>941</v>
      </c>
      <c r="C4" s="465"/>
      <c r="D4" s="465"/>
      <c r="E4" s="465"/>
      <c r="F4" s="465"/>
      <c r="G4" s="466"/>
      <c r="H4" s="466"/>
    </row>
    <row r="5" spans="2:8" x14ac:dyDescent="0.25">
      <c r="B5" s="465" t="s">
        <v>942</v>
      </c>
      <c r="C5" s="465"/>
      <c r="D5" s="465"/>
      <c r="E5" s="465"/>
      <c r="F5" s="465"/>
      <c r="G5" s="466"/>
      <c r="H5" s="466"/>
    </row>
    <row r="6" spans="2:8" x14ac:dyDescent="0.25">
      <c r="B6" s="465" t="s">
        <v>943</v>
      </c>
      <c r="C6" s="465"/>
      <c r="D6" s="465"/>
      <c r="E6" s="465"/>
      <c r="F6" s="465"/>
      <c r="G6" s="466"/>
      <c r="H6" s="466"/>
    </row>
    <row r="7" spans="2:8" x14ac:dyDescent="0.25">
      <c r="B7" s="465" t="s">
        <v>944</v>
      </c>
      <c r="C7" s="465"/>
      <c r="D7" s="465"/>
      <c r="E7" s="465"/>
      <c r="F7" s="465"/>
      <c r="G7" s="466"/>
      <c r="H7" s="466"/>
    </row>
    <row r="8" spans="2:8" x14ac:dyDescent="0.25">
      <c r="D8" s="235"/>
      <c r="E8" s="235"/>
      <c r="F8" s="236"/>
    </row>
    <row r="9" spans="2:8" ht="24" x14ac:dyDescent="0.25">
      <c r="B9" s="237" t="s">
        <v>8</v>
      </c>
      <c r="C9" s="238" t="s">
        <v>128</v>
      </c>
      <c r="D9" s="238" t="s">
        <v>129</v>
      </c>
      <c r="E9" s="238" t="s">
        <v>945</v>
      </c>
      <c r="F9" s="238" t="s">
        <v>946</v>
      </c>
      <c r="G9" s="239" t="s">
        <v>947</v>
      </c>
      <c r="H9" s="239" t="s">
        <v>948</v>
      </c>
    </row>
    <row r="10" spans="2:8" x14ac:dyDescent="0.25">
      <c r="B10" s="240">
        <v>1</v>
      </c>
      <c r="C10" s="241">
        <v>2</v>
      </c>
      <c r="D10" s="241">
        <v>3</v>
      </c>
      <c r="E10" s="241">
        <v>4</v>
      </c>
      <c r="F10" s="241">
        <v>5</v>
      </c>
      <c r="G10" s="240">
        <v>6</v>
      </c>
      <c r="H10" s="240">
        <v>7</v>
      </c>
    </row>
    <row r="11" spans="2:8" x14ac:dyDescent="0.25">
      <c r="B11" s="461" t="s">
        <v>949</v>
      </c>
      <c r="C11" s="462"/>
      <c r="D11" s="462"/>
      <c r="E11" s="462"/>
      <c r="F11" s="462"/>
      <c r="G11" s="462"/>
      <c r="H11" s="462"/>
    </row>
    <row r="12" spans="2:8" ht="38.25" x14ac:dyDescent="0.25">
      <c r="B12" s="469">
        <v>1</v>
      </c>
      <c r="C12" s="242" t="s">
        <v>950</v>
      </c>
      <c r="D12" s="243" t="s">
        <v>919</v>
      </c>
      <c r="E12" s="244">
        <v>1</v>
      </c>
      <c r="F12" s="245" t="s">
        <v>951</v>
      </c>
      <c r="G12" s="244" t="s">
        <v>952</v>
      </c>
      <c r="H12" s="246">
        <f>(3284*1)*1.75*1.25*1.3</f>
        <v>9338.875</v>
      </c>
    </row>
    <row r="13" spans="2:8" ht="48" x14ac:dyDescent="0.25">
      <c r="B13" s="470"/>
      <c r="C13" s="247"/>
      <c r="D13" s="248"/>
      <c r="E13" s="249"/>
      <c r="F13" s="250" t="s">
        <v>953</v>
      </c>
      <c r="G13" s="249"/>
      <c r="H13" s="251" t="s">
        <v>954</v>
      </c>
    </row>
    <row r="14" spans="2:8" ht="36" x14ac:dyDescent="0.25">
      <c r="B14" s="470"/>
      <c r="C14" s="247"/>
      <c r="D14" s="248"/>
      <c r="E14" s="249"/>
      <c r="F14" s="250" t="s">
        <v>955</v>
      </c>
      <c r="G14" s="249"/>
      <c r="H14" s="251" t="s">
        <v>954</v>
      </c>
    </row>
    <row r="15" spans="2:8" ht="72" x14ac:dyDescent="0.25">
      <c r="B15" s="471"/>
      <c r="C15" s="247"/>
      <c r="D15" s="248"/>
      <c r="E15" s="249"/>
      <c r="F15" s="250" t="s">
        <v>956</v>
      </c>
      <c r="G15" s="249"/>
      <c r="H15" s="251" t="s">
        <v>954</v>
      </c>
    </row>
    <row r="16" spans="2:8" ht="38.25" x14ac:dyDescent="0.25">
      <c r="B16" s="469">
        <v>2</v>
      </c>
      <c r="C16" s="242" t="s">
        <v>957</v>
      </c>
      <c r="D16" s="243" t="s">
        <v>919</v>
      </c>
      <c r="E16" s="244">
        <v>1</v>
      </c>
      <c r="F16" s="245" t="s">
        <v>958</v>
      </c>
      <c r="G16" s="244" t="s">
        <v>959</v>
      </c>
      <c r="H16" s="246">
        <f>(1067*1)*1.15</f>
        <v>1227.05</v>
      </c>
    </row>
    <row r="17" spans="2:8" ht="48" x14ac:dyDescent="0.25">
      <c r="B17" s="471"/>
      <c r="C17" s="247"/>
      <c r="D17" s="248"/>
      <c r="E17" s="249"/>
      <c r="F17" s="250" t="s">
        <v>960</v>
      </c>
      <c r="G17" s="249"/>
      <c r="H17" s="251" t="s">
        <v>954</v>
      </c>
    </row>
    <row r="18" spans="2:8" ht="25.5" x14ac:dyDescent="0.25">
      <c r="B18" s="252">
        <v>3</v>
      </c>
      <c r="C18" s="242" t="s">
        <v>961</v>
      </c>
      <c r="D18" s="243" t="s">
        <v>919</v>
      </c>
      <c r="E18" s="244">
        <v>1</v>
      </c>
      <c r="F18" s="245" t="s">
        <v>962</v>
      </c>
      <c r="G18" s="244" t="s">
        <v>963</v>
      </c>
      <c r="H18" s="246">
        <f>961*1</f>
        <v>961</v>
      </c>
    </row>
    <row r="19" spans="2:8" ht="51" x14ac:dyDescent="0.25">
      <c r="B19" s="252">
        <v>4</v>
      </c>
      <c r="C19" s="242" t="s">
        <v>964</v>
      </c>
      <c r="D19" s="243" t="s">
        <v>965</v>
      </c>
      <c r="E19" s="244">
        <v>1</v>
      </c>
      <c r="F19" s="245" t="s">
        <v>966</v>
      </c>
      <c r="G19" s="244" t="s">
        <v>967</v>
      </c>
      <c r="H19" s="246">
        <f>(H12+H16+H18)/100*4.3</f>
        <v>495.65777499999996</v>
      </c>
    </row>
    <row r="20" spans="2:8" ht="51" x14ac:dyDescent="0.25">
      <c r="B20" s="252">
        <v>5</v>
      </c>
      <c r="C20" s="242" t="s">
        <v>968</v>
      </c>
      <c r="D20" s="243" t="s">
        <v>969</v>
      </c>
      <c r="E20" s="244">
        <v>1</v>
      </c>
      <c r="F20" s="245" t="s">
        <v>970</v>
      </c>
      <c r="G20" s="244" t="s">
        <v>971</v>
      </c>
      <c r="H20" s="246">
        <f>(H12+H16+H18)/100*10</f>
        <v>1152.6925000000001</v>
      </c>
    </row>
    <row r="21" spans="2:8" ht="51" x14ac:dyDescent="0.25">
      <c r="B21" s="469">
        <v>6</v>
      </c>
      <c r="C21" s="242" t="s">
        <v>972</v>
      </c>
      <c r="D21" s="243" t="s">
        <v>117</v>
      </c>
      <c r="E21" s="253">
        <f>H12</f>
        <v>9338.875</v>
      </c>
      <c r="F21" s="245" t="s">
        <v>973</v>
      </c>
      <c r="G21" s="244" t="s">
        <v>974</v>
      </c>
      <c r="H21" s="246">
        <f>(13.75*H12)*0.01</f>
        <v>1284.0953125000001</v>
      </c>
    </row>
    <row r="22" spans="2:8" x14ac:dyDescent="0.25">
      <c r="B22" s="471"/>
      <c r="C22" s="247"/>
      <c r="D22" s="248"/>
      <c r="E22" s="249"/>
      <c r="F22" s="250" t="s">
        <v>975</v>
      </c>
      <c r="G22" s="249"/>
      <c r="H22" s="251" t="s">
        <v>954</v>
      </c>
    </row>
    <row r="23" spans="2:8" x14ac:dyDescent="0.25">
      <c r="B23" s="252" t="s">
        <v>97</v>
      </c>
      <c r="C23" s="472" t="s">
        <v>976</v>
      </c>
      <c r="D23" s="473"/>
      <c r="E23" s="473"/>
      <c r="F23" s="473"/>
      <c r="G23" s="473"/>
      <c r="H23" s="254"/>
    </row>
    <row r="24" spans="2:8" x14ac:dyDescent="0.25">
      <c r="B24" s="252" t="s">
        <v>97</v>
      </c>
      <c r="C24" s="474" t="s">
        <v>977</v>
      </c>
      <c r="D24" s="475"/>
      <c r="E24" s="475"/>
      <c r="F24" s="475"/>
      <c r="G24" s="475"/>
      <c r="H24" s="246">
        <f>H12+H16+H18+H19+H20+H21</f>
        <v>14459.3705875</v>
      </c>
    </row>
    <row r="25" spans="2:8" x14ac:dyDescent="0.25">
      <c r="B25" s="252" t="s">
        <v>97</v>
      </c>
      <c r="C25" s="474" t="s">
        <v>978</v>
      </c>
      <c r="D25" s="475"/>
      <c r="E25" s="475"/>
      <c r="F25" s="475"/>
      <c r="G25" s="475"/>
      <c r="H25" s="246">
        <f>H24*6.87</f>
        <v>99335.875936124998</v>
      </c>
    </row>
    <row r="26" spans="2:8" x14ac:dyDescent="0.25">
      <c r="B26" s="255" t="s">
        <v>97</v>
      </c>
      <c r="C26" s="467" t="s">
        <v>979</v>
      </c>
      <c r="D26" s="468"/>
      <c r="E26" s="468"/>
      <c r="F26" s="468"/>
      <c r="G26" s="468"/>
      <c r="H26" s="256">
        <f>H25</f>
        <v>99335.875936124998</v>
      </c>
    </row>
    <row r="27" spans="2:8" x14ac:dyDescent="0.25">
      <c r="B27" s="257"/>
      <c r="C27" s="258"/>
      <c r="D27" s="259"/>
      <c r="E27" s="260"/>
      <c r="F27" s="261"/>
      <c r="G27" s="260"/>
      <c r="H27" s="262"/>
    </row>
    <row r="28" spans="2:8" x14ac:dyDescent="0.25">
      <c r="B28" s="263"/>
      <c r="C28" s="264"/>
      <c r="D28" s="264"/>
      <c r="E28" s="264"/>
      <c r="F28" s="264"/>
      <c r="G28" s="264"/>
      <c r="H28" s="265"/>
    </row>
    <row r="29" spans="2:8" x14ac:dyDescent="0.25">
      <c r="B29" s="257"/>
      <c r="C29" s="258"/>
      <c r="D29" s="259"/>
      <c r="E29" s="260"/>
      <c r="F29" s="266"/>
      <c r="G29" s="260"/>
      <c r="H29" s="267"/>
    </row>
    <row r="31" spans="2:8" x14ac:dyDescent="0.25">
      <c r="B31" s="268" t="s">
        <v>980</v>
      </c>
      <c r="D31" s="268"/>
    </row>
    <row r="32" spans="2:8" x14ac:dyDescent="0.25">
      <c r="B32" s="268" t="s">
        <v>981</v>
      </c>
      <c r="D32" s="268"/>
    </row>
    <row r="33" spans="2:4" x14ac:dyDescent="0.25">
      <c r="B33" s="268" t="s">
        <v>982</v>
      </c>
      <c r="D33" s="268"/>
    </row>
  </sheetData>
  <mergeCells count="13">
    <mergeCell ref="C26:G26"/>
    <mergeCell ref="B12:B15"/>
    <mergeCell ref="B16:B17"/>
    <mergeCell ref="B21:B22"/>
    <mergeCell ref="C23:G23"/>
    <mergeCell ref="C24:G24"/>
    <mergeCell ref="C25:G25"/>
    <mergeCell ref="B11:H11"/>
    <mergeCell ref="B3:H3"/>
    <mergeCell ref="B4:H4"/>
    <mergeCell ref="B5:H5"/>
    <mergeCell ref="B6:H6"/>
    <mergeCell ref="B7:H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B5863-9EEB-498D-AD2F-3283B8BFF530}">
  <sheetPr codeName="Лист10"/>
  <dimension ref="A1:G33"/>
  <sheetViews>
    <sheetView workbookViewId="0">
      <selection activeCell="G26" sqref="G26"/>
    </sheetView>
  </sheetViews>
  <sheetFormatPr defaultRowHeight="15" x14ac:dyDescent="0.25"/>
  <cols>
    <col min="1" max="1" width="4.7109375" style="231" customWidth="1"/>
    <col min="2" max="2" width="53.7109375" style="231" customWidth="1"/>
    <col min="3" max="3" width="10.7109375" style="231" customWidth="1"/>
    <col min="4" max="4" width="8.7109375" style="231" customWidth="1"/>
    <col min="5" max="5" width="39.5703125" style="231" customWidth="1"/>
    <col min="6" max="6" width="28.7109375" style="231" customWidth="1"/>
    <col min="7" max="7" width="12.140625" style="231" customWidth="1"/>
  </cols>
  <sheetData>
    <row r="1" spans="1:7" x14ac:dyDescent="0.25">
      <c r="B1" s="232"/>
      <c r="C1" s="232"/>
      <c r="G1" s="233" t="s">
        <v>939</v>
      </c>
    </row>
    <row r="2" spans="1:7" x14ac:dyDescent="0.25">
      <c r="A2" s="234"/>
      <c r="B2" s="232"/>
      <c r="C2" s="232"/>
    </row>
    <row r="3" spans="1:7" ht="35.25" customHeight="1" x14ac:dyDescent="0.25">
      <c r="A3" s="463" t="s">
        <v>983</v>
      </c>
      <c r="B3" s="463"/>
      <c r="C3" s="463"/>
      <c r="D3" s="463"/>
      <c r="E3" s="463"/>
      <c r="F3" s="464"/>
      <c r="G3" s="464"/>
    </row>
    <row r="4" spans="1:7" x14ac:dyDescent="0.25">
      <c r="A4" s="465" t="s">
        <v>984</v>
      </c>
      <c r="B4" s="465"/>
      <c r="C4" s="465"/>
      <c r="D4" s="465"/>
      <c r="E4" s="465"/>
      <c r="F4" s="466"/>
      <c r="G4" s="466"/>
    </row>
    <row r="5" spans="1:7" x14ac:dyDescent="0.25">
      <c r="A5" s="465" t="s">
        <v>942</v>
      </c>
      <c r="B5" s="465"/>
      <c r="C5" s="465"/>
      <c r="D5" s="465"/>
      <c r="E5" s="465"/>
      <c r="F5" s="466"/>
      <c r="G5" s="466"/>
    </row>
    <row r="6" spans="1:7" x14ac:dyDescent="0.25">
      <c r="A6" s="465" t="s">
        <v>943</v>
      </c>
      <c r="B6" s="465"/>
      <c r="C6" s="465"/>
      <c r="D6" s="465"/>
      <c r="E6" s="465"/>
      <c r="F6" s="466"/>
      <c r="G6" s="466"/>
    </row>
    <row r="7" spans="1:7" x14ac:dyDescent="0.25">
      <c r="A7" s="465" t="s">
        <v>944</v>
      </c>
      <c r="B7" s="465"/>
      <c r="C7" s="465"/>
      <c r="D7" s="465"/>
      <c r="E7" s="465"/>
      <c r="F7" s="466"/>
      <c r="G7" s="466"/>
    </row>
    <row r="8" spans="1:7" x14ac:dyDescent="0.25">
      <c r="C8" s="235"/>
      <c r="D8" s="235"/>
      <c r="E8" s="236"/>
    </row>
    <row r="9" spans="1:7" ht="24" x14ac:dyDescent="0.25">
      <c r="A9" s="237" t="s">
        <v>8</v>
      </c>
      <c r="B9" s="238" t="s">
        <v>128</v>
      </c>
      <c r="C9" s="238" t="s">
        <v>129</v>
      </c>
      <c r="D9" s="238" t="s">
        <v>945</v>
      </c>
      <c r="E9" s="238" t="s">
        <v>946</v>
      </c>
      <c r="F9" s="239" t="s">
        <v>947</v>
      </c>
      <c r="G9" s="239" t="s">
        <v>948</v>
      </c>
    </row>
    <row r="10" spans="1:7" x14ac:dyDescent="0.25">
      <c r="A10" s="240">
        <v>1</v>
      </c>
      <c r="B10" s="241">
        <v>2</v>
      </c>
      <c r="C10" s="241">
        <v>3</v>
      </c>
      <c r="D10" s="241">
        <v>4</v>
      </c>
      <c r="E10" s="241">
        <v>5</v>
      </c>
      <c r="F10" s="240">
        <v>6</v>
      </c>
      <c r="G10" s="240">
        <v>7</v>
      </c>
    </row>
    <row r="11" spans="1:7" x14ac:dyDescent="0.25">
      <c r="A11" s="461" t="s">
        <v>949</v>
      </c>
      <c r="B11" s="462"/>
      <c r="C11" s="462"/>
      <c r="D11" s="462"/>
      <c r="E11" s="462"/>
      <c r="F11" s="462"/>
      <c r="G11" s="462"/>
    </row>
    <row r="12" spans="1:7" ht="38.25" x14ac:dyDescent="0.25">
      <c r="A12" s="469">
        <v>1</v>
      </c>
      <c r="B12" s="242" t="s">
        <v>950</v>
      </c>
      <c r="C12" s="243" t="s">
        <v>919</v>
      </c>
      <c r="D12" s="244">
        <v>1</v>
      </c>
      <c r="E12" s="245" t="s">
        <v>951</v>
      </c>
      <c r="F12" s="244" t="s">
        <v>985</v>
      </c>
      <c r="G12" s="246">
        <f>(3284*0.6)*1.75*1.25*1.3</f>
        <v>5603.3249999999998</v>
      </c>
    </row>
    <row r="13" spans="1:7" ht="48" x14ac:dyDescent="0.25">
      <c r="A13" s="470"/>
      <c r="B13" s="247"/>
      <c r="C13" s="248"/>
      <c r="D13" s="249"/>
      <c r="E13" s="250" t="s">
        <v>953</v>
      </c>
      <c r="F13" s="249"/>
      <c r="G13" s="251" t="s">
        <v>954</v>
      </c>
    </row>
    <row r="14" spans="1:7" ht="36" x14ac:dyDescent="0.25">
      <c r="A14" s="470"/>
      <c r="B14" s="247"/>
      <c r="C14" s="248"/>
      <c r="D14" s="249"/>
      <c r="E14" s="250" t="s">
        <v>955</v>
      </c>
      <c r="F14" s="249"/>
      <c r="G14" s="251" t="s">
        <v>954</v>
      </c>
    </row>
    <row r="15" spans="1:7" ht="72" x14ac:dyDescent="0.25">
      <c r="A15" s="471"/>
      <c r="B15" s="247"/>
      <c r="C15" s="248"/>
      <c r="D15" s="249"/>
      <c r="E15" s="250" t="s">
        <v>956</v>
      </c>
      <c r="F15" s="249"/>
      <c r="G15" s="251" t="s">
        <v>954</v>
      </c>
    </row>
    <row r="16" spans="1:7" ht="38.25" x14ac:dyDescent="0.25">
      <c r="A16" s="469">
        <v>2</v>
      </c>
      <c r="B16" s="242" t="s">
        <v>957</v>
      </c>
      <c r="C16" s="243" t="s">
        <v>919</v>
      </c>
      <c r="D16" s="244">
        <v>1</v>
      </c>
      <c r="E16" s="245" t="s">
        <v>958</v>
      </c>
      <c r="F16" s="244" t="s">
        <v>986</v>
      </c>
      <c r="G16" s="246">
        <f>(1067*0.6)*1.15</f>
        <v>736.2299999999999</v>
      </c>
    </row>
    <row r="17" spans="1:7" ht="48" x14ac:dyDescent="0.25">
      <c r="A17" s="471"/>
      <c r="B17" s="247"/>
      <c r="C17" s="248"/>
      <c r="D17" s="249"/>
      <c r="E17" s="250" t="s">
        <v>960</v>
      </c>
      <c r="F17" s="249"/>
      <c r="G17" s="251" t="s">
        <v>954</v>
      </c>
    </row>
    <row r="18" spans="1:7" ht="25.5" x14ac:dyDescent="0.25">
      <c r="A18" s="252">
        <v>3</v>
      </c>
      <c r="B18" s="242" t="s">
        <v>961</v>
      </c>
      <c r="C18" s="243" t="s">
        <v>919</v>
      </c>
      <c r="D18" s="244">
        <v>1</v>
      </c>
      <c r="E18" s="245" t="s">
        <v>962</v>
      </c>
      <c r="F18" s="244" t="s">
        <v>987</v>
      </c>
      <c r="G18" s="246">
        <f>961*0.6</f>
        <v>576.6</v>
      </c>
    </row>
    <row r="19" spans="1:7" ht="51" x14ac:dyDescent="0.25">
      <c r="A19" s="252">
        <v>4</v>
      </c>
      <c r="B19" s="242" t="s">
        <v>964</v>
      </c>
      <c r="C19" s="243" t="s">
        <v>965</v>
      </c>
      <c r="D19" s="244">
        <v>1</v>
      </c>
      <c r="E19" s="245" t="s">
        <v>966</v>
      </c>
      <c r="F19" s="244" t="s">
        <v>988</v>
      </c>
      <c r="G19" s="246">
        <f>(G12+G16+G18)/100*4.3</f>
        <v>297.39466499999997</v>
      </c>
    </row>
    <row r="20" spans="1:7" ht="51" x14ac:dyDescent="0.25">
      <c r="A20" s="252">
        <v>5</v>
      </c>
      <c r="B20" s="242" t="s">
        <v>968</v>
      </c>
      <c r="C20" s="243" t="s">
        <v>969</v>
      </c>
      <c r="D20" s="244">
        <v>1</v>
      </c>
      <c r="E20" s="245" t="s">
        <v>970</v>
      </c>
      <c r="F20" s="244" t="s">
        <v>989</v>
      </c>
      <c r="G20" s="246">
        <f>(G12+G16+G18)/100*10</f>
        <v>691.61549999999988</v>
      </c>
    </row>
    <row r="21" spans="1:7" ht="51" x14ac:dyDescent="0.25">
      <c r="A21" s="469">
        <v>6</v>
      </c>
      <c r="B21" s="242" t="s">
        <v>972</v>
      </c>
      <c r="C21" s="243" t="s">
        <v>117</v>
      </c>
      <c r="D21" s="253">
        <f>G12</f>
        <v>5603.3249999999998</v>
      </c>
      <c r="E21" s="245" t="s">
        <v>973</v>
      </c>
      <c r="F21" s="244" t="s">
        <v>990</v>
      </c>
      <c r="G21" s="246">
        <f>(13.75*G12)*0.01</f>
        <v>770.45718750000003</v>
      </c>
    </row>
    <row r="22" spans="1:7" x14ac:dyDescent="0.25">
      <c r="A22" s="471"/>
      <c r="B22" s="247"/>
      <c r="C22" s="248"/>
      <c r="D22" s="249"/>
      <c r="E22" s="250" t="s">
        <v>975</v>
      </c>
      <c r="F22" s="249"/>
      <c r="G22" s="251" t="s">
        <v>954</v>
      </c>
    </row>
    <row r="23" spans="1:7" x14ac:dyDescent="0.25">
      <c r="A23" s="252" t="s">
        <v>97</v>
      </c>
      <c r="B23" s="472" t="s">
        <v>976</v>
      </c>
      <c r="C23" s="473"/>
      <c r="D23" s="473"/>
      <c r="E23" s="473"/>
      <c r="F23" s="473"/>
      <c r="G23" s="254"/>
    </row>
    <row r="24" spans="1:7" x14ac:dyDescent="0.25">
      <c r="A24" s="252" t="s">
        <v>97</v>
      </c>
      <c r="B24" s="474" t="s">
        <v>977</v>
      </c>
      <c r="C24" s="475"/>
      <c r="D24" s="475"/>
      <c r="E24" s="475"/>
      <c r="F24" s="475"/>
      <c r="G24" s="246">
        <f>G12+G16+G18+G19+G20+G21</f>
        <v>8675.6223524999987</v>
      </c>
    </row>
    <row r="25" spans="1:7" x14ac:dyDescent="0.25">
      <c r="A25" s="252" t="s">
        <v>97</v>
      </c>
      <c r="B25" s="474" t="s">
        <v>978</v>
      </c>
      <c r="C25" s="475"/>
      <c r="D25" s="475"/>
      <c r="E25" s="475"/>
      <c r="F25" s="475"/>
      <c r="G25" s="246">
        <f>G24*6.87</f>
        <v>59601.525561674993</v>
      </c>
    </row>
    <row r="26" spans="1:7" x14ac:dyDescent="0.25">
      <c r="A26" s="255" t="s">
        <v>97</v>
      </c>
      <c r="B26" s="467" t="s">
        <v>979</v>
      </c>
      <c r="C26" s="468"/>
      <c r="D26" s="468"/>
      <c r="E26" s="468"/>
      <c r="F26" s="468"/>
      <c r="G26" s="256">
        <f>G25</f>
        <v>59601.525561674993</v>
      </c>
    </row>
    <row r="27" spans="1:7" x14ac:dyDescent="0.25">
      <c r="A27" s="257"/>
      <c r="B27" s="258"/>
      <c r="C27" s="259"/>
      <c r="D27" s="260"/>
      <c r="E27" s="261"/>
      <c r="F27" s="260"/>
      <c r="G27" s="262"/>
    </row>
    <row r="28" spans="1:7" x14ac:dyDescent="0.25">
      <c r="A28" s="263"/>
      <c r="B28" s="264"/>
      <c r="C28" s="264"/>
      <c r="D28" s="264"/>
      <c r="E28" s="264"/>
      <c r="F28" s="264"/>
      <c r="G28" s="265"/>
    </row>
    <row r="29" spans="1:7" x14ac:dyDescent="0.25">
      <c r="A29" s="257"/>
      <c r="B29" s="258"/>
      <c r="C29" s="259"/>
      <c r="D29" s="260"/>
      <c r="E29" s="266"/>
      <c r="F29" s="260"/>
      <c r="G29" s="267"/>
    </row>
    <row r="31" spans="1:7" x14ac:dyDescent="0.25">
      <c r="A31" s="268" t="s">
        <v>980</v>
      </c>
      <c r="C31" s="268"/>
    </row>
    <row r="32" spans="1:7" x14ac:dyDescent="0.25">
      <c r="A32" s="268" t="s">
        <v>981</v>
      </c>
      <c r="C32" s="268"/>
    </row>
    <row r="33" spans="1:3" x14ac:dyDescent="0.25">
      <c r="A33" s="268" t="s">
        <v>982</v>
      </c>
      <c r="C33" s="268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7E5B9-5217-47D8-8BD5-FF2E4FBC8497}">
  <sheetPr codeName="Лист11"/>
  <dimension ref="A1:AF16"/>
  <sheetViews>
    <sheetView workbookViewId="0">
      <selection activeCell="I14" sqref="I14"/>
    </sheetView>
  </sheetViews>
  <sheetFormatPr defaultRowHeight="15" x14ac:dyDescent="0.25"/>
  <cols>
    <col min="1" max="1" width="3.28515625" style="150" customWidth="1"/>
    <col min="2" max="2" width="2.140625" style="150" customWidth="1"/>
    <col min="3" max="3" width="6" style="150" customWidth="1"/>
    <col min="4" max="4" width="7.5703125" style="150" customWidth="1"/>
    <col min="5" max="5" width="2.7109375" style="150" customWidth="1"/>
    <col min="6" max="6" width="1.5703125" style="150" customWidth="1"/>
    <col min="7" max="7" width="6.42578125" style="150" customWidth="1"/>
    <col min="8" max="10" width="4.85546875" style="150" customWidth="1"/>
    <col min="11" max="11" width="0.5703125" style="150" customWidth="1"/>
    <col min="12" max="12" width="3.85546875" style="150" customWidth="1"/>
    <col min="13" max="13" width="4.85546875" style="150" customWidth="1"/>
    <col min="14" max="14" width="4.28515625" style="150" customWidth="1"/>
    <col min="15" max="15" width="7.5703125" style="150" customWidth="1"/>
    <col min="16" max="16" width="4.85546875" style="150" customWidth="1"/>
    <col min="17" max="17" width="5.42578125" style="150" customWidth="1"/>
    <col min="18" max="18" width="2.7109375" style="150" customWidth="1"/>
    <col min="19" max="19" width="9.140625" style="150" customWidth="1"/>
    <col min="20" max="20" width="4.28515625" style="150" customWidth="1"/>
    <col min="21" max="21" width="0.5703125" style="150" customWidth="1"/>
    <col min="22" max="22" width="2.7109375" style="150" customWidth="1"/>
    <col min="23" max="23" width="5.42578125" style="150" customWidth="1"/>
    <col min="24" max="24" width="2.7109375" style="150" customWidth="1"/>
    <col min="25" max="25" width="9.140625" style="150" customWidth="1"/>
    <col min="26" max="26" width="2.140625" style="150" customWidth="1"/>
    <col min="27" max="27" width="7" style="150" customWidth="1"/>
    <col min="28" max="29" width="3.28515625" style="150" customWidth="1"/>
    <col min="30" max="30" width="4.28515625" style="150" customWidth="1"/>
    <col min="31" max="31" width="14" style="150" customWidth="1"/>
    <col min="32" max="32" width="3.28515625" style="150" customWidth="1"/>
    <col min="33" max="16384" width="9.140625" style="150"/>
  </cols>
  <sheetData>
    <row r="1" spans="1:32" ht="14.25" customHeight="1" x14ac:dyDescent="0.25">
      <c r="A1" s="478" t="s">
        <v>850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  <c r="P1" s="478"/>
      <c r="Q1" s="478"/>
      <c r="R1" s="478"/>
      <c r="S1" s="478"/>
      <c r="T1" s="478"/>
      <c r="U1" s="478"/>
      <c r="V1" s="478"/>
      <c r="W1" s="478"/>
      <c r="X1" s="479" t="s">
        <v>97</v>
      </c>
      <c r="Y1" s="479"/>
      <c r="Z1" s="479"/>
      <c r="AA1" s="479"/>
      <c r="AB1" s="479"/>
      <c r="AC1" s="479"/>
      <c r="AD1" s="479"/>
      <c r="AE1" s="479"/>
      <c r="AF1" s="479"/>
    </row>
    <row r="2" spans="1:32" ht="49.9" customHeight="1" x14ac:dyDescent="0.25">
      <c r="A2" s="480"/>
      <c r="B2" s="480"/>
      <c r="C2" s="480"/>
      <c r="D2" s="480"/>
      <c r="E2" s="480"/>
      <c r="F2" s="480"/>
      <c r="G2" s="477" t="s">
        <v>896</v>
      </c>
      <c r="H2" s="477"/>
      <c r="I2" s="477"/>
      <c r="J2" s="477"/>
      <c r="K2" s="477"/>
      <c r="L2" s="481" t="s">
        <v>97</v>
      </c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0" t="s">
        <v>895</v>
      </c>
      <c r="Z2" s="480"/>
      <c r="AA2" s="480"/>
      <c r="AB2" s="480"/>
      <c r="AC2" s="480"/>
      <c r="AD2" s="477" t="s">
        <v>894</v>
      </c>
      <c r="AE2" s="477"/>
      <c r="AF2" s="477"/>
    </row>
    <row r="3" spans="1:32" ht="14.25" customHeight="1" x14ac:dyDescent="0.25">
      <c r="A3" s="481" t="s">
        <v>97</v>
      </c>
      <c r="B3" s="481"/>
      <c r="C3" s="481"/>
      <c r="D3" s="481"/>
      <c r="E3" s="481"/>
      <c r="F3" s="481"/>
      <c r="Y3" s="481" t="s">
        <v>97</v>
      </c>
      <c r="Z3" s="481"/>
      <c r="AA3" s="481"/>
      <c r="AB3" s="481"/>
      <c r="AC3" s="481"/>
      <c r="AD3" s="477" t="s">
        <v>893</v>
      </c>
      <c r="AE3" s="477"/>
      <c r="AF3" s="477"/>
    </row>
    <row r="4" spans="1:32" ht="14.25" customHeight="1" x14ac:dyDescent="0.25">
      <c r="Y4" s="476" t="s">
        <v>97</v>
      </c>
      <c r="Z4" s="476"/>
      <c r="AA4" s="476"/>
      <c r="AB4" s="476"/>
      <c r="AC4" s="476"/>
      <c r="AD4" s="477" t="s">
        <v>892</v>
      </c>
      <c r="AE4" s="477"/>
      <c r="AF4" s="477"/>
    </row>
    <row r="5" spans="1:32" ht="14.25" customHeight="1" x14ac:dyDescent="0.25">
      <c r="A5" s="482" t="s">
        <v>97</v>
      </c>
      <c r="B5" s="482"/>
      <c r="C5" s="482"/>
      <c r="D5" s="482"/>
      <c r="E5" s="482"/>
      <c r="F5" s="482"/>
      <c r="G5" s="482"/>
      <c r="H5" s="482"/>
      <c r="I5" s="482"/>
      <c r="J5" s="482"/>
      <c r="K5" s="482"/>
      <c r="L5" s="482"/>
      <c r="M5" s="482"/>
      <c r="N5" s="482"/>
      <c r="O5" s="482"/>
      <c r="P5" s="482"/>
      <c r="Q5" s="482"/>
      <c r="R5" s="482"/>
      <c r="S5" s="482"/>
      <c r="T5" s="482"/>
      <c r="U5" s="482"/>
      <c r="V5" s="482"/>
      <c r="W5" s="482"/>
      <c r="X5" s="482"/>
      <c r="Y5" s="477" t="s">
        <v>891</v>
      </c>
      <c r="Z5" s="477"/>
      <c r="AA5" s="477"/>
      <c r="AB5" s="477"/>
      <c r="AC5" s="477"/>
      <c r="AD5" s="477"/>
      <c r="AE5" s="477"/>
      <c r="AF5" s="477"/>
    </row>
    <row r="6" spans="1:32" ht="28.5" customHeight="1" x14ac:dyDescent="0.25">
      <c r="A6" s="483" t="s">
        <v>890</v>
      </c>
      <c r="B6" s="483"/>
      <c r="C6" s="483"/>
      <c r="D6" s="483"/>
      <c r="E6" s="483"/>
      <c r="F6" s="483"/>
      <c r="G6" s="483"/>
      <c r="H6" s="483"/>
      <c r="I6" s="483"/>
      <c r="J6" s="483"/>
      <c r="K6" s="483"/>
      <c r="L6" s="483"/>
      <c r="M6" s="483"/>
      <c r="N6" s="483"/>
      <c r="O6" s="483"/>
      <c r="P6" s="483"/>
      <c r="Q6" s="483"/>
      <c r="R6" s="483"/>
      <c r="S6" s="483"/>
      <c r="T6" s="483"/>
      <c r="U6" s="483"/>
      <c r="V6" s="483"/>
      <c r="W6" s="483"/>
      <c r="X6" s="483"/>
      <c r="Y6" s="483"/>
      <c r="Z6" s="483"/>
      <c r="AA6" s="483"/>
      <c r="AB6" s="483"/>
      <c r="AC6" s="483"/>
      <c r="AD6" s="483"/>
      <c r="AE6" s="483"/>
      <c r="AF6" s="483"/>
    </row>
    <row r="7" spans="1:32" ht="14.25" customHeight="1" x14ac:dyDescent="0.25">
      <c r="A7" s="484" t="s">
        <v>889</v>
      </c>
      <c r="B7" s="484"/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484"/>
      <c r="U7" s="484"/>
      <c r="V7" s="484"/>
      <c r="W7" s="484"/>
      <c r="X7" s="484"/>
      <c r="Y7" s="484"/>
      <c r="Z7" s="484"/>
      <c r="AA7" s="484"/>
      <c r="AB7" s="484"/>
      <c r="AC7" s="484"/>
      <c r="AD7" s="484"/>
      <c r="AE7" s="484"/>
      <c r="AF7" s="484"/>
    </row>
    <row r="8" spans="1:32" ht="94.15" customHeight="1" x14ac:dyDescent="0.25">
      <c r="A8" s="485" t="s">
        <v>888</v>
      </c>
      <c r="B8" s="485" t="s">
        <v>887</v>
      </c>
      <c r="C8" s="485"/>
      <c r="D8" s="485" t="s">
        <v>886</v>
      </c>
      <c r="E8" s="485" t="s">
        <v>885</v>
      </c>
      <c r="F8" s="485"/>
      <c r="G8" s="485"/>
      <c r="H8" s="485" t="s">
        <v>884</v>
      </c>
      <c r="I8" s="485" t="s">
        <v>883</v>
      </c>
      <c r="J8" s="485" t="s">
        <v>882</v>
      </c>
      <c r="K8" s="485"/>
      <c r="L8" s="485"/>
      <c r="M8" s="485" t="s">
        <v>881</v>
      </c>
      <c r="N8" s="485"/>
      <c r="O8" s="485" t="s">
        <v>880</v>
      </c>
      <c r="P8" s="485" t="s">
        <v>879</v>
      </c>
      <c r="Q8" s="485"/>
      <c r="R8" s="485"/>
      <c r="S8" s="485" t="s">
        <v>878</v>
      </c>
      <c r="T8" s="485" t="s">
        <v>877</v>
      </c>
      <c r="U8" s="485"/>
      <c r="V8" s="485" t="s">
        <v>876</v>
      </c>
      <c r="W8" s="485" t="s">
        <v>875</v>
      </c>
      <c r="X8" s="485"/>
      <c r="Y8" s="485" t="s">
        <v>874</v>
      </c>
      <c r="Z8" s="485" t="s">
        <v>873</v>
      </c>
      <c r="AA8" s="485"/>
      <c r="AB8" s="485" t="s">
        <v>872</v>
      </c>
      <c r="AC8" s="485"/>
      <c r="AD8" s="485"/>
      <c r="AE8" s="485" t="s">
        <v>871</v>
      </c>
      <c r="AF8" s="485" t="s">
        <v>870</v>
      </c>
    </row>
    <row r="9" spans="1:32" ht="42.75" customHeight="1" x14ac:dyDescent="0.25">
      <c r="A9" s="485"/>
      <c r="B9" s="485"/>
      <c r="C9" s="485"/>
      <c r="D9" s="485"/>
      <c r="E9" s="485"/>
      <c r="F9" s="485"/>
      <c r="G9" s="485"/>
      <c r="H9" s="485"/>
      <c r="I9" s="485"/>
      <c r="J9" s="485"/>
      <c r="K9" s="485"/>
      <c r="L9" s="485"/>
      <c r="M9" s="485"/>
      <c r="N9" s="485"/>
      <c r="O9" s="485"/>
      <c r="P9" s="162" t="s">
        <v>165</v>
      </c>
      <c r="Q9" s="485" t="s">
        <v>117</v>
      </c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</row>
    <row r="10" spans="1:32" ht="14.25" customHeight="1" x14ac:dyDescent="0.25">
      <c r="A10" s="161" t="s">
        <v>140</v>
      </c>
      <c r="B10" s="486">
        <v>2</v>
      </c>
      <c r="C10" s="486"/>
      <c r="D10" s="160">
        <v>3</v>
      </c>
      <c r="E10" s="486">
        <v>4</v>
      </c>
      <c r="F10" s="486"/>
      <c r="G10" s="486"/>
      <c r="H10" s="160">
        <v>5</v>
      </c>
      <c r="I10" s="160">
        <v>6</v>
      </c>
      <c r="J10" s="486">
        <v>7</v>
      </c>
      <c r="K10" s="486"/>
      <c r="L10" s="486"/>
      <c r="M10" s="486">
        <v>8</v>
      </c>
      <c r="N10" s="486"/>
      <c r="O10" s="160">
        <v>9</v>
      </c>
      <c r="P10" s="160">
        <v>10</v>
      </c>
      <c r="Q10" s="486">
        <v>11</v>
      </c>
      <c r="R10" s="486"/>
      <c r="S10" s="160">
        <v>12</v>
      </c>
      <c r="T10" s="486">
        <v>13</v>
      </c>
      <c r="U10" s="486"/>
      <c r="V10" s="160">
        <v>14</v>
      </c>
      <c r="W10" s="486">
        <v>15</v>
      </c>
      <c r="X10" s="486"/>
      <c r="Y10" s="160">
        <v>16</v>
      </c>
      <c r="Z10" s="486">
        <v>17</v>
      </c>
      <c r="AA10" s="486"/>
      <c r="AB10" s="486">
        <v>18</v>
      </c>
      <c r="AC10" s="486"/>
      <c r="AD10" s="486"/>
      <c r="AE10" s="160">
        <v>19</v>
      </c>
      <c r="AF10" s="160">
        <v>20</v>
      </c>
    </row>
    <row r="11" spans="1:32" ht="58.15" customHeight="1" x14ac:dyDescent="0.25">
      <c r="A11" s="156" t="s">
        <v>60</v>
      </c>
      <c r="B11" s="487" t="s">
        <v>869</v>
      </c>
      <c r="C11" s="487"/>
      <c r="D11" s="487" t="s">
        <v>727</v>
      </c>
      <c r="E11" s="487" t="s">
        <v>727</v>
      </c>
      <c r="F11" s="487"/>
      <c r="G11" s="487"/>
      <c r="H11" s="157" t="s">
        <v>897</v>
      </c>
      <c r="I11" s="157" t="s">
        <v>897</v>
      </c>
      <c r="J11" s="489">
        <v>193800</v>
      </c>
      <c r="K11" s="489"/>
      <c r="L11" s="489"/>
      <c r="M11" s="489">
        <v>161500</v>
      </c>
      <c r="N11" s="489"/>
      <c r="O11" s="158" t="s">
        <v>97</v>
      </c>
      <c r="P11" s="159">
        <v>1.2</v>
      </c>
      <c r="Q11" s="489">
        <v>1938</v>
      </c>
      <c r="R11" s="489"/>
      <c r="S11" s="158">
        <v>163438</v>
      </c>
      <c r="T11" s="490" t="s">
        <v>858</v>
      </c>
      <c r="U11" s="490"/>
      <c r="V11" s="156" t="s">
        <v>159</v>
      </c>
      <c r="W11" s="490" t="s">
        <v>868</v>
      </c>
      <c r="X11" s="490"/>
      <c r="Y11" s="157" t="s">
        <v>867</v>
      </c>
      <c r="Z11" s="487" t="s">
        <v>866</v>
      </c>
      <c r="AA11" s="487"/>
      <c r="AB11" s="487" t="s">
        <v>865</v>
      </c>
      <c r="AC11" s="487"/>
      <c r="AD11" s="487"/>
      <c r="AE11" s="157" t="s">
        <v>864</v>
      </c>
      <c r="AF11" s="156" t="s">
        <v>140</v>
      </c>
    </row>
    <row r="12" spans="1:32" ht="58.15" customHeight="1" x14ac:dyDescent="0.25">
      <c r="A12" s="151" t="s">
        <v>61</v>
      </c>
      <c r="B12" s="487" t="s">
        <v>97</v>
      </c>
      <c r="C12" s="487"/>
      <c r="D12" s="487"/>
      <c r="E12" s="488" t="s">
        <v>727</v>
      </c>
      <c r="F12" s="488"/>
      <c r="G12" s="488"/>
      <c r="H12" s="155" t="s">
        <v>282</v>
      </c>
      <c r="I12" s="152" t="s">
        <v>897</v>
      </c>
      <c r="J12" s="492">
        <v>394918.03</v>
      </c>
      <c r="K12" s="492"/>
      <c r="L12" s="492"/>
      <c r="M12" s="492">
        <v>329098.36</v>
      </c>
      <c r="N12" s="492"/>
      <c r="O12" s="153" t="s">
        <v>97</v>
      </c>
      <c r="P12" s="154">
        <v>1.2</v>
      </c>
      <c r="Q12" s="492">
        <v>3949.18</v>
      </c>
      <c r="R12" s="492"/>
      <c r="S12" s="153">
        <v>333047.53999999998</v>
      </c>
      <c r="T12" s="491" t="s">
        <v>858</v>
      </c>
      <c r="U12" s="491"/>
      <c r="V12" s="151" t="s">
        <v>159</v>
      </c>
      <c r="W12" s="491" t="s">
        <v>863</v>
      </c>
      <c r="X12" s="491"/>
      <c r="Y12" s="152" t="s">
        <v>862</v>
      </c>
      <c r="Z12" s="488" t="s">
        <v>861</v>
      </c>
      <c r="AA12" s="488"/>
      <c r="AB12" s="488" t="s">
        <v>860</v>
      </c>
      <c r="AC12" s="488"/>
      <c r="AD12" s="488"/>
      <c r="AE12" s="152" t="s">
        <v>859</v>
      </c>
      <c r="AF12" s="151" t="s">
        <v>140</v>
      </c>
    </row>
    <row r="13" spans="1:32" ht="58.15" customHeight="1" x14ac:dyDescent="0.25">
      <c r="A13" s="151" t="s">
        <v>62</v>
      </c>
      <c r="B13" s="487" t="s">
        <v>97</v>
      </c>
      <c r="C13" s="487"/>
      <c r="D13" s="487"/>
      <c r="E13" s="488" t="s">
        <v>727</v>
      </c>
      <c r="F13" s="488"/>
      <c r="G13" s="488"/>
      <c r="H13" s="155" t="s">
        <v>282</v>
      </c>
      <c r="I13" s="152" t="s">
        <v>897</v>
      </c>
      <c r="J13" s="492">
        <v>445600</v>
      </c>
      <c r="K13" s="492"/>
      <c r="L13" s="492"/>
      <c r="M13" s="492">
        <v>371333.33</v>
      </c>
      <c r="N13" s="492"/>
      <c r="O13" s="153" t="s">
        <v>97</v>
      </c>
      <c r="P13" s="154">
        <v>1.2</v>
      </c>
      <c r="Q13" s="492">
        <v>4456</v>
      </c>
      <c r="R13" s="492"/>
      <c r="S13" s="153">
        <v>375789.33</v>
      </c>
      <c r="T13" s="491" t="s">
        <v>858</v>
      </c>
      <c r="U13" s="491"/>
      <c r="V13" s="151" t="s">
        <v>159</v>
      </c>
      <c r="W13" s="491" t="s">
        <v>857</v>
      </c>
      <c r="X13" s="491"/>
      <c r="Y13" s="152" t="s">
        <v>856</v>
      </c>
      <c r="Z13" s="488" t="s">
        <v>855</v>
      </c>
      <c r="AA13" s="488"/>
      <c r="AB13" s="488" t="s">
        <v>854</v>
      </c>
      <c r="AC13" s="488"/>
      <c r="AD13" s="488"/>
      <c r="AE13" s="152" t="s">
        <v>853</v>
      </c>
      <c r="AF13" s="151" t="s">
        <v>150</v>
      </c>
    </row>
    <row r="14" spans="1:32" ht="39.950000000000003" customHeight="1" x14ac:dyDescent="0.25"/>
    <row r="15" spans="1:32" ht="14.25" customHeight="1" x14ac:dyDescent="0.25">
      <c r="A15" s="481" t="s">
        <v>97</v>
      </c>
      <c r="B15" s="481"/>
      <c r="C15" s="493" t="s">
        <v>468</v>
      </c>
      <c r="D15" s="493"/>
      <c r="E15" s="493"/>
      <c r="F15" s="493"/>
      <c r="G15" s="493"/>
      <c r="H15" s="493"/>
      <c r="I15" s="493"/>
      <c r="J15" s="493"/>
      <c r="K15" s="493"/>
      <c r="L15" s="493"/>
      <c r="M15" s="493"/>
      <c r="N15" s="493"/>
      <c r="O15" s="493"/>
      <c r="P15" s="493"/>
      <c r="Q15" s="493"/>
      <c r="R15" s="493" t="s">
        <v>469</v>
      </c>
      <c r="S15" s="493"/>
      <c r="T15" s="493"/>
      <c r="U15" s="493"/>
      <c r="V15" s="493"/>
      <c r="W15" s="493"/>
      <c r="X15" s="493"/>
      <c r="Y15" s="493"/>
      <c r="Z15" s="493"/>
      <c r="AA15" s="493"/>
      <c r="AB15" s="493"/>
      <c r="AC15" s="493"/>
      <c r="AD15" s="493"/>
      <c r="AE15" s="493"/>
      <c r="AF15" s="493"/>
    </row>
    <row r="16" spans="1:32" ht="24.2" customHeight="1" x14ac:dyDescent="0.25">
      <c r="A16" s="481" t="s">
        <v>97</v>
      </c>
      <c r="B16" s="481"/>
      <c r="C16" s="481" t="s">
        <v>852</v>
      </c>
      <c r="D16" s="481"/>
      <c r="E16" s="481"/>
      <c r="F16" s="476" t="s">
        <v>97</v>
      </c>
      <c r="G16" s="476"/>
      <c r="H16" s="476"/>
      <c r="I16" s="476"/>
      <c r="J16" s="476"/>
      <c r="K16" s="481" t="s">
        <v>97</v>
      </c>
      <c r="L16" s="481"/>
      <c r="M16" s="481"/>
      <c r="N16" s="481" t="s">
        <v>851</v>
      </c>
      <c r="O16" s="481"/>
      <c r="P16" s="481"/>
      <c r="Q16" s="481"/>
      <c r="R16" s="481" t="s">
        <v>470</v>
      </c>
      <c r="S16" s="481"/>
      <c r="T16" s="481"/>
      <c r="U16" s="476" t="s">
        <v>97</v>
      </c>
      <c r="V16" s="476"/>
      <c r="W16" s="476"/>
      <c r="X16" s="476"/>
      <c r="Y16" s="476"/>
      <c r="Z16" s="476"/>
      <c r="AA16" s="481" t="s">
        <v>97</v>
      </c>
      <c r="AB16" s="481"/>
      <c r="AC16" s="481" t="s">
        <v>471</v>
      </c>
      <c r="AD16" s="481"/>
      <c r="AE16" s="481"/>
      <c r="AF16" s="481"/>
    </row>
  </sheetData>
  <mergeCells count="85">
    <mergeCell ref="Z12:AA12"/>
    <mergeCell ref="AB12:AD12"/>
    <mergeCell ref="B13:C13"/>
    <mergeCell ref="E13:G13"/>
    <mergeCell ref="W13:X13"/>
    <mergeCell ref="J13:L13"/>
    <mergeCell ref="M13:N13"/>
    <mergeCell ref="Q13:R13"/>
    <mergeCell ref="A15:B15"/>
    <mergeCell ref="R15:AF15"/>
    <mergeCell ref="A16:B16"/>
    <mergeCell ref="R16:T16"/>
    <mergeCell ref="AC16:AF16"/>
    <mergeCell ref="U16:Z16"/>
    <mergeCell ref="AA16:AB16"/>
    <mergeCell ref="C15:Q15"/>
    <mergeCell ref="C16:E16"/>
    <mergeCell ref="N16:Q16"/>
    <mergeCell ref="F16:J16"/>
    <mergeCell ref="K16:M16"/>
    <mergeCell ref="AE8:AE9"/>
    <mergeCell ref="AF8:AF9"/>
    <mergeCell ref="B11:C11"/>
    <mergeCell ref="D11:D13"/>
    <mergeCell ref="E11:G11"/>
    <mergeCell ref="W11:X11"/>
    <mergeCell ref="J11:L11"/>
    <mergeCell ref="M11:N11"/>
    <mergeCell ref="T13:U13"/>
    <mergeCell ref="Z13:AA13"/>
    <mergeCell ref="AB13:AD13"/>
    <mergeCell ref="W12:X12"/>
    <mergeCell ref="J12:L12"/>
    <mergeCell ref="M12:N12"/>
    <mergeCell ref="Q12:R12"/>
    <mergeCell ref="T12:U12"/>
    <mergeCell ref="AB11:AD11"/>
    <mergeCell ref="B12:C12"/>
    <mergeCell ref="E12:G12"/>
    <mergeCell ref="AB10:AD10"/>
    <mergeCell ref="AB8:AD9"/>
    <mergeCell ref="Z10:AA10"/>
    <mergeCell ref="Z8:AA9"/>
    <mergeCell ref="T10:U10"/>
    <mergeCell ref="Q11:R11"/>
    <mergeCell ref="T11:U11"/>
    <mergeCell ref="Z11:AA11"/>
    <mergeCell ref="J8:L9"/>
    <mergeCell ref="M8:N9"/>
    <mergeCell ref="W10:X10"/>
    <mergeCell ref="W8:X9"/>
    <mergeCell ref="Y8:Y9"/>
    <mergeCell ref="B10:C10"/>
    <mergeCell ref="E10:G10"/>
    <mergeCell ref="J10:L10"/>
    <mergeCell ref="M10:N10"/>
    <mergeCell ref="Q10:R10"/>
    <mergeCell ref="Y5:AF5"/>
    <mergeCell ref="A5:X5"/>
    <mergeCell ref="A6:AF6"/>
    <mergeCell ref="A7:AF7"/>
    <mergeCell ref="A8:A9"/>
    <mergeCell ref="B8:C9"/>
    <mergeCell ref="Q9:R9"/>
    <mergeCell ref="V8:V9"/>
    <mergeCell ref="O8:O9"/>
    <mergeCell ref="P8:R8"/>
    <mergeCell ref="S8:S9"/>
    <mergeCell ref="T8:U9"/>
    <mergeCell ref="D8:D9"/>
    <mergeCell ref="E8:G9"/>
    <mergeCell ref="H8:H9"/>
    <mergeCell ref="I8:I9"/>
    <mergeCell ref="Y4:AC4"/>
    <mergeCell ref="AD4:AF4"/>
    <mergeCell ref="A1:W1"/>
    <mergeCell ref="X1:AF1"/>
    <mergeCell ref="A2:F2"/>
    <mergeCell ref="Y2:AC2"/>
    <mergeCell ref="G2:K2"/>
    <mergeCell ref="AD2:AF2"/>
    <mergeCell ref="L2:X2"/>
    <mergeCell ref="AD3:AF3"/>
    <mergeCell ref="A3:F3"/>
    <mergeCell ref="Y3:AC3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</vt:i4>
      </vt:variant>
    </vt:vector>
  </HeadingPairs>
  <TitlesOfParts>
    <vt:vector size="16" baseType="lpstr">
      <vt:lpstr>СЗ</vt:lpstr>
      <vt:lpstr>ССР</vt:lpstr>
      <vt:lpstr>ИЦИ</vt:lpstr>
      <vt:lpstr>02-01-01</vt:lpstr>
      <vt:lpstr>02-01-02</vt:lpstr>
      <vt:lpstr>02-01-03</vt:lpstr>
      <vt:lpstr>12-01-01</vt:lpstr>
      <vt:lpstr>12-01-02</vt:lpstr>
      <vt:lpstr>12-01-03</vt:lpstr>
      <vt:lpstr>9-01-02</vt:lpstr>
      <vt:lpstr>КА</vt:lpstr>
      <vt:lpstr>'12-01-01'!Print_Titles</vt:lpstr>
      <vt:lpstr>'02-01-01'!Заголовки_для_печати</vt:lpstr>
      <vt:lpstr>'02-01-02'!Заголовки_для_печати</vt:lpstr>
      <vt:lpstr>'02-01-03'!Заголовки_для_печати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2026-04-22T14:05:10Z</dcterms:modified>
</cp:coreProperties>
</file>